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2.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4.xml" ContentType="application/vnd.openxmlformats-officedocument.drawing+xml"/>
  <Override PartName="/xl/ctrlProps/ctrlProp31.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drawings/drawing5.xml" ContentType="application/vnd.openxmlformats-officedocument.drawing+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slr.local\eu\Offices\UK\Bradford on Avon\Projects\402\00079 - SUEZ (SITA)\402.065294.00001 - Clockhouse Quarry\Tech\HYD\Wking\Haz Substances Addendum\Appendix B - Models\"/>
    </mc:Choice>
  </mc:AlternateContent>
  <xr:revisionPtr revIDLastSave="0" documentId="8_{8FF74AD7-AE04-4B5B-8E9D-B770E07B83FE}" xr6:coauthVersionLast="47" xr6:coauthVersionMax="47" xr10:uidLastSave="{00000000-0000-0000-0000-000000000000}"/>
  <bookViews>
    <workbookView xWindow="-110" yWindow="-110" windowWidth="19420" windowHeight="11500" xr2:uid="{964D4B1E-AE5A-4A1F-9541-22B557BCF12A}"/>
  </bookViews>
  <sheets>
    <sheet name="Control" sheetId="2" r:id="rId1"/>
    <sheet name="Inert Waste" sheetId="4" state="hidden" r:id="rId2"/>
    <sheet name="CB_DATA_" sheetId="12" state="hidden" r:id="rId3"/>
    <sheet name="DG Compliance P" sheetId="7" state="hidden" r:id="rId4"/>
    <sheet name="Contaminants" sheetId="3" r:id="rId5"/>
    <sheet name="Hydrogeology" sheetId="5" r:id="rId6"/>
    <sheet name="Attenuation" sheetId="6" r:id="rId7"/>
    <sheet name="WaterBalance" sheetId="9" r:id="rId8"/>
    <sheet name="Pathways" sheetId="10" r:id="rId9"/>
    <sheet name="Simulation" sheetId="11" r:id="rId10"/>
    <sheet name="Audit" sheetId="8" r:id="rId11"/>
  </sheets>
  <definedNames>
    <definedName name="Attenuation_A_114" hidden="1">" if((Contaminants_Source_determinand_names   Contaminants_Species4)=0,?Undefined?,(Contaminants_Source_determinand_names   Contaminants_Species4))"</definedName>
    <definedName name="Attenuation_A_114Col" hidden="1">2</definedName>
    <definedName name="Attenuation_A_144" hidden="1">" if((Contaminants_Source_determinand_names   Contaminants_Species5)=0,?Undefined?,(Contaminants_Source_determinand_names   Contaminants_Species5))"</definedName>
    <definedName name="Attenuation_A_144Col" hidden="1">2</definedName>
    <definedName name="Attenuation_A_174" hidden="1">" if((Contaminants_Source_determinand_names   Contaminants_Species6)=0,?Undefined?,(Contaminants_Source_determinand_names   Contaminants_Species6))"</definedName>
    <definedName name="Attenuation_A_174Col" hidden="1">2</definedName>
    <definedName name="Attenuation_A_204" hidden="1">" if((Contaminants_Source_determinand_names   Contaminants_Species7)=0,?Undefined?,(Contaminants_Source_determinand_names   Contaminants_Species7))"</definedName>
    <definedName name="Attenuation_A_204Col" hidden="1">2</definedName>
    <definedName name="Attenuation_A_234" hidden="1">" if((Contaminants_Source_determinand_names   Contaminants_Species8)=0,?Undefined?,(Contaminants_Source_determinand_names   Contaminants_Species8))"</definedName>
    <definedName name="Attenuation_A_234Col" hidden="1">2</definedName>
    <definedName name="Attenuation_A_24" hidden="1">" if((Contaminants_Source_determinand_names   Contaminants_Species1)=0,?Undefined?,(Contaminants_Source_determinand_names   Contaminants_Species1))"</definedName>
    <definedName name="Attenuation_A_24Col" hidden="1">2</definedName>
    <definedName name="Attenuation_A_54" hidden="1">" if((Contaminants_Source_determinand_names   Contaminants_Species2)=0,?Undefined?,(Contaminants_Source_determinand_names   Contaminants_Species2))"</definedName>
    <definedName name="Attenuation_A_54Col" hidden="1">2</definedName>
    <definedName name="Attenuation_A_84" hidden="1">" if((Contaminants_Source_determinand_names   Contaminants_Species3)=0,?Undefined?,(Contaminants_Source_determinand_names   Contaminants_Species3))"</definedName>
    <definedName name="Attenuation_A_84Col" hidden="1">2</definedName>
    <definedName name="Attenuation_C_107" hidden="1">"if((Attenuation_Half_Life_Species_3)&lt;&gt;?No Decay?, Ln(2.0) / ((Attenuation_Half_Life_Species_3) * s_per_day) ,0)"</definedName>
    <definedName name="Attenuation_C_107Col" hidden="1">35</definedName>
    <definedName name="Attenuation_C_116" hidden="1">"(Attenuation_Fraction_organic_carbon) * (Contaminants_Organic_carbon_water_partition_coefficient_Koc  Contaminants_Species4)"</definedName>
    <definedName name="Attenuation_C_116Col" hidden="1">35</definedName>
    <definedName name="Attenuation_C_123" hidden="1">"1 + 0.001 * (Attenuation_Partition_Coefficient_Kd_Species_4) * (Attenuation_Dry_bulk_density) / (Hydrogeology_Porosity    Hydrogeology!$C:$C)"</definedName>
    <definedName name="Attenuation_C_123Col" hidden="1">35</definedName>
    <definedName name="Attenuation_C_137" hidden="1">"if((Attenuation_Half_Life_Species_4)&lt;&gt;?No Decay?, Ln(2.0) / ((Attenuation_Half_Life_Species_4) * s_per_day) ,0)"</definedName>
    <definedName name="Attenuation_C_137Col" hidden="1">35</definedName>
    <definedName name="Attenuation_C_146" hidden="1">"(Attenuation_Fraction_organic_carbon) * (Contaminants_Organic_carbon_water_partition_coefficient_Koc  Contaminants_Species5)"</definedName>
    <definedName name="Attenuation_C_146Col" hidden="1">35</definedName>
    <definedName name="Attenuation_C_153" hidden="1">"1 + 0.001 * (Attenuation_Partition_Coefficient_Kd_Species_5) * (Attenuation_Dry_bulk_density) / (Hydrogeology_Porosity    Hydrogeology!$C:$C)"</definedName>
    <definedName name="Attenuation_C_153Col" hidden="1">35</definedName>
    <definedName name="Attenuation_C_167" hidden="1">"if((Attenuation_Half_Life_Species_5)&lt;&gt;?No Decay?, Ln(2.0) / ((Attenuation_Half_Life_Species_5) * s_per_day) ,0)"</definedName>
    <definedName name="Attenuation_C_167Col" hidden="1">35</definedName>
    <definedName name="Attenuation_C_176" hidden="1">"(Attenuation_Fraction_organic_carbon) * (Contaminants_Organic_carbon_water_partition_coefficient_Koc  Contaminants_Species6)"</definedName>
    <definedName name="Attenuation_C_176Col" hidden="1">35</definedName>
    <definedName name="Attenuation_C_183" hidden="1">"1 + 0.001 * (Attenuation_Partition_Coefficient_Kd_Species_6) * (Attenuation_Dry_bulk_density) / (Hydrogeology_Porosity    Hydrogeology!$C:$C)"</definedName>
    <definedName name="Attenuation_C_183Col" hidden="1">35</definedName>
    <definedName name="Attenuation_C_197" hidden="1">"if((Attenuation_Half_Life_Species_6)&lt;&gt;?No Decay?, Ln(2.0) / ((Attenuation_Half_Life_Species_6) * s_per_day) ,0)"</definedName>
    <definedName name="Attenuation_C_197Col" hidden="1">35</definedName>
    <definedName name="Attenuation_C_206" hidden="1">"(Attenuation_Fraction_organic_carbon) * (Contaminants_Organic_carbon_water_partition_coefficient_Koc  Contaminants_Species7)"</definedName>
    <definedName name="Attenuation_C_206Col" hidden="1">35</definedName>
    <definedName name="Attenuation_C_213" hidden="1">"1 + 0.001 * (Attenuation_Partition_Coefficient_Kd_Species_7) * (Attenuation_Dry_bulk_density) / (Hydrogeology_Porosity    Hydrogeology!$C:$C)"</definedName>
    <definedName name="Attenuation_C_213Col" hidden="1">35</definedName>
    <definedName name="Attenuation_C_227" hidden="1">"if((Attenuation_Half_Life_Species_7)&lt;&gt;?No Decay?, Ln(2.0) / ((Attenuation_Half_Life_Species_7) * s_per_day) ,0)"</definedName>
    <definedName name="Attenuation_C_227Col" hidden="1">35</definedName>
    <definedName name="Attenuation_C_236" hidden="1">"(Attenuation_Fraction_organic_carbon) * (Contaminants_Organic_carbon_water_partition_coefficient_Koc  Contaminants_Species8)"</definedName>
    <definedName name="Attenuation_C_236Col" hidden="1">35</definedName>
    <definedName name="Attenuation_C_243" hidden="1">"1 + 0.001 * (Attenuation_Partition_Coefficient_Kd_Species_8) * (Attenuation_Dry_bulk_density) / (Hydrogeology_Porosity    Hydrogeology!$C:$C)"</definedName>
    <definedName name="Attenuation_C_243Col" hidden="1">35</definedName>
    <definedName name="Attenuation_C_257" hidden="1">"if((Attenuation_Half_Life_Species_8)&lt;&gt;?No Decay?, Ln(2.0) / ((Attenuation_Half_Life_Species_8) * s_per_day) ,0)"</definedName>
    <definedName name="Attenuation_C_257Col" hidden="1">35</definedName>
    <definedName name="Attenuation_C_26" hidden="1">"(Attenuation_Fraction_organic_carbon) * (Contaminants_Organic_carbon_water_partition_coefficient_Koc  Contaminants_Species1)"</definedName>
    <definedName name="Attenuation_C_26Col" hidden="1">35</definedName>
    <definedName name="Attenuation_C_33" hidden="1">"1 + 0.001 * (Attenuation_Partition_Coefficient_Kd_Species_1) * (Attenuation_Dry_bulk_density) / (Hydrogeology_Porosity    Hydrogeology!$C:$C)"</definedName>
    <definedName name="Attenuation_C_33Col" hidden="1">35</definedName>
    <definedName name="Attenuation_C_47" hidden="1">"if((Attenuation_Half_Life_Species_1)&lt;&gt;?No Decay?, Ln(2.0) / ((Attenuation_Half_Life_Species_1) * s_per_day) ,0)"</definedName>
    <definedName name="Attenuation_C_47Col" hidden="1">35</definedName>
    <definedName name="Attenuation_C_56" hidden="1">"(Attenuation_Fraction_organic_carbon) * (Contaminants_Organic_carbon_water_partition_coefficient_Koc  Contaminants_Species2)"</definedName>
    <definedName name="Attenuation_C_56Col" hidden="1">35</definedName>
    <definedName name="Attenuation_C_63" hidden="1">"1 + 0.001 * (Attenuation_Partition_Coefficient_Kd_Species_2) * (Attenuation_Dry_bulk_density) / (Hydrogeology_Porosity    Hydrogeology!$C:$C)"</definedName>
    <definedName name="Attenuation_C_63Col" hidden="1">35</definedName>
    <definedName name="Attenuation_C_77" hidden="1">"if((Attenuation_Half_Life_Species_2)&lt;&gt;?No Decay?, Ln(2.0) / ((Attenuation_Half_Life_Species_2) * s_per_day) ,0)"</definedName>
    <definedName name="Attenuation_C_77Col" hidden="1">35</definedName>
    <definedName name="Attenuation_C_86" hidden="1">"(Attenuation_Fraction_organic_carbon) * (Contaminants_Organic_carbon_water_partition_coefficient_Koc  Contaminants_Species3)"</definedName>
    <definedName name="Attenuation_C_86Col" hidden="1">35</definedName>
    <definedName name="Attenuation_C_93" hidden="1">"1 + 0.001 * (Attenuation_Partition_Coefficient_Kd_Species_3) * (Attenuation_Dry_bulk_density) / (Hydrogeology_Porosity    Hydrogeology!$C:$C)"</definedName>
    <definedName name="Attenuation_C_93Col" hidden="1">35</definedName>
    <definedName name="Attenuation_Clean_Layer">Attenuation!$C:$C</definedName>
    <definedName name="Attenuation_D_107" hidden="1">"if((Attenuation_Half_Life_Species_3)&lt;&gt;?No Decay?, Ln(2.0) / ((Attenuation_Half_Life_Species_3) * s_per_day) ,0)"</definedName>
    <definedName name="Attenuation_D_107Col" hidden="1">35</definedName>
    <definedName name="Attenuation_D_116" hidden="1">"(Attenuation_Fraction_organic_carbon) * (Contaminants_Organic_carbon_water_partition_coefficient_Koc  Contaminants_Species4)"</definedName>
    <definedName name="Attenuation_D_116Col" hidden="1">35</definedName>
    <definedName name="Attenuation_D_123" hidden="1">"1 + 0.001 * (Attenuation_Partition_Coefficient_Kd_Species_4) * (Attenuation_Dry_bulk_density) / (Hydrogeology_Porosity    Hydrogeology!$D:$D)"</definedName>
    <definedName name="Attenuation_D_123Col" hidden="1">35</definedName>
    <definedName name="Attenuation_D_137" hidden="1">"if((Attenuation_Half_Life_Species_4)&lt;&gt;?No Decay?, Ln(2.0) / ((Attenuation_Half_Life_Species_4) * s_per_day) ,0)"</definedName>
    <definedName name="Attenuation_D_137Col" hidden="1">35</definedName>
    <definedName name="Attenuation_D_146" hidden="1">"(Attenuation_Fraction_organic_carbon) * (Contaminants_Organic_carbon_water_partition_coefficient_Koc  Contaminants_Species5)"</definedName>
    <definedName name="Attenuation_D_146Col" hidden="1">35</definedName>
    <definedName name="Attenuation_D_153" hidden="1">"1 + 0.001 * (Attenuation_Partition_Coefficient_Kd_Species_5) * (Attenuation_Dry_bulk_density) / (Hydrogeology_Porosity    Hydrogeology!$D:$D)"</definedName>
    <definedName name="Attenuation_D_153Col" hidden="1">35</definedName>
    <definedName name="Attenuation_D_167" hidden="1">"if((Attenuation_Half_Life_Species_5)&lt;&gt;?No Decay?, Ln(2.0) / ((Attenuation_Half_Life_Species_5) * s_per_day) ,0)"</definedName>
    <definedName name="Attenuation_D_167Col" hidden="1">35</definedName>
    <definedName name="Attenuation_D_176" hidden="1">"(Attenuation_Fraction_organic_carbon) * (Contaminants_Organic_carbon_water_partition_coefficient_Koc  Contaminants_Species6)"</definedName>
    <definedName name="Attenuation_D_176Col" hidden="1">35</definedName>
    <definedName name="Attenuation_D_183" hidden="1">"1 + 0.001 * (Attenuation_Partition_Coefficient_Kd_Species_6) * (Attenuation_Dry_bulk_density) / (Hydrogeology_Porosity    Hydrogeology!$D:$D)"</definedName>
    <definedName name="Attenuation_D_183Col" hidden="1">35</definedName>
    <definedName name="Attenuation_D_197" hidden="1">"if((Attenuation_Half_Life_Species_6)&lt;&gt;?No Decay?, Ln(2.0) / ((Attenuation_Half_Life_Species_6) * s_per_day) ,0)"</definedName>
    <definedName name="Attenuation_D_197Col" hidden="1">35</definedName>
    <definedName name="Attenuation_D_206" hidden="1">"(Attenuation_Fraction_organic_carbon) * (Contaminants_Organic_carbon_water_partition_coefficient_Koc  Contaminants_Species7)"</definedName>
    <definedName name="Attenuation_D_206Col" hidden="1">35</definedName>
    <definedName name="Attenuation_D_213" hidden="1">"1 + 0.001 * (Attenuation_Partition_Coefficient_Kd_Species_7) * (Attenuation_Dry_bulk_density) / (Hydrogeology_Porosity    Hydrogeology!$D:$D)"</definedName>
    <definedName name="Attenuation_D_213Col" hidden="1">35</definedName>
    <definedName name="Attenuation_D_227" hidden="1">"if((Attenuation_Half_Life_Species_7)&lt;&gt;?No Decay?, Ln(2.0) / ((Attenuation_Half_Life_Species_7) * s_per_day) ,0)"</definedName>
    <definedName name="Attenuation_D_227Col" hidden="1">35</definedName>
    <definedName name="Attenuation_D_236" hidden="1">"(Attenuation_Fraction_organic_carbon) * (Contaminants_Organic_carbon_water_partition_coefficient_Koc  Contaminants_Species8)"</definedName>
    <definedName name="Attenuation_D_236Col" hidden="1">35</definedName>
    <definedName name="Attenuation_D_243" hidden="1">"1 + 0.001 * (Attenuation_Partition_Coefficient_Kd_Species_8) * (Attenuation_Dry_bulk_density) / (Hydrogeology_Porosity    Hydrogeology!$D:$D)"</definedName>
    <definedName name="Attenuation_D_243Col" hidden="1">35</definedName>
    <definedName name="Attenuation_D_257" hidden="1">"if((Attenuation_Half_Life_Species_8)&lt;&gt;?No Decay?, Ln(2.0) / ((Attenuation_Half_Life_Species_8) * s_per_day) ,0)"</definedName>
    <definedName name="Attenuation_D_257Col" hidden="1">35</definedName>
    <definedName name="Attenuation_D_26" hidden="1">"(Attenuation_Fraction_organic_carbon) * (Contaminants_Organic_carbon_water_partition_coefficient_Koc  Contaminants_Species1)"</definedName>
    <definedName name="Attenuation_D_26Col" hidden="1">35</definedName>
    <definedName name="Attenuation_D_33" hidden="1">"1 + 0.001 * (Attenuation_Partition_Coefficient_Kd_Species_1) * (Attenuation_Dry_bulk_density) / (Hydrogeology_Porosity    Hydrogeology!$D:$D)"</definedName>
    <definedName name="Attenuation_D_33Col" hidden="1">35</definedName>
    <definedName name="Attenuation_D_47" hidden="1">"if((Attenuation_Half_Life_Species_1)&lt;&gt;?No Decay?, Ln(2.0) / ((Attenuation_Half_Life_Species_1) * s_per_day) ,0)"</definedName>
    <definedName name="Attenuation_D_47Col" hidden="1">35</definedName>
    <definedName name="Attenuation_D_56" hidden="1">"(Attenuation_Fraction_organic_carbon) * (Contaminants_Organic_carbon_water_partition_coefficient_Koc  Contaminants_Species2)"</definedName>
    <definedName name="Attenuation_D_56Col" hidden="1">35</definedName>
    <definedName name="Attenuation_D_63" hidden="1">"1 + 0.001 * (Attenuation_Partition_Coefficient_Kd_Species_2) * (Attenuation_Dry_bulk_density) / (Hydrogeology_Porosity    Hydrogeology!$D:$D)"</definedName>
    <definedName name="Attenuation_D_63Col" hidden="1">35</definedName>
    <definedName name="Attenuation_D_77" hidden="1">"if((Attenuation_Half_Life_Species_2)&lt;&gt;?No Decay?, Ln(2.0) / ((Attenuation_Half_Life_Species_2) * s_per_day) ,0)"</definedName>
    <definedName name="Attenuation_D_77Col" hidden="1">35</definedName>
    <definedName name="Attenuation_D_86" hidden="1">"(Attenuation_Fraction_organic_carbon) * (Contaminants_Organic_carbon_water_partition_coefficient_Koc  Contaminants_Species3)"</definedName>
    <definedName name="Attenuation_D_86Col" hidden="1">35</definedName>
    <definedName name="Attenuation_D_93" hidden="1">"1 + 0.001 * (Attenuation_Partition_Coefficient_Kd_Species_3) * (Attenuation_Dry_bulk_density) / (Hydrogeology_Porosity    Hydrogeology!$D:$D)"</definedName>
    <definedName name="Attenuation_D_93Col" hidden="1">35</definedName>
    <definedName name="Attenuation_Decay_Coefficient_Species_1">Attenuation!$47:$47</definedName>
    <definedName name="Attenuation_Decay_Coefficient_Species_2">Attenuation!$77:$77</definedName>
    <definedName name="Attenuation_Decay_Coefficient_Species_3">Attenuation!$107:$107</definedName>
    <definedName name="Attenuation_Decay_Coefficient_Species_4">Attenuation!$137:$137</definedName>
    <definedName name="Attenuation_Decay_Coefficient_Species_5">Attenuation!$167:$167</definedName>
    <definedName name="Attenuation_Decay_Coefficient_Species_6">Attenuation!$197:$197</definedName>
    <definedName name="Attenuation_Decay_Coefficient_Species_7">Attenuation!$227:$227</definedName>
    <definedName name="Attenuation_Decay_Coefficient_Species_8">Attenuation!$257:$257</definedName>
    <definedName name="Attenuation_Dry_bulk_density">Attenuation!$7:$7</definedName>
    <definedName name="Attenuation_E_107" hidden="1">"if((Attenuation_Half_Life_Species_3)&lt;&gt;?No Decay?, Ln(2.0) / ((Attenuation_Half_Life_Species_3) * s_per_day) ,0)"</definedName>
    <definedName name="Attenuation_E_107Col" hidden="1">35</definedName>
    <definedName name="Attenuation_E_116" hidden="1">"(Attenuation_Fraction_organic_carbon) * (Contaminants_Organic_carbon_water_partition_coefficient_Koc  Contaminants_Species4)"</definedName>
    <definedName name="Attenuation_E_116Col" hidden="1">35</definedName>
    <definedName name="Attenuation_E_123" hidden="1">"1 + 0.001 * (Attenuation_Partition_Coefficient_Kd_Species_4) * (Attenuation_Dry_bulk_density) / (Hydrogeology_Porosity    Hydrogeology!$E:$E)"</definedName>
    <definedName name="Attenuation_E_123Col" hidden="1">35</definedName>
    <definedName name="Attenuation_E_137" hidden="1">"if((Attenuation_Half_Life_Species_4)&lt;&gt;?No Decay?, Ln(2.0) / ((Attenuation_Half_Life_Species_4) * s_per_day) ,0)"</definedName>
    <definedName name="Attenuation_E_137Col" hidden="1">35</definedName>
    <definedName name="Attenuation_E_146" hidden="1">"(Attenuation_Fraction_organic_carbon) * (Contaminants_Organic_carbon_water_partition_coefficient_Koc  Contaminants_Species5)"</definedName>
    <definedName name="Attenuation_E_146Col" hidden="1">35</definedName>
    <definedName name="Attenuation_E_153" hidden="1">"1 + 0.001 * (Attenuation_Partition_Coefficient_Kd_Species_5) * (Attenuation_Dry_bulk_density) / (Hydrogeology_Porosity    Hydrogeology!$E:$E)"</definedName>
    <definedName name="Attenuation_E_153Col" hidden="1">35</definedName>
    <definedName name="Attenuation_E_167" hidden="1">"if((Attenuation_Half_Life_Species_5)&lt;&gt;?No Decay?, Ln(2.0) / ((Attenuation_Half_Life_Species_5) * s_per_day) ,0)"</definedName>
    <definedName name="Attenuation_E_167Col" hidden="1">35</definedName>
    <definedName name="Attenuation_E_176" hidden="1">"(Attenuation_Fraction_organic_carbon) * (Contaminants_Organic_carbon_water_partition_coefficient_Koc  Contaminants_Species6)"</definedName>
    <definedName name="Attenuation_E_176Col" hidden="1">35</definedName>
    <definedName name="Attenuation_E_183" hidden="1">"1 + 0.001 * (Attenuation_Partition_Coefficient_Kd_Species_6) * (Attenuation_Dry_bulk_density) / (Hydrogeology_Porosity    Hydrogeology!$E:$E)"</definedName>
    <definedName name="Attenuation_E_183Col" hidden="1">35</definedName>
    <definedName name="Attenuation_E_197" hidden="1">"if((Attenuation_Half_Life_Species_6)&lt;&gt;?No Decay?, Ln(2.0) / ((Attenuation_Half_Life_Species_6) * s_per_day) ,0)"</definedName>
    <definedName name="Attenuation_E_197Col" hidden="1">35</definedName>
    <definedName name="Attenuation_E_206" hidden="1">"(Attenuation_Fraction_organic_carbon) * (Contaminants_Organic_carbon_water_partition_coefficient_Koc  Contaminants_Species7)"</definedName>
    <definedName name="Attenuation_E_206Col" hidden="1">35</definedName>
    <definedName name="Attenuation_E_213" hidden="1">"1 + 0.001 * (Attenuation_Partition_Coefficient_Kd_Species_7) * (Attenuation_Dry_bulk_density) / (Hydrogeology_Porosity    Hydrogeology!$E:$E)"</definedName>
    <definedName name="Attenuation_E_213Col" hidden="1">35</definedName>
    <definedName name="Attenuation_E_227" hidden="1">"if((Attenuation_Half_Life_Species_7)&lt;&gt;?No Decay?, Ln(2.0) / ((Attenuation_Half_Life_Species_7) * s_per_day) ,0)"</definedName>
    <definedName name="Attenuation_E_227Col" hidden="1">35</definedName>
    <definedName name="Attenuation_E_236" hidden="1">"(Attenuation_Fraction_organic_carbon) * (Contaminants_Organic_carbon_water_partition_coefficient_Koc  Contaminants_Species8)"</definedName>
    <definedName name="Attenuation_E_236Col" hidden="1">35</definedName>
    <definedName name="Attenuation_E_243" hidden="1">"1 + 0.001 * (Attenuation_Partition_Coefficient_Kd_Species_8) * (Attenuation_Dry_bulk_density) / (Hydrogeology_Porosity    Hydrogeology!$E:$E)"</definedName>
    <definedName name="Attenuation_E_243Col" hidden="1">35</definedName>
    <definedName name="Attenuation_E_257" hidden="1">"if((Attenuation_Half_Life_Species_8)&lt;&gt;?No Decay?, Ln(2.0) / ((Attenuation_Half_Life_Species_8) * s_per_day) ,0)"</definedName>
    <definedName name="Attenuation_E_257Col" hidden="1">35</definedName>
    <definedName name="Attenuation_E_26" hidden="1">"(Attenuation_Fraction_organic_carbon) * (Contaminants_Organic_carbon_water_partition_coefficient_Koc  Contaminants_Species1)"</definedName>
    <definedName name="Attenuation_E_26Col" hidden="1">35</definedName>
    <definedName name="Attenuation_E_33" hidden="1">"1 + 0.001 * (Attenuation_Partition_Coefficient_Kd_Species_1) * (Attenuation_Dry_bulk_density) / (Hydrogeology_Porosity    Hydrogeology!$E:$E)"</definedName>
    <definedName name="Attenuation_E_33Col" hidden="1">35</definedName>
    <definedName name="Attenuation_E_47" hidden="1">"if((Attenuation_Half_Life_Species_1)&lt;&gt;?No Decay?, Ln(2.0) / ((Attenuation_Half_Life_Species_1) * s_per_day) ,0)"</definedName>
    <definedName name="Attenuation_E_47Col" hidden="1">35</definedName>
    <definedName name="Attenuation_E_56" hidden="1">"(Attenuation_Fraction_organic_carbon) * (Contaminants_Organic_carbon_water_partition_coefficient_Koc  Contaminants_Species2)"</definedName>
    <definedName name="Attenuation_E_56Col" hidden="1">35</definedName>
    <definedName name="Attenuation_E_63" hidden="1">"1 + 0.001 * (Attenuation_Partition_Coefficient_Kd_Species_2) * (Attenuation_Dry_bulk_density) / (Hydrogeology_Porosity    Hydrogeology!$E:$E)"</definedName>
    <definedName name="Attenuation_E_63Col" hidden="1">35</definedName>
    <definedName name="Attenuation_E_77" hidden="1">"if((Attenuation_Half_Life_Species_2)&lt;&gt;?No Decay?, Ln(2.0) / ((Attenuation_Half_Life_Species_2) * s_per_day) ,0)"</definedName>
    <definedName name="Attenuation_E_77Col" hidden="1">35</definedName>
    <definedName name="Attenuation_E_86" hidden="1">"(Attenuation_Fraction_organic_carbon) * (Contaminants_Organic_carbon_water_partition_coefficient_Koc  Contaminants_Species3)"</definedName>
    <definedName name="Attenuation_E_86Col" hidden="1">35</definedName>
    <definedName name="Attenuation_E_93" hidden="1">"1 + 0.001 * (Attenuation_Partition_Coefficient_Kd_Species_3) * (Attenuation_Dry_bulk_density) / (Hydrogeology_Porosity    Hydrogeology!$E:$E)"</definedName>
    <definedName name="Attenuation_E_93Col" hidden="1">35</definedName>
    <definedName name="Attenuation_F_107" hidden="1">"if((Attenuation_Half_Life_Species_3)&lt;&gt;?No Decay?, Ln(2.0) / ((Attenuation_Half_Life_Species_3) * s_per_day) ,0)"</definedName>
    <definedName name="Attenuation_F_107Col" hidden="1">35</definedName>
    <definedName name="Attenuation_F_116" hidden="1">"(Attenuation_Fraction_organic_carbon) * (Contaminants_Organic_carbon_water_partition_coefficient_Koc  Contaminants_Species4)"</definedName>
    <definedName name="Attenuation_F_116Col" hidden="1">35</definedName>
    <definedName name="Attenuation_F_123" hidden="1">"1 + 0.001 * (Attenuation_Partition_Coefficient_Kd_Species_4) * (Attenuation_Dry_bulk_density) / (Hydrogeology_Porosity    Hydrogeology!$F:$F)"</definedName>
    <definedName name="Attenuation_F_123Col" hidden="1">35</definedName>
    <definedName name="Attenuation_F_137" hidden="1">"if((Attenuation_Half_Life_Species_4)&lt;&gt;?No Decay?, Ln(2.0) / ((Attenuation_Half_Life_Species_4) * s_per_day) ,0)"</definedName>
    <definedName name="Attenuation_F_137Col" hidden="1">35</definedName>
    <definedName name="Attenuation_F_146" hidden="1">"(Attenuation_Fraction_organic_carbon) * (Contaminants_Organic_carbon_water_partition_coefficient_Koc  Contaminants_Species5)"</definedName>
    <definedName name="Attenuation_F_146Col" hidden="1">35</definedName>
    <definedName name="Attenuation_F_153" hidden="1">"1 + 0.001 * (Attenuation_Partition_Coefficient_Kd_Species_5) * (Attenuation_Dry_bulk_density) / (Hydrogeology_Porosity    Hydrogeology!$F:$F)"</definedName>
    <definedName name="Attenuation_F_153Col" hidden="1">35</definedName>
    <definedName name="Attenuation_F_167" hidden="1">"if((Attenuation_Half_Life_Species_5)&lt;&gt;?No Decay?, Ln(2.0) / ((Attenuation_Half_Life_Species_5) * s_per_day) ,0)"</definedName>
    <definedName name="Attenuation_F_167Col" hidden="1">35</definedName>
    <definedName name="Attenuation_F_176" hidden="1">"(Attenuation_Fraction_organic_carbon) * (Contaminants_Organic_carbon_water_partition_coefficient_Koc  Contaminants_Species6)"</definedName>
    <definedName name="Attenuation_F_176Col" hidden="1">35</definedName>
    <definedName name="Attenuation_F_183" hidden="1">"1 + 0.001 * (Attenuation_Partition_Coefficient_Kd_Species_6) * (Attenuation_Dry_bulk_density) / (Hydrogeology_Porosity    Hydrogeology!$F:$F)"</definedName>
    <definedName name="Attenuation_F_183Col" hidden="1">35</definedName>
    <definedName name="Attenuation_F_197" hidden="1">"if((Attenuation_Half_Life_Species_6)&lt;&gt;?No Decay?, Ln(2.0) / ((Attenuation_Half_Life_Species_6) * s_per_day) ,0)"</definedName>
    <definedName name="Attenuation_F_197Col" hidden="1">35</definedName>
    <definedName name="Attenuation_F_206" hidden="1">"(Attenuation_Fraction_organic_carbon) * (Contaminants_Organic_carbon_water_partition_coefficient_Koc  Contaminants_Species7)"</definedName>
    <definedName name="Attenuation_F_206Col" hidden="1">35</definedName>
    <definedName name="Attenuation_F_213" hidden="1">"1 + 0.001 * (Attenuation_Partition_Coefficient_Kd_Species_7) * (Attenuation_Dry_bulk_density) / (Hydrogeology_Porosity    Hydrogeology!$F:$F)"</definedName>
    <definedName name="Attenuation_F_213Col" hidden="1">35</definedName>
    <definedName name="Attenuation_F_227" hidden="1">"if((Attenuation_Half_Life_Species_7)&lt;&gt;?No Decay?, Ln(2.0) / ((Attenuation_Half_Life_Species_7) * s_per_day) ,0)"</definedName>
    <definedName name="Attenuation_F_227Col" hidden="1">35</definedName>
    <definedName name="Attenuation_F_236" hidden="1">"(Attenuation_Fraction_organic_carbon) * (Contaminants_Organic_carbon_water_partition_coefficient_Koc  Contaminants_Species8)"</definedName>
    <definedName name="Attenuation_F_236Col" hidden="1">35</definedName>
    <definedName name="Attenuation_F_243" hidden="1">"1 + 0.001 * (Attenuation_Partition_Coefficient_Kd_Species_8) * (Attenuation_Dry_bulk_density) / (Hydrogeology_Porosity    Hydrogeology!$F:$F)"</definedName>
    <definedName name="Attenuation_F_243Col" hidden="1">35</definedName>
    <definedName name="Attenuation_F_257" hidden="1">"if((Attenuation_Half_Life_Species_8)&lt;&gt;?No Decay?, Ln(2.0) / ((Attenuation_Half_Life_Species_8) * s_per_day) ,0)"</definedName>
    <definedName name="Attenuation_F_257Col" hidden="1">35</definedName>
    <definedName name="Attenuation_F_26" hidden="1">"(Attenuation_Fraction_organic_carbon) * (Contaminants_Organic_carbon_water_partition_coefficient_Koc  Contaminants_Species1)"</definedName>
    <definedName name="Attenuation_F_26Col" hidden="1">35</definedName>
    <definedName name="Attenuation_F_33" hidden="1">"1 + 0.001 * (Attenuation_Partition_Coefficient_Kd_Species_1) * (Attenuation_Dry_bulk_density) / (Hydrogeology_Porosity    Hydrogeology!$F:$F)"</definedName>
    <definedName name="Attenuation_F_33Col" hidden="1">35</definedName>
    <definedName name="Attenuation_F_47" hidden="1">"if((Attenuation_Half_Life_Species_1)&lt;&gt;?No Decay?, Ln(2.0) / ((Attenuation_Half_Life_Species_1) * s_per_day) ,0)"</definedName>
    <definedName name="Attenuation_F_47Col" hidden="1">35</definedName>
    <definedName name="Attenuation_F_56" hidden="1">"(Attenuation_Fraction_organic_carbon) * (Contaminants_Organic_carbon_water_partition_coefficient_Koc  Contaminants_Species2)"</definedName>
    <definedName name="Attenuation_F_56Col" hidden="1">35</definedName>
    <definedName name="Attenuation_F_63" hidden="1">"1 + 0.001 * (Attenuation_Partition_Coefficient_Kd_Species_2) * (Attenuation_Dry_bulk_density) / (Hydrogeology_Porosity    Hydrogeology!$F:$F)"</definedName>
    <definedName name="Attenuation_F_63Col" hidden="1">35</definedName>
    <definedName name="Attenuation_F_77" hidden="1">"if((Attenuation_Half_Life_Species_2)&lt;&gt;?No Decay?, Ln(2.0) / ((Attenuation_Half_Life_Species_2) * s_per_day) ,0)"</definedName>
    <definedName name="Attenuation_F_77Col" hidden="1">35</definedName>
    <definedName name="Attenuation_F_86" hidden="1">"(Attenuation_Fraction_organic_carbon) * (Contaminants_Organic_carbon_water_partition_coefficient_Koc  Contaminants_Species3)"</definedName>
    <definedName name="Attenuation_F_86Col" hidden="1">35</definedName>
    <definedName name="Attenuation_F_93" hidden="1">"1 + 0.001 * (Attenuation_Partition_Coefficient_Kd_Species_3) * (Attenuation_Dry_bulk_density) / (Hydrogeology_Porosity    Hydrogeology!$F:$F)"</definedName>
    <definedName name="Attenuation_F_93Col" hidden="1">35</definedName>
    <definedName name="Attenuation_Fraction_organic_carbon">Attenuation!$14:$14</definedName>
    <definedName name="Attenuation_G_107" hidden="1">"if((Attenuation_Half_Life_Species_3)&lt;&gt;?No Decay?, Ln(2.0) / ((Attenuation_Half_Life_Species_3) * s_per_day) ,0)"</definedName>
    <definedName name="Attenuation_G_107Col" hidden="1">35</definedName>
    <definedName name="Attenuation_G_116" hidden="1">"(Attenuation_Fraction_organic_carbon) * (Contaminants_Organic_carbon_water_partition_coefficient_Koc  Contaminants_Species4)"</definedName>
    <definedName name="Attenuation_G_116Col" hidden="1">35</definedName>
    <definedName name="Attenuation_G_123" hidden="1">"1 + 0.001 * (Attenuation_Partition_Coefficient_Kd_Species_4) * (Attenuation_Dry_bulk_density) / (Hydrogeology_Porosity    Hydrogeology!$G:$G)"</definedName>
    <definedName name="Attenuation_G_123Col" hidden="1">35</definedName>
    <definedName name="Attenuation_G_137" hidden="1">"if((Attenuation_Half_Life_Species_4)&lt;&gt;?No Decay?, Ln(2.0) / ((Attenuation_Half_Life_Species_4) * s_per_day) ,0)"</definedName>
    <definedName name="Attenuation_G_137Col" hidden="1">35</definedName>
    <definedName name="Attenuation_G_146" hidden="1">"(Attenuation_Fraction_organic_carbon) * (Contaminants_Organic_carbon_water_partition_coefficient_Koc  Contaminants_Species5)"</definedName>
    <definedName name="Attenuation_G_146Col" hidden="1">35</definedName>
    <definedName name="Attenuation_G_153" hidden="1">"1 + 0.001 * (Attenuation_Partition_Coefficient_Kd_Species_5) * (Attenuation_Dry_bulk_density) / (Hydrogeology_Porosity    Hydrogeology!$G:$G)"</definedName>
    <definedName name="Attenuation_G_153Col" hidden="1">35</definedName>
    <definedName name="Attenuation_G_167" hidden="1">"if((Attenuation_Half_Life_Species_5)&lt;&gt;?No Decay?, Ln(2.0) / ((Attenuation_Half_Life_Species_5) * s_per_day) ,0)"</definedName>
    <definedName name="Attenuation_G_167Col" hidden="1">35</definedName>
    <definedName name="Attenuation_G_176" hidden="1">"(Attenuation_Fraction_organic_carbon) * (Contaminants_Organic_carbon_water_partition_coefficient_Koc  Contaminants_Species6)"</definedName>
    <definedName name="Attenuation_G_176Col" hidden="1">35</definedName>
    <definedName name="Attenuation_G_183" hidden="1">"1 + 0.001 * (Attenuation_Partition_Coefficient_Kd_Species_6) * (Attenuation_Dry_bulk_density) / (Hydrogeology_Porosity    Hydrogeology!$G:$G)"</definedName>
    <definedName name="Attenuation_G_183Col" hidden="1">35</definedName>
    <definedName name="Attenuation_G_197" hidden="1">"if((Attenuation_Half_Life_Species_6)&lt;&gt;?No Decay?, Ln(2.0) / ((Attenuation_Half_Life_Species_6) * s_per_day) ,0)"</definedName>
    <definedName name="Attenuation_G_197Col" hidden="1">35</definedName>
    <definedName name="Attenuation_G_206" hidden="1">"(Attenuation_Fraction_organic_carbon) * (Contaminants_Organic_carbon_water_partition_coefficient_Koc  Contaminants_Species7)"</definedName>
    <definedName name="Attenuation_G_206Col" hidden="1">35</definedName>
    <definedName name="Attenuation_G_213" hidden="1">"1 + 0.001 * (Attenuation_Partition_Coefficient_Kd_Species_7) * (Attenuation_Dry_bulk_density) / (Hydrogeology_Porosity    Hydrogeology!$G:$G)"</definedName>
    <definedName name="Attenuation_G_213Col" hidden="1">35</definedName>
    <definedName name="Attenuation_G_227" hidden="1">"if((Attenuation_Half_Life_Species_7)&lt;&gt;?No Decay?, Ln(2.0) / ((Attenuation_Half_Life_Species_7) * s_per_day) ,0)"</definedName>
    <definedName name="Attenuation_G_227Col" hidden="1">35</definedName>
    <definedName name="Attenuation_G_236" hidden="1">"(Attenuation_Fraction_organic_carbon) * (Contaminants_Organic_carbon_water_partition_coefficient_Koc  Contaminants_Species8)"</definedName>
    <definedName name="Attenuation_G_236Col" hidden="1">35</definedName>
    <definedName name="Attenuation_G_243" hidden="1">"1 + 0.001 * (Attenuation_Partition_Coefficient_Kd_Species_8) * (Attenuation_Dry_bulk_density) / (Hydrogeology_Porosity    Hydrogeology!$G:$G)"</definedName>
    <definedName name="Attenuation_G_243Col" hidden="1">35</definedName>
    <definedName name="Attenuation_G_257" hidden="1">"if((Attenuation_Half_Life_Species_8)&lt;&gt;?No Decay?, Ln(2.0) / ((Attenuation_Half_Life_Species_8) * s_per_day) ,0)"</definedName>
    <definedName name="Attenuation_G_257Col" hidden="1">35</definedName>
    <definedName name="Attenuation_G_26" hidden="1">"(Attenuation_Fraction_organic_carbon) * (Contaminants_Organic_carbon_water_partition_coefficient_Koc  Contaminants_Species1)"</definedName>
    <definedName name="Attenuation_G_26Col" hidden="1">35</definedName>
    <definedName name="Attenuation_G_33" hidden="1">"1 + 0.001 * (Attenuation_Partition_Coefficient_Kd_Species_1) * (Attenuation_Dry_bulk_density) / (Hydrogeology_Porosity    Hydrogeology!$G:$G)"</definedName>
    <definedName name="Attenuation_G_33Col" hidden="1">35</definedName>
    <definedName name="Attenuation_G_47" hidden="1">"if((Attenuation_Half_Life_Species_1)&lt;&gt;?No Decay?, Ln(2.0) / ((Attenuation_Half_Life_Species_1) * s_per_day) ,0)"</definedName>
    <definedName name="Attenuation_G_47Col" hidden="1">35</definedName>
    <definedName name="Attenuation_G_56" hidden="1">"(Attenuation_Fraction_organic_carbon) * (Contaminants_Organic_carbon_water_partition_coefficient_Koc  Contaminants_Species2)"</definedName>
    <definedName name="Attenuation_G_56Col" hidden="1">35</definedName>
    <definedName name="Attenuation_G_63" hidden="1">"1 + 0.001 * (Attenuation_Partition_Coefficient_Kd_Species_2) * (Attenuation_Dry_bulk_density) / (Hydrogeology_Porosity    Hydrogeology!$G:$G)"</definedName>
    <definedName name="Attenuation_G_63Col" hidden="1">35</definedName>
    <definedName name="Attenuation_G_77" hidden="1">"if((Attenuation_Half_Life_Species_2)&lt;&gt;?No Decay?, Ln(2.0) / ((Attenuation_Half_Life_Species_2) * s_per_day) ,0)"</definedName>
    <definedName name="Attenuation_G_77Col" hidden="1">35</definedName>
    <definedName name="Attenuation_G_86" hidden="1">"(Attenuation_Fraction_organic_carbon) * (Contaminants_Organic_carbon_water_partition_coefficient_Koc  Contaminants_Species3)"</definedName>
    <definedName name="Attenuation_G_86Col" hidden="1">35</definedName>
    <definedName name="Attenuation_G_93" hidden="1">"1 + 0.001 * (Attenuation_Partition_Coefficient_Kd_Species_3) * (Attenuation_Dry_bulk_density) / (Hydrogeology_Porosity    Hydrogeology!$G:$G)"</definedName>
    <definedName name="Attenuation_G_93Col" hidden="1">35</definedName>
    <definedName name="Attenuation_H_107" hidden="1">"if((Attenuation_Half_Life_Species_3)&lt;&gt;?No Decay?, Ln(2.0) / ((Attenuation_Half_Life_Species_3) * s_per_day) ,0)"</definedName>
    <definedName name="Attenuation_H_107Col" hidden="1">35</definedName>
    <definedName name="Attenuation_H_116" hidden="1">"(Attenuation_Fraction_organic_carbon) * (Contaminants_Organic_carbon_water_partition_coefficient_Koc  Contaminants_Species4)"</definedName>
    <definedName name="Attenuation_H_116Col" hidden="1">35</definedName>
    <definedName name="Attenuation_H_123" hidden="1">"1 + 0.001 * (Attenuation_Partition_Coefficient_Kd_Species_4) * (Attenuation_Dry_bulk_density) / (Hydrogeology_Porosity    Hydrogeology!$H:$H)"</definedName>
    <definedName name="Attenuation_H_123Col" hidden="1">35</definedName>
    <definedName name="Attenuation_H_137" hidden="1">"if((Attenuation_Half_Life_Species_4)&lt;&gt;?No Decay?, Ln(2.0) / ((Attenuation_Half_Life_Species_4) * s_per_day) ,0)"</definedName>
    <definedName name="Attenuation_H_137Col" hidden="1">35</definedName>
    <definedName name="Attenuation_H_146" hidden="1">"(Attenuation_Fraction_organic_carbon) * (Contaminants_Organic_carbon_water_partition_coefficient_Koc  Contaminants_Species5)"</definedName>
    <definedName name="Attenuation_H_146Col" hidden="1">35</definedName>
    <definedName name="Attenuation_H_153" hidden="1">"1 + 0.001 * (Attenuation_Partition_Coefficient_Kd_Species_5) * (Attenuation_Dry_bulk_density) / (Hydrogeology_Porosity    Hydrogeology!$H:$H)"</definedName>
    <definedName name="Attenuation_H_153Col" hidden="1">35</definedName>
    <definedName name="Attenuation_H_167" hidden="1">"if((Attenuation_Half_Life_Species_5)&lt;&gt;?No Decay?, Ln(2.0) / ((Attenuation_Half_Life_Species_5) * s_per_day) ,0)"</definedName>
    <definedName name="Attenuation_H_167Col" hidden="1">35</definedName>
    <definedName name="Attenuation_H_176" hidden="1">"(Attenuation_Fraction_organic_carbon) * (Contaminants_Organic_carbon_water_partition_coefficient_Koc  Contaminants_Species6)"</definedName>
    <definedName name="Attenuation_H_176Col" hidden="1">35</definedName>
    <definedName name="Attenuation_H_183" hidden="1">"1 + 0.001 * (Attenuation_Partition_Coefficient_Kd_Species_6) * (Attenuation_Dry_bulk_density) / (Hydrogeology_Porosity    Hydrogeology!$H:$H)"</definedName>
    <definedName name="Attenuation_H_183Col" hidden="1">35</definedName>
    <definedName name="Attenuation_H_197" hidden="1">"if((Attenuation_Half_Life_Species_6)&lt;&gt;?No Decay?, Ln(2.0) / ((Attenuation_Half_Life_Species_6) * s_per_day) ,0)"</definedName>
    <definedName name="Attenuation_H_197Col" hidden="1">35</definedName>
    <definedName name="Attenuation_H_206" hidden="1">"(Attenuation_Fraction_organic_carbon) * (Contaminants_Organic_carbon_water_partition_coefficient_Koc  Contaminants_Species7)"</definedName>
    <definedName name="Attenuation_H_206Col" hidden="1">35</definedName>
    <definedName name="Attenuation_H_213" hidden="1">"1 + 0.001 * (Attenuation_Partition_Coefficient_Kd_Species_7) * (Attenuation_Dry_bulk_density) / (Hydrogeology_Porosity    Hydrogeology!$H:$H)"</definedName>
    <definedName name="Attenuation_H_213Col" hidden="1">35</definedName>
    <definedName name="Attenuation_H_227" hidden="1">"if((Attenuation_Half_Life_Species_7)&lt;&gt;?No Decay?, Ln(2.0) / ((Attenuation_Half_Life_Species_7) * s_per_day) ,0)"</definedName>
    <definedName name="Attenuation_H_227Col" hidden="1">35</definedName>
    <definedName name="Attenuation_H_236" hidden="1">"(Attenuation_Fraction_organic_carbon) * (Contaminants_Organic_carbon_water_partition_coefficient_Koc  Contaminants_Species8)"</definedName>
    <definedName name="Attenuation_H_236Col" hidden="1">35</definedName>
    <definedName name="Attenuation_H_243" hidden="1">"1 + 0.001 * (Attenuation_Partition_Coefficient_Kd_Species_8) * (Attenuation_Dry_bulk_density) / (Hydrogeology_Porosity    Hydrogeology!$H:$H)"</definedName>
    <definedName name="Attenuation_H_243Col" hidden="1">35</definedName>
    <definedName name="Attenuation_H_257" hidden="1">"if((Attenuation_Half_Life_Species_8)&lt;&gt;?No Decay?, Ln(2.0) / ((Attenuation_Half_Life_Species_8) * s_per_day) ,0)"</definedName>
    <definedName name="Attenuation_H_257Col" hidden="1">35</definedName>
    <definedName name="Attenuation_H_26" hidden="1">"(Attenuation_Fraction_organic_carbon) * (Contaminants_Organic_carbon_water_partition_coefficient_Koc  Contaminants_Species1)"</definedName>
    <definedName name="Attenuation_H_26Col" hidden="1">35</definedName>
    <definedName name="Attenuation_H_33" hidden="1">"1 + 0.001 * (Attenuation_Partition_Coefficient_Kd_Species_1) * (Attenuation_Dry_bulk_density) / (Hydrogeology_Porosity    Hydrogeology!$H:$H)"</definedName>
    <definedName name="Attenuation_H_33Col" hidden="1">35</definedName>
    <definedName name="Attenuation_H_47" hidden="1">"if((Attenuation_Half_Life_Species_1)&lt;&gt;?No Decay?, Ln(2.0) / ((Attenuation_Half_Life_Species_1) * s_per_day) ,0)"</definedName>
    <definedName name="Attenuation_H_47Col" hidden="1">35</definedName>
    <definedName name="Attenuation_H_56" hidden="1">"(Attenuation_Fraction_organic_carbon) * (Contaminants_Organic_carbon_water_partition_coefficient_Koc  Contaminants_Species2)"</definedName>
    <definedName name="Attenuation_H_56Col" hidden="1">35</definedName>
    <definedName name="Attenuation_H_63" hidden="1">"1 + 0.001 * (Attenuation_Partition_Coefficient_Kd_Species_2) * (Attenuation_Dry_bulk_density) / (Hydrogeology_Porosity    Hydrogeology!$H:$H)"</definedName>
    <definedName name="Attenuation_H_63Col" hidden="1">35</definedName>
    <definedName name="Attenuation_H_77" hidden="1">"if((Attenuation_Half_Life_Species_2)&lt;&gt;?No Decay?, Ln(2.0) / ((Attenuation_Half_Life_Species_2) * s_per_day) ,0)"</definedName>
    <definedName name="Attenuation_H_77Col" hidden="1">35</definedName>
    <definedName name="Attenuation_H_86" hidden="1">"(Attenuation_Fraction_organic_carbon) * (Contaminants_Organic_carbon_water_partition_coefficient_Koc  Contaminants_Species3)"</definedName>
    <definedName name="Attenuation_H_86Col" hidden="1">35</definedName>
    <definedName name="Attenuation_H_93" hidden="1">"1 + 0.001 * (Attenuation_Partition_Coefficient_Kd_Species_3) * (Attenuation_Dry_bulk_density) / (Hydrogeology_Porosity    Hydrogeology!$H:$H)"</definedName>
    <definedName name="Attenuation_H_93Col" hidden="1">35</definedName>
    <definedName name="Attenuation_Half_Life_Species_1">Attenuation!$40:$40</definedName>
    <definedName name="Attenuation_Half_Life_Species_2">Attenuation!$70:$70</definedName>
    <definedName name="Attenuation_Half_Life_Species_3">Attenuation!$100:$100</definedName>
    <definedName name="Attenuation_Half_Life_Species_4">Attenuation!$130:$130</definedName>
    <definedName name="Attenuation_Half_Life_Species_5">Attenuation!$160:$160</definedName>
    <definedName name="Attenuation_Half_Life_Species_6">Attenuation!$190:$190</definedName>
    <definedName name="Attenuation_Half_Life_Species_7">Attenuation!$220:$220</definedName>
    <definedName name="Attenuation_Half_Life_Species_8">Attenuation!$250:$250</definedName>
    <definedName name="Attenuation_I_107" hidden="1">"if((Attenuation_Half_Life_Species_3)&lt;&gt;?No Decay?, Ln(2.0) / ((Attenuation_Half_Life_Species_3) * s_per_day) ,0)"</definedName>
    <definedName name="Attenuation_I_107Col" hidden="1">35</definedName>
    <definedName name="Attenuation_I_116" hidden="1">"(Attenuation_Fraction_organic_carbon) * (Contaminants_Organic_carbon_water_partition_coefficient_Koc  Contaminants_Species4)"</definedName>
    <definedName name="Attenuation_I_116Col" hidden="1">35</definedName>
    <definedName name="Attenuation_I_123" hidden="1">"1 + 0.001 * (Attenuation_Partition_Coefficient_Kd_Species_4) * (Attenuation_Dry_bulk_density) / (Hydrogeology_Porosity    Hydrogeology!$I:$I)"</definedName>
    <definedName name="Attenuation_I_123Col" hidden="1">35</definedName>
    <definedName name="Attenuation_I_137" hidden="1">"if((Attenuation_Half_Life_Species_4)&lt;&gt;?No Decay?, Ln(2.0) / ((Attenuation_Half_Life_Species_4) * s_per_day) ,0)"</definedName>
    <definedName name="Attenuation_I_137Col" hidden="1">35</definedName>
    <definedName name="Attenuation_I_146" hidden="1">"(Attenuation_Fraction_organic_carbon) * (Contaminants_Organic_carbon_water_partition_coefficient_Koc  Contaminants_Species5)"</definedName>
    <definedName name="Attenuation_I_146Col" hidden="1">35</definedName>
    <definedName name="Attenuation_I_153" hidden="1">"1 + 0.001 * (Attenuation_Partition_Coefficient_Kd_Species_5) * (Attenuation_Dry_bulk_density) / (Hydrogeology_Porosity    Hydrogeology!$I:$I)"</definedName>
    <definedName name="Attenuation_I_153Col" hidden="1">35</definedName>
    <definedName name="Attenuation_I_167" hidden="1">"if((Attenuation_Half_Life_Species_5)&lt;&gt;?No Decay?, Ln(2.0) / ((Attenuation_Half_Life_Species_5) * s_per_day) ,0)"</definedName>
    <definedName name="Attenuation_I_167Col" hidden="1">35</definedName>
    <definedName name="Attenuation_I_176" hidden="1">"(Attenuation_Fraction_organic_carbon) * (Contaminants_Organic_carbon_water_partition_coefficient_Koc  Contaminants_Species6)"</definedName>
    <definedName name="Attenuation_I_176Col" hidden="1">35</definedName>
    <definedName name="Attenuation_I_183" hidden="1">"1 + 0.001 * (Attenuation_Partition_Coefficient_Kd_Species_6) * (Attenuation_Dry_bulk_density) / (Hydrogeology_Porosity    Hydrogeology!$I:$I)"</definedName>
    <definedName name="Attenuation_I_183Col" hidden="1">35</definedName>
    <definedName name="Attenuation_I_197" hidden="1">"if((Attenuation_Half_Life_Species_6)&lt;&gt;?No Decay?, Ln(2.0) / ((Attenuation_Half_Life_Species_6) * s_per_day) ,0)"</definedName>
    <definedName name="Attenuation_I_197Col" hidden="1">35</definedName>
    <definedName name="Attenuation_I_206" hidden="1">"(Attenuation_Fraction_organic_carbon) * (Contaminants_Organic_carbon_water_partition_coefficient_Koc  Contaminants_Species7)"</definedName>
    <definedName name="Attenuation_I_206Col" hidden="1">35</definedName>
    <definedName name="Attenuation_I_213" hidden="1">"1 + 0.001 * (Attenuation_Partition_Coefficient_Kd_Species_7) * (Attenuation_Dry_bulk_density) / (Hydrogeology_Porosity    Hydrogeology!$I:$I)"</definedName>
    <definedName name="Attenuation_I_213Col" hidden="1">35</definedName>
    <definedName name="Attenuation_I_227" hidden="1">"if((Attenuation_Half_Life_Species_7)&lt;&gt;?No Decay?, Ln(2.0) / ((Attenuation_Half_Life_Species_7) * s_per_day) ,0)"</definedName>
    <definedName name="Attenuation_I_227Col" hidden="1">35</definedName>
    <definedName name="Attenuation_I_236" hidden="1">"(Attenuation_Fraction_organic_carbon) * (Contaminants_Organic_carbon_water_partition_coefficient_Koc  Contaminants_Species8)"</definedName>
    <definedName name="Attenuation_I_236Col" hidden="1">35</definedName>
    <definedName name="Attenuation_I_243" hidden="1">"1 + 0.001 * (Attenuation_Partition_Coefficient_Kd_Species_8) * (Attenuation_Dry_bulk_density) / (Hydrogeology_Porosity    Hydrogeology!$I:$I)"</definedName>
    <definedName name="Attenuation_I_243Col" hidden="1">35</definedName>
    <definedName name="Attenuation_I_257" hidden="1">"if((Attenuation_Half_Life_Species_8)&lt;&gt;?No Decay?, Ln(2.0) / ((Attenuation_Half_Life_Species_8) * s_per_day) ,0)"</definedName>
    <definedName name="Attenuation_I_257Col" hidden="1">35</definedName>
    <definedName name="Attenuation_I_26" hidden="1">"(Attenuation_Fraction_organic_carbon) * (Contaminants_Organic_carbon_water_partition_coefficient_Koc  Contaminants_Species1)"</definedName>
    <definedName name="Attenuation_I_26Col" hidden="1">35</definedName>
    <definedName name="Attenuation_I_33" hidden="1">"1 + 0.001 * (Attenuation_Partition_Coefficient_Kd_Species_1) * (Attenuation_Dry_bulk_density) / (Hydrogeology_Porosity    Hydrogeology!$I:$I)"</definedName>
    <definedName name="Attenuation_I_33Col" hidden="1">35</definedName>
    <definedName name="Attenuation_I_47" hidden="1">"if((Attenuation_Half_Life_Species_1)&lt;&gt;?No Decay?, Ln(2.0) / ((Attenuation_Half_Life_Species_1) * s_per_day) ,0)"</definedName>
    <definedName name="Attenuation_I_47Col" hidden="1">35</definedName>
    <definedName name="Attenuation_I_56" hidden="1">"(Attenuation_Fraction_organic_carbon) * (Contaminants_Organic_carbon_water_partition_coefficient_Koc  Contaminants_Species2)"</definedName>
    <definedName name="Attenuation_I_56Col" hidden="1">35</definedName>
    <definedName name="Attenuation_I_63" hidden="1">"1 + 0.001 * (Attenuation_Partition_Coefficient_Kd_Species_2) * (Attenuation_Dry_bulk_density) / (Hydrogeology_Porosity    Hydrogeology!$I:$I)"</definedName>
    <definedName name="Attenuation_I_63Col" hidden="1">35</definedName>
    <definedName name="Attenuation_I_77" hidden="1">"if((Attenuation_Half_Life_Species_2)&lt;&gt;?No Decay?, Ln(2.0) / ((Attenuation_Half_Life_Species_2) * s_per_day) ,0)"</definedName>
    <definedName name="Attenuation_I_77Col" hidden="1">35</definedName>
    <definedName name="Attenuation_I_86" hidden="1">"(Attenuation_Fraction_organic_carbon) * (Contaminants_Organic_carbon_water_partition_coefficient_Koc  Contaminants_Species3)"</definedName>
    <definedName name="Attenuation_I_86Col" hidden="1">35</definedName>
    <definedName name="Attenuation_I_93" hidden="1">"1 + 0.001 * (Attenuation_Partition_Coefficient_Kd_Species_3) * (Attenuation_Dry_bulk_density) / (Hydrogeology_Porosity    Hydrogeology!$I:$I)"</definedName>
    <definedName name="Attenuation_I_93Col" hidden="1">35</definedName>
    <definedName name="Attenuation_J_107" hidden="1">"if((Attenuation_Half_Life_Species_3)&lt;&gt;?No Decay?, Ln(2.0) / ((Attenuation_Half_Life_Species_3) * s_per_day) ,0)"</definedName>
    <definedName name="Attenuation_J_107Col" hidden="1">35</definedName>
    <definedName name="Attenuation_J_116" hidden="1">"(Attenuation_Fraction_organic_carbon) * (Contaminants_Organic_carbon_water_partition_coefficient_Koc  Contaminants_Species4)"</definedName>
    <definedName name="Attenuation_J_116Col" hidden="1">35</definedName>
    <definedName name="Attenuation_J_123" hidden="1">"1 + 0.001 * (Attenuation_Partition_Coefficient_Kd_Species_4) * (Attenuation_Dry_bulk_density) / (Hydrogeology_Porosity    Hydrogeology!$J:$J)"</definedName>
    <definedName name="Attenuation_J_123Col" hidden="1">35</definedName>
    <definedName name="Attenuation_J_137" hidden="1">"if((Attenuation_Half_Life_Species_4)&lt;&gt;?No Decay?, Ln(2.0) / ((Attenuation_Half_Life_Species_4) * s_per_day) ,0)"</definedName>
    <definedName name="Attenuation_J_137Col" hidden="1">35</definedName>
    <definedName name="Attenuation_J_146" hidden="1">"(Attenuation_Fraction_organic_carbon) * (Contaminants_Organic_carbon_water_partition_coefficient_Koc  Contaminants_Species5)"</definedName>
    <definedName name="Attenuation_J_146Col" hidden="1">35</definedName>
    <definedName name="Attenuation_J_153" hidden="1">"1 + 0.001 * (Attenuation_Partition_Coefficient_Kd_Species_5) * (Attenuation_Dry_bulk_density) / (Hydrogeology_Porosity    Hydrogeology!$J:$J)"</definedName>
    <definedName name="Attenuation_J_153Col" hidden="1">35</definedName>
    <definedName name="Attenuation_J_167" hidden="1">"if((Attenuation_Half_Life_Species_5)&lt;&gt;?No Decay?, Ln(2.0) / ((Attenuation_Half_Life_Species_5) * s_per_day) ,0)"</definedName>
    <definedName name="Attenuation_J_167Col" hidden="1">35</definedName>
    <definedName name="Attenuation_J_176" hidden="1">"(Attenuation_Fraction_organic_carbon) * (Contaminants_Organic_carbon_water_partition_coefficient_Koc  Contaminants_Species6)"</definedName>
    <definedName name="Attenuation_J_176Col" hidden="1">35</definedName>
    <definedName name="Attenuation_J_183" hidden="1">"1 + 0.001 * (Attenuation_Partition_Coefficient_Kd_Species_6) * (Attenuation_Dry_bulk_density) / (Hydrogeology_Porosity    Hydrogeology!$J:$J)"</definedName>
    <definedName name="Attenuation_J_183Col" hidden="1">35</definedName>
    <definedName name="Attenuation_J_197" hidden="1">"if((Attenuation_Half_Life_Species_6)&lt;&gt;?No Decay?, Ln(2.0) / ((Attenuation_Half_Life_Species_6) * s_per_day) ,0)"</definedName>
    <definedName name="Attenuation_J_197Col" hidden="1">35</definedName>
    <definedName name="Attenuation_J_206" hidden="1">"(Attenuation_Fraction_organic_carbon) * (Contaminants_Organic_carbon_water_partition_coefficient_Koc  Contaminants_Species7)"</definedName>
    <definedName name="Attenuation_J_206Col" hidden="1">35</definedName>
    <definedName name="Attenuation_J_213" hidden="1">"1 + 0.001 * (Attenuation_Partition_Coefficient_Kd_Species_7) * (Attenuation_Dry_bulk_density) / (Hydrogeology_Porosity    Hydrogeology!$J:$J)"</definedName>
    <definedName name="Attenuation_J_213Col" hidden="1">35</definedName>
    <definedName name="Attenuation_J_227" hidden="1">"if((Attenuation_Half_Life_Species_7)&lt;&gt;?No Decay?, Ln(2.0) / ((Attenuation_Half_Life_Species_7) * s_per_day) ,0)"</definedName>
    <definedName name="Attenuation_J_227Col" hidden="1">35</definedName>
    <definedName name="Attenuation_J_236" hidden="1">"(Attenuation_Fraction_organic_carbon) * (Contaminants_Organic_carbon_water_partition_coefficient_Koc  Contaminants_Species8)"</definedName>
    <definedName name="Attenuation_J_236Col" hidden="1">35</definedName>
    <definedName name="Attenuation_J_243" hidden="1">"1 + 0.001 * (Attenuation_Partition_Coefficient_Kd_Species_8) * (Attenuation_Dry_bulk_density) / (Hydrogeology_Porosity    Hydrogeology!$J:$J)"</definedName>
    <definedName name="Attenuation_J_243Col" hidden="1">35</definedName>
    <definedName name="Attenuation_J_257" hidden="1">"if((Attenuation_Half_Life_Species_8)&lt;&gt;?No Decay?, Ln(2.0) / ((Attenuation_Half_Life_Species_8) * s_per_day) ,0)"</definedName>
    <definedName name="Attenuation_J_257Col" hidden="1">35</definedName>
    <definedName name="Attenuation_J_26" hidden="1">"(Attenuation_Fraction_organic_carbon) * (Contaminants_Organic_carbon_water_partition_coefficient_Koc  Contaminants_Species1)"</definedName>
    <definedName name="Attenuation_J_26Col" hidden="1">35</definedName>
    <definedName name="Attenuation_J_33" hidden="1">"1 + 0.001 * (Attenuation_Partition_Coefficient_Kd_Species_1) * (Attenuation_Dry_bulk_density) / (Hydrogeology_Porosity    Hydrogeology!$J:$J)"</definedName>
    <definedName name="Attenuation_J_33Col" hidden="1">35</definedName>
    <definedName name="Attenuation_J_47" hidden="1">"if((Attenuation_Half_Life_Species_1)&lt;&gt;?No Decay?, Ln(2.0) / ((Attenuation_Half_Life_Species_1) * s_per_day) ,0)"</definedName>
    <definedName name="Attenuation_J_47Col" hidden="1">35</definedName>
    <definedName name="Attenuation_J_56" hidden="1">"(Attenuation_Fraction_organic_carbon) * (Contaminants_Organic_carbon_water_partition_coefficient_Koc  Contaminants_Species2)"</definedName>
    <definedName name="Attenuation_J_56Col" hidden="1">35</definedName>
    <definedName name="Attenuation_J_63" hidden="1">"1 + 0.001 * (Attenuation_Partition_Coefficient_Kd_Species_2) * (Attenuation_Dry_bulk_density) / (Hydrogeology_Porosity    Hydrogeology!$J:$J)"</definedName>
    <definedName name="Attenuation_J_63Col" hidden="1">35</definedName>
    <definedName name="Attenuation_J_77" hidden="1">"if((Attenuation_Half_Life_Species_2)&lt;&gt;?No Decay?, Ln(2.0) / ((Attenuation_Half_Life_Species_2) * s_per_day) ,0)"</definedName>
    <definedName name="Attenuation_J_77Col" hidden="1">35</definedName>
    <definedName name="Attenuation_J_86" hidden="1">"(Attenuation_Fraction_organic_carbon) * (Contaminants_Organic_carbon_water_partition_coefficient_Koc  Contaminants_Species3)"</definedName>
    <definedName name="Attenuation_J_86Col" hidden="1">35</definedName>
    <definedName name="Attenuation_J_93" hidden="1">"1 + 0.001 * (Attenuation_Partition_Coefficient_Kd_Species_3) * (Attenuation_Dry_bulk_density) / (Hydrogeology_Porosity    Hydrogeology!$J:$J)"</definedName>
    <definedName name="Attenuation_J_93Col" hidden="1">35</definedName>
    <definedName name="Attenuation_K_107" hidden="1">"if((Attenuation_Half_Life_Species_3)&lt;&gt;?No Decay?, Ln(2.0) / ((Attenuation_Half_Life_Species_3) * s_per_day) ,0)"</definedName>
    <definedName name="Attenuation_K_107Col" hidden="1">35</definedName>
    <definedName name="Attenuation_K_116" hidden="1">"(Attenuation_Fraction_organic_carbon) * (Contaminants_Organic_carbon_water_partition_coefficient_Koc  Contaminants_Species4)"</definedName>
    <definedName name="Attenuation_K_116Col" hidden="1">35</definedName>
    <definedName name="Attenuation_K_123" hidden="1">"1 + 0.001 * (Attenuation_Partition_Coefficient_Kd_Species_4) * (Attenuation_Dry_bulk_density) / (Hydrogeology_Porosity    Hydrogeology!$K:$K)"</definedName>
    <definedName name="Attenuation_K_123Col" hidden="1">35</definedName>
    <definedName name="Attenuation_K_137" hidden="1">"if((Attenuation_Half_Life_Species_4)&lt;&gt;?No Decay?, Ln(2.0) / ((Attenuation_Half_Life_Species_4) * s_per_day) ,0)"</definedName>
    <definedName name="Attenuation_K_137Col" hidden="1">35</definedName>
    <definedName name="Attenuation_K_146" hidden="1">"(Attenuation_Fraction_organic_carbon) * (Contaminants_Organic_carbon_water_partition_coefficient_Koc  Contaminants_Species5)"</definedName>
    <definedName name="Attenuation_K_146Col" hidden="1">35</definedName>
    <definedName name="Attenuation_K_153" hidden="1">"1 + 0.001 * (Attenuation_Partition_Coefficient_Kd_Species_5) * (Attenuation_Dry_bulk_density) / (Hydrogeology_Porosity    Hydrogeology!$K:$K)"</definedName>
    <definedName name="Attenuation_K_153Col" hidden="1">35</definedName>
    <definedName name="Attenuation_K_167" hidden="1">"if((Attenuation_Half_Life_Species_5)&lt;&gt;?No Decay?, Ln(2.0) / ((Attenuation_Half_Life_Species_5) * s_per_day) ,0)"</definedName>
    <definedName name="Attenuation_K_167Col" hidden="1">35</definedName>
    <definedName name="Attenuation_K_176" hidden="1">"(Attenuation_Fraction_organic_carbon) * (Contaminants_Organic_carbon_water_partition_coefficient_Koc  Contaminants_Species6)"</definedName>
    <definedName name="Attenuation_K_176Col" hidden="1">35</definedName>
    <definedName name="Attenuation_K_183" hidden="1">"1 + 0.001 * (Attenuation_Partition_Coefficient_Kd_Species_6) * (Attenuation_Dry_bulk_density) / (Hydrogeology_Porosity    Hydrogeology!$K:$K)"</definedName>
    <definedName name="Attenuation_K_183Col" hidden="1">35</definedName>
    <definedName name="Attenuation_K_197" hidden="1">"if((Attenuation_Half_Life_Species_6)&lt;&gt;?No Decay?, Ln(2.0) / ((Attenuation_Half_Life_Species_6) * s_per_day) ,0)"</definedName>
    <definedName name="Attenuation_K_197Col" hidden="1">35</definedName>
    <definedName name="Attenuation_K_206" hidden="1">"(Attenuation_Fraction_organic_carbon) * (Contaminants_Organic_carbon_water_partition_coefficient_Koc  Contaminants_Species7)"</definedName>
    <definedName name="Attenuation_K_206Col" hidden="1">35</definedName>
    <definedName name="Attenuation_K_213" hidden="1">"1 + 0.001 * (Attenuation_Partition_Coefficient_Kd_Species_7) * (Attenuation_Dry_bulk_density) / (Hydrogeology_Porosity    Hydrogeology!$K:$K)"</definedName>
    <definedName name="Attenuation_K_213Col" hidden="1">35</definedName>
    <definedName name="Attenuation_K_227" hidden="1">"if((Attenuation_Half_Life_Species_7)&lt;&gt;?No Decay?, Ln(2.0) / ((Attenuation_Half_Life_Species_7) * s_per_day) ,0)"</definedName>
    <definedName name="Attenuation_K_227Col" hidden="1">35</definedName>
    <definedName name="Attenuation_K_236" hidden="1">"(Attenuation_Fraction_organic_carbon) * (Contaminants_Organic_carbon_water_partition_coefficient_Koc  Contaminants_Species8)"</definedName>
    <definedName name="Attenuation_K_236Col" hidden="1">35</definedName>
    <definedName name="Attenuation_K_243" hidden="1">"1 + 0.001 * (Attenuation_Partition_Coefficient_Kd_Species_8) * (Attenuation_Dry_bulk_density) / (Hydrogeology_Porosity    Hydrogeology!$K:$K)"</definedName>
    <definedName name="Attenuation_K_243Col" hidden="1">35</definedName>
    <definedName name="Attenuation_K_257" hidden="1">"if((Attenuation_Half_Life_Species_8)&lt;&gt;?No Decay?, Ln(2.0) / ((Attenuation_Half_Life_Species_8) * s_per_day) ,0)"</definedName>
    <definedName name="Attenuation_K_257Col" hidden="1">35</definedName>
    <definedName name="Attenuation_K_26" hidden="1">"(Attenuation_Fraction_organic_carbon) * (Contaminants_Organic_carbon_water_partition_coefficient_Koc  Contaminants_Species1)"</definedName>
    <definedName name="Attenuation_K_26Col" hidden="1">35</definedName>
    <definedName name="Attenuation_K_33" hidden="1">"1 + 0.001 * (Attenuation_Partition_Coefficient_Kd_Species_1) * (Attenuation_Dry_bulk_density) / (Hydrogeology_Porosity    Hydrogeology!$K:$K)"</definedName>
    <definedName name="Attenuation_K_33Col" hidden="1">35</definedName>
    <definedName name="Attenuation_K_47" hidden="1">"if((Attenuation_Half_Life_Species_1)&lt;&gt;?No Decay?, Ln(2.0) / ((Attenuation_Half_Life_Species_1) * s_per_day) ,0)"</definedName>
    <definedName name="Attenuation_K_47Col" hidden="1">35</definedName>
    <definedName name="Attenuation_K_56" hidden="1">"(Attenuation_Fraction_organic_carbon) * (Contaminants_Organic_carbon_water_partition_coefficient_Koc  Contaminants_Species2)"</definedName>
    <definedName name="Attenuation_K_56Col" hidden="1">35</definedName>
    <definedName name="Attenuation_K_63" hidden="1">"1 + 0.001 * (Attenuation_Partition_Coefficient_Kd_Species_2) * (Attenuation_Dry_bulk_density) / (Hydrogeology_Porosity    Hydrogeology!$K:$K)"</definedName>
    <definedName name="Attenuation_K_63Col" hidden="1">35</definedName>
    <definedName name="Attenuation_K_77" hidden="1">"if((Attenuation_Half_Life_Species_2)&lt;&gt;?No Decay?, Ln(2.0) / ((Attenuation_Half_Life_Species_2) * s_per_day) ,0)"</definedName>
    <definedName name="Attenuation_K_77Col" hidden="1">35</definedName>
    <definedName name="Attenuation_K_86" hidden="1">"(Attenuation_Fraction_organic_carbon) * (Contaminants_Organic_carbon_water_partition_coefficient_Koc  Contaminants_Species3)"</definedName>
    <definedName name="Attenuation_K_86Col" hidden="1">35</definedName>
    <definedName name="Attenuation_K_93" hidden="1">"1 + 0.001 * (Attenuation_Partition_Coefficient_Kd_Species_3) * (Attenuation_Dry_bulk_density) / (Hydrogeology_Porosity    Hydrogeology!$K:$K)"</definedName>
    <definedName name="Attenuation_K_93Col" hidden="1">35</definedName>
    <definedName name="Attenuation_L_107" hidden="1">"if((Attenuation_Half_Life_Species_3)&lt;&gt;?No Decay?, Ln(2.0) / ((Attenuation_Half_Life_Species_3) * s_per_day) ,0)"</definedName>
    <definedName name="Attenuation_L_107Col" hidden="1">35</definedName>
    <definedName name="Attenuation_L_116" hidden="1">"(Attenuation_Fraction_organic_carbon) * (Contaminants_Organic_carbon_water_partition_coefficient_Koc  Contaminants_Species4)"</definedName>
    <definedName name="Attenuation_L_116Col" hidden="1">35</definedName>
    <definedName name="Attenuation_L_123" hidden="1">"1 + 0.001 * (Attenuation_Partition_Coefficient_Kd_Species_4) * (Attenuation_Dry_bulk_density) / (Hydrogeology_Porosity    Hydrogeology!$L:$L)"</definedName>
    <definedName name="Attenuation_L_123Col" hidden="1">35</definedName>
    <definedName name="Attenuation_L_137" hidden="1">"if((Attenuation_Half_Life_Species_4)&lt;&gt;?No Decay?, Ln(2.0) / ((Attenuation_Half_Life_Species_4) * s_per_day) ,0)"</definedName>
    <definedName name="Attenuation_L_137Col" hidden="1">35</definedName>
    <definedName name="Attenuation_L_146" hidden="1">"(Attenuation_Fraction_organic_carbon) * (Contaminants_Organic_carbon_water_partition_coefficient_Koc  Contaminants_Species5)"</definedName>
    <definedName name="Attenuation_L_146Col" hidden="1">35</definedName>
    <definedName name="Attenuation_L_153" hidden="1">"1 + 0.001 * (Attenuation_Partition_Coefficient_Kd_Species_5) * (Attenuation_Dry_bulk_density) / (Hydrogeology_Porosity    Hydrogeology!$L:$L)"</definedName>
    <definedName name="Attenuation_L_153Col" hidden="1">35</definedName>
    <definedName name="Attenuation_L_167" hidden="1">"if((Attenuation_Half_Life_Species_5)&lt;&gt;?No Decay?, Ln(2.0) / ((Attenuation_Half_Life_Species_5) * s_per_day) ,0)"</definedName>
    <definedName name="Attenuation_L_167Col" hidden="1">35</definedName>
    <definedName name="Attenuation_L_176" hidden="1">"(Attenuation_Fraction_organic_carbon) * (Contaminants_Organic_carbon_water_partition_coefficient_Koc  Contaminants_Species6)"</definedName>
    <definedName name="Attenuation_L_176Col" hidden="1">35</definedName>
    <definedName name="Attenuation_L_183" hidden="1">"1 + 0.001 * (Attenuation_Partition_Coefficient_Kd_Species_6) * (Attenuation_Dry_bulk_density) / (Hydrogeology_Porosity    Hydrogeology!$L:$L)"</definedName>
    <definedName name="Attenuation_L_183Col" hidden="1">35</definedName>
    <definedName name="Attenuation_L_197" hidden="1">"if((Attenuation_Half_Life_Species_6)&lt;&gt;?No Decay?, Ln(2.0) / ((Attenuation_Half_Life_Species_6) * s_per_day) ,0)"</definedName>
    <definedName name="Attenuation_L_197Col" hidden="1">35</definedName>
    <definedName name="Attenuation_L_206" hidden="1">"(Attenuation_Fraction_organic_carbon) * (Contaminants_Organic_carbon_water_partition_coefficient_Koc  Contaminants_Species7)"</definedName>
    <definedName name="Attenuation_L_206Col" hidden="1">35</definedName>
    <definedName name="Attenuation_L_213" hidden="1">"1 + 0.001 * (Attenuation_Partition_Coefficient_Kd_Species_7) * (Attenuation_Dry_bulk_density) / (Hydrogeology_Porosity    Hydrogeology!$L:$L)"</definedName>
    <definedName name="Attenuation_L_213Col" hidden="1">35</definedName>
    <definedName name="Attenuation_L_227" hidden="1">"if((Attenuation_Half_Life_Species_7)&lt;&gt;?No Decay?, Ln(2.0) / ((Attenuation_Half_Life_Species_7) * s_per_day) ,0)"</definedName>
    <definedName name="Attenuation_L_227Col" hidden="1">35</definedName>
    <definedName name="Attenuation_L_236" hidden="1">"(Attenuation_Fraction_organic_carbon) * (Contaminants_Organic_carbon_water_partition_coefficient_Koc  Contaminants_Species8)"</definedName>
    <definedName name="Attenuation_L_236Col" hidden="1">35</definedName>
    <definedName name="Attenuation_L_243" hidden="1">"1 + 0.001 * (Attenuation_Partition_Coefficient_Kd_Species_8) * (Attenuation_Dry_bulk_density) / (Hydrogeology_Porosity    Hydrogeology!$L:$L)"</definedName>
    <definedName name="Attenuation_L_243Col" hidden="1">35</definedName>
    <definedName name="Attenuation_L_257" hidden="1">"if((Attenuation_Half_Life_Species_8)&lt;&gt;?No Decay?, Ln(2.0) / ((Attenuation_Half_Life_Species_8) * s_per_day) ,0)"</definedName>
    <definedName name="Attenuation_L_257Col" hidden="1">35</definedName>
    <definedName name="Attenuation_L_26" hidden="1">"(Attenuation_Fraction_organic_carbon) * (Contaminants_Organic_carbon_water_partition_coefficient_Koc  Contaminants_Species1)"</definedName>
    <definedName name="Attenuation_L_26Col" hidden="1">35</definedName>
    <definedName name="Attenuation_L_33" hidden="1">"1 + 0.001 * (Attenuation_Partition_Coefficient_Kd_Species_1) * (Attenuation_Dry_bulk_density) / (Hydrogeology_Porosity    Hydrogeology!$L:$L)"</definedName>
    <definedName name="Attenuation_L_33Col" hidden="1">35</definedName>
    <definedName name="Attenuation_L_47" hidden="1">"if((Attenuation_Half_Life_Species_1)&lt;&gt;?No Decay?, Ln(2.0) / ((Attenuation_Half_Life_Species_1) * s_per_day) ,0)"</definedName>
    <definedName name="Attenuation_L_47Col" hidden="1">35</definedName>
    <definedName name="Attenuation_L_56" hidden="1">"(Attenuation_Fraction_organic_carbon) * (Contaminants_Organic_carbon_water_partition_coefficient_Koc  Contaminants_Species2)"</definedName>
    <definedName name="Attenuation_L_56Col" hidden="1">35</definedName>
    <definedName name="Attenuation_L_63" hidden="1">"1 + 0.001 * (Attenuation_Partition_Coefficient_Kd_Species_2) * (Attenuation_Dry_bulk_density) / (Hydrogeology_Porosity    Hydrogeology!$L:$L)"</definedName>
    <definedName name="Attenuation_L_63Col" hidden="1">35</definedName>
    <definedName name="Attenuation_L_77" hidden="1">"if((Attenuation_Half_Life_Species_2)&lt;&gt;?No Decay?, Ln(2.0) / ((Attenuation_Half_Life_Species_2) * s_per_day) ,0)"</definedName>
    <definedName name="Attenuation_L_77Col" hidden="1">35</definedName>
    <definedName name="Attenuation_L_86" hidden="1">"(Attenuation_Fraction_organic_carbon) * (Contaminants_Organic_carbon_water_partition_coefficient_Koc  Contaminants_Species3)"</definedName>
    <definedName name="Attenuation_L_86Col" hidden="1">35</definedName>
    <definedName name="Attenuation_L_93" hidden="1">"1 + 0.001 * (Attenuation_Partition_Coefficient_Kd_Species_3) * (Attenuation_Dry_bulk_density) / (Hydrogeology_Porosity    Hydrogeology!$L:$L)"</definedName>
    <definedName name="Attenuation_L_93Col" hidden="1">35</definedName>
    <definedName name="Attenuation_M_107" hidden="1">"if((Attenuation_Half_Life_Species_3)&lt;&gt;?No Decay?, Ln(2.0) / ((Attenuation_Half_Life_Species_3) * s_per_day) ,0)"</definedName>
    <definedName name="Attenuation_M_107Col" hidden="1">35</definedName>
    <definedName name="Attenuation_M_116" hidden="1">"(Attenuation_Fraction_organic_carbon) * (Contaminants_Organic_carbon_water_partition_coefficient_Koc  Contaminants_Species4)"</definedName>
    <definedName name="Attenuation_M_116Col" hidden="1">35</definedName>
    <definedName name="Attenuation_M_123" hidden="1">"1 + 0.001 * (Attenuation_Partition_Coefficient_Kd_Species_4) * (Attenuation_Dry_bulk_density) / (Hydrogeology_Porosity    Hydrogeology!$M:$M)"</definedName>
    <definedName name="Attenuation_M_123Col" hidden="1">35</definedName>
    <definedName name="Attenuation_M_137" hidden="1">"if((Attenuation_Half_Life_Species_4)&lt;&gt;?No Decay?, Ln(2.0) / ((Attenuation_Half_Life_Species_4) * s_per_day) ,0)"</definedName>
    <definedName name="Attenuation_M_137Col" hidden="1">35</definedName>
    <definedName name="Attenuation_M_146" hidden="1">"(Attenuation_Fraction_organic_carbon) * (Contaminants_Organic_carbon_water_partition_coefficient_Koc  Contaminants_Species5)"</definedName>
    <definedName name="Attenuation_M_146Col" hidden="1">35</definedName>
    <definedName name="Attenuation_M_153" hidden="1">"1 + 0.001 * (Attenuation_Partition_Coefficient_Kd_Species_5) * (Attenuation_Dry_bulk_density) / (Hydrogeology_Porosity    Hydrogeology!$M:$M)"</definedName>
    <definedName name="Attenuation_M_153Col" hidden="1">35</definedName>
    <definedName name="Attenuation_M_167" hidden="1">"if((Attenuation_Half_Life_Species_5)&lt;&gt;?No Decay?, Ln(2.0) / ((Attenuation_Half_Life_Species_5) * s_per_day) ,0)"</definedName>
    <definedName name="Attenuation_M_167Col" hidden="1">35</definedName>
    <definedName name="Attenuation_M_176" hidden="1">"(Attenuation_Fraction_organic_carbon) * (Contaminants_Organic_carbon_water_partition_coefficient_Koc  Contaminants_Species6)"</definedName>
    <definedName name="Attenuation_M_176Col" hidden="1">35</definedName>
    <definedName name="Attenuation_M_183" hidden="1">"1 + 0.001 * (Attenuation_Partition_Coefficient_Kd_Species_6) * (Attenuation_Dry_bulk_density) / (Hydrogeology_Porosity    Hydrogeology!$M:$M)"</definedName>
    <definedName name="Attenuation_M_183Col" hidden="1">35</definedName>
    <definedName name="Attenuation_M_197" hidden="1">"if((Attenuation_Half_Life_Species_6)&lt;&gt;?No Decay?, Ln(2.0) / ((Attenuation_Half_Life_Species_6) * s_per_day) ,0)"</definedName>
    <definedName name="Attenuation_M_197Col" hidden="1">35</definedName>
    <definedName name="Attenuation_M_206" hidden="1">"(Attenuation_Fraction_organic_carbon) * (Contaminants_Organic_carbon_water_partition_coefficient_Koc  Contaminants_Species7)"</definedName>
    <definedName name="Attenuation_M_206Col" hidden="1">35</definedName>
    <definedName name="Attenuation_M_213" hidden="1">"1 + 0.001 * (Attenuation_Partition_Coefficient_Kd_Species_7) * (Attenuation_Dry_bulk_density) / (Hydrogeology_Porosity    Hydrogeology!$M:$M)"</definedName>
    <definedName name="Attenuation_M_213Col" hidden="1">35</definedName>
    <definedName name="Attenuation_M_227" hidden="1">"if((Attenuation_Half_Life_Species_7)&lt;&gt;?No Decay?, Ln(2.0) / ((Attenuation_Half_Life_Species_7) * s_per_day) ,0)"</definedName>
    <definedName name="Attenuation_M_227Col" hidden="1">35</definedName>
    <definedName name="Attenuation_M_236" hidden="1">"(Attenuation_Fraction_organic_carbon) * (Contaminants_Organic_carbon_water_partition_coefficient_Koc  Contaminants_Species8)"</definedName>
    <definedName name="Attenuation_M_236Col" hidden="1">35</definedName>
    <definedName name="Attenuation_M_243" hidden="1">"1 + 0.001 * (Attenuation_Partition_Coefficient_Kd_Species_8) * (Attenuation_Dry_bulk_density) / (Hydrogeology_Porosity    Hydrogeology!$M:$M)"</definedName>
    <definedName name="Attenuation_M_243Col" hidden="1">35</definedName>
    <definedName name="Attenuation_M_257" hidden="1">"if((Attenuation_Half_Life_Species_8)&lt;&gt;?No Decay?, Ln(2.0) / ((Attenuation_Half_Life_Species_8) * s_per_day) ,0)"</definedName>
    <definedName name="Attenuation_M_257Col" hidden="1">35</definedName>
    <definedName name="Attenuation_M_26" hidden="1">"(Attenuation_Fraction_organic_carbon) * (Contaminants_Organic_carbon_water_partition_coefficient_Koc  Contaminants_Species1)"</definedName>
    <definedName name="Attenuation_M_26Col" hidden="1">35</definedName>
    <definedName name="Attenuation_M_33" hidden="1">"1 + 0.001 * (Attenuation_Partition_Coefficient_Kd_Species_1) * (Attenuation_Dry_bulk_density) / (Hydrogeology_Porosity    Hydrogeology!$M:$M)"</definedName>
    <definedName name="Attenuation_M_33Col" hidden="1">35</definedName>
    <definedName name="Attenuation_M_47" hidden="1">"if((Attenuation_Half_Life_Species_1)&lt;&gt;?No Decay?, Ln(2.0) / ((Attenuation_Half_Life_Species_1) * s_per_day) ,0)"</definedName>
    <definedName name="Attenuation_M_47Col" hidden="1">35</definedName>
    <definedName name="Attenuation_M_56" hidden="1">"(Attenuation_Fraction_organic_carbon) * (Contaminants_Organic_carbon_water_partition_coefficient_Koc  Contaminants_Species2)"</definedName>
    <definedName name="Attenuation_M_56Col" hidden="1">35</definedName>
    <definedName name="Attenuation_M_63" hidden="1">"1 + 0.001 * (Attenuation_Partition_Coefficient_Kd_Species_2) * (Attenuation_Dry_bulk_density) / (Hydrogeology_Porosity    Hydrogeology!$M:$M)"</definedName>
    <definedName name="Attenuation_M_63Col" hidden="1">35</definedName>
    <definedName name="Attenuation_M_77" hidden="1">"if((Attenuation_Half_Life_Species_2)&lt;&gt;?No Decay?, Ln(2.0) / ((Attenuation_Half_Life_Species_2) * s_per_day) ,0)"</definedName>
    <definedName name="Attenuation_M_77Col" hidden="1">35</definedName>
    <definedName name="Attenuation_M_86" hidden="1">"(Attenuation_Fraction_organic_carbon) * (Contaminants_Organic_carbon_water_partition_coefficient_Koc  Contaminants_Species3)"</definedName>
    <definedName name="Attenuation_M_86Col" hidden="1">35</definedName>
    <definedName name="Attenuation_M_93" hidden="1">"1 + 0.001 * (Attenuation_Partition_Coefficient_Kd_Species_3) * (Attenuation_Dry_bulk_density) / (Hydrogeology_Porosity    Hydrogeology!$M:$M)"</definedName>
    <definedName name="Attenuation_M_93Col" hidden="1">35</definedName>
    <definedName name="Attenuation_N_107" hidden="1">"if((Attenuation_Half_Life_Species_3)&lt;&gt;?No Decay?, Ln(2.0) / ((Attenuation_Half_Life_Species_3) * s_per_day) ,0)"</definedName>
    <definedName name="Attenuation_N_107Col" hidden="1">35</definedName>
    <definedName name="Attenuation_N_116" hidden="1">"(Attenuation_Fraction_organic_carbon) * (Contaminants_Organic_carbon_water_partition_coefficient_Koc  Contaminants_Species4)"</definedName>
    <definedName name="Attenuation_N_116Col" hidden="1">35</definedName>
    <definedName name="Attenuation_N_123" hidden="1">"1 + 0.001 * (Attenuation_Partition_Coefficient_Kd_Species_4) * (Attenuation_Dry_bulk_density) / (Hydrogeology_Porosity    Hydrogeology!$N:$N)"</definedName>
    <definedName name="Attenuation_N_123Col" hidden="1">35</definedName>
    <definedName name="Attenuation_N_137" hidden="1">"if((Attenuation_Half_Life_Species_4)&lt;&gt;?No Decay?, Ln(2.0) / ((Attenuation_Half_Life_Species_4) * s_per_day) ,0)"</definedName>
    <definedName name="Attenuation_N_137Col" hidden="1">35</definedName>
    <definedName name="Attenuation_N_146" hidden="1">"(Attenuation_Fraction_organic_carbon) * (Contaminants_Organic_carbon_water_partition_coefficient_Koc  Contaminants_Species5)"</definedName>
    <definedName name="Attenuation_N_146Col" hidden="1">35</definedName>
    <definedName name="Attenuation_N_153" hidden="1">"1 + 0.001 * (Attenuation_Partition_Coefficient_Kd_Species_5) * (Attenuation_Dry_bulk_density) / (Hydrogeology_Porosity    Hydrogeology!$N:$N)"</definedName>
    <definedName name="Attenuation_N_153Col" hidden="1">35</definedName>
    <definedName name="Attenuation_N_167" hidden="1">"if((Attenuation_Half_Life_Species_5)&lt;&gt;?No Decay?, Ln(2.0) / ((Attenuation_Half_Life_Species_5) * s_per_day) ,0)"</definedName>
    <definedName name="Attenuation_N_167Col" hidden="1">35</definedName>
    <definedName name="Attenuation_N_176" hidden="1">"(Attenuation_Fraction_organic_carbon) * (Contaminants_Organic_carbon_water_partition_coefficient_Koc  Contaminants_Species6)"</definedName>
    <definedName name="Attenuation_N_176Col" hidden="1">35</definedName>
    <definedName name="Attenuation_N_183" hidden="1">"1 + 0.001 * (Attenuation_Partition_Coefficient_Kd_Species_6) * (Attenuation_Dry_bulk_density) / (Hydrogeology_Porosity    Hydrogeology!$N:$N)"</definedName>
    <definedName name="Attenuation_N_183Col" hidden="1">35</definedName>
    <definedName name="Attenuation_N_197" hidden="1">"if((Attenuation_Half_Life_Species_6)&lt;&gt;?No Decay?, Ln(2.0) / ((Attenuation_Half_Life_Species_6) * s_per_day) ,0)"</definedName>
    <definedName name="Attenuation_N_197Col" hidden="1">35</definedName>
    <definedName name="Attenuation_N_206" hidden="1">"(Attenuation_Fraction_organic_carbon) * (Contaminants_Organic_carbon_water_partition_coefficient_Koc  Contaminants_Species7)"</definedName>
    <definedName name="Attenuation_N_206Col" hidden="1">35</definedName>
    <definedName name="Attenuation_N_213" hidden="1">"1 + 0.001 * (Attenuation_Partition_Coefficient_Kd_Species_7) * (Attenuation_Dry_bulk_density) / (Hydrogeology_Porosity    Hydrogeology!$N:$N)"</definedName>
    <definedName name="Attenuation_N_213Col" hidden="1">35</definedName>
    <definedName name="Attenuation_N_227" hidden="1">"if((Attenuation_Half_Life_Species_7)&lt;&gt;?No Decay?, Ln(2.0) / ((Attenuation_Half_Life_Species_7) * s_per_day) ,0)"</definedName>
    <definedName name="Attenuation_N_227Col" hidden="1">35</definedName>
    <definedName name="Attenuation_N_236" hidden="1">"(Attenuation_Fraction_organic_carbon) * (Contaminants_Organic_carbon_water_partition_coefficient_Koc  Contaminants_Species8)"</definedName>
    <definedName name="Attenuation_N_236Col" hidden="1">35</definedName>
    <definedName name="Attenuation_N_243" hidden="1">"1 + 0.001 * (Attenuation_Partition_Coefficient_Kd_Species_8) * (Attenuation_Dry_bulk_density) / (Hydrogeology_Porosity    Hydrogeology!$N:$N)"</definedName>
    <definedName name="Attenuation_N_243Col" hidden="1">35</definedName>
    <definedName name="Attenuation_N_257" hidden="1">"if((Attenuation_Half_Life_Species_8)&lt;&gt;?No Decay?, Ln(2.0) / ((Attenuation_Half_Life_Species_8) * s_per_day) ,0)"</definedName>
    <definedName name="Attenuation_N_257Col" hidden="1">35</definedName>
    <definedName name="Attenuation_N_26" hidden="1">"(Attenuation_Fraction_organic_carbon) * (Contaminants_Organic_carbon_water_partition_coefficient_Koc  Contaminants_Species1)"</definedName>
    <definedName name="Attenuation_N_26Col" hidden="1">35</definedName>
    <definedName name="Attenuation_N_33" hidden="1">"1 + 0.001 * (Attenuation_Partition_Coefficient_Kd_Species_1) * (Attenuation_Dry_bulk_density) / (Hydrogeology_Porosity    Hydrogeology!$N:$N)"</definedName>
    <definedName name="Attenuation_N_33Col" hidden="1">35</definedName>
    <definedName name="Attenuation_N_47" hidden="1">"if((Attenuation_Half_Life_Species_1)&lt;&gt;?No Decay?, Ln(2.0) / ((Attenuation_Half_Life_Species_1) * s_per_day) ,0)"</definedName>
    <definedName name="Attenuation_N_47Col" hidden="1">35</definedName>
    <definedName name="Attenuation_N_56" hidden="1">"(Attenuation_Fraction_organic_carbon) * (Contaminants_Organic_carbon_water_partition_coefficient_Koc  Contaminants_Species2)"</definedName>
    <definedName name="Attenuation_N_56Col" hidden="1">35</definedName>
    <definedName name="Attenuation_N_63" hidden="1">"1 + 0.001 * (Attenuation_Partition_Coefficient_Kd_Species_2) * (Attenuation_Dry_bulk_density) / (Hydrogeology_Porosity    Hydrogeology!$N:$N)"</definedName>
    <definedName name="Attenuation_N_63Col" hidden="1">35</definedName>
    <definedName name="Attenuation_N_77" hidden="1">"if((Attenuation_Half_Life_Species_2)&lt;&gt;?No Decay?, Ln(2.0) / ((Attenuation_Half_Life_Species_2) * s_per_day) ,0)"</definedName>
    <definedName name="Attenuation_N_77Col" hidden="1">35</definedName>
    <definedName name="Attenuation_N_86" hidden="1">"(Attenuation_Fraction_organic_carbon) * (Contaminants_Organic_carbon_water_partition_coefficient_Koc  Contaminants_Species3)"</definedName>
    <definedName name="Attenuation_N_86Col" hidden="1">35</definedName>
    <definedName name="Attenuation_N_93" hidden="1">"1 + 0.001 * (Attenuation_Partition_Coefficient_Kd_Species_3) * (Attenuation_Dry_bulk_density) / (Hydrogeology_Porosity    Hydrogeology!$N:$N)"</definedName>
    <definedName name="Attenuation_N_93Col" hidden="1">35</definedName>
    <definedName name="Attenuation_O_107" hidden="1">"if((Attenuation_Half_Life_Species_3)&lt;&gt;?No Decay?, Ln(2.0) / ((Attenuation_Half_Life_Species_3) * s_per_day) ,0)"</definedName>
    <definedName name="Attenuation_O_107Col" hidden="1">35</definedName>
    <definedName name="Attenuation_O_116" hidden="1">"(Attenuation_Fraction_organic_carbon) * (Contaminants_Organic_carbon_water_partition_coefficient_Koc  Contaminants_Species4)"</definedName>
    <definedName name="Attenuation_O_116Col" hidden="1">35</definedName>
    <definedName name="Attenuation_O_123" hidden="1">"1 + 0.001 * (Attenuation_Partition_Coefficient_Kd_Species_4) * (Attenuation_Dry_bulk_density) / (Hydrogeology_Porosity    Hydrogeology!$O:$O)"</definedName>
    <definedName name="Attenuation_O_123Col" hidden="1">35</definedName>
    <definedName name="Attenuation_O_137" hidden="1">"if((Attenuation_Half_Life_Species_4)&lt;&gt;?No Decay?, Ln(2.0) / ((Attenuation_Half_Life_Species_4) * s_per_day) ,0)"</definedName>
    <definedName name="Attenuation_O_137Col" hidden="1">35</definedName>
    <definedName name="Attenuation_O_146" hidden="1">"(Attenuation_Fraction_organic_carbon) * (Contaminants_Organic_carbon_water_partition_coefficient_Koc  Contaminants_Species5)"</definedName>
    <definedName name="Attenuation_O_146Col" hidden="1">35</definedName>
    <definedName name="Attenuation_O_153" hidden="1">"1 + 0.001 * (Attenuation_Partition_Coefficient_Kd_Species_5) * (Attenuation_Dry_bulk_density) / (Hydrogeology_Porosity    Hydrogeology!$O:$O)"</definedName>
    <definedName name="Attenuation_O_153Col" hidden="1">35</definedName>
    <definedName name="Attenuation_O_167" hidden="1">"if((Attenuation_Half_Life_Species_5)&lt;&gt;?No Decay?, Ln(2.0) / ((Attenuation_Half_Life_Species_5) * s_per_day) ,0)"</definedName>
    <definedName name="Attenuation_O_167Col" hidden="1">35</definedName>
    <definedName name="Attenuation_O_176" hidden="1">"(Attenuation_Fraction_organic_carbon) * (Contaminants_Organic_carbon_water_partition_coefficient_Koc  Contaminants_Species6)"</definedName>
    <definedName name="Attenuation_O_176Col" hidden="1">35</definedName>
    <definedName name="Attenuation_O_183" hidden="1">"1 + 0.001 * (Attenuation_Partition_Coefficient_Kd_Species_6) * (Attenuation_Dry_bulk_density) / (Hydrogeology_Porosity    Hydrogeology!$O:$O)"</definedName>
    <definedName name="Attenuation_O_183Col" hidden="1">35</definedName>
    <definedName name="Attenuation_O_197" hidden="1">"if((Attenuation_Half_Life_Species_6)&lt;&gt;?No Decay?, Ln(2.0) / ((Attenuation_Half_Life_Species_6) * s_per_day) ,0)"</definedName>
    <definedName name="Attenuation_O_197Col" hidden="1">35</definedName>
    <definedName name="Attenuation_O_206" hidden="1">"(Attenuation_Fraction_organic_carbon) * (Contaminants_Organic_carbon_water_partition_coefficient_Koc  Contaminants_Species7)"</definedName>
    <definedName name="Attenuation_O_206Col" hidden="1">35</definedName>
    <definedName name="Attenuation_O_213" hidden="1">"1 + 0.001 * (Attenuation_Partition_Coefficient_Kd_Species_7) * (Attenuation_Dry_bulk_density) / (Hydrogeology_Porosity    Hydrogeology!$O:$O)"</definedName>
    <definedName name="Attenuation_O_213Col" hidden="1">35</definedName>
    <definedName name="Attenuation_O_227" hidden="1">"if((Attenuation_Half_Life_Species_7)&lt;&gt;?No Decay?, Ln(2.0) / ((Attenuation_Half_Life_Species_7) * s_per_day) ,0)"</definedName>
    <definedName name="Attenuation_O_227Col" hidden="1">35</definedName>
    <definedName name="Attenuation_O_236" hidden="1">"(Attenuation_Fraction_organic_carbon) * (Contaminants_Organic_carbon_water_partition_coefficient_Koc  Contaminants_Species8)"</definedName>
    <definedName name="Attenuation_O_236Col" hidden="1">35</definedName>
    <definedName name="Attenuation_O_243" hidden="1">"1 + 0.001 * (Attenuation_Partition_Coefficient_Kd_Species_8) * (Attenuation_Dry_bulk_density) / (Hydrogeology_Porosity    Hydrogeology!$O:$O)"</definedName>
    <definedName name="Attenuation_O_243Col" hidden="1">35</definedName>
    <definedName name="Attenuation_O_257" hidden="1">"if((Attenuation_Half_Life_Species_8)&lt;&gt;?No Decay?, Ln(2.0) / ((Attenuation_Half_Life_Species_8) * s_per_day) ,0)"</definedName>
    <definedName name="Attenuation_O_257Col" hidden="1">35</definedName>
    <definedName name="Attenuation_O_26" hidden="1">"(Attenuation_Fraction_organic_carbon) * (Contaminants_Organic_carbon_water_partition_coefficient_Koc  Contaminants_Species1)"</definedName>
    <definedName name="Attenuation_O_26Col" hidden="1">35</definedName>
    <definedName name="Attenuation_O_33" hidden="1">"1 + 0.001 * (Attenuation_Partition_Coefficient_Kd_Species_1) * (Attenuation_Dry_bulk_density) / (Hydrogeology_Porosity    Hydrogeology!$O:$O)"</definedName>
    <definedName name="Attenuation_O_33Col" hidden="1">35</definedName>
    <definedName name="Attenuation_O_47" hidden="1">"if((Attenuation_Half_Life_Species_1)&lt;&gt;?No Decay?, Ln(2.0) / ((Attenuation_Half_Life_Species_1) * s_per_day) ,0)"</definedName>
    <definedName name="Attenuation_O_47Col" hidden="1">35</definedName>
    <definedName name="Attenuation_O_56" hidden="1">"(Attenuation_Fraction_organic_carbon) * (Contaminants_Organic_carbon_water_partition_coefficient_Koc  Contaminants_Species2)"</definedName>
    <definedName name="Attenuation_O_56Col" hidden="1">35</definedName>
    <definedName name="Attenuation_O_63" hidden="1">"1 + 0.001 * (Attenuation_Partition_Coefficient_Kd_Species_2) * (Attenuation_Dry_bulk_density) / (Hydrogeology_Porosity    Hydrogeology!$O:$O)"</definedName>
    <definedName name="Attenuation_O_63Col" hidden="1">35</definedName>
    <definedName name="Attenuation_O_77" hidden="1">"if((Attenuation_Half_Life_Species_2)&lt;&gt;?No Decay?, Ln(2.0) / ((Attenuation_Half_Life_Species_2) * s_per_day) ,0)"</definedName>
    <definedName name="Attenuation_O_77Col" hidden="1">35</definedName>
    <definedName name="Attenuation_O_86" hidden="1">"(Attenuation_Fraction_organic_carbon) * (Contaminants_Organic_carbon_water_partition_coefficient_Koc  Contaminants_Species3)"</definedName>
    <definedName name="Attenuation_O_86Col" hidden="1">35</definedName>
    <definedName name="Attenuation_O_93" hidden="1">"1 + 0.001 * (Attenuation_Partition_Coefficient_Kd_Species_3) * (Attenuation_Dry_bulk_density) / (Hydrogeology_Porosity    Hydrogeology!$O:$O)"</definedName>
    <definedName name="Attenuation_O_93Col" hidden="1">35</definedName>
    <definedName name="Attenuation_P_107" hidden="1">"if((Attenuation_Half_Life_Species_3)&lt;&gt;?No Decay?, Ln(2.0) / ((Attenuation_Half_Life_Species_3) * s_per_day) ,0)"</definedName>
    <definedName name="Attenuation_P_107Col" hidden="1">35</definedName>
    <definedName name="Attenuation_P_116" hidden="1">"(Attenuation_Fraction_organic_carbon) * (Contaminants_Organic_carbon_water_partition_coefficient_Koc  Contaminants_Species4)"</definedName>
    <definedName name="Attenuation_P_116Col" hidden="1">35</definedName>
    <definedName name="Attenuation_P_123" hidden="1">"1 + 0.001 * (Attenuation_Partition_Coefficient_Kd_Species_4) * (Attenuation_Dry_bulk_density) / (Hydrogeology_Porosity    Hydrogeology!$P:$P)"</definedName>
    <definedName name="Attenuation_P_123Col" hidden="1">35</definedName>
    <definedName name="Attenuation_P_137" hidden="1">"if((Attenuation_Half_Life_Species_4)&lt;&gt;?No Decay?, Ln(2.0) / ((Attenuation_Half_Life_Species_4) * s_per_day) ,0)"</definedName>
    <definedName name="Attenuation_P_137Col" hidden="1">35</definedName>
    <definedName name="Attenuation_P_146" hidden="1">"(Attenuation_Fraction_organic_carbon) * (Contaminants_Organic_carbon_water_partition_coefficient_Koc  Contaminants_Species5)"</definedName>
    <definedName name="Attenuation_P_146Col" hidden="1">35</definedName>
    <definedName name="Attenuation_P_153" hidden="1">"1 + 0.001 * (Attenuation_Partition_Coefficient_Kd_Species_5) * (Attenuation_Dry_bulk_density) / (Hydrogeology_Porosity    Hydrogeology!$P:$P)"</definedName>
    <definedName name="Attenuation_P_153Col" hidden="1">35</definedName>
    <definedName name="Attenuation_P_167" hidden="1">"if((Attenuation_Half_Life_Species_5)&lt;&gt;?No Decay?, Ln(2.0) / ((Attenuation_Half_Life_Species_5) * s_per_day) ,0)"</definedName>
    <definedName name="Attenuation_P_167Col" hidden="1">35</definedName>
    <definedName name="Attenuation_P_176" hidden="1">"(Attenuation_Fraction_organic_carbon) * (Contaminants_Organic_carbon_water_partition_coefficient_Koc  Contaminants_Species6)"</definedName>
    <definedName name="Attenuation_P_176Col" hidden="1">35</definedName>
    <definedName name="Attenuation_P_183" hidden="1">"1 + 0.001 * (Attenuation_Partition_Coefficient_Kd_Species_6) * (Attenuation_Dry_bulk_density) / (Hydrogeology_Porosity    Hydrogeology!$P:$P)"</definedName>
    <definedName name="Attenuation_P_183Col" hidden="1">35</definedName>
    <definedName name="Attenuation_P_197" hidden="1">"if((Attenuation_Half_Life_Species_6)&lt;&gt;?No Decay?, Ln(2.0) / ((Attenuation_Half_Life_Species_6) * s_per_day) ,0)"</definedName>
    <definedName name="Attenuation_P_197Col" hidden="1">35</definedName>
    <definedName name="Attenuation_P_206" hidden="1">"(Attenuation_Fraction_organic_carbon) * (Contaminants_Organic_carbon_water_partition_coefficient_Koc  Contaminants_Species7)"</definedName>
    <definedName name="Attenuation_P_206Col" hidden="1">35</definedName>
    <definedName name="Attenuation_P_213" hidden="1">"1 + 0.001 * (Attenuation_Partition_Coefficient_Kd_Species_7) * (Attenuation_Dry_bulk_density) / (Hydrogeology_Porosity    Hydrogeology!$P:$P)"</definedName>
    <definedName name="Attenuation_P_213Col" hidden="1">35</definedName>
    <definedName name="Attenuation_P_227" hidden="1">"if((Attenuation_Half_Life_Species_7)&lt;&gt;?No Decay?, Ln(2.0) / ((Attenuation_Half_Life_Species_7) * s_per_day) ,0)"</definedName>
    <definedName name="Attenuation_P_227Col" hidden="1">35</definedName>
    <definedName name="Attenuation_P_236" hidden="1">"(Attenuation_Fraction_organic_carbon) * (Contaminants_Organic_carbon_water_partition_coefficient_Koc  Contaminants_Species8)"</definedName>
    <definedName name="Attenuation_P_236Col" hidden="1">35</definedName>
    <definedName name="Attenuation_P_243" hidden="1">"1 + 0.001 * (Attenuation_Partition_Coefficient_Kd_Species_8) * (Attenuation_Dry_bulk_density) / (Hydrogeology_Porosity    Hydrogeology!$P:$P)"</definedName>
    <definedName name="Attenuation_P_243Col" hidden="1">35</definedName>
    <definedName name="Attenuation_P_257" hidden="1">"if((Attenuation_Half_Life_Species_8)&lt;&gt;?No Decay?, Ln(2.0) / ((Attenuation_Half_Life_Species_8) * s_per_day) ,0)"</definedName>
    <definedName name="Attenuation_P_257Col" hidden="1">35</definedName>
    <definedName name="Attenuation_P_26" hidden="1">"(Attenuation_Fraction_organic_carbon) * (Contaminants_Organic_carbon_water_partition_coefficient_Koc  Contaminants_Species1)"</definedName>
    <definedName name="Attenuation_P_26Col" hidden="1">35</definedName>
    <definedName name="Attenuation_P_33" hidden="1">"1 + 0.001 * (Attenuation_Partition_Coefficient_Kd_Species_1) * (Attenuation_Dry_bulk_density) / (Hydrogeology_Porosity    Hydrogeology!$P:$P)"</definedName>
    <definedName name="Attenuation_P_33Col" hidden="1">35</definedName>
    <definedName name="Attenuation_P_47" hidden="1">"if((Attenuation_Half_Life_Species_1)&lt;&gt;?No Decay?, Ln(2.0) / ((Attenuation_Half_Life_Species_1) * s_per_day) ,0)"</definedName>
    <definedName name="Attenuation_P_47Col" hidden="1">35</definedName>
    <definedName name="Attenuation_P_56" hidden="1">"(Attenuation_Fraction_organic_carbon) * (Contaminants_Organic_carbon_water_partition_coefficient_Koc  Contaminants_Species2)"</definedName>
    <definedName name="Attenuation_P_56Col" hidden="1">35</definedName>
    <definedName name="Attenuation_P_63" hidden="1">"1 + 0.001 * (Attenuation_Partition_Coefficient_Kd_Species_2) * (Attenuation_Dry_bulk_density) / (Hydrogeology_Porosity    Hydrogeology!$P:$P)"</definedName>
    <definedName name="Attenuation_P_63Col" hidden="1">35</definedName>
    <definedName name="Attenuation_P_77" hidden="1">"if((Attenuation_Half_Life_Species_2)&lt;&gt;?No Decay?, Ln(2.0) / ((Attenuation_Half_Life_Species_2) * s_per_day) ,0)"</definedName>
    <definedName name="Attenuation_P_77Col" hidden="1">35</definedName>
    <definedName name="Attenuation_P_86" hidden="1">"(Attenuation_Fraction_organic_carbon) * (Contaminants_Organic_carbon_water_partition_coefficient_Koc  Contaminants_Species3)"</definedName>
    <definedName name="Attenuation_P_86Col" hidden="1">35</definedName>
    <definedName name="Attenuation_P_93" hidden="1">"1 + 0.001 * (Attenuation_Partition_Coefficient_Kd_Species_3) * (Attenuation_Dry_bulk_density) / (Hydrogeology_Porosity    Hydrogeology!$P:$P)"</definedName>
    <definedName name="Attenuation_P_93Col" hidden="1">35</definedName>
    <definedName name="Attenuation_Partition_Coefficient_Kd_Species_1">Attenuation!$26:$26</definedName>
    <definedName name="Attenuation_Partition_Coefficient_Kd_Species_2">Attenuation!$56:$56</definedName>
    <definedName name="Attenuation_Partition_Coefficient_Kd_Species_3">Attenuation!$86:$86</definedName>
    <definedName name="Attenuation_Partition_Coefficient_Kd_Species_4">Attenuation!$116:$116</definedName>
    <definedName name="Attenuation_Partition_Coefficient_Kd_Species_5">Attenuation!$146:$146</definedName>
    <definedName name="Attenuation_Partition_Coefficient_Kd_Species_6">Attenuation!$176:$176</definedName>
    <definedName name="Attenuation_Partition_Coefficient_Kd_Species_7">Attenuation!$206:$206</definedName>
    <definedName name="Attenuation_Partition_Coefficient_Kd_Species_8">Attenuation!$236:$236</definedName>
    <definedName name="Attenuation_Q_107" hidden="1">"if((Attenuation_Half_Life_Species_3)&lt;&gt;?No Decay?, Ln(2.0) / ((Attenuation_Half_Life_Species_3) * s_per_day) ,0)"</definedName>
    <definedName name="Attenuation_Q_107Col" hidden="1">35</definedName>
    <definedName name="Attenuation_Q_116" hidden="1">"(Attenuation_Fraction_organic_carbon) * (Contaminants_Organic_carbon_water_partition_coefficient_Koc  Contaminants_Species4)"</definedName>
    <definedName name="Attenuation_Q_116Col" hidden="1">35</definedName>
    <definedName name="Attenuation_Q_123" hidden="1">"1 + 0.001 * (Attenuation_Partition_Coefficient_Kd_Species_4) * (Attenuation_Dry_bulk_density) / (Hydrogeology_Porosity    Hydrogeology!$Q:$Q)"</definedName>
    <definedName name="Attenuation_Q_123Col" hidden="1">35</definedName>
    <definedName name="Attenuation_Q_137" hidden="1">"if((Attenuation_Half_Life_Species_4)&lt;&gt;?No Decay?, Ln(2.0) / ((Attenuation_Half_Life_Species_4) * s_per_day) ,0)"</definedName>
    <definedName name="Attenuation_Q_137Col" hidden="1">35</definedName>
    <definedName name="Attenuation_Q_146" hidden="1">"(Attenuation_Fraction_organic_carbon) * (Contaminants_Organic_carbon_water_partition_coefficient_Koc  Contaminants_Species5)"</definedName>
    <definedName name="Attenuation_Q_146Col" hidden="1">35</definedName>
    <definedName name="Attenuation_Q_153" hidden="1">"1 + 0.001 * (Attenuation_Partition_Coefficient_Kd_Species_5) * (Attenuation_Dry_bulk_density) / (Hydrogeology_Porosity    Hydrogeology!$Q:$Q)"</definedName>
    <definedName name="Attenuation_Q_153Col" hidden="1">35</definedName>
    <definedName name="Attenuation_Q_167" hidden="1">"if((Attenuation_Half_Life_Species_5)&lt;&gt;?No Decay?, Ln(2.0) / ((Attenuation_Half_Life_Species_5) * s_per_day) ,0)"</definedName>
    <definedName name="Attenuation_Q_167Col" hidden="1">35</definedName>
    <definedName name="Attenuation_Q_176" hidden="1">"(Attenuation_Fraction_organic_carbon) * (Contaminants_Organic_carbon_water_partition_coefficient_Koc  Contaminants_Species6)"</definedName>
    <definedName name="Attenuation_Q_176Col" hidden="1">35</definedName>
    <definedName name="Attenuation_Q_183" hidden="1">"1 + 0.001 * (Attenuation_Partition_Coefficient_Kd_Species_6) * (Attenuation_Dry_bulk_density) / (Hydrogeology_Porosity    Hydrogeology!$Q:$Q)"</definedName>
    <definedName name="Attenuation_Q_183Col" hidden="1">35</definedName>
    <definedName name="Attenuation_Q_197" hidden="1">"if((Attenuation_Half_Life_Species_6)&lt;&gt;?No Decay?, Ln(2.0) / ((Attenuation_Half_Life_Species_6) * s_per_day) ,0)"</definedName>
    <definedName name="Attenuation_Q_197Col" hidden="1">35</definedName>
    <definedName name="Attenuation_Q_206" hidden="1">"(Attenuation_Fraction_organic_carbon) * (Contaminants_Organic_carbon_water_partition_coefficient_Koc  Contaminants_Species7)"</definedName>
    <definedName name="Attenuation_Q_206Col" hidden="1">35</definedName>
    <definedName name="Attenuation_Q_213" hidden="1">"1 + 0.001 * (Attenuation_Partition_Coefficient_Kd_Species_7) * (Attenuation_Dry_bulk_density) / (Hydrogeology_Porosity    Hydrogeology!$Q:$Q)"</definedName>
    <definedName name="Attenuation_Q_213Col" hidden="1">35</definedName>
    <definedName name="Attenuation_Q_227" hidden="1">"if((Attenuation_Half_Life_Species_7)&lt;&gt;?No Decay?, Ln(2.0) / ((Attenuation_Half_Life_Species_7) * s_per_day) ,0)"</definedName>
    <definedName name="Attenuation_Q_227Col" hidden="1">35</definedName>
    <definedName name="Attenuation_Q_236" hidden="1">"(Attenuation_Fraction_organic_carbon) * (Contaminants_Organic_carbon_water_partition_coefficient_Koc  Contaminants_Species8)"</definedName>
    <definedName name="Attenuation_Q_236Col" hidden="1">35</definedName>
    <definedName name="Attenuation_Q_243" hidden="1">"1 + 0.001 * (Attenuation_Partition_Coefficient_Kd_Species_8) * (Attenuation_Dry_bulk_density) / (Hydrogeology_Porosity    Hydrogeology!$Q:$Q)"</definedName>
    <definedName name="Attenuation_Q_243Col" hidden="1">35</definedName>
    <definedName name="Attenuation_Q_257" hidden="1">"if((Attenuation_Half_Life_Species_8)&lt;&gt;?No Decay?, Ln(2.0) / ((Attenuation_Half_Life_Species_8) * s_per_day) ,0)"</definedName>
    <definedName name="Attenuation_Q_257Col" hidden="1">35</definedName>
    <definedName name="Attenuation_Q_26" hidden="1">"(Attenuation_Fraction_organic_carbon) * (Contaminants_Organic_carbon_water_partition_coefficient_Koc  Contaminants_Species1)"</definedName>
    <definedName name="Attenuation_Q_26Col" hidden="1">35</definedName>
    <definedName name="Attenuation_Q_33" hidden="1">"1 + 0.001 * (Attenuation_Partition_Coefficient_Kd_Species_1) * (Attenuation_Dry_bulk_density) / (Hydrogeology_Porosity    Hydrogeology!$Q:$Q)"</definedName>
    <definedName name="Attenuation_Q_33Col" hidden="1">35</definedName>
    <definedName name="Attenuation_Q_47" hidden="1">"if((Attenuation_Half_Life_Species_1)&lt;&gt;?No Decay?, Ln(2.0) / ((Attenuation_Half_Life_Species_1) * s_per_day) ,0)"</definedName>
    <definedName name="Attenuation_Q_47Col" hidden="1">35</definedName>
    <definedName name="Attenuation_Q_56" hidden="1">"(Attenuation_Fraction_organic_carbon) * (Contaminants_Organic_carbon_water_partition_coefficient_Koc  Contaminants_Species2)"</definedName>
    <definedName name="Attenuation_Q_56Col" hidden="1">35</definedName>
    <definedName name="Attenuation_Q_63" hidden="1">"1 + 0.001 * (Attenuation_Partition_Coefficient_Kd_Species_2) * (Attenuation_Dry_bulk_density) / (Hydrogeology_Porosity    Hydrogeology!$Q:$Q)"</definedName>
    <definedName name="Attenuation_Q_63Col" hidden="1">35</definedName>
    <definedName name="Attenuation_Q_77" hidden="1">"if((Attenuation_Half_Life_Species_2)&lt;&gt;?No Decay?, Ln(2.0) / ((Attenuation_Half_Life_Species_2) * s_per_day) ,0)"</definedName>
    <definedName name="Attenuation_Q_77Col" hidden="1">35</definedName>
    <definedName name="Attenuation_Q_86" hidden="1">"(Attenuation_Fraction_organic_carbon) * (Contaminants_Organic_carbon_water_partition_coefficient_Koc  Contaminants_Species3)"</definedName>
    <definedName name="Attenuation_Q_86Col" hidden="1">35</definedName>
    <definedName name="Attenuation_Q_93" hidden="1">"1 + 0.001 * (Attenuation_Partition_Coefficient_Kd_Species_3) * (Attenuation_Dry_bulk_density) / (Hydrogeology_Porosity    Hydrogeology!$Q:$Q)"</definedName>
    <definedName name="Attenuation_Q_93Col" hidden="1">35</definedName>
    <definedName name="Attenuation_R_107" hidden="1">"if((Attenuation_Half_Life_Species_3)&lt;&gt;?No Decay?, Ln(2.0) / ((Attenuation_Half_Life_Species_3) * s_per_day) ,0)"</definedName>
    <definedName name="Attenuation_R_107Col" hidden="1">35</definedName>
    <definedName name="Attenuation_R_116" hidden="1">"(Attenuation_Fraction_organic_carbon) * (Contaminants_Organic_carbon_water_partition_coefficient_Koc  Contaminants_Species4)"</definedName>
    <definedName name="Attenuation_R_116Col" hidden="1">35</definedName>
    <definedName name="Attenuation_R_123" hidden="1">"1 + 0.001 * (Attenuation_Partition_Coefficient_Kd_Species_4) * (Attenuation_Dry_bulk_density) / (Hydrogeology_Porosity    Hydrogeology!$R:$R)"</definedName>
    <definedName name="Attenuation_R_123Col" hidden="1">35</definedName>
    <definedName name="Attenuation_R_137" hidden="1">"if((Attenuation_Half_Life_Species_4)&lt;&gt;?No Decay?, Ln(2.0) / ((Attenuation_Half_Life_Species_4) * s_per_day) ,0)"</definedName>
    <definedName name="Attenuation_R_137Col" hidden="1">35</definedName>
    <definedName name="Attenuation_R_146" hidden="1">"(Attenuation_Fraction_organic_carbon) * (Contaminants_Organic_carbon_water_partition_coefficient_Koc  Contaminants_Species5)"</definedName>
    <definedName name="Attenuation_R_146Col" hidden="1">35</definedName>
    <definedName name="Attenuation_R_153" hidden="1">"1 + 0.001 * (Attenuation_Partition_Coefficient_Kd_Species_5) * (Attenuation_Dry_bulk_density) / (Hydrogeology_Porosity    Hydrogeology!$R:$R)"</definedName>
    <definedName name="Attenuation_R_153Col" hidden="1">35</definedName>
    <definedName name="Attenuation_R_167" hidden="1">"if((Attenuation_Half_Life_Species_5)&lt;&gt;?No Decay?, Ln(2.0) / ((Attenuation_Half_Life_Species_5) * s_per_day) ,0)"</definedName>
    <definedName name="Attenuation_R_167Col" hidden="1">35</definedName>
    <definedName name="Attenuation_R_176" hidden="1">"(Attenuation_Fraction_organic_carbon) * (Contaminants_Organic_carbon_water_partition_coefficient_Koc  Contaminants_Species6)"</definedName>
    <definedName name="Attenuation_R_176Col" hidden="1">35</definedName>
    <definedName name="Attenuation_R_183" hidden="1">"1 + 0.001 * (Attenuation_Partition_Coefficient_Kd_Species_6) * (Attenuation_Dry_bulk_density) / (Hydrogeology_Porosity    Hydrogeology!$R:$R)"</definedName>
    <definedName name="Attenuation_R_183Col" hidden="1">35</definedName>
    <definedName name="Attenuation_R_197" hidden="1">"if((Attenuation_Half_Life_Species_6)&lt;&gt;?No Decay?, Ln(2.0) / ((Attenuation_Half_Life_Species_6) * s_per_day) ,0)"</definedName>
    <definedName name="Attenuation_R_197Col" hidden="1">35</definedName>
    <definedName name="Attenuation_R_206" hidden="1">"(Attenuation_Fraction_organic_carbon) * (Contaminants_Organic_carbon_water_partition_coefficient_Koc  Contaminants_Species7)"</definedName>
    <definedName name="Attenuation_R_206Col" hidden="1">35</definedName>
    <definedName name="Attenuation_R_213" hidden="1">"1 + 0.001 * (Attenuation_Partition_Coefficient_Kd_Species_7) * (Attenuation_Dry_bulk_density) / (Hydrogeology_Porosity    Hydrogeology!$R:$R)"</definedName>
    <definedName name="Attenuation_R_213Col" hidden="1">35</definedName>
    <definedName name="Attenuation_R_227" hidden="1">"if((Attenuation_Half_Life_Species_7)&lt;&gt;?No Decay?, Ln(2.0) / ((Attenuation_Half_Life_Species_7) * s_per_day) ,0)"</definedName>
    <definedName name="Attenuation_R_227Col" hidden="1">35</definedName>
    <definedName name="Attenuation_R_236" hidden="1">"(Attenuation_Fraction_organic_carbon) * (Contaminants_Organic_carbon_water_partition_coefficient_Koc  Contaminants_Species8)"</definedName>
    <definedName name="Attenuation_R_236Col" hidden="1">35</definedName>
    <definedName name="Attenuation_R_243" hidden="1">"1 + 0.001 * (Attenuation_Partition_Coefficient_Kd_Species_8) * (Attenuation_Dry_bulk_density) / (Hydrogeology_Porosity    Hydrogeology!$R:$R)"</definedName>
    <definedName name="Attenuation_R_243Col" hidden="1">35</definedName>
    <definedName name="Attenuation_R_257" hidden="1">"if((Attenuation_Half_Life_Species_8)&lt;&gt;?No Decay?, Ln(2.0) / ((Attenuation_Half_Life_Species_8) * s_per_day) ,0)"</definedName>
    <definedName name="Attenuation_R_257Col" hidden="1">35</definedName>
    <definedName name="Attenuation_R_26" hidden="1">"(Attenuation_Fraction_organic_carbon) * (Contaminants_Organic_carbon_water_partition_coefficient_Koc  Contaminants_Species1)"</definedName>
    <definedName name="Attenuation_R_26Col" hidden="1">35</definedName>
    <definedName name="Attenuation_R_33" hidden="1">"1 + 0.001 * (Attenuation_Partition_Coefficient_Kd_Species_1) * (Attenuation_Dry_bulk_density) / (Hydrogeology_Porosity    Hydrogeology!$R:$R)"</definedName>
    <definedName name="Attenuation_R_33Col" hidden="1">35</definedName>
    <definedName name="Attenuation_R_47" hidden="1">"if((Attenuation_Half_Life_Species_1)&lt;&gt;?No Decay?, Ln(2.0) / ((Attenuation_Half_Life_Species_1) * s_per_day) ,0)"</definedName>
    <definedName name="Attenuation_R_47Col" hidden="1">35</definedName>
    <definedName name="Attenuation_R_56" hidden="1">"(Attenuation_Fraction_organic_carbon) * (Contaminants_Organic_carbon_water_partition_coefficient_Koc  Contaminants_Species2)"</definedName>
    <definedName name="Attenuation_R_56Col" hidden="1">35</definedName>
    <definedName name="Attenuation_R_63" hidden="1">"1 + 0.001 * (Attenuation_Partition_Coefficient_Kd_Species_2) * (Attenuation_Dry_bulk_density) / (Hydrogeology_Porosity    Hydrogeology!$R:$R)"</definedName>
    <definedName name="Attenuation_R_63Col" hidden="1">35</definedName>
    <definedName name="Attenuation_R_77" hidden="1">"if((Attenuation_Half_Life_Species_2)&lt;&gt;?No Decay?, Ln(2.0) / ((Attenuation_Half_Life_Species_2) * s_per_day) ,0)"</definedName>
    <definedName name="Attenuation_R_77Col" hidden="1">35</definedName>
    <definedName name="Attenuation_R_86" hidden="1">"(Attenuation_Fraction_organic_carbon) * (Contaminants_Organic_carbon_water_partition_coefficient_Koc  Contaminants_Species3)"</definedName>
    <definedName name="Attenuation_R_86Col" hidden="1">35</definedName>
    <definedName name="Attenuation_R_93" hidden="1">"1 + 0.001 * (Attenuation_Partition_Coefficient_Kd_Species_3) * (Attenuation_Dry_bulk_density) / (Hydrogeology_Porosity    Hydrogeology!$R:$R)"</definedName>
    <definedName name="Attenuation_R_93Col" hidden="1">35</definedName>
    <definedName name="Attenuation_Retardation_Species_1">Attenuation!$33:$33</definedName>
    <definedName name="Attenuation_Retardation_Species_2">Attenuation!$63:$63</definedName>
    <definedName name="Attenuation_Retardation_Species_3">Attenuation!$93:$93</definedName>
    <definedName name="Attenuation_Retardation_Species_4">Attenuation!$123:$123</definedName>
    <definedName name="Attenuation_Retardation_Species_5">Attenuation!$153:$153</definedName>
    <definedName name="Attenuation_Retardation_Species_6">Attenuation!$183:$183</definedName>
    <definedName name="Attenuation_Retardation_Species_7">Attenuation!$213:$213</definedName>
    <definedName name="Attenuation_Retardation_Species_8">Attenuation!$243:$243</definedName>
    <definedName name="Attenuation_Weald_Clay">Attenuation!$D:$D</definedName>
    <definedName name="Calcs_DF_Path1">#REF!</definedName>
    <definedName name="Calcs_pvals_path1">#REF!</definedName>
    <definedName name="Calcs_pvals_path1_species1">#REF!</definedName>
    <definedName name="Calcs_pvals_path1_species2">#REF!</definedName>
    <definedName name="Calcs_pvals_path1_species3">#REF!</definedName>
    <definedName name="Calcs_pvals_path1_species4">#REF!</definedName>
    <definedName name="Calcs_pvals_path1_species5">#REF!</definedName>
    <definedName name="Calcs_pvals_path1_species6">#REF!</definedName>
    <definedName name="Calcs_pvals_path1_species7">#REF!</definedName>
    <definedName name="Calcs_pvals_path1_species8">#REF!</definedName>
    <definedName name="CB_11456a133086421f9de7aad607d50fb8" localSheetId="1" hidden="1">'Inert Waste'!$C$35</definedName>
    <definedName name="CB_16e05624e5f349d1938294162403f5d4" localSheetId="6" hidden="1">Attenuation!$C$86</definedName>
    <definedName name="CB_1cf7944c6ca14e32bc0fda92c39c0e85" localSheetId="1" hidden="1">'Inert Waste'!$D$82</definedName>
    <definedName name="CB_2bd300d998d04ed69e1c632ec9aa6e00" localSheetId="1" hidden="1">'Inert Waste'!$C$42</definedName>
    <definedName name="CB_4cd83f08a8d94123886a067d2769d2d3" localSheetId="5" hidden="1">Hydrogeology!$C$40</definedName>
    <definedName name="CB_6121c9e0beed479eb1519c73941be20d" localSheetId="6" hidden="1">Attenuation!$D$14</definedName>
    <definedName name="CB_a57ec6310efb47dda64921fc0ea1ff57" localSheetId="1" hidden="1">'Inert Waste'!$C$63</definedName>
    <definedName name="CB_ab18b5bd93d14ae4b6c156d88c297379" localSheetId="6" hidden="1">Attenuation!$D$7</definedName>
    <definedName name="CB_b9812fca59774ba3bf65def1b5bb6c5c" localSheetId="5" hidden="1">Hydrogeology!$D$40</definedName>
    <definedName name="CB_be924a78c37a4112be18784df01c24f2" localSheetId="5" hidden="1">Hydrogeology!$D$12</definedName>
    <definedName name="CB_bfec750f45dc400b83ebcc5b79b546ca" localSheetId="5" hidden="1">Hydrogeology!$D$19</definedName>
    <definedName name="CB_Block_00000000000000000000000000000000" localSheetId="6" hidden="1">"'7.0.0.0"</definedName>
    <definedName name="CB_Block_00000000000000000000000000000000" localSheetId="4" hidden="1">"'7.0.0.0"</definedName>
    <definedName name="CB_Block_00000000000000000000000000000000" localSheetId="5" hidden="1">"'7.0.0.0"</definedName>
    <definedName name="CB_Block_00000000000000000000000000000000" localSheetId="1" hidden="1">"'7.0.0.0"</definedName>
    <definedName name="CB_Block_00000000000000000000000000000001" localSheetId="6" hidden="1">"'639131384249207687"</definedName>
    <definedName name="CB_Block_00000000000000000000000000000001" localSheetId="2" hidden="1">"'639131384245027684"</definedName>
    <definedName name="CB_Block_00000000000000000000000000000001" localSheetId="4" hidden="1">"'639131381096969921"</definedName>
    <definedName name="CB_Block_00000000000000000000000000000001" localSheetId="5" hidden="1">"'639131384246496666"</definedName>
    <definedName name="CB_Block_00000000000000000000000000000001" localSheetId="1" hidden="1">"'639131384247883994"</definedName>
    <definedName name="CB_Block_00000000000000000000000000000003" localSheetId="6" hidden="1">"'11.1.5072.0"</definedName>
    <definedName name="CB_Block_00000000000000000000000000000003" localSheetId="4" hidden="1">"'11.1.5072.0"</definedName>
    <definedName name="CB_Block_00000000000000000000000000000003" localSheetId="5" hidden="1">"'11.1.5072.0"</definedName>
    <definedName name="CB_Block_00000000000000000000000000000003" localSheetId="1" hidden="1">"'11.1.5072.0"</definedName>
    <definedName name="CB_BlockExt_00000000000000000000000000000003" localSheetId="6" hidden="1">"'11.1.3.0.000"</definedName>
    <definedName name="CB_BlockExt_00000000000000000000000000000003" localSheetId="4" hidden="1">"'11.1.3.0.000"</definedName>
    <definedName name="CB_BlockExt_00000000000000000000000000000003" localSheetId="5" hidden="1">"'11.1.3.0.000"</definedName>
    <definedName name="CB_BlockExt_00000000000000000000000000000003" localSheetId="1" hidden="1">"'11.1.3.0.000"</definedName>
    <definedName name="CB_e05cfdb221824123894bf4b6e171bc04" localSheetId="5" hidden="1">Hydrogeology!$D$33</definedName>
    <definedName name="CB_e400b2884dba4d49a5fd2260ba5d4a6b" localSheetId="5" hidden="1">Hydrogeology!$D$5</definedName>
    <definedName name="CB_e9d4e49bd17f430691549e832075b8ec" localSheetId="6" hidden="1">Attenuation!$C$14</definedName>
    <definedName name="CB_edd9113c98404da89686c8e0df0de8e2" localSheetId="6" hidden="1">Attenuation!$D$86</definedName>
    <definedName name="CB_f644606d360642d4abb6374053947603" localSheetId="1" hidden="1">'Inert Waste'!$C$28</definedName>
    <definedName name="CBCR_0d0626912bb24439b520c18755fe74ef" localSheetId="5" hidden="1">Hydrogeology!$C$43</definedName>
    <definedName name="CBCR_130f8f3648f04cf7b75400e191c6ea6d" localSheetId="6" hidden="1">Attenuation!$D$17</definedName>
    <definedName name="CBCR_18cd0acebc0140fab627d318dd14e259" localSheetId="5" hidden="1">Hydrogeology!$D$21</definedName>
    <definedName name="CBCR_1e9d16a4deb64e959fd56dc63b03888b" localSheetId="1" hidden="1">'Inert Waste'!$C$37</definedName>
    <definedName name="CBCR_2093354d38484cfc9cfd705ee971c18b" localSheetId="5" hidden="1">Hydrogeology!$D$22</definedName>
    <definedName name="CBCR_20f6f74f84c54248ad9ba627c56b8f3f" localSheetId="5" hidden="1">Hydrogeology!$D$43</definedName>
    <definedName name="CBCR_27f893a38ac84b02a80cbbf417b78b0d" localSheetId="1" hidden="1">'Inert Waste'!$C$66</definedName>
    <definedName name="CBCR_2cc93a881bf74fbe9d122f8cb0b845d8" localSheetId="1" hidden="1">'Inert Waste'!$C$31</definedName>
    <definedName name="CBCR_31b1524b599b411289739fcc0be2aed4" localSheetId="6" hidden="1">Attenuation!$D$10</definedName>
    <definedName name="CBCR_3358dbdd23714bfebe6e580dd7da7886" localSheetId="5" hidden="1">Hydrogeology!$D$14</definedName>
    <definedName name="CBCR_41c8e9883423498c94e5a431500659ae" localSheetId="6" hidden="1">Attenuation!$D$88</definedName>
    <definedName name="CBCR_4e95ec2c71e84c8d9a3a3f0a6fbe426d" localSheetId="6" hidden="1">Attenuation!$C$16</definedName>
    <definedName name="CBCR_53b473b8d3624358bc4e0e31c5ce5b12" localSheetId="6" hidden="1">Attenuation!$C$89</definedName>
    <definedName name="CBCR_5ca5360e333b472c8ad899d1e36c98f9" localSheetId="5" hidden="1">Hydrogeology!$D$15</definedName>
    <definedName name="CBCR_659c0d766c5b49b5b3cb226e8ae64c14" localSheetId="1" hidden="1">'Inert Waste'!$D$84</definedName>
    <definedName name="CBCR_686c3f6e2ba242638b5ce44ef27b1ddc" localSheetId="6" hidden="1">Attenuation!$D$9</definedName>
    <definedName name="CBCR_704be49ac98e4e0ab184354a46cd36bc" localSheetId="1" hidden="1">'Inert Waste'!$D$86</definedName>
    <definedName name="CBCR_72b374f206bc41439cca8812d0f33bb7" localSheetId="5" hidden="1">Hydrogeology!$D$36</definedName>
    <definedName name="CBCR_7d2a43c4f1f44a47adb088002ee5d87d" localSheetId="6" hidden="1">Attenuation!$C$17</definedName>
    <definedName name="CBCR_7f3b275e529b4767aa5d0c1a6a06d776" localSheetId="6" hidden="1">Attenuation!$D$18</definedName>
    <definedName name="CBCR_88dcb5281d3d43ec882c610a89c20925" localSheetId="6" hidden="1">Attenuation!$D$16</definedName>
    <definedName name="CBCR_911fb3898d3b412692d32b6fd855c7b1" localSheetId="1" hidden="1">'Inert Waste'!$D$85</definedName>
    <definedName name="CBCR_9e5d599f4244418fba8a7a6ca360ea64" localSheetId="5" hidden="1">Hydrogeology!$C$42</definedName>
    <definedName name="CBCR_a781027bc45640b19e6a66a0348d5de8" localSheetId="1" hidden="1">'Inert Waste'!$C$38</definedName>
    <definedName name="CBCR_ac0cf5d5dc0f4862b6aad77512b7d513" localSheetId="5" hidden="1">Hydrogeology!$D$8</definedName>
    <definedName name="CBCR_b89656c2375d4f0781c316cea214d95c" localSheetId="1" hidden="1">'Inert Waste'!$C$30</definedName>
    <definedName name="CBCR_c8d4fcae3ca94b7692e33eea3e8aa6bc" localSheetId="1" hidden="1">'Inert Waste'!$C$44</definedName>
    <definedName name="CBCR_d93b6fa595c545bba4211ae6984566c8" localSheetId="1" hidden="1">'Inert Waste'!$C$45</definedName>
    <definedName name="CBCR_dfac66acb943402ca71ccc1c434b67f0" localSheetId="5" hidden="1">Hydrogeology!$D$35</definedName>
    <definedName name="CBCR_e52199a0cf2b4adab1f57f1f9bf0b90b" localSheetId="5" hidden="1">Hydrogeology!$D$7</definedName>
    <definedName name="CBCR_f10a31a89b2f438f846bf6adaff2359e" localSheetId="6" hidden="1">Attenuation!$C$88</definedName>
    <definedName name="CBCR_f139f02e790642c3b4e3550263aff0bf" localSheetId="5" hidden="1">Hydrogeology!$D$42</definedName>
    <definedName name="CBCR_fd542ad8912542639a7a90e42ecac3fc" localSheetId="6" hidden="1">Attenuation!$D$89</definedName>
    <definedName name="CBCR_ff8629d4eb3d4ad4a65b06798708f4c4" localSheetId="1" hidden="1">'Inert Waste'!$C$65</definedName>
    <definedName name="CBWorkbookPriority" localSheetId="2" hidden="1">-141803065</definedName>
    <definedName name="CBx_04d3d24618c84aef8b02ecb4a84f2758" localSheetId="2" hidden="1">"'Deterministic Results'!$A$1"</definedName>
    <definedName name="CBx_0b4521fd7ce44618b46545b18e8ecce3" localSheetId="2" hidden="1">"'Hydrogeology'!$A$1"</definedName>
    <definedName name="CBx_0ef02bfdfb0c40ab8db4181f50d48fc0" localSheetId="2" hidden="1">"'Deterministic Results'!$A$1"</definedName>
    <definedName name="CBx_16a3e7fcdb8d4dcd86db0a156c18492f" localSheetId="2" hidden="1">"'CB_DATA_'!$A$1"</definedName>
    <definedName name="CBx_16ef29d9cb8648c8b7fb76100ffbaf49" localSheetId="2" hidden="1">"'Deterministic Results'!$A$1"</definedName>
    <definedName name="CBx_1f8f9df57c6c42109f05c9c8e83866a6" localSheetId="2" hidden="1">"'Deterministic Results'!$A$1"</definedName>
    <definedName name="CBx_296c170c938541d08fe30be1de27c445" localSheetId="2" hidden="1">"'Deterministic Results'!$A$1"</definedName>
    <definedName name="CBx_3307ca682f5e4ebabd9e371b31321a3f" localSheetId="2" hidden="1">"'Deterministic Results'!$A$1"</definedName>
    <definedName name="CBx_3feeeefc8a15492dba3c97839fd4e27a" localSheetId="2" hidden="1">"'Deterministic Results'!$A$1"</definedName>
    <definedName name="CBx_479292aceec542ef81442d108f3d6330" localSheetId="2" hidden="1">"'Deterministic Results'!$A$1"</definedName>
    <definedName name="CBx_5a4d8e1b7fc140688cbe8a4535506e3a" localSheetId="2" hidden="1">"'Deterministic Results'!$A$1"</definedName>
    <definedName name="CBx_5c752f28a0734d22a93f9c68f91f57e9" localSheetId="2" hidden="1">"'Attenuation'!$A$1"</definedName>
    <definedName name="CBx_6536f2d4c24449d8a4cc9d5e5e2b3987" localSheetId="2" hidden="1">"'Deterministic Results'!$A$1"</definedName>
    <definedName name="CBx_66082a8085e5435ebd47cf97e544a4d5" localSheetId="2" hidden="1">"'Deterministic Results'!$A$1"</definedName>
    <definedName name="CBx_7c09ec54943947c29254963908415775" localSheetId="2" hidden="1">"'Deterministic Results'!$A$1"</definedName>
    <definedName name="CBx_874983375e824b23bd6a3482800b9ddd" localSheetId="2" hidden="1">"'Deterministic Results'!$A$1"</definedName>
    <definedName name="CBx_9483d3ba797648c5970f8d263527f897" localSheetId="2" hidden="1">"'Deterministic Results'!$A$1"</definedName>
    <definedName name="CBx_9e29c898ea0f469b89eb9c5d0c81e863" localSheetId="2" hidden="1">"'Deterministic Results'!$A$1"</definedName>
    <definedName name="CBx_9faa5bfe8a8e4e84a7f36ac34483d0b3" localSheetId="2" hidden="1">"'Deterministic Results'!$A$1"</definedName>
    <definedName name="CBx_9fb6f0dfe08d417e9ff8115e23e196bb" localSheetId="2" hidden="1">"'Deterministic Results'!$A$1"</definedName>
    <definedName name="CBx_a19d48338c124164a570d4a871b84e73" localSheetId="2" hidden="1">"'Deterministic Results'!$A$1"</definedName>
    <definedName name="CBx_a7617c2017d84a5ebd29068f5ce63765" localSheetId="2" hidden="1">"'Deterministic Results'!$A$1"</definedName>
    <definedName name="CBx_b818e9f0628a48b0ab499e94d8f964b3" localSheetId="2" hidden="1">"'Deterministic Results'!$A$1"</definedName>
    <definedName name="CBx_b97f8c7ad9764ba6b9b1804c26ae50fc" localSheetId="2" hidden="1">"'Deterministic Results'!$A$1"</definedName>
    <definedName name="CBx_c68c3a3744614321852c292405ad5a17" localSheetId="2" hidden="1">"'Inert Waste'!$A$1"</definedName>
    <definedName name="CBx_cc7744bd753c44f58d8fb0426e2f4343" localSheetId="2" hidden="1">"'Contaminants'!$A$1"</definedName>
    <definedName name="CBx_d6914d3b8e994a95930c44ded6747199" localSheetId="2" hidden="1">"'Deterministic Results'!$A$1"</definedName>
    <definedName name="CBx_dc30f452ef1d468cbb6dd448b6f07c17" localSheetId="2" hidden="1">"'Deterministic Results'!$A$1"</definedName>
    <definedName name="CBx_e11b4c4d245f4f13859ed8bf3d0c0abe" localSheetId="2" hidden="1">"'Deterministic Results'!$A$1"</definedName>
    <definedName name="CBx_ef44c9ad0fc04c708cac022fd5056624" localSheetId="2" hidden="1">"'Deterministic Results'!$A$1"</definedName>
    <definedName name="CBx_Sheet_Guid" localSheetId="6" hidden="1">"'5c752f28-a073-4d22-a93f-9c68f91f57e9"</definedName>
    <definedName name="CBx_Sheet_Guid" localSheetId="2" hidden="1">"'16a3e7fc-db8d-4dcd-86db-0a156c18492f"</definedName>
    <definedName name="CBx_Sheet_Guid" localSheetId="4" hidden="1">"'cc7744bd-753c-44f5-8d8f-b0426e2f4343"</definedName>
    <definedName name="CBx_Sheet_Guid" localSheetId="5" hidden="1">"'0b4521fd-7ce4-4618-b465-45b18e8ecce3"</definedName>
    <definedName name="CBx_Sheet_Guid" localSheetId="1" hidden="1">"'c68c3a37-4461-4321-852c-292405ad5a17"</definedName>
    <definedName name="CBx_SheetRef" localSheetId="6" hidden="1">CB_DATA_!$E$14</definedName>
    <definedName name="CBx_SheetRef" localSheetId="2" hidden="1">CB_DATA_!$A$14</definedName>
    <definedName name="CBx_SheetRef" localSheetId="4" hidden="1">CB_DATA_!$B$14</definedName>
    <definedName name="CBx_SheetRef" localSheetId="5" hidden="1">CB_DATA_!$D$14</definedName>
    <definedName name="CBx_SheetRef" localSheetId="1" hidden="1">CB_DATA_!$C$14</definedName>
    <definedName name="CBx_StorageType" localSheetId="6" hidden="1">2</definedName>
    <definedName name="CBx_StorageType" localSheetId="2" hidden="1">2</definedName>
    <definedName name="CBx_StorageType" localSheetId="4" hidden="1">2</definedName>
    <definedName name="CBx_StorageType" localSheetId="5" hidden="1">2</definedName>
    <definedName name="CBx_StorageType" localSheetId="1" hidden="1">2</definedName>
    <definedName name="Clean_Layer">Hydrogeology!$C:$C</definedName>
    <definedName name="Contaminants_Free_Water_Diffusion_Coefficient">Contaminants!$38:$38</definedName>
    <definedName name="Contaminants_Henrys_Law_Constant">Contaminants!$24:$24</definedName>
    <definedName name="Contaminants_Organic_Carbon_Water_Partition_Coefficient_Koc">Contaminants!$31:$31</definedName>
    <definedName name="Contaminants_Solubility">Contaminants!$17:$17</definedName>
    <definedName name="Contaminants_Source_determinand_names">Contaminants!$4:$4</definedName>
    <definedName name="Contaminants_Species1">Contaminants!$D:$D</definedName>
    <definedName name="Contaminants_Species2">Contaminants!$E:$E</definedName>
    <definedName name="Contaminants_Species3">Contaminants!$F:$F</definedName>
    <definedName name="Contaminants_Species4">Contaminants!$G:$G</definedName>
    <definedName name="Contaminants_Species5">Contaminants!$H:$H</definedName>
    <definedName name="Contaminants_Species6">Contaminants!$I:$I</definedName>
    <definedName name="Contaminants_Species7">Contaminants!$J:$J</definedName>
    <definedName name="Contaminants_Species8">Contaminants!$K:$K</definedName>
    <definedName name="converge">1</definedName>
    <definedName name="Det_Pathway_1_AF">#REF!</definedName>
    <definedName name="Det_Pathway_1_DF">#REF!</definedName>
    <definedName name="Det_Source_Inert_Waste">#REF!</definedName>
    <definedName name="Effective_Rainfall">WaterBalance!$D$8</definedName>
    <definedName name="Formula0" hidden="1">'Inert Waste'!$B$21</definedName>
    <definedName name="Formula1" hidden="1">'Inert Waste'!$B$23</definedName>
    <definedName name="Formula10" hidden="1">'Inert Waste'!$J$73</definedName>
    <definedName name="Formula100" hidden="1">Attenuation!$L$26</definedName>
    <definedName name="Formula101" hidden="1">Attenuation!$M$26</definedName>
    <definedName name="Formula102" hidden="1">Attenuation!$N$26</definedName>
    <definedName name="Formula103" hidden="1">Attenuation!$O$26</definedName>
    <definedName name="Formula104" hidden="1">Attenuation!$P$26</definedName>
    <definedName name="Formula105" hidden="1">Attenuation!$Q$26</definedName>
    <definedName name="Formula106" hidden="1">Attenuation!$R$26</definedName>
    <definedName name="Formula107" hidden="1">Attenuation!$A$24</definedName>
    <definedName name="Formula108" hidden="1">Attenuation!$C$33</definedName>
    <definedName name="Formula109" hidden="1">Attenuation!$D$33</definedName>
    <definedName name="Formula11" hidden="1">'Inert Waste'!$C$96</definedName>
    <definedName name="Formula110" hidden="1">Attenuation!$E$33</definedName>
    <definedName name="Formula111" hidden="1">Attenuation!$F$33</definedName>
    <definedName name="Formula112" hidden="1">Attenuation!$G$33</definedName>
    <definedName name="Formula113" hidden="1">Attenuation!$H$33</definedName>
    <definedName name="Formula114" hidden="1">Attenuation!$I$33</definedName>
    <definedName name="Formula115" hidden="1">Attenuation!$J$33</definedName>
    <definedName name="Formula116" hidden="1">Attenuation!$K$33</definedName>
    <definedName name="Formula117" hidden="1">Attenuation!$L$33</definedName>
    <definedName name="Formula118" hidden="1">Attenuation!$M$33</definedName>
    <definedName name="Formula119" hidden="1">Attenuation!$N$33</definedName>
    <definedName name="Formula12" hidden="1">'Inert Waste'!$D$96</definedName>
    <definedName name="Formula120" hidden="1">Attenuation!$O$33</definedName>
    <definedName name="Formula121" hidden="1">Attenuation!$P$33</definedName>
    <definedName name="Formula122" hidden="1">Attenuation!$Q$33</definedName>
    <definedName name="Formula123" hidden="1">Attenuation!$R$33</definedName>
    <definedName name="Formula124" hidden="1">Attenuation!$C$47</definedName>
    <definedName name="Formula125" hidden="1">Attenuation!$D$47</definedName>
    <definedName name="Formula126" hidden="1">Attenuation!$E$47</definedName>
    <definedName name="Formula127" hidden="1">Attenuation!$F$47</definedName>
    <definedName name="Formula128" hidden="1">Attenuation!$G$47</definedName>
    <definedName name="Formula129" hidden="1">Attenuation!$H$47</definedName>
    <definedName name="Formula13" hidden="1">'Inert Waste'!$E$96</definedName>
    <definedName name="Formula130" hidden="1">Attenuation!$I$47</definedName>
    <definedName name="Formula131" hidden="1">Attenuation!$J$47</definedName>
    <definedName name="Formula132" hidden="1">Attenuation!$K$47</definedName>
    <definedName name="Formula133" hidden="1">Attenuation!$L$47</definedName>
    <definedName name="Formula134" hidden="1">Attenuation!$M$47</definedName>
    <definedName name="Formula135" hidden="1">Attenuation!$N$47</definedName>
    <definedName name="Formula136" hidden="1">Attenuation!$O$47</definedName>
    <definedName name="Formula137" hidden="1">Attenuation!$P$47</definedName>
    <definedName name="Formula138" hidden="1">Attenuation!$Q$47</definedName>
    <definedName name="Formula139" hidden="1">Attenuation!$R$47</definedName>
    <definedName name="Formula14" hidden="1">'Inert Waste'!$F$96</definedName>
    <definedName name="Formula140" hidden="1">Attenuation!$C$56</definedName>
    <definedName name="Formula141" hidden="1">Attenuation!$D$56</definedName>
    <definedName name="Formula142" hidden="1">Attenuation!$E$56</definedName>
    <definedName name="Formula143" hidden="1">Attenuation!$F$56</definedName>
    <definedName name="Formula144" hidden="1">Attenuation!$G$56</definedName>
    <definedName name="Formula145" hidden="1">Attenuation!$H$56</definedName>
    <definedName name="Formula146" hidden="1">Attenuation!$I$56</definedName>
    <definedName name="Formula147" hidden="1">Attenuation!$J$56</definedName>
    <definedName name="Formula148" hidden="1">Attenuation!$K$56</definedName>
    <definedName name="Formula149" hidden="1">Attenuation!$L$56</definedName>
    <definedName name="Formula15" hidden="1">'Inert Waste'!$G$96</definedName>
    <definedName name="Formula150" hidden="1">Attenuation!$M$56</definedName>
    <definedName name="Formula151" hidden="1">Attenuation!$N$56</definedName>
    <definedName name="Formula152" hidden="1">Attenuation!$O$56</definedName>
    <definedName name="Formula153" hidden="1">Attenuation!$P$56</definedName>
    <definedName name="Formula154" hidden="1">Attenuation!$Q$56</definedName>
    <definedName name="Formula155" hidden="1">Attenuation!$R$56</definedName>
    <definedName name="Formula156" hidden="1">Attenuation!$A$54</definedName>
    <definedName name="Formula157" hidden="1">Attenuation!$C$63</definedName>
    <definedName name="Formula158" hidden="1">Attenuation!$D$63</definedName>
    <definedName name="Formula159" hidden="1">Attenuation!$E$63</definedName>
    <definedName name="Formula16" hidden="1">'Inert Waste'!$H$96</definedName>
    <definedName name="Formula160" hidden="1">Attenuation!$F$63</definedName>
    <definedName name="Formula161" hidden="1">Attenuation!$G$63</definedName>
    <definedName name="Formula162" hidden="1">Attenuation!$H$63</definedName>
    <definedName name="Formula163" hidden="1">Attenuation!$I$63</definedName>
    <definedName name="Formula164" hidden="1">Attenuation!$J$63</definedName>
    <definedName name="Formula165" hidden="1">Attenuation!$K$63</definedName>
    <definedName name="Formula166" hidden="1">Attenuation!$L$63</definedName>
    <definedName name="Formula167" hidden="1">Attenuation!$M$63</definedName>
    <definedName name="Formula168" hidden="1">Attenuation!$N$63</definedName>
    <definedName name="Formula169" hidden="1">Attenuation!$O$63</definedName>
    <definedName name="Formula17" hidden="1">'Inert Waste'!$I$96</definedName>
    <definedName name="Formula170" hidden="1">Attenuation!$P$63</definedName>
    <definedName name="Formula171" hidden="1">Attenuation!$Q$63</definedName>
    <definedName name="Formula172" hidden="1">Attenuation!$R$63</definedName>
    <definedName name="Formula173" hidden="1">Attenuation!$C$77</definedName>
    <definedName name="Formula174" hidden="1">Attenuation!$D$77</definedName>
    <definedName name="Formula175" hidden="1">Attenuation!$E$77</definedName>
    <definedName name="Formula176" hidden="1">Attenuation!$F$77</definedName>
    <definedName name="Formula177" hidden="1">Attenuation!$G$77</definedName>
    <definedName name="Formula178" hidden="1">Attenuation!$H$77</definedName>
    <definedName name="Formula179" hidden="1">Attenuation!$I$77</definedName>
    <definedName name="Formula18" hidden="1">'Inert Waste'!$J$96</definedName>
    <definedName name="Formula180" hidden="1">Attenuation!$J$77</definedName>
    <definedName name="Formula181" hidden="1">Attenuation!$K$77</definedName>
    <definedName name="Formula182" hidden="1">Attenuation!$L$77</definedName>
    <definedName name="Formula183" hidden="1">Attenuation!$M$77</definedName>
    <definedName name="Formula184" hidden="1">Attenuation!$N$77</definedName>
    <definedName name="Formula185" hidden="1">Attenuation!$O$77</definedName>
    <definedName name="Formula186" hidden="1">Attenuation!$P$77</definedName>
    <definedName name="Formula187" hidden="1">Attenuation!$Q$77</definedName>
    <definedName name="Formula188" hidden="1">Attenuation!$R$77</definedName>
    <definedName name="Formula189" hidden="1">Attenuation!$C$86</definedName>
    <definedName name="Formula19" hidden="1">'Inert Waste'!$C$103</definedName>
    <definedName name="Formula190" hidden="1">Attenuation!$D$86</definedName>
    <definedName name="Formula191" hidden="1">Attenuation!$E$86</definedName>
    <definedName name="Formula192" hidden="1">Attenuation!$F$86</definedName>
    <definedName name="Formula193" hidden="1">Attenuation!$G$86</definedName>
    <definedName name="Formula194" hidden="1">Attenuation!$H$86</definedName>
    <definedName name="Formula195" hidden="1">Attenuation!$I$86</definedName>
    <definedName name="Formula196" hidden="1">Attenuation!$J$86</definedName>
    <definedName name="Formula197" hidden="1">Attenuation!$K$86</definedName>
    <definedName name="Formula198" hidden="1">Attenuation!$L$86</definedName>
    <definedName name="Formula199" hidden="1">Attenuation!$M$86</definedName>
    <definedName name="Formula2" hidden="1">'Inert Waste'!$C$49</definedName>
    <definedName name="Formula20" hidden="1">'Inert Waste'!$D$103</definedName>
    <definedName name="Formula200" hidden="1">Attenuation!$N$86</definedName>
    <definedName name="Formula201" hidden="1">Attenuation!$O$86</definedName>
    <definedName name="Formula202" hidden="1">Attenuation!$P$86</definedName>
    <definedName name="Formula203" hidden="1">Attenuation!$Q$86</definedName>
    <definedName name="Formula204" hidden="1">Attenuation!$R$86</definedName>
    <definedName name="Formula205" hidden="1">Attenuation!$A$84</definedName>
    <definedName name="Formula206" hidden="1">Attenuation!$C$93</definedName>
    <definedName name="Formula207" hidden="1">Attenuation!$D$93</definedName>
    <definedName name="Formula208" hidden="1">Attenuation!$E$93</definedName>
    <definedName name="Formula209" hidden="1">Attenuation!$F$93</definedName>
    <definedName name="Formula21" hidden="1">'Inert Waste'!$E$103</definedName>
    <definedName name="Formula210" hidden="1">Attenuation!$G$93</definedName>
    <definedName name="Formula211" hidden="1">Attenuation!$H$93</definedName>
    <definedName name="Formula212" hidden="1">Attenuation!$I$93</definedName>
    <definedName name="Formula213" hidden="1">Attenuation!$J$93</definedName>
    <definedName name="Formula214" hidden="1">Attenuation!$K$93</definedName>
    <definedName name="Formula215" hidden="1">Attenuation!$L$93</definedName>
    <definedName name="Formula216" hidden="1">Attenuation!$M$93</definedName>
    <definedName name="Formula217" hidden="1">Attenuation!$N$93</definedName>
    <definedName name="Formula218" hidden="1">Attenuation!$O$93</definedName>
    <definedName name="Formula219" hidden="1">Attenuation!$P$93</definedName>
    <definedName name="Formula22" hidden="1">'Inert Waste'!$F$103</definedName>
    <definedName name="Formula220" hidden="1">Attenuation!$Q$93</definedName>
    <definedName name="Formula221" hidden="1">Attenuation!$R$93</definedName>
    <definedName name="Formula222" hidden="1">Attenuation!$C$107</definedName>
    <definedName name="Formula223" hidden="1">Attenuation!$D$107</definedName>
    <definedName name="Formula224" hidden="1">Attenuation!$E$107</definedName>
    <definedName name="Formula225" hidden="1">Attenuation!$F$107</definedName>
    <definedName name="Formula226" hidden="1">Attenuation!$G$107</definedName>
    <definedName name="Formula227" hidden="1">Attenuation!$H$107</definedName>
    <definedName name="Formula228" hidden="1">Attenuation!$I$107</definedName>
    <definedName name="Formula229" hidden="1">Attenuation!$J$107</definedName>
    <definedName name="Formula23" hidden="1">'Inert Waste'!$G$103</definedName>
    <definedName name="Formula230" hidden="1">Attenuation!$K$107</definedName>
    <definedName name="Formula231" hidden="1">Attenuation!$L$107</definedName>
    <definedName name="Formula232" hidden="1">Attenuation!$M$107</definedName>
    <definedName name="Formula233" hidden="1">Attenuation!$N$107</definedName>
    <definedName name="Formula234" hidden="1">Attenuation!$O$107</definedName>
    <definedName name="Formula235" hidden="1">Attenuation!$P$107</definedName>
    <definedName name="Formula236" hidden="1">Attenuation!$Q$107</definedName>
    <definedName name="Formula237" hidden="1">Attenuation!$R$107</definedName>
    <definedName name="Formula238" hidden="1">Attenuation!$C$116</definedName>
    <definedName name="Formula239" hidden="1">Attenuation!$D$116</definedName>
    <definedName name="Formula24" hidden="1">'Inert Waste'!$H$103</definedName>
    <definedName name="Formula240" hidden="1">Attenuation!$E$116</definedName>
    <definedName name="Formula241" hidden="1">Attenuation!$F$116</definedName>
    <definedName name="Formula242" hidden="1">Attenuation!$G$116</definedName>
    <definedName name="Formula243" hidden="1">Attenuation!$H$116</definedName>
    <definedName name="Formula244" hidden="1">Attenuation!$I$116</definedName>
    <definedName name="Formula245" hidden="1">Attenuation!$J$116</definedName>
    <definedName name="Formula246" hidden="1">Attenuation!$K$116</definedName>
    <definedName name="Formula247" hidden="1">Attenuation!$L$116</definedName>
    <definedName name="Formula248" hidden="1">Attenuation!$M$116</definedName>
    <definedName name="Formula249" hidden="1">Attenuation!$N$116</definedName>
    <definedName name="Formula25" hidden="1">'Inert Waste'!$I$103</definedName>
    <definedName name="Formula250" hidden="1">Attenuation!$O$116</definedName>
    <definedName name="Formula251" hidden="1">Attenuation!$P$116</definedName>
    <definedName name="Formula252" hidden="1">Attenuation!$Q$116</definedName>
    <definedName name="Formula253" hidden="1">Attenuation!$R$116</definedName>
    <definedName name="Formula254" hidden="1">Attenuation!$A$114</definedName>
    <definedName name="Formula255" hidden="1">Attenuation!$C$123</definedName>
    <definedName name="Formula256" hidden="1">Attenuation!$D$123</definedName>
    <definedName name="Formula257" hidden="1">Attenuation!$E$123</definedName>
    <definedName name="Formula258" hidden="1">Attenuation!$F$123</definedName>
    <definedName name="Formula259" hidden="1">Attenuation!$G$123</definedName>
    <definedName name="Formula26" hidden="1">'Inert Waste'!$J$103</definedName>
    <definedName name="Formula260" hidden="1">Attenuation!$H$123</definedName>
    <definedName name="Formula261" hidden="1">Attenuation!$I$123</definedName>
    <definedName name="Formula262" hidden="1">Attenuation!$J$123</definedName>
    <definedName name="Formula263" hidden="1">Attenuation!$K$123</definedName>
    <definedName name="Formula264" hidden="1">Attenuation!$L$123</definedName>
    <definedName name="Formula265" hidden="1">Attenuation!$M$123</definedName>
    <definedName name="Formula266" hidden="1">Attenuation!$N$123</definedName>
    <definedName name="Formula267" hidden="1">Attenuation!$O$123</definedName>
    <definedName name="Formula268" hidden="1">Attenuation!$P$123</definedName>
    <definedName name="Formula269" hidden="1">Attenuation!$Q$123</definedName>
    <definedName name="Formula27" hidden="1">'Inert Waste'!$C$124</definedName>
    <definedName name="Formula270" hidden="1">Attenuation!$R$123</definedName>
    <definedName name="Formula271" hidden="1">Attenuation!$C$137</definedName>
    <definedName name="Formula272" hidden="1">Attenuation!$D$137</definedName>
    <definedName name="Formula273" hidden="1">Attenuation!$E$137</definedName>
    <definedName name="Formula274" hidden="1">Attenuation!$F$137</definedName>
    <definedName name="Formula275" hidden="1">Attenuation!$G$137</definedName>
    <definedName name="Formula276" hidden="1">Attenuation!$H$137</definedName>
    <definedName name="Formula277" hidden="1">Attenuation!$I$137</definedName>
    <definedName name="Formula278" hidden="1">Attenuation!$J$137</definedName>
    <definedName name="Formula279" hidden="1">Attenuation!$K$137</definedName>
    <definedName name="Formula28" hidden="1">'Inert Waste'!$D$124</definedName>
    <definedName name="Formula280" hidden="1">Attenuation!$L$137</definedName>
    <definedName name="Formula281" hidden="1">Attenuation!$M$137</definedName>
    <definedName name="Formula282" hidden="1">Attenuation!$N$137</definedName>
    <definedName name="Formula283" hidden="1">Attenuation!$O$137</definedName>
    <definedName name="Formula284" hidden="1">Attenuation!$P$137</definedName>
    <definedName name="Formula285" hidden="1">Attenuation!$Q$137</definedName>
    <definedName name="Formula286" hidden="1">Attenuation!$R$137</definedName>
    <definedName name="Formula287" hidden="1">Attenuation!$C$146</definedName>
    <definedName name="Formula288" hidden="1">Attenuation!$D$146</definedName>
    <definedName name="Formula289" hidden="1">Attenuation!$E$146</definedName>
    <definedName name="Formula29" hidden="1">'Inert Waste'!$E$124</definedName>
    <definedName name="Formula290" hidden="1">Attenuation!$F$146</definedName>
    <definedName name="Formula291" hidden="1">Attenuation!$G$146</definedName>
    <definedName name="Formula292" hidden="1">Attenuation!$H$146</definedName>
    <definedName name="Formula293" hidden="1">Attenuation!$I$146</definedName>
    <definedName name="Formula294" hidden="1">Attenuation!$J$146</definedName>
    <definedName name="Formula295" hidden="1">Attenuation!$K$146</definedName>
    <definedName name="Formula296" hidden="1">Attenuation!$L$146</definedName>
    <definedName name="Formula297" hidden="1">Attenuation!$M$146</definedName>
    <definedName name="Formula298" hidden="1">Attenuation!$N$146</definedName>
    <definedName name="Formula299" hidden="1">Attenuation!$O$146</definedName>
    <definedName name="Formula3" hidden="1">'Inert Waste'!$C$73</definedName>
    <definedName name="Formula30" hidden="1">'Inert Waste'!$F$124</definedName>
    <definedName name="Formula300" hidden="1">Attenuation!$P$146</definedName>
    <definedName name="Formula301" hidden="1">Attenuation!$Q$146</definedName>
    <definedName name="Formula302" hidden="1">Attenuation!$R$146</definedName>
    <definedName name="Formula303" hidden="1">Attenuation!$A$144</definedName>
    <definedName name="Formula304" hidden="1">Attenuation!$C$153</definedName>
    <definedName name="Formula305" hidden="1">Attenuation!$D$153</definedName>
    <definedName name="Formula306" hidden="1">Attenuation!$E$153</definedName>
    <definedName name="Formula307" hidden="1">Attenuation!$F$153</definedName>
    <definedName name="Formula308" hidden="1">Attenuation!$G$153</definedName>
    <definedName name="Formula309" hidden="1">Attenuation!$H$153</definedName>
    <definedName name="Formula31" hidden="1">'Inert Waste'!$G$124</definedName>
    <definedName name="Formula310" hidden="1">Attenuation!$I$153</definedName>
    <definedName name="Formula311" hidden="1">Attenuation!$J$153</definedName>
    <definedName name="Formula312" hidden="1">Attenuation!$K$153</definedName>
    <definedName name="Formula313" hidden="1">Attenuation!$L$153</definedName>
    <definedName name="Formula314" hidden="1">Attenuation!$M$153</definedName>
    <definedName name="Formula315" hidden="1">Attenuation!$N$153</definedName>
    <definedName name="Formula316" hidden="1">Attenuation!$O$153</definedName>
    <definedName name="Formula317" hidden="1">Attenuation!$P$153</definedName>
    <definedName name="Formula318" hidden="1">Attenuation!$Q$153</definedName>
    <definedName name="Formula319" hidden="1">Attenuation!$R$153</definedName>
    <definedName name="Formula32" hidden="1">'Inert Waste'!$H$124</definedName>
    <definedName name="Formula320" hidden="1">Attenuation!$C$167</definedName>
    <definedName name="Formula321" hidden="1">Attenuation!$D$167</definedName>
    <definedName name="Formula322" hidden="1">Attenuation!$E$167</definedName>
    <definedName name="Formula323" hidden="1">Attenuation!$F$167</definedName>
    <definedName name="Formula324" hidden="1">Attenuation!$G$167</definedName>
    <definedName name="Formula325" hidden="1">Attenuation!$H$167</definedName>
    <definedName name="Formula326" hidden="1">Attenuation!$I$167</definedName>
    <definedName name="Formula327" hidden="1">Attenuation!$J$167</definedName>
    <definedName name="Formula328" hidden="1">Attenuation!$K$167</definedName>
    <definedName name="Formula329" hidden="1">Attenuation!$L$167</definedName>
    <definedName name="Formula33" hidden="1">'Inert Waste'!$I$124</definedName>
    <definedName name="Formula330" hidden="1">Attenuation!$M$167</definedName>
    <definedName name="Formula331" hidden="1">Attenuation!$N$167</definedName>
    <definedName name="Formula332" hidden="1">Attenuation!$O$167</definedName>
    <definedName name="Formula333" hidden="1">Attenuation!$P$167</definedName>
    <definedName name="Formula334" hidden="1">Attenuation!$Q$167</definedName>
    <definedName name="Formula335" hidden="1">Attenuation!$R$167</definedName>
    <definedName name="Formula336" hidden="1">Attenuation!$C$176</definedName>
    <definedName name="Formula337" hidden="1">Attenuation!$D$176</definedName>
    <definedName name="Formula338" hidden="1">Attenuation!$E$176</definedName>
    <definedName name="Formula339" hidden="1">Attenuation!$F$176</definedName>
    <definedName name="Formula34" hidden="1">'Inert Waste'!$J$124</definedName>
    <definedName name="Formula340" hidden="1">Attenuation!$G$176</definedName>
    <definedName name="Formula341" hidden="1">Attenuation!$H$176</definedName>
    <definedName name="Formula342" hidden="1">Attenuation!$I$176</definedName>
    <definedName name="Formula343" hidden="1">Attenuation!$J$176</definedName>
    <definedName name="Formula344" hidden="1">Attenuation!$K$176</definedName>
    <definedName name="Formula345" hidden="1">Attenuation!$L$176</definedName>
    <definedName name="Formula346" hidden="1">Attenuation!$M$176</definedName>
    <definedName name="Formula347" hidden="1">Attenuation!$N$176</definedName>
    <definedName name="Formula348" hidden="1">Attenuation!$O$176</definedName>
    <definedName name="Formula349" hidden="1">Attenuation!$P$176</definedName>
    <definedName name="Formula35" hidden="1">'Inert Waste'!$C$131</definedName>
    <definedName name="Formula350" hidden="1">Attenuation!$Q$176</definedName>
    <definedName name="Formula351" hidden="1">Attenuation!$R$176</definedName>
    <definedName name="Formula352" hidden="1">Attenuation!$A$174</definedName>
    <definedName name="Formula353" hidden="1">Attenuation!$C$183</definedName>
    <definedName name="Formula354" hidden="1">Attenuation!$D$183</definedName>
    <definedName name="Formula355" hidden="1">Attenuation!$E$183</definedName>
    <definedName name="Formula356" hidden="1">Attenuation!$F$183</definedName>
    <definedName name="Formula357" hidden="1">Attenuation!$G$183</definedName>
    <definedName name="Formula358" hidden="1">Attenuation!$H$183</definedName>
    <definedName name="Formula359" hidden="1">Attenuation!$I$183</definedName>
    <definedName name="Formula36" hidden="1">'Inert Waste'!$D$131</definedName>
    <definedName name="Formula360" hidden="1">Attenuation!$J$183</definedName>
    <definedName name="Formula361" hidden="1">Attenuation!$K$183</definedName>
    <definedName name="Formula362" hidden="1">Attenuation!$L$183</definedName>
    <definedName name="Formula363" hidden="1">Attenuation!$M$183</definedName>
    <definedName name="Formula364" hidden="1">Attenuation!$N$183</definedName>
    <definedName name="Formula365" hidden="1">Attenuation!$O$183</definedName>
    <definedName name="Formula366" hidden="1">Attenuation!$P$183</definedName>
    <definedName name="Formula367" hidden="1">Attenuation!$Q$183</definedName>
    <definedName name="Formula368" hidden="1">Attenuation!$R$183</definedName>
    <definedName name="Formula369" hidden="1">Attenuation!$C$197</definedName>
    <definedName name="Formula37" hidden="1">'Inert Waste'!$E$131</definedName>
    <definedName name="Formula370" hidden="1">Attenuation!$D$197</definedName>
    <definedName name="Formula371" hidden="1">Attenuation!$E$197</definedName>
    <definedName name="Formula372" hidden="1">Attenuation!$F$197</definedName>
    <definedName name="Formula373" hidden="1">Attenuation!$G$197</definedName>
    <definedName name="Formula374" hidden="1">Attenuation!$H$197</definedName>
    <definedName name="Formula375" hidden="1">Attenuation!$I$197</definedName>
    <definedName name="Formula376" hidden="1">Attenuation!$J$197</definedName>
    <definedName name="Formula377" hidden="1">Attenuation!$K$197</definedName>
    <definedName name="Formula378" hidden="1">Attenuation!$L$197</definedName>
    <definedName name="Formula379" hidden="1">Attenuation!$M$197</definedName>
    <definedName name="Formula38" hidden="1">'Inert Waste'!$F$131</definedName>
    <definedName name="Formula380" hidden="1">Attenuation!$N$197</definedName>
    <definedName name="Formula381" hidden="1">Attenuation!$O$197</definedName>
    <definedName name="Formula382" hidden="1">Attenuation!$P$197</definedName>
    <definedName name="Formula383" hidden="1">Attenuation!$Q$197</definedName>
    <definedName name="Formula384" hidden="1">Attenuation!$R$197</definedName>
    <definedName name="Formula385" hidden="1">Attenuation!$C$206</definedName>
    <definedName name="Formula386" hidden="1">Attenuation!$D$206</definedName>
    <definedName name="Formula387" hidden="1">Attenuation!$E$206</definedName>
    <definedName name="Formula388" hidden="1">Attenuation!$F$206</definedName>
    <definedName name="Formula389" hidden="1">Attenuation!$G$206</definedName>
    <definedName name="Formula39" hidden="1">'Inert Waste'!$G$131</definedName>
    <definedName name="Formula390" hidden="1">Attenuation!$H$206</definedName>
    <definedName name="Formula391" hidden="1">Attenuation!$I$206</definedName>
    <definedName name="Formula392" hidden="1">Attenuation!$J$206</definedName>
    <definedName name="Formula393" hidden="1">Attenuation!$K$206</definedName>
    <definedName name="Formula394" hidden="1">Attenuation!$L$206</definedName>
    <definedName name="Formula395" hidden="1">Attenuation!$M$206</definedName>
    <definedName name="Formula396" hidden="1">Attenuation!$N$206</definedName>
    <definedName name="Formula397" hidden="1">Attenuation!$O$206</definedName>
    <definedName name="Formula398" hidden="1">Attenuation!$P$206</definedName>
    <definedName name="Formula399" hidden="1">Attenuation!$Q$206</definedName>
    <definedName name="Formula4" hidden="1">'Inert Waste'!$D$73</definedName>
    <definedName name="Formula40" hidden="1">'Inert Waste'!$H$131</definedName>
    <definedName name="Formula400" hidden="1">Attenuation!$R$206</definedName>
    <definedName name="Formula401" hidden="1">Attenuation!$A$204</definedName>
    <definedName name="Formula402" hidden="1">Attenuation!$C$213</definedName>
    <definedName name="Formula403" hidden="1">Attenuation!$D$213</definedName>
    <definedName name="Formula404" hidden="1">Attenuation!$E$213</definedName>
    <definedName name="Formula405" hidden="1">Attenuation!$F$213</definedName>
    <definedName name="Formula406" hidden="1">Attenuation!$G$213</definedName>
    <definedName name="Formula407" hidden="1">Attenuation!$H$213</definedName>
    <definedName name="Formula408" hidden="1">Attenuation!$I$213</definedName>
    <definedName name="Formula409" hidden="1">Attenuation!$J$213</definedName>
    <definedName name="Formula41" hidden="1">'Inert Waste'!$I$131</definedName>
    <definedName name="Formula410" hidden="1">Attenuation!$K$213</definedName>
    <definedName name="Formula411" hidden="1">Attenuation!$L$213</definedName>
    <definedName name="Formula412" hidden="1">Attenuation!$M$213</definedName>
    <definedName name="Formula413" hidden="1">Attenuation!$N$213</definedName>
    <definedName name="Formula414" hidden="1">Attenuation!$O$213</definedName>
    <definedName name="Formula415" hidden="1">Attenuation!$P$213</definedName>
    <definedName name="Formula416" hidden="1">Attenuation!$Q$213</definedName>
    <definedName name="Formula417" hidden="1">Attenuation!$R$213</definedName>
    <definedName name="Formula418" hidden="1">Attenuation!$C$227</definedName>
    <definedName name="Formula419" hidden="1">Attenuation!$D$227</definedName>
    <definedName name="Formula42" hidden="1">'Inert Waste'!$J$131</definedName>
    <definedName name="Formula420" hidden="1">Attenuation!$E$227</definedName>
    <definedName name="Formula421" hidden="1">Attenuation!$F$227</definedName>
    <definedName name="Formula422" hidden="1">Attenuation!$G$227</definedName>
    <definedName name="Formula423" hidden="1">Attenuation!$H$227</definedName>
    <definedName name="Formula424" hidden="1">Attenuation!$I$227</definedName>
    <definedName name="Formula425" hidden="1">Attenuation!$J$227</definedName>
    <definedName name="Formula426" hidden="1">Attenuation!$K$227</definedName>
    <definedName name="Formula427" hidden="1">Attenuation!$L$227</definedName>
    <definedName name="Formula428" hidden="1">Attenuation!$M$227</definedName>
    <definedName name="Formula429" hidden="1">Attenuation!$N$227</definedName>
    <definedName name="Formula43" hidden="1">'Inert Waste'!$C$103</definedName>
    <definedName name="Formula430" hidden="1">Attenuation!$O$227</definedName>
    <definedName name="Formula431" hidden="1">Attenuation!$P$227</definedName>
    <definedName name="Formula432" hidden="1">Attenuation!$Q$227</definedName>
    <definedName name="Formula433" hidden="1">Attenuation!$R$227</definedName>
    <definedName name="Formula434" hidden="1">Attenuation!$C$236</definedName>
    <definedName name="Formula435" hidden="1">Attenuation!$D$236</definedName>
    <definedName name="Formula436" hidden="1">Attenuation!$E$236</definedName>
    <definedName name="Formula437" hidden="1">Attenuation!$F$236</definedName>
    <definedName name="Formula438" hidden="1">Attenuation!$G$236</definedName>
    <definedName name="Formula439" hidden="1">Attenuation!$H$236</definedName>
    <definedName name="Formula44" hidden="1">'Inert Waste'!$D$103</definedName>
    <definedName name="Formula440" hidden="1">Attenuation!$I$236</definedName>
    <definedName name="Formula441" hidden="1">Attenuation!$J$236</definedName>
    <definedName name="Formula442" hidden="1">Attenuation!$K$236</definedName>
    <definedName name="Formula443" hidden="1">Attenuation!$L$236</definedName>
    <definedName name="Formula444" hidden="1">Attenuation!$M$236</definedName>
    <definedName name="Formula445" hidden="1">Attenuation!$N$236</definedName>
    <definedName name="Formula446" hidden="1">Attenuation!$O$236</definedName>
    <definedName name="Formula447" hidden="1">Attenuation!$P$236</definedName>
    <definedName name="Formula448" hidden="1">Attenuation!$Q$236</definedName>
    <definedName name="Formula449" hidden="1">Attenuation!$R$236</definedName>
    <definedName name="Formula45" hidden="1">'Inert Waste'!$E$103</definedName>
    <definedName name="Formula450" hidden="1">Attenuation!$A$234</definedName>
    <definedName name="Formula451" hidden="1">Attenuation!$C$243</definedName>
    <definedName name="Formula452" hidden="1">Attenuation!$D$243</definedName>
    <definedName name="Formula453" hidden="1">Attenuation!$E$243</definedName>
    <definedName name="Formula454" hidden="1">Attenuation!$F$243</definedName>
    <definedName name="Formula455" hidden="1">Attenuation!$G$243</definedName>
    <definedName name="Formula456" hidden="1">Attenuation!$H$243</definedName>
    <definedName name="Formula457" hidden="1">Attenuation!$I$243</definedName>
    <definedName name="Formula458" hidden="1">Attenuation!$J$243</definedName>
    <definedName name="Formula459" hidden="1">Attenuation!$K$243</definedName>
    <definedName name="Formula46" hidden="1">'Inert Waste'!$F$103</definedName>
    <definedName name="Formula460" hidden="1">Attenuation!$L$243</definedName>
    <definedName name="Formula461" hidden="1">Attenuation!$M$243</definedName>
    <definedName name="Formula462" hidden="1">Attenuation!$N$243</definedName>
    <definedName name="Formula463" hidden="1">Attenuation!$O$243</definedName>
    <definedName name="Formula464" hidden="1">Attenuation!$P$243</definedName>
    <definedName name="Formula465" hidden="1">Attenuation!$Q$243</definedName>
    <definedName name="Formula466" hidden="1">Attenuation!$R$243</definedName>
    <definedName name="Formula467" hidden="1">Attenuation!$C$257</definedName>
    <definedName name="Formula468" hidden="1">Attenuation!$D$257</definedName>
    <definedName name="Formula469" hidden="1">Attenuation!$E$257</definedName>
    <definedName name="Formula47" hidden="1">'Inert Waste'!$G$103</definedName>
    <definedName name="Formula470" hidden="1">Attenuation!$F$257</definedName>
    <definedName name="Formula471" hidden="1">Attenuation!$G$257</definedName>
    <definedName name="Formula472" hidden="1">Attenuation!$H$257</definedName>
    <definedName name="Formula473" hidden="1">Attenuation!$I$257</definedName>
    <definedName name="Formula474" hidden="1">Attenuation!$J$257</definedName>
    <definedName name="Formula475" hidden="1">Attenuation!$K$257</definedName>
    <definedName name="Formula476" hidden="1">Attenuation!$L$257</definedName>
    <definedName name="Formula477" hidden="1">Attenuation!$M$257</definedName>
    <definedName name="Formula478" hidden="1">Attenuation!$N$257</definedName>
    <definedName name="Formula479" hidden="1">Attenuation!$O$257</definedName>
    <definedName name="Formula48" hidden="1">'Inert Waste'!$H$103</definedName>
    <definedName name="Formula480" hidden="1">Attenuation!$P$257</definedName>
    <definedName name="Formula481" hidden="1">Attenuation!$Q$257</definedName>
    <definedName name="Formula482" hidden="1">Attenuation!$R$257</definedName>
    <definedName name="Formula483" hidden="1">WaterBalance!$D$10</definedName>
    <definedName name="Formula484" hidden="1">WaterBalance!$D$11</definedName>
    <definedName name="Formula485" hidden="1">WaterBalance!$D$13</definedName>
    <definedName name="Formula486" hidden="1">Pathways!$C$10</definedName>
    <definedName name="Formula487" hidden="1">Pathways!$E$13</definedName>
    <definedName name="Formula488" hidden="1">Pathways!$E$8</definedName>
    <definedName name="Formula489" hidden="1">Pathways!$G$13</definedName>
    <definedName name="Formula49" hidden="1">'Inert Waste'!$I$103</definedName>
    <definedName name="Formula490" hidden="1">Pathways!$G$8</definedName>
    <definedName name="Formula491" hidden="1">Simulation!$L$5</definedName>
    <definedName name="Formula492" hidden="1">Simulation!$L$6</definedName>
    <definedName name="Formula493" hidden="1">'Inert Waste'!$C$131</definedName>
    <definedName name="Formula494" hidden="1">'Inert Waste'!$D$131</definedName>
    <definedName name="Formula495" hidden="1">'Inert Waste'!$E$131</definedName>
    <definedName name="Formula496" hidden="1">'Inert Waste'!$F$131</definedName>
    <definedName name="Formula497" hidden="1">'Inert Waste'!$G$131</definedName>
    <definedName name="Formula498" hidden="1">'Inert Waste'!$H$131</definedName>
    <definedName name="Formula499" hidden="1">'Inert Waste'!$I$131</definedName>
    <definedName name="Formula5" hidden="1">'Inert Waste'!$E$73</definedName>
    <definedName name="Formula50" hidden="1">'Inert Waste'!$J$103</definedName>
    <definedName name="Formula500" hidden="1">'Inert Waste'!$J$131</definedName>
    <definedName name="Formula501" hidden="1">'Inert Waste'!$C$103</definedName>
    <definedName name="Formula502" hidden="1">'Inert Waste'!$D$103</definedName>
    <definedName name="Formula503" hidden="1">'Inert Waste'!$E$103</definedName>
    <definedName name="Formula504" hidden="1">'Inert Waste'!$F$103</definedName>
    <definedName name="Formula505" hidden="1">'Inert Waste'!$G$103</definedName>
    <definedName name="Formula506" hidden="1">'Inert Waste'!$H$103</definedName>
    <definedName name="Formula507" hidden="1">'Inert Waste'!$I$103</definedName>
    <definedName name="Formula508" hidden="1">'Inert Waste'!$J$103</definedName>
    <definedName name="Formula509" hidden="1">'Inert Waste'!$C$103</definedName>
    <definedName name="Formula51" hidden="1">'Inert Waste'!$C$103</definedName>
    <definedName name="Formula510" hidden="1">'Inert Waste'!$D$103</definedName>
    <definedName name="Formula511" hidden="1">'Inert Waste'!$E$103</definedName>
    <definedName name="Formula512" hidden="1">'Inert Waste'!$F$103</definedName>
    <definedName name="Formula513" hidden="1">'Inert Waste'!$G$103</definedName>
    <definedName name="Formula514" hidden="1">'Inert Waste'!$H$103</definedName>
    <definedName name="Formula515" hidden="1">'Inert Waste'!$I$103</definedName>
    <definedName name="Formula516" hidden="1">'Inert Waste'!$J$103</definedName>
    <definedName name="Formula517" hidden="1">Pathways!$C$11</definedName>
    <definedName name="Formula518" hidden="1">'Inert Waste'!$C$131</definedName>
    <definedName name="Formula519" hidden="1">'Inert Waste'!$D$131</definedName>
    <definedName name="Formula52" hidden="1">'Inert Waste'!$D$103</definedName>
    <definedName name="Formula520" hidden="1">'Inert Waste'!$E$131</definedName>
    <definedName name="Formula521" hidden="1">'Inert Waste'!$F$131</definedName>
    <definedName name="Formula522" hidden="1">'Inert Waste'!$G$131</definedName>
    <definedName name="Formula523" hidden="1">'Inert Waste'!$H$131</definedName>
    <definedName name="Formula524" hidden="1">'Inert Waste'!$I$131</definedName>
    <definedName name="Formula525" hidden="1">'Inert Waste'!$J$131</definedName>
    <definedName name="Formula526" hidden="1">'Inert Waste'!$C$103</definedName>
    <definedName name="Formula527" hidden="1">'Inert Waste'!$D$103</definedName>
    <definedName name="Formula528" hidden="1">'Inert Waste'!$E$103</definedName>
    <definedName name="Formula529" hidden="1">'Inert Waste'!$F$103</definedName>
    <definedName name="Formula53" hidden="1">'Inert Waste'!$E$103</definedName>
    <definedName name="Formula530" hidden="1">'Inert Waste'!$G$103</definedName>
    <definedName name="Formula531" hidden="1">'Inert Waste'!$H$103</definedName>
    <definedName name="Formula532" hidden="1">'Inert Waste'!$I$103</definedName>
    <definedName name="Formula533" hidden="1">'Inert Waste'!$J$103</definedName>
    <definedName name="Formula534" hidden="1">'Inert Waste'!$C$131</definedName>
    <definedName name="Formula535" hidden="1">'Inert Waste'!$D$131</definedName>
    <definedName name="Formula536" hidden="1">'Inert Waste'!$E$131</definedName>
    <definedName name="Formula537" hidden="1">'Inert Waste'!$F$131</definedName>
    <definedName name="Formula538" hidden="1">'Inert Waste'!$G$131</definedName>
    <definedName name="Formula539" hidden="1">'Inert Waste'!$H$131</definedName>
    <definedName name="Formula54" hidden="1">'Inert Waste'!$F$103</definedName>
    <definedName name="Formula540" hidden="1">'Inert Waste'!$I$131</definedName>
    <definedName name="Formula541" hidden="1">'Inert Waste'!$J$131</definedName>
    <definedName name="Formula542" hidden="1">'Inert Waste'!$C$103</definedName>
    <definedName name="Formula543" hidden="1">'Inert Waste'!$D$103</definedName>
    <definedName name="Formula544" hidden="1">'Inert Waste'!$E$103</definedName>
    <definedName name="Formula545" hidden="1">'Inert Waste'!$F$103</definedName>
    <definedName name="Formula546" hidden="1">'Inert Waste'!$G$103</definedName>
    <definedName name="Formula547" hidden="1">'Inert Waste'!$H$103</definedName>
    <definedName name="Formula548" hidden="1">'Inert Waste'!$I$103</definedName>
    <definedName name="Formula549" hidden="1">'Inert Waste'!$J$103</definedName>
    <definedName name="Formula55" hidden="1">'Inert Waste'!$G$103</definedName>
    <definedName name="Formula550" hidden="1">'Inert Waste'!$C$131</definedName>
    <definedName name="Formula551" hidden="1">'Inert Waste'!$D$131</definedName>
    <definedName name="Formula552" hidden="1">'Inert Waste'!$E$131</definedName>
    <definedName name="Formula553" hidden="1">'Inert Waste'!$F$131</definedName>
    <definedName name="Formula554" hidden="1">'Inert Waste'!$G$131</definedName>
    <definedName name="Formula555" hidden="1">'Inert Waste'!$H$131</definedName>
    <definedName name="Formula556" hidden="1">'Inert Waste'!$I$131</definedName>
    <definedName name="Formula557" hidden="1">'Inert Waste'!$J$131</definedName>
    <definedName name="Formula558" hidden="1">'Inert Waste'!$C$103</definedName>
    <definedName name="Formula559" hidden="1">'Inert Waste'!$D$103</definedName>
    <definedName name="Formula56" hidden="1">'Inert Waste'!$H$103</definedName>
    <definedName name="Formula560" hidden="1">'Inert Waste'!$E$103</definedName>
    <definedName name="Formula561" hidden="1">'Inert Waste'!$F$103</definedName>
    <definedName name="Formula562" hidden="1">'Inert Waste'!$G$103</definedName>
    <definedName name="Formula563" hidden="1">'Inert Waste'!$H$103</definedName>
    <definedName name="Formula564" hidden="1">'Inert Waste'!$I$103</definedName>
    <definedName name="Formula565" hidden="1">'Inert Waste'!$J$103</definedName>
    <definedName name="Formula57" hidden="1">'Inert Waste'!$I$103</definedName>
    <definedName name="Formula58" hidden="1">'Inert Waste'!$J$103</definedName>
    <definedName name="Formula59" hidden="1">Hydrogeology!$C$19</definedName>
    <definedName name="Formula6" hidden="1">'Inert Waste'!$F$73</definedName>
    <definedName name="Formula60" hidden="1">Hydrogeology!$D$19</definedName>
    <definedName name="Formula61" hidden="1">Hydrogeology!$E$19</definedName>
    <definedName name="Formula62" hidden="1">Hydrogeology!$F$19</definedName>
    <definedName name="Formula63" hidden="1">Hydrogeology!$G$19</definedName>
    <definedName name="Formula64" hidden="1">Hydrogeology!$H$19</definedName>
    <definedName name="Formula65" hidden="1">Hydrogeology!$I$19</definedName>
    <definedName name="Formula66" hidden="1">Hydrogeology!$J$19</definedName>
    <definedName name="Formula67" hidden="1">Hydrogeology!$K$19</definedName>
    <definedName name="Formula68" hidden="1">Hydrogeology!$L$19</definedName>
    <definedName name="Formula69" hidden="1">Hydrogeology!$M$19</definedName>
    <definedName name="Formula7" hidden="1">'Inert Waste'!$G$73</definedName>
    <definedName name="Formula70" hidden="1">Hydrogeology!$N$19</definedName>
    <definedName name="Formula71" hidden="1">Hydrogeology!$O$19</definedName>
    <definedName name="Formula72" hidden="1">Hydrogeology!$P$19</definedName>
    <definedName name="Formula73" hidden="1">Hydrogeology!$Q$19</definedName>
    <definedName name="Formula74" hidden="1">Hydrogeology!$R$19</definedName>
    <definedName name="Formula75" hidden="1">Hydrogeology!$C$47</definedName>
    <definedName name="Formula76" hidden="1">Hydrogeology!$D$47</definedName>
    <definedName name="Formula77" hidden="1">Hydrogeology!$E$47</definedName>
    <definedName name="Formula78" hidden="1">Hydrogeology!$F$47</definedName>
    <definedName name="Formula79" hidden="1">Hydrogeology!$G$47</definedName>
    <definedName name="Formula8" hidden="1">'Inert Waste'!$H$73</definedName>
    <definedName name="Formula80" hidden="1">Hydrogeology!$H$47</definedName>
    <definedName name="Formula81" hidden="1">Hydrogeology!$I$47</definedName>
    <definedName name="Formula82" hidden="1">Hydrogeology!$J$47</definedName>
    <definedName name="Formula83" hidden="1">Hydrogeology!$K$47</definedName>
    <definedName name="Formula84" hidden="1">Hydrogeology!$L$47</definedName>
    <definedName name="Formula85" hidden="1">Hydrogeology!$M$47</definedName>
    <definedName name="Formula86" hidden="1">Hydrogeology!$N$47</definedName>
    <definedName name="Formula87" hidden="1">Hydrogeology!$O$47</definedName>
    <definedName name="Formula88" hidden="1">Hydrogeology!$P$47</definedName>
    <definedName name="Formula89" hidden="1">Hydrogeology!$Q$47</definedName>
    <definedName name="Formula9" hidden="1">'Inert Waste'!$I$73</definedName>
    <definedName name="Formula90" hidden="1">Hydrogeology!$R$47</definedName>
    <definedName name="Formula91" hidden="1">Attenuation!$C$26</definedName>
    <definedName name="Formula92" hidden="1">Attenuation!$D$26</definedName>
    <definedName name="Formula93" hidden="1">Attenuation!$E$26</definedName>
    <definedName name="Formula94" hidden="1">Attenuation!$F$26</definedName>
    <definedName name="Formula95" hidden="1">Attenuation!$G$26</definedName>
    <definedName name="Formula96" hidden="1">Attenuation!$H$26</definedName>
    <definedName name="Formula97" hidden="1">Attenuation!$I$26</definedName>
    <definedName name="Formula98" hidden="1">Attenuation!$J$26</definedName>
    <definedName name="Formula99" hidden="1">Attenuation!$K$26</definedName>
    <definedName name="Hydrogeological_Units">Hydrogeology!$3:$3</definedName>
    <definedName name="Hydrogeology_C_19" hidden="1">"Power(10, (Hydrogeology_Log_Hydraulic_Conductivity))"</definedName>
    <definedName name="Hydrogeology_C_19Col" hidden="1">35</definedName>
    <definedName name="Hydrogeology_C_47" hidden="1">"(Hydrogeology_Hydraulic_Conductivity) * (Hydrogeology_Hydraulic_Gradient) / (Hydrogeology_Porosity)"</definedName>
    <definedName name="Hydrogeology_C_47Col" hidden="1">35</definedName>
    <definedName name="Hydrogeology_D_19" hidden="1">"Power(10, (Hydrogeology_Log_Hydraulic_Conductivity))"</definedName>
    <definedName name="Hydrogeology_D_19Col" hidden="1">35</definedName>
    <definedName name="Hydrogeology_D_47" hidden="1">"(Hydrogeology_Hydraulic_Conductivity) * (Hydrogeology_Hydraulic_Gradient) / (Hydrogeology_Porosity)"</definedName>
    <definedName name="Hydrogeology_D_47Col" hidden="1">35</definedName>
    <definedName name="Hydrogeology_E_19" hidden="1">"Power(10, (Hydrogeology_Log_Hydraulic_Conductivity))"</definedName>
    <definedName name="Hydrogeology_E_19Col" hidden="1">35</definedName>
    <definedName name="Hydrogeology_E_47" hidden="1">"(Hydrogeology_Hydraulic_Conductivity) * (Hydrogeology_Hydraulic_Gradient) / (Hydrogeology_Porosity)"</definedName>
    <definedName name="Hydrogeology_E_47Col" hidden="1">35</definedName>
    <definedName name="Hydrogeology_F_19" hidden="1">"Power(10, (Hydrogeology_Log_Hydraulic_Conductivity))"</definedName>
    <definedName name="Hydrogeology_F_19Col" hidden="1">35</definedName>
    <definedName name="Hydrogeology_F_47" hidden="1">"(Hydrogeology_Hydraulic_Conductivity) * (Hydrogeology_Hydraulic_Gradient) / (Hydrogeology_Porosity)"</definedName>
    <definedName name="Hydrogeology_F_47Col" hidden="1">35</definedName>
    <definedName name="Hydrogeology_G_19" hidden="1">"Power(10, (Hydrogeology_Log_Hydraulic_Conductivity))"</definedName>
    <definedName name="Hydrogeology_G_19Col" hidden="1">35</definedName>
    <definedName name="Hydrogeology_G_47" hidden="1">"(Hydrogeology_Hydraulic_Conductivity) * (Hydrogeology_Hydraulic_Gradient) / (Hydrogeology_Porosity)"</definedName>
    <definedName name="Hydrogeology_G_47Col" hidden="1">35</definedName>
    <definedName name="Hydrogeology_H_19" hidden="1">"Power(10, (Hydrogeology_Log_Hydraulic_Conductivity))"</definedName>
    <definedName name="Hydrogeology_H_19Col" hidden="1">35</definedName>
    <definedName name="Hydrogeology_H_47" hidden="1">"(Hydrogeology_Hydraulic_Conductivity) * (Hydrogeology_Hydraulic_Gradient) / (Hydrogeology_Porosity)"</definedName>
    <definedName name="Hydrogeology_H_47Col" hidden="1">35</definedName>
    <definedName name="Hydrogeology_Head">Hydrogeology!$26:$26</definedName>
    <definedName name="Hydrogeology_Hydraulic_Conductivity">Hydrogeology!$19:$19</definedName>
    <definedName name="Hydrogeology_Hydraulic_Gradient">Hydrogeology!$33:$33</definedName>
    <definedName name="Hydrogeology_I_19" hidden="1">"Power(10, (Hydrogeology_Log_Hydraulic_Conductivity))"</definedName>
    <definedName name="Hydrogeology_I_19Col" hidden="1">35</definedName>
    <definedName name="Hydrogeology_I_47" hidden="1">"(Hydrogeology_Hydraulic_Conductivity) * (Hydrogeology_Hydraulic_Gradient) / (Hydrogeology_Porosity)"</definedName>
    <definedName name="Hydrogeology_I_47Col" hidden="1">35</definedName>
    <definedName name="Hydrogeology_J_19" hidden="1">"Power(10, (Hydrogeology_Log_Hydraulic_Conductivity))"</definedName>
    <definedName name="Hydrogeology_J_19Col" hidden="1">35</definedName>
    <definedName name="Hydrogeology_J_47" hidden="1">"(Hydrogeology_Hydraulic_Conductivity) * (Hydrogeology_Hydraulic_Gradient) / (Hydrogeology_Porosity)"</definedName>
    <definedName name="Hydrogeology_J_47Col" hidden="1">35</definedName>
    <definedName name="Hydrogeology_K_19" hidden="1">"Power(10, (Hydrogeology_Log_Hydraulic_Conductivity))"</definedName>
    <definedName name="Hydrogeology_K_19Col" hidden="1">35</definedName>
    <definedName name="Hydrogeology_K_47" hidden="1">"(Hydrogeology_Hydraulic_Conductivity) * (Hydrogeology_Hydraulic_Gradient) / (Hydrogeology_Porosity)"</definedName>
    <definedName name="Hydrogeology_K_47Col" hidden="1">35</definedName>
    <definedName name="Hydrogeology_L_19" hidden="1">"Power(10, (Hydrogeology_Log_Hydraulic_Conductivity))"</definedName>
    <definedName name="Hydrogeology_L_19Col" hidden="1">35</definedName>
    <definedName name="Hydrogeology_L_47" hidden="1">"(Hydrogeology_Hydraulic_Conductivity) * (Hydrogeology_Hydraulic_Gradient) / (Hydrogeology_Porosity)"</definedName>
    <definedName name="Hydrogeology_L_47Col" hidden="1">35</definedName>
    <definedName name="Hydrogeology_Log_Hydraulic_Conductivity">Hydrogeology!$12:$12</definedName>
    <definedName name="Hydrogeology_M_19" hidden="1">"Power(10, (Hydrogeology_Log_Hydraulic_Conductivity))"</definedName>
    <definedName name="Hydrogeology_M_19Col" hidden="1">35</definedName>
    <definedName name="Hydrogeology_M_47" hidden="1">"(Hydrogeology_Hydraulic_Conductivity) * (Hydrogeology_Hydraulic_Gradient) / (Hydrogeology_Porosity)"</definedName>
    <definedName name="Hydrogeology_M_47Col" hidden="1">35</definedName>
    <definedName name="Hydrogeology_N_19" hidden="1">"Power(10, (Hydrogeology_Log_Hydraulic_Conductivity))"</definedName>
    <definedName name="Hydrogeology_N_19Col" hidden="1">35</definedName>
    <definedName name="Hydrogeology_N_47" hidden="1">"(Hydrogeology_Hydraulic_Conductivity) * (Hydrogeology_Hydraulic_Gradient) / (Hydrogeology_Porosity)"</definedName>
    <definedName name="Hydrogeology_N_47Col" hidden="1">35</definedName>
    <definedName name="Hydrogeology_O_19" hidden="1">"Power(10, (Hydrogeology_Log_Hydraulic_Conductivity))"</definedName>
    <definedName name="Hydrogeology_O_19Col" hidden="1">35</definedName>
    <definedName name="Hydrogeology_O_47" hidden="1">"(Hydrogeology_Hydraulic_Conductivity) * (Hydrogeology_Hydraulic_Gradient) / (Hydrogeology_Porosity)"</definedName>
    <definedName name="Hydrogeology_O_47Col" hidden="1">35</definedName>
    <definedName name="Hydrogeology_P_19" hidden="1">"Power(10, (Hydrogeology_Log_Hydraulic_Conductivity))"</definedName>
    <definedName name="Hydrogeology_P_19Col" hidden="1">35</definedName>
    <definedName name="Hydrogeology_P_47" hidden="1">"(Hydrogeology_Hydraulic_Conductivity) * (Hydrogeology_Hydraulic_Gradient) / (Hydrogeology_Porosity)"</definedName>
    <definedName name="Hydrogeology_P_47Col" hidden="1">35</definedName>
    <definedName name="Hydrogeology_Porosity">Hydrogeology!$40:$40</definedName>
    <definedName name="Hydrogeology_Q_19" hidden="1">"Power(10, (Hydrogeology_Log_Hydraulic_Conductivity))"</definedName>
    <definedName name="Hydrogeology_Q_19Col" hidden="1">35</definedName>
    <definedName name="Hydrogeology_Q_47" hidden="1">"(Hydrogeology_Hydraulic_Conductivity) * (Hydrogeology_Hydraulic_Gradient) / (Hydrogeology_Porosity)"</definedName>
    <definedName name="Hydrogeology_Q_47Col" hidden="1">35</definedName>
    <definedName name="Hydrogeology_R_19" hidden="1">"Power(10, (Hydrogeology_Log_Hydraulic_Conductivity))"</definedName>
    <definedName name="Hydrogeology_R_19Col" hidden="1">35</definedName>
    <definedName name="Hydrogeology_R_47" hidden="1">"(Hydrogeology_Hydraulic_Conductivity) * (Hydrogeology_Hydraulic_Gradient) / (Hydrogeology_Porosity)"</definedName>
    <definedName name="Hydrogeology_R_47Col" hidden="1">35</definedName>
    <definedName name="Hydrogeology_Tortuosity">Hydrogeology!$54:$54</definedName>
    <definedName name="Hydrogeology_Unit_Thickness">Hydrogeology!$5:$5</definedName>
    <definedName name="Hydrogeology_Velocity">Hydrogeology!$47:$47</definedName>
    <definedName name="Inert\\Waste_B_21" hidden="1">"Inert_Waste_Source_length * Inert_Waste_Source_width"</definedName>
    <definedName name="Inert\\Waste_B_21Col" hidden="1">35</definedName>
    <definedName name="Inert\\Waste_B_23" hidden="1">" Inert_Waste_Source_area * Inert_Waste_Source_thickness"</definedName>
    <definedName name="Inert\\Waste_B_23Col" hidden="1">35</definedName>
    <definedName name="Inert\\Waste_C_103" hidden="1">"1.0e-6 * Inert_Waste_Soil_contaminant_concentration * (Inert_Waste_Source_volume) * (Inert_Waste_Source_dry_bulk_density)"</definedName>
    <definedName name="Inert\\Waste_C_103Col" hidden="1">35</definedName>
    <definedName name="Inert\\Waste_C_124" hidden="1">"array"</definedName>
    <definedName name="Inert\\Waste_C_124array" hidden="1">2</definedName>
    <definedName name="Inert\\Waste_C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C_124array2" hidden="1">"on) + Inert_Waste_Kappa_intercept_value_c),??),?Not-used?)"</definedName>
    <definedName name="Inert\\Waste_C_124Col" hidden="1">35</definedName>
    <definedName name="Inert\\Waste_C_131" hidden="1">"array"</definedName>
    <definedName name="Inert\\Waste_C_131array" hidden="1">2</definedName>
    <definedName name="Inert\\Waste_C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C_131array2" hidden="1">"ecies1)) / Inert_Waste_Source_dry_bulk_density ),( Contaminants_solubility   Contaminants_Species1) )"</definedName>
    <definedName name="Inert\\Waste_C_131Col" hidden="1">38</definedName>
    <definedName name="Inert\\Waste_C_49" hidden="1">"Inert_Waste_Source_porosity_total - Inert_Waste_Source_porosity_water_filled"</definedName>
    <definedName name="Inert\\Waste_C_49Col" hidden="1">35</definedName>
    <definedName name="Inert\\Waste_C_73" hidden="1">" If( ISTEXT( (Contaminants_Source_determinand_names Contaminants_Species1)), (Contaminants_Source_determinand_names Contaminants_Species1), ?Undefined? )"</definedName>
    <definedName name="Inert\\Waste_C_73Col" hidden="1">38</definedName>
    <definedName name="Inert\\Waste_C_96" hidden="1">"(Contaminants_Organic_Carbon_Water_Partition_Coefficient_Koc  Contaminants_Species1) * ( Inert_Waste_Source_fraction_organic_carbon)"</definedName>
    <definedName name="Inert\\Waste_C_96Col" hidden="1">35</definedName>
    <definedName name="Inert\\Waste_D_103" hidden="1">"1.0e-6 * Inert_Waste_Soil_contaminant_concentration * (Inert_Waste_Source_volume) * (Inert_Waste_Source_dry_bulk_density)"</definedName>
    <definedName name="Inert\\Waste_D_103Col" hidden="1">35</definedName>
    <definedName name="Inert\\Waste_D_124" hidden="1">"array"</definedName>
    <definedName name="Inert\\Waste_D_124array" hidden="1">2</definedName>
    <definedName name="Inert\\Waste_D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D_124array2" hidden="1">"on) + Inert_Waste_Kappa_intercept_value_c),??),?Not-used?)"</definedName>
    <definedName name="Inert\\Waste_D_124Col" hidden="1">35</definedName>
    <definedName name="Inert\\Waste_D_131" hidden="1">"array"</definedName>
    <definedName name="Inert\\Waste_D_131array" hidden="1">2</definedName>
    <definedName name="Inert\\Waste_D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D_131array2" hidden="1">"ecies2)) / Inert_Waste_Source_dry_bulk_density ),( Contaminants_solubility   Contaminants_Species2) )"</definedName>
    <definedName name="Inert\\Waste_D_131Col" hidden="1">38</definedName>
    <definedName name="Inert\\Waste_D_73" hidden="1">" If( ISTEXT( (Contaminants_Source_determinand_names Contaminants_Species2)), (Contaminants_Source_determinand_names Contaminants_Species2), ?Undefined? )"</definedName>
    <definedName name="Inert\\Waste_D_73Col" hidden="1">38</definedName>
    <definedName name="Inert\\Waste_D_96" hidden="1">"(Contaminants_Organic_Carbon_Water_Partition_Coefficient_Koc  Contaminants_Species2) * ( Inert_Waste_Source_fraction_organic_carbon)"</definedName>
    <definedName name="Inert\\Waste_D_96Col" hidden="1">35</definedName>
    <definedName name="Inert\\Waste_E_103" hidden="1">"1.0e-6 * Inert_Waste_Soil_contaminant_concentration * (Inert_Waste_Source_volume) * (Inert_Waste_Source_dry_bulk_density)"</definedName>
    <definedName name="Inert\\Waste_E_103Col" hidden="1">35</definedName>
    <definedName name="Inert\\Waste_E_124" hidden="1">"array"</definedName>
    <definedName name="Inert\\Waste_E_124array" hidden="1">2</definedName>
    <definedName name="Inert\\Waste_E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E_124array2" hidden="1">"on) + Inert_Waste_Kappa_intercept_value_c),??),?Not-used?)"</definedName>
    <definedName name="Inert\\Waste_E_124Col" hidden="1">35</definedName>
    <definedName name="Inert\\Waste_E_131" hidden="1">"array"</definedName>
    <definedName name="Inert\\Waste_E_131array" hidden="1">2</definedName>
    <definedName name="Inert\\Waste_E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E_131array2" hidden="1">"ecies3)) / Inert_Waste_Source_dry_bulk_density ),( Contaminants_solubility   Contaminants_Species3) )"</definedName>
    <definedName name="Inert\\Waste_E_131Col" hidden="1">38</definedName>
    <definedName name="Inert\\Waste_E_73" hidden="1">" If( ISTEXT( (Contaminants_Source_determinand_names Contaminants_Species3)), (Contaminants_Source_determinand_names Contaminants_Species3), ?Undefined? )"</definedName>
    <definedName name="Inert\\Waste_E_73Col" hidden="1">38</definedName>
    <definedName name="Inert\\Waste_E_96" hidden="1">"(Contaminants_Organic_Carbon_Water_Partition_Coefficient_Koc  Contaminants_Species3) * ( Inert_Waste_Source_fraction_organic_carbon)"</definedName>
    <definedName name="Inert\\Waste_E_96Col" hidden="1">35</definedName>
    <definedName name="Inert\\Waste_F_103" hidden="1">"1.0e-6 * Inert_Waste_Soil_contaminant_concentration * (Inert_Waste_Source_volume) * (Inert_Waste_Source_dry_bulk_density)"</definedName>
    <definedName name="Inert\\Waste_F_103Col" hidden="1">35</definedName>
    <definedName name="Inert\\Waste_F_124" hidden="1">"array"</definedName>
    <definedName name="Inert\\Waste_F_124array" hidden="1">2</definedName>
    <definedName name="Inert\\Waste_F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F_124array2" hidden="1">"on) + Inert_Waste_Kappa_intercept_value_c),??),?Not-used?)"</definedName>
    <definedName name="Inert\\Waste_F_124Col" hidden="1">35</definedName>
    <definedName name="Inert\\Waste_F_131" hidden="1">"array"</definedName>
    <definedName name="Inert\\Waste_F_131array" hidden="1">2</definedName>
    <definedName name="Inert\\Waste_F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F_131array2" hidden="1">"ecies4)) / Inert_Waste_Source_dry_bulk_density ),( Contaminants_solubility   Contaminants_Species4) )"</definedName>
    <definedName name="Inert\\Waste_F_131Col" hidden="1">38</definedName>
    <definedName name="Inert\\Waste_F_73" hidden="1">" If( ISTEXT( (Contaminants_Source_determinand_names Contaminants_Species4)), (Contaminants_Source_determinand_names Contaminants_Species4), ?Undefined? )"</definedName>
    <definedName name="Inert\\Waste_F_73Col" hidden="1">38</definedName>
    <definedName name="Inert\\Waste_F_96" hidden="1">"(Contaminants_Organic_Carbon_Water_Partition_Coefficient_Koc  Contaminants_Species4) * ( Inert_Waste_Source_fraction_organic_carbon)"</definedName>
    <definedName name="Inert\\Waste_F_96Col" hidden="1">35</definedName>
    <definedName name="Inert\\Waste_G_103" hidden="1">"1.0e-6 * Inert_Waste_Soil_contaminant_concentration * (Inert_Waste_Source_volume) * (Inert_Waste_Source_dry_bulk_density)"</definedName>
    <definedName name="Inert\\Waste_G_103Col" hidden="1">35</definedName>
    <definedName name="Inert\\Waste_G_124" hidden="1">"array"</definedName>
    <definedName name="Inert\\Waste_G_124array" hidden="1">2</definedName>
    <definedName name="Inert\\Waste_G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G_124array2" hidden="1">"on) + Inert_Waste_Kappa_intercept_value_c),??),?Not-used?)"</definedName>
    <definedName name="Inert\\Waste_G_124Col" hidden="1">35</definedName>
    <definedName name="Inert\\Waste_G_131" hidden="1">"array"</definedName>
    <definedName name="Inert\\Waste_G_131array" hidden="1">2</definedName>
    <definedName name="Inert\\Waste_G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G_131array2" hidden="1">"ecies5)) / Inert_Waste_Source_dry_bulk_density ),( Contaminants_solubility   Contaminants_Species5) )"</definedName>
    <definedName name="Inert\\Waste_G_131Col" hidden="1">38</definedName>
    <definedName name="Inert\\Waste_G_73" hidden="1">" If( ISTEXT( (Contaminants_Source_determinand_names Contaminants_Species5)), (Contaminants_Source_determinand_names Contaminants_Species5), ?Undefined? )"</definedName>
    <definedName name="Inert\\Waste_G_73Col" hidden="1">38</definedName>
    <definedName name="Inert\\Waste_G_96" hidden="1">"(Contaminants_Organic_Carbon_Water_Partition_Coefficient_Koc  Contaminants_Species5) * ( Inert_Waste_Source_fraction_organic_carbon)"</definedName>
    <definedName name="Inert\\Waste_G_96Col" hidden="1">35</definedName>
    <definedName name="Inert\\Waste_H_103" hidden="1">"1.0e-6 * Inert_Waste_Soil_contaminant_concentration * (Inert_Waste_Source_volume) * (Inert_Waste_Source_dry_bulk_density)"</definedName>
    <definedName name="Inert\\Waste_H_103Col" hidden="1">35</definedName>
    <definedName name="Inert\\Waste_H_124" hidden="1">"array"</definedName>
    <definedName name="Inert\\Waste_H_124array" hidden="1">2</definedName>
    <definedName name="Inert\\Waste_H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H_124array2" hidden="1">"on) + Inert_Waste_Kappa_intercept_value_c),??),?Not-used?)"</definedName>
    <definedName name="Inert\\Waste_H_124Col" hidden="1">35</definedName>
    <definedName name="Inert\\Waste_H_131" hidden="1">"array"</definedName>
    <definedName name="Inert\\Waste_H_131array" hidden="1">2</definedName>
    <definedName name="Inert\\Waste_H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H_131array2" hidden="1">"ecies6)) / Inert_Waste_Source_dry_bulk_density ),( Contaminants_solubility   Contaminants_Species6) )"</definedName>
    <definedName name="Inert\\Waste_H_131Col" hidden="1">38</definedName>
    <definedName name="Inert\\Waste_H_73" hidden="1">" If( ISTEXT( (Contaminants_Source_determinand_names Contaminants_Species6)), (Contaminants_Source_determinand_names Contaminants_Species6), ?Undefined? )"</definedName>
    <definedName name="Inert\\Waste_H_73Col" hidden="1">38</definedName>
    <definedName name="Inert\\Waste_H_96" hidden="1">"(Contaminants_Organic_Carbon_Water_Partition_Coefficient_Koc  Contaminants_Species6) * ( Inert_Waste_Source_fraction_organic_carbon)"</definedName>
    <definedName name="Inert\\Waste_H_96Col" hidden="1">35</definedName>
    <definedName name="Inert\\Waste_I_103" hidden="1">"1.0e-6 * Inert_Waste_Soil_contaminant_concentration * (Inert_Waste_Source_volume) * (Inert_Waste_Source_dry_bulk_density)"</definedName>
    <definedName name="Inert\\Waste_I_103Col" hidden="1">35</definedName>
    <definedName name="Inert\\Waste_I_124" hidden="1">"array"</definedName>
    <definedName name="Inert\\Waste_I_124array" hidden="1">2</definedName>
    <definedName name="Inert\\Waste_I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I_124array2" hidden="1">"on) + Inert_Waste_Kappa_intercept_value_c),??),?Not-used?)"</definedName>
    <definedName name="Inert\\Waste_I_124Col" hidden="1">35</definedName>
    <definedName name="Inert\\Waste_I_131" hidden="1">"array"</definedName>
    <definedName name="Inert\\Waste_I_131array" hidden="1">2</definedName>
    <definedName name="Inert\\Waste_I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I_131array2" hidden="1">"ecies7)) / Inert_Waste_Source_dry_bulk_density ),( Contaminants_solubility   Contaminants_Species7) )"</definedName>
    <definedName name="Inert\\Waste_I_131Col" hidden="1">38</definedName>
    <definedName name="Inert\\Waste_I_73" hidden="1">" If( ISTEXT( (Contaminants_Source_determinand_names Contaminants_Species7)), (Contaminants_Source_determinand_names Contaminants_Species7), ?Undefined? )"</definedName>
    <definedName name="Inert\\Waste_I_73Col" hidden="1">38</definedName>
    <definedName name="Inert\\Waste_I_96" hidden="1">"(Contaminants_Organic_Carbon_Water_Partition_Coefficient_Koc  Contaminants_Species7) * ( Inert_Waste_Source_fraction_organic_carbon)"</definedName>
    <definedName name="Inert\\Waste_I_96Col" hidden="1">35</definedName>
    <definedName name="Inert\\Waste_J_103" hidden="1">"1.0e-6 * Inert_Waste_Soil_contaminant_concentration * (Inert_Waste_Source_volume) * (Inert_Waste_Source_dry_bulk_density)"</definedName>
    <definedName name="Inert\\Waste_J_103Col" hidden="1">35</definedName>
    <definedName name="Inert\\Waste_J_124" hidden="1">"array"</definedName>
    <definedName name="Inert\\Waste_J_124array" hidden="1">2</definedName>
    <definedName name="Inert\\Waste_J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J_124array2" hidden="1">"on) + Inert_Waste_Kappa_intercept_value_c),??),?Not-used?)"</definedName>
    <definedName name="Inert\\Waste_J_124Col" hidden="1">35</definedName>
    <definedName name="Inert\\Waste_J_131" hidden="1">"array"</definedName>
    <definedName name="Inert\\Waste_J_131array" hidden="1">2</definedName>
    <definedName name="Inert\\Waste_J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J_131array2" hidden="1">"ecies8)) / Inert_Waste_Source_dry_bulk_density ),( Contaminants_solubility   Contaminants_Species8) )"</definedName>
    <definedName name="Inert\\Waste_J_131Col" hidden="1">38</definedName>
    <definedName name="Inert\\Waste_J_73" hidden="1">" If( ISTEXT( (Contaminants_Source_determinand_names Contaminants_Species8)), (Contaminants_Source_determinand_names Contaminants_Species8), ?Undefined? )"</definedName>
    <definedName name="Inert\\Waste_J_73Col" hidden="1">38</definedName>
    <definedName name="Inert\\Waste_J_96" hidden="1">"(Contaminants_Organic_Carbon_Water_Partition_Coefficient_Koc  Contaminants_Species8) * ( Inert_Waste_Source_fraction_organic_carbon)"</definedName>
    <definedName name="Inert\\Waste_J_96Col" hidden="1">35</definedName>
    <definedName name="Inert_Waste_Initial_inventory">'Inert Waste'!$103:$103</definedName>
    <definedName name="Inert_Waste_Input_concentration">'Inert Waste'!$131:$131</definedName>
    <definedName name="Inert_Waste_Kappa_intercept_value_c">'Inert Waste'!$117:$117</definedName>
    <definedName name="Inert_Waste_Kappa_slope_value_m">'Inert Waste'!$110:$110</definedName>
    <definedName name="Inert_Waste_Kappa_Value">'Inert Waste'!$124:$124</definedName>
    <definedName name="Inert_Waste_Leaching_test_concentration">'Inert Waste'!$82:$82</definedName>
    <definedName name="Inert_Waste_Pore_water_concentration">'Inert Waste'!$75:$75</definedName>
    <definedName name="Inert_Waste_Soil_contaminant_concentration">'Inert Waste'!$89:$89</definedName>
    <definedName name="Inert_Waste_Source_area">'Inert Waste'!$B$21</definedName>
    <definedName name="Inert_Waste_Source_determinand_names">'Inert Waste'!$73:$73</definedName>
    <definedName name="Inert_Waste_Source_dry_bulk_density">'Inert Waste'!$C$56</definedName>
    <definedName name="Inert_Waste_Source_field_capacity">'Inert Waste'!$C$28</definedName>
    <definedName name="Inert_Waste_Source_fraction_organic_carbon">'Inert Waste'!$C$63</definedName>
    <definedName name="Inert_Waste_Source_length">'Inert Waste'!$B$19</definedName>
    <definedName name="Inert_Waste_Source_porosity_air_filled">'Inert Waste'!$C$49</definedName>
    <definedName name="Inert_Waste_Source_porosity_total">'Inert Waste'!$C$35</definedName>
    <definedName name="Inert_Waste_Source_porosity_water_filled">'Inert Waste'!$C$42</definedName>
    <definedName name="Inert_Waste_Source_solid_water_partitioning_coefficient_Kd">'Inert Waste'!$96:$96</definedName>
    <definedName name="Inert_Waste_Source_thickness">'Inert Waste'!$B$22</definedName>
    <definedName name="Inert_Waste_Source_volume">'Inert Waste'!$B$23</definedName>
    <definedName name="Inert_Waste_Source_width">'Inert Waste'!$B$20</definedName>
    <definedName name="Inert_Waste_Species1">'Inert Waste'!$C:$C</definedName>
    <definedName name="Inert_Waste_Species2">'Inert Waste'!$D:$D</definedName>
    <definedName name="Inert_Waste_Species3">'Inert Waste'!$E:$E</definedName>
    <definedName name="Inert_Waste_Species4">'Inert Waste'!$F:$F</definedName>
    <definedName name="Inert_Waste_Species5">'Inert Waste'!$G:$G</definedName>
    <definedName name="Inert_Waste_Species6">'Inert Waste'!$H:$H</definedName>
    <definedName name="Inert_Waste_Species7">'Inert Waste'!$I:$I</definedName>
    <definedName name="Inert_Waste_Species8">'Inert Waste'!$J:$J</definedName>
    <definedName name="Infiltration_Area">WaterBalance!$D$11</definedName>
    <definedName name="Infiltration_Factor">WaterBalance!$D$9</definedName>
    <definedName name="Infiltration_Rate">WaterBalance!$D$10</definedName>
    <definedName name="initial_seed">Simulation!$F$9</definedName>
    <definedName name="Mode" hidden="1">"Parameter Mode"</definedName>
    <definedName name="nsum">Simulation!$L$13</definedName>
    <definedName name="nu">Simulation!$L$12</definedName>
    <definedName name="num_simulations">Simulation!$F$6</definedName>
    <definedName name="num_timeslices">Simulation!$G$22</definedName>
    <definedName name="numFormula" hidden="1">566</definedName>
    <definedName name="NumPaths" hidden="1">1</definedName>
    <definedName name="OldTier" hidden="1">3</definedName>
    <definedName name="omega">Simulation!$L$14</definedName>
    <definedName name="Path1_Name">Pathways!$5:$5</definedName>
    <definedName name="Path1_Param1">Pathways!$8:$8</definedName>
    <definedName name="Path1_Param2">Pathways!$9:$9</definedName>
    <definedName name="Path1_Param3">Pathways!$10:$10</definedName>
    <definedName name="Path1_Param4">Pathways!$11:$11</definedName>
    <definedName name="Path1_Param5">Pathways!$12:$12</definedName>
    <definedName name="Path1_Param6">Pathways!$13:$13</definedName>
    <definedName name="Path1_Process">Pathways!$6:$6</definedName>
    <definedName name="Path1_Standards">Pathways!$7:$7</definedName>
    <definedName name="Pathways_C_10" hidden="1">"Q_infiltration"</definedName>
    <definedName name="Pathways_C_10Col" hidden="1">38</definedName>
    <definedName name="Pathways_C_11" hidden="1">"Q_infiltration"</definedName>
    <definedName name="Pathways_C_11Col" hidden="1">38</definedName>
    <definedName name="Pathways_E_13" hidden="1">"Path1_Param5*Path1_Param4*(Clean_Layer   Hydrogeology_Hydraulic_Conductivity)*(Clean_Layer   Hydrogeology_Hydraulic_Gradient)"</definedName>
    <definedName name="Pathways_E_13Col" hidden="1">35</definedName>
    <definedName name="Pathways_E_8" hidden="1">"(Clean_Layer   Hydrogeology_Velocity)"</definedName>
    <definedName name="Pathways_E_8Col" hidden="1">35</definedName>
    <definedName name="Pathways_G_13" hidden="1">"Path1_Param5*Path1_Param4*(Weald_Clay   Hydrogeology_Hydraulic_Conductivity)*(Weald_Clay   Hydrogeology_Hydraulic_Gradient)"</definedName>
    <definedName name="Pathways_G_13Col" hidden="1">35</definedName>
    <definedName name="Pathways_G_8" hidden="1">"(Weald_Clay   Hydrogeology_Velocity)"</definedName>
    <definedName name="Pathways_G_8Col" hidden="1">35</definedName>
    <definedName name="percentile">Simulation!$F$5</definedName>
    <definedName name="_xlnm.Print_Area" localSheetId="6">Attenuation!$A$1:$S$266</definedName>
    <definedName name="_xlnm.Print_Area" localSheetId="4">Contaminants!$A$1:$L$44</definedName>
    <definedName name="_xlnm.Print_Area" localSheetId="5">Hydrogeology!$A$1:$S$63</definedName>
    <definedName name="_xlnm.Print_Area" localSheetId="1">'Inert Waste'!$A$1:$K$140</definedName>
    <definedName name="_xlnm.Print_Area" localSheetId="8">Pathways!$A$1:$K$21</definedName>
    <definedName name="_xlnm.Print_Area" localSheetId="9">Simulation!$A$1:$N$23</definedName>
    <definedName name="_xlnm.Print_Area" localSheetId="7">WaterBalance!$A$1:$G$16</definedName>
    <definedName name="Prob_Pathway_1_AF">#REF!</definedName>
    <definedName name="Prob_Pathway_1_DF">#REF!</definedName>
    <definedName name="Prob_Source_Inert_Waste">#REF!</definedName>
    <definedName name="ProbOn" hidden="1">TRUE</definedName>
    <definedName name="Q_Infiltration">WaterBalance!$D$13</definedName>
    <definedName name="Quality_Standard_1">Contaminants!$9:$9</definedName>
    <definedName name="Quality_Standard_2">Contaminants!$10:$10</definedName>
    <definedName name="Quality_Standard_3">Contaminants!$11:$11</definedName>
    <definedName name="Quality_Standard_4">Contaminants!$12:$12</definedName>
    <definedName name="Quality_Standards">Contaminants!$B$9:$B$13</definedName>
    <definedName name="Results_Path1_Percent_RemedTargetConc_Species1_Timeslice1">#REF!</definedName>
    <definedName name="Results_Path1_Percent_RemedTargetConc_Species1_Timeslice10">#REF!</definedName>
    <definedName name="Results_Path1_Percent_RemedTargetConc_Species1_Timeslice11">#REF!</definedName>
    <definedName name="Results_Path1_Percent_RemedTargetConc_Species1_Timeslice12">#REF!</definedName>
    <definedName name="Results_Path1_Percent_RemedTargetConc_Species1_Timeslice13">#REF!</definedName>
    <definedName name="Results_Path1_Percent_RemedTargetConc_Species1_Timeslice14">#REF!</definedName>
    <definedName name="Results_Path1_Percent_RemedTargetConc_Species1_Timeslice15">#REF!</definedName>
    <definedName name="Results_Path1_Percent_RemedTargetConc_Species1_Timeslice16">#REF!</definedName>
    <definedName name="Results_Path1_Percent_RemedTargetConc_Species1_Timeslice17">#REF!</definedName>
    <definedName name="Results_Path1_Percent_RemedTargetConc_Species1_Timeslice18">#REF!</definedName>
    <definedName name="Results_Path1_Percent_RemedTargetConc_Species1_Timeslice19">#REF!</definedName>
    <definedName name="Results_Path1_Percent_RemedTargetConc_Species1_Timeslice2">#REF!</definedName>
    <definedName name="Results_Path1_Percent_RemedTargetConc_Species1_Timeslice20">#REF!</definedName>
    <definedName name="Results_Path1_Percent_RemedTargetConc_Species1_Timeslice21">#REF!</definedName>
    <definedName name="Results_Path1_Percent_RemedTargetConc_Species1_Timeslice22">#REF!</definedName>
    <definedName name="Results_Path1_Percent_RemedTargetConc_Species1_Timeslice23">#REF!</definedName>
    <definedName name="Results_Path1_Percent_RemedTargetConc_Species1_Timeslice24">#REF!</definedName>
    <definedName name="Results_Path1_Percent_RemedTargetConc_Species1_Timeslice25">#REF!</definedName>
    <definedName name="Results_Path1_Percent_RemedTargetConc_Species1_Timeslice26">#REF!</definedName>
    <definedName name="Results_Path1_Percent_RemedTargetConc_Species1_Timeslice27">#REF!</definedName>
    <definedName name="Results_Path1_Percent_RemedTargetConc_Species1_Timeslice28">#REF!</definedName>
    <definedName name="Results_Path1_Percent_RemedTargetConc_Species1_Timeslice29">#REF!</definedName>
    <definedName name="Results_Path1_Percent_RemedTargetConc_Species1_Timeslice3">#REF!</definedName>
    <definedName name="Results_Path1_Percent_RemedTargetConc_Species1_Timeslice30">#REF!</definedName>
    <definedName name="Results_Path1_Percent_RemedTargetConc_Species1_Timeslice31">#REF!</definedName>
    <definedName name="Results_Path1_Percent_RemedTargetConc_Species1_Timeslice32">#REF!</definedName>
    <definedName name="Results_Path1_Percent_RemedTargetConc_Species1_Timeslice33">#REF!</definedName>
    <definedName name="Results_Path1_Percent_RemedTargetConc_Species1_Timeslice34">#REF!</definedName>
    <definedName name="Results_Path1_Percent_RemedTargetConc_Species1_Timeslice35">#REF!</definedName>
    <definedName name="Results_Path1_Percent_RemedTargetConc_Species1_Timeslice36">#REF!</definedName>
    <definedName name="Results_Path1_Percent_RemedTargetConc_Species1_Timeslice37">#REF!</definedName>
    <definedName name="Results_Path1_Percent_RemedTargetConc_Species1_Timeslice38">#REF!</definedName>
    <definedName name="Results_Path1_Percent_RemedTargetConc_Species1_Timeslice39">#REF!</definedName>
    <definedName name="Results_Path1_Percent_RemedTargetConc_Species1_Timeslice4">#REF!</definedName>
    <definedName name="Results_Path1_Percent_RemedTargetConc_Species1_Timeslice40">#REF!</definedName>
    <definedName name="Results_Path1_Percent_RemedTargetConc_Species1_Timeslice41">#REF!</definedName>
    <definedName name="Results_Path1_Percent_RemedTargetConc_Species1_Timeslice42">#REF!</definedName>
    <definedName name="Results_Path1_Percent_RemedTargetConc_Species1_Timeslice5">#REF!</definedName>
    <definedName name="Results_Path1_Percent_RemedTargetConc_Species1_Timeslice6">#REF!</definedName>
    <definedName name="Results_Path1_Percent_RemedTargetConc_Species1_Timeslice7">#REF!</definedName>
    <definedName name="Results_Path1_Percent_RemedTargetConc_Species1_Timeslice8">#REF!</definedName>
    <definedName name="Results_Path1_Percent_RemedTargetConc_Species1_Timeslice9">#REF!</definedName>
    <definedName name="Results_Path1_Percent_RemedTargetConc_Species2_Timeslice1">#REF!</definedName>
    <definedName name="Results_Path1_Percent_RemedTargetConc_Species2_Timeslice10">#REF!</definedName>
    <definedName name="Results_Path1_Percent_RemedTargetConc_Species2_Timeslice11">#REF!</definedName>
    <definedName name="Results_Path1_Percent_RemedTargetConc_Species2_Timeslice12">#REF!</definedName>
    <definedName name="Results_Path1_Percent_RemedTargetConc_Species2_Timeslice13">#REF!</definedName>
    <definedName name="Results_Path1_Percent_RemedTargetConc_Species2_Timeslice14">#REF!</definedName>
    <definedName name="Results_Path1_Percent_RemedTargetConc_Species2_Timeslice15">#REF!</definedName>
    <definedName name="Results_Path1_Percent_RemedTargetConc_Species2_Timeslice16">#REF!</definedName>
    <definedName name="Results_Path1_Percent_RemedTargetConc_Species2_Timeslice17">#REF!</definedName>
    <definedName name="Results_Path1_Percent_RemedTargetConc_Species2_Timeslice18">#REF!</definedName>
    <definedName name="Results_Path1_Percent_RemedTargetConc_Species2_Timeslice19">#REF!</definedName>
    <definedName name="Results_Path1_Percent_RemedTargetConc_Species2_Timeslice2">#REF!</definedName>
    <definedName name="Results_Path1_Percent_RemedTargetConc_Species2_Timeslice20">#REF!</definedName>
    <definedName name="Results_Path1_Percent_RemedTargetConc_Species2_Timeslice21">#REF!</definedName>
    <definedName name="Results_Path1_Percent_RemedTargetConc_Species2_Timeslice22">#REF!</definedName>
    <definedName name="Results_Path1_Percent_RemedTargetConc_Species2_Timeslice23">#REF!</definedName>
    <definedName name="Results_Path1_Percent_RemedTargetConc_Species2_Timeslice24">#REF!</definedName>
    <definedName name="Results_Path1_Percent_RemedTargetConc_Species2_Timeslice25">#REF!</definedName>
    <definedName name="Results_Path1_Percent_RemedTargetConc_Species2_Timeslice26">#REF!</definedName>
    <definedName name="Results_Path1_Percent_RemedTargetConc_Species2_Timeslice27">#REF!</definedName>
    <definedName name="Results_Path1_Percent_RemedTargetConc_Species2_Timeslice28">#REF!</definedName>
    <definedName name="Results_Path1_Percent_RemedTargetConc_Species2_Timeslice29">#REF!</definedName>
    <definedName name="Results_Path1_Percent_RemedTargetConc_Species2_Timeslice3">#REF!</definedName>
    <definedName name="Results_Path1_Percent_RemedTargetConc_Species2_Timeslice30">#REF!</definedName>
    <definedName name="Results_Path1_Percent_RemedTargetConc_Species2_Timeslice31">#REF!</definedName>
    <definedName name="Results_Path1_Percent_RemedTargetConc_Species2_Timeslice32">#REF!</definedName>
    <definedName name="Results_Path1_Percent_RemedTargetConc_Species2_Timeslice33">#REF!</definedName>
    <definedName name="Results_Path1_Percent_RemedTargetConc_Species2_Timeslice34">#REF!</definedName>
    <definedName name="Results_Path1_Percent_RemedTargetConc_Species2_Timeslice35">#REF!</definedName>
    <definedName name="Results_Path1_Percent_RemedTargetConc_Species2_Timeslice36">#REF!</definedName>
    <definedName name="Results_Path1_Percent_RemedTargetConc_Species2_Timeslice37">#REF!</definedName>
    <definedName name="Results_Path1_Percent_RemedTargetConc_Species2_Timeslice38">#REF!</definedName>
    <definedName name="Results_Path1_Percent_RemedTargetConc_Species2_Timeslice39">#REF!</definedName>
    <definedName name="Results_Path1_Percent_RemedTargetConc_Species2_Timeslice4">#REF!</definedName>
    <definedName name="Results_Path1_Percent_RemedTargetConc_Species2_Timeslice40">#REF!</definedName>
    <definedName name="Results_Path1_Percent_RemedTargetConc_Species2_Timeslice41">#REF!</definedName>
    <definedName name="Results_Path1_Percent_RemedTargetConc_Species2_Timeslice42">#REF!</definedName>
    <definedName name="Results_Path1_Percent_RemedTargetConc_Species2_Timeslice5">#REF!</definedName>
    <definedName name="Results_Path1_Percent_RemedTargetConc_Species2_Timeslice6">#REF!</definedName>
    <definedName name="Results_Path1_Percent_RemedTargetConc_Species2_Timeslice7">#REF!</definedName>
    <definedName name="Results_Path1_Percent_RemedTargetConc_Species2_Timeslice8">#REF!</definedName>
    <definedName name="Results_Path1_Percent_RemedTargetConc_Species2_Timeslice9">#REF!</definedName>
    <definedName name="Results_Path1_Percent_RemedTargetConc_Species3_Timeslice1">#REF!</definedName>
    <definedName name="Results_Path1_Percent_RemedTargetConc_Species3_Timeslice10">#REF!</definedName>
    <definedName name="Results_Path1_Percent_RemedTargetConc_Species3_Timeslice11">#REF!</definedName>
    <definedName name="Results_Path1_Percent_RemedTargetConc_Species3_Timeslice12">#REF!</definedName>
    <definedName name="Results_Path1_Percent_RemedTargetConc_Species3_Timeslice13">#REF!</definedName>
    <definedName name="Results_Path1_Percent_RemedTargetConc_Species3_Timeslice14">#REF!</definedName>
    <definedName name="Results_Path1_Percent_RemedTargetConc_Species3_Timeslice15">#REF!</definedName>
    <definedName name="Results_Path1_Percent_RemedTargetConc_Species3_Timeslice16">#REF!</definedName>
    <definedName name="Results_Path1_Percent_RemedTargetConc_Species3_Timeslice17">#REF!</definedName>
    <definedName name="Results_Path1_Percent_RemedTargetConc_Species3_Timeslice18">#REF!</definedName>
    <definedName name="Results_Path1_Percent_RemedTargetConc_Species3_Timeslice19">#REF!</definedName>
    <definedName name="Results_Path1_Percent_RemedTargetConc_Species3_Timeslice2">#REF!</definedName>
    <definedName name="Results_Path1_Percent_RemedTargetConc_Species3_Timeslice20">#REF!</definedName>
    <definedName name="Results_Path1_Percent_RemedTargetConc_Species3_Timeslice21">#REF!</definedName>
    <definedName name="Results_Path1_Percent_RemedTargetConc_Species3_Timeslice22">#REF!</definedName>
    <definedName name="Results_Path1_Percent_RemedTargetConc_Species3_Timeslice23">#REF!</definedName>
    <definedName name="Results_Path1_Percent_RemedTargetConc_Species3_Timeslice24">#REF!</definedName>
    <definedName name="Results_Path1_Percent_RemedTargetConc_Species3_Timeslice25">#REF!</definedName>
    <definedName name="Results_Path1_Percent_RemedTargetConc_Species3_Timeslice26">#REF!</definedName>
    <definedName name="Results_Path1_Percent_RemedTargetConc_Species3_Timeslice27">#REF!</definedName>
    <definedName name="Results_Path1_Percent_RemedTargetConc_Species3_Timeslice28">#REF!</definedName>
    <definedName name="Results_Path1_Percent_RemedTargetConc_Species3_Timeslice29">#REF!</definedName>
    <definedName name="Results_Path1_Percent_RemedTargetConc_Species3_Timeslice3">#REF!</definedName>
    <definedName name="Results_Path1_Percent_RemedTargetConc_Species3_Timeslice30">#REF!</definedName>
    <definedName name="Results_Path1_Percent_RemedTargetConc_Species3_Timeslice31">#REF!</definedName>
    <definedName name="Results_Path1_Percent_RemedTargetConc_Species3_Timeslice32">#REF!</definedName>
    <definedName name="Results_Path1_Percent_RemedTargetConc_Species3_Timeslice33">#REF!</definedName>
    <definedName name="Results_Path1_Percent_RemedTargetConc_Species3_Timeslice34">#REF!</definedName>
    <definedName name="Results_Path1_Percent_RemedTargetConc_Species3_Timeslice35">#REF!</definedName>
    <definedName name="Results_Path1_Percent_RemedTargetConc_Species3_Timeslice36">#REF!</definedName>
    <definedName name="Results_Path1_Percent_RemedTargetConc_Species3_Timeslice37">#REF!</definedName>
    <definedName name="Results_Path1_Percent_RemedTargetConc_Species3_Timeslice38">#REF!</definedName>
    <definedName name="Results_Path1_Percent_RemedTargetConc_Species3_Timeslice39">#REF!</definedName>
    <definedName name="Results_Path1_Percent_RemedTargetConc_Species3_Timeslice4">#REF!</definedName>
    <definedName name="Results_Path1_Percent_RemedTargetConc_Species3_Timeslice40">#REF!</definedName>
    <definedName name="Results_Path1_Percent_RemedTargetConc_Species3_Timeslice41">#REF!</definedName>
    <definedName name="Results_Path1_Percent_RemedTargetConc_Species3_Timeslice42">#REF!</definedName>
    <definedName name="Results_Path1_Percent_RemedTargetConc_Species3_Timeslice5">#REF!</definedName>
    <definedName name="Results_Path1_Percent_RemedTargetConc_Species3_Timeslice6">#REF!</definedName>
    <definedName name="Results_Path1_Percent_RemedTargetConc_Species3_Timeslice7">#REF!</definedName>
    <definedName name="Results_Path1_Percent_RemedTargetConc_Species3_Timeslice8">#REF!</definedName>
    <definedName name="Results_Path1_Percent_RemedTargetConc_Species3_Timeslice9">#REF!</definedName>
    <definedName name="ResultsBT_DF_Path1">#REF!</definedName>
    <definedName name="ResultsBT_Path1_AF_Species1_Timeslice1">#REF!</definedName>
    <definedName name="ResultsBT_Path1_AF_Species1_Timeslice10">#REF!</definedName>
    <definedName name="ResultsBT_Path1_AF_Species1_Timeslice11">#REF!</definedName>
    <definedName name="ResultsBT_Path1_AF_Species1_Timeslice12">#REF!</definedName>
    <definedName name="ResultsBT_Path1_AF_Species1_Timeslice13">#REF!</definedName>
    <definedName name="ResultsBT_Path1_AF_Species1_Timeslice14">#REF!</definedName>
    <definedName name="ResultsBT_Path1_AF_Species1_Timeslice15">#REF!</definedName>
    <definedName name="ResultsBT_Path1_AF_Species1_Timeslice16">#REF!</definedName>
    <definedName name="ResultsBT_Path1_AF_Species1_Timeslice17">#REF!</definedName>
    <definedName name="ResultsBT_Path1_AF_Species1_Timeslice18">#REF!</definedName>
    <definedName name="ResultsBT_Path1_AF_Species1_Timeslice19">#REF!</definedName>
    <definedName name="ResultsBT_Path1_AF_Species1_Timeslice2">#REF!</definedName>
    <definedName name="ResultsBT_Path1_AF_Species1_Timeslice20">#REF!</definedName>
    <definedName name="ResultsBT_Path1_AF_Species1_Timeslice21">#REF!</definedName>
    <definedName name="ResultsBT_Path1_AF_Species1_Timeslice22">#REF!</definedName>
    <definedName name="ResultsBT_Path1_AF_Species1_Timeslice23">#REF!</definedName>
    <definedName name="ResultsBT_Path1_AF_Species1_Timeslice24">#REF!</definedName>
    <definedName name="ResultsBT_Path1_AF_Species1_Timeslice25">#REF!</definedName>
    <definedName name="ResultsBT_Path1_AF_Species1_Timeslice26">#REF!</definedName>
    <definedName name="ResultsBT_Path1_AF_Species1_Timeslice27">#REF!</definedName>
    <definedName name="ResultsBT_Path1_AF_Species1_Timeslice28">#REF!</definedName>
    <definedName name="ResultsBT_Path1_AF_Species1_Timeslice29">#REF!</definedName>
    <definedName name="ResultsBT_Path1_AF_Species1_Timeslice3">#REF!</definedName>
    <definedName name="ResultsBT_Path1_AF_Species1_Timeslice30">#REF!</definedName>
    <definedName name="ResultsBT_Path1_AF_Species1_Timeslice31">#REF!</definedName>
    <definedName name="ResultsBT_Path1_AF_Species1_Timeslice32">#REF!</definedName>
    <definedName name="ResultsBT_Path1_AF_Species1_Timeslice33">#REF!</definedName>
    <definedName name="ResultsBT_Path1_AF_Species1_Timeslice34">#REF!</definedName>
    <definedName name="ResultsBT_Path1_AF_Species1_Timeslice35">#REF!</definedName>
    <definedName name="ResultsBT_Path1_AF_Species1_Timeslice36">#REF!</definedName>
    <definedName name="ResultsBT_Path1_AF_Species1_Timeslice37">#REF!</definedName>
    <definedName name="ResultsBT_Path1_AF_Species1_Timeslice38">#REF!</definedName>
    <definedName name="ResultsBT_Path1_AF_Species1_Timeslice39">#REF!</definedName>
    <definedName name="ResultsBT_Path1_AF_Species1_Timeslice4">#REF!</definedName>
    <definedName name="ResultsBT_Path1_AF_Species1_Timeslice40">#REF!</definedName>
    <definedName name="ResultsBT_Path1_AF_Species1_Timeslice41">#REF!</definedName>
    <definedName name="ResultsBT_Path1_AF_Species1_Timeslice42">#REF!</definedName>
    <definedName name="ResultsBT_Path1_AF_Species1_Timeslice5">#REF!</definedName>
    <definedName name="ResultsBT_Path1_AF_Species1_Timeslice6">#REF!</definedName>
    <definedName name="ResultsBT_Path1_AF_Species1_Timeslice7">#REF!</definedName>
    <definedName name="ResultsBT_Path1_AF_Species1_Timeslice8">#REF!</definedName>
    <definedName name="ResultsBT_Path1_AF_Species1_Timeslice9">#REF!</definedName>
    <definedName name="ResultsBT_Path1_AF_Species2_Timeslice1">#REF!</definedName>
    <definedName name="ResultsBT_Path1_AF_Species2_Timeslice10">#REF!</definedName>
    <definedName name="ResultsBT_Path1_AF_Species2_Timeslice11">#REF!</definedName>
    <definedName name="ResultsBT_Path1_AF_Species2_Timeslice12">#REF!</definedName>
    <definedName name="ResultsBT_Path1_AF_Species2_Timeslice13">#REF!</definedName>
    <definedName name="ResultsBT_Path1_AF_Species2_Timeslice14">#REF!</definedName>
    <definedName name="ResultsBT_Path1_AF_Species2_Timeslice15">#REF!</definedName>
    <definedName name="ResultsBT_Path1_AF_Species2_Timeslice16">#REF!</definedName>
    <definedName name="ResultsBT_Path1_AF_Species2_Timeslice17">#REF!</definedName>
    <definedName name="ResultsBT_Path1_AF_Species2_Timeslice18">#REF!</definedName>
    <definedName name="ResultsBT_Path1_AF_Species2_Timeslice19">#REF!</definedName>
    <definedName name="ResultsBT_Path1_AF_Species2_Timeslice2">#REF!</definedName>
    <definedName name="ResultsBT_Path1_AF_Species2_Timeslice20">#REF!</definedName>
    <definedName name="ResultsBT_Path1_AF_Species2_Timeslice21">#REF!</definedName>
    <definedName name="ResultsBT_Path1_AF_Species2_Timeslice22">#REF!</definedName>
    <definedName name="ResultsBT_Path1_AF_Species2_Timeslice23">#REF!</definedName>
    <definedName name="ResultsBT_Path1_AF_Species2_Timeslice24">#REF!</definedName>
    <definedName name="ResultsBT_Path1_AF_Species2_Timeslice25">#REF!</definedName>
    <definedName name="ResultsBT_Path1_AF_Species2_Timeslice26">#REF!</definedName>
    <definedName name="ResultsBT_Path1_AF_Species2_Timeslice27">#REF!</definedName>
    <definedName name="ResultsBT_Path1_AF_Species2_Timeslice28">#REF!</definedName>
    <definedName name="ResultsBT_Path1_AF_Species2_Timeslice29">#REF!</definedName>
    <definedName name="ResultsBT_Path1_AF_Species2_Timeslice3">#REF!</definedName>
    <definedName name="ResultsBT_Path1_AF_Species2_Timeslice30">#REF!</definedName>
    <definedName name="ResultsBT_Path1_AF_Species2_Timeslice31">#REF!</definedName>
    <definedName name="ResultsBT_Path1_AF_Species2_Timeslice32">#REF!</definedName>
    <definedName name="ResultsBT_Path1_AF_Species2_Timeslice33">#REF!</definedName>
    <definedName name="ResultsBT_Path1_AF_Species2_Timeslice34">#REF!</definedName>
    <definedName name="ResultsBT_Path1_AF_Species2_Timeslice35">#REF!</definedName>
    <definedName name="ResultsBT_Path1_AF_Species2_Timeslice36">#REF!</definedName>
    <definedName name="ResultsBT_Path1_AF_Species2_Timeslice37">#REF!</definedName>
    <definedName name="ResultsBT_Path1_AF_Species2_Timeslice38">#REF!</definedName>
    <definedName name="ResultsBT_Path1_AF_Species2_Timeslice39">#REF!</definedName>
    <definedName name="ResultsBT_Path1_AF_Species2_Timeslice4">#REF!</definedName>
    <definedName name="ResultsBT_Path1_AF_Species2_Timeslice40">#REF!</definedName>
    <definedName name="ResultsBT_Path1_AF_Species2_Timeslice41">#REF!</definedName>
    <definedName name="ResultsBT_Path1_AF_Species2_Timeslice42">#REF!</definedName>
    <definedName name="ResultsBT_Path1_AF_Species2_Timeslice5">#REF!</definedName>
    <definedName name="ResultsBT_Path1_AF_Species2_Timeslice6">#REF!</definedName>
    <definedName name="ResultsBT_Path1_AF_Species2_Timeslice7">#REF!</definedName>
    <definedName name="ResultsBT_Path1_AF_Species2_Timeslice8">#REF!</definedName>
    <definedName name="ResultsBT_Path1_AF_Species2_Timeslice9">#REF!</definedName>
    <definedName name="ResultsBT_Path1_AF_Species3_Timeslice1">#REF!</definedName>
    <definedName name="ResultsBT_Path1_AF_Species3_Timeslice10">#REF!</definedName>
    <definedName name="ResultsBT_Path1_AF_Species3_Timeslice11">#REF!</definedName>
    <definedName name="ResultsBT_Path1_AF_Species3_Timeslice12">#REF!</definedName>
    <definedName name="ResultsBT_Path1_AF_Species3_Timeslice13">#REF!</definedName>
    <definedName name="ResultsBT_Path1_AF_Species3_Timeslice14">#REF!</definedName>
    <definedName name="ResultsBT_Path1_AF_Species3_Timeslice15">#REF!</definedName>
    <definedName name="ResultsBT_Path1_AF_Species3_Timeslice16">#REF!</definedName>
    <definedName name="ResultsBT_Path1_AF_Species3_Timeslice17">#REF!</definedName>
    <definedName name="ResultsBT_Path1_AF_Species3_Timeslice18">#REF!</definedName>
    <definedName name="ResultsBT_Path1_AF_Species3_Timeslice19">#REF!</definedName>
    <definedName name="ResultsBT_Path1_AF_Species3_Timeslice2">#REF!</definedName>
    <definedName name="ResultsBT_Path1_AF_Species3_Timeslice20">#REF!</definedName>
    <definedName name="ResultsBT_Path1_AF_Species3_Timeslice21">#REF!</definedName>
    <definedName name="ResultsBT_Path1_AF_Species3_Timeslice22">#REF!</definedName>
    <definedName name="ResultsBT_Path1_AF_Species3_Timeslice23">#REF!</definedName>
    <definedName name="ResultsBT_Path1_AF_Species3_Timeslice24">#REF!</definedName>
    <definedName name="ResultsBT_Path1_AF_Species3_Timeslice25">#REF!</definedName>
    <definedName name="ResultsBT_Path1_AF_Species3_Timeslice26">#REF!</definedName>
    <definedName name="ResultsBT_Path1_AF_Species3_Timeslice27">#REF!</definedName>
    <definedName name="ResultsBT_Path1_AF_Species3_Timeslice28">#REF!</definedName>
    <definedName name="ResultsBT_Path1_AF_Species3_Timeslice29">#REF!</definedName>
    <definedName name="ResultsBT_Path1_AF_Species3_Timeslice3">#REF!</definedName>
    <definedName name="ResultsBT_Path1_AF_Species3_Timeslice30">#REF!</definedName>
    <definedName name="ResultsBT_Path1_AF_Species3_Timeslice31">#REF!</definedName>
    <definedName name="ResultsBT_Path1_AF_Species3_Timeslice32">#REF!</definedName>
    <definedName name="ResultsBT_Path1_AF_Species3_Timeslice33">#REF!</definedName>
    <definedName name="ResultsBT_Path1_AF_Species3_Timeslice34">#REF!</definedName>
    <definedName name="ResultsBT_Path1_AF_Species3_Timeslice35">#REF!</definedName>
    <definedName name="ResultsBT_Path1_AF_Species3_Timeslice36">#REF!</definedName>
    <definedName name="ResultsBT_Path1_AF_Species3_Timeslice37">#REF!</definedName>
    <definedName name="ResultsBT_Path1_AF_Species3_Timeslice38">#REF!</definedName>
    <definedName name="ResultsBT_Path1_AF_Species3_Timeslice39">#REF!</definedName>
    <definedName name="ResultsBT_Path1_AF_Species3_Timeslice4">#REF!</definedName>
    <definedName name="ResultsBT_Path1_AF_Species3_Timeslice40">#REF!</definedName>
    <definedName name="ResultsBT_Path1_AF_Species3_Timeslice41">#REF!</definedName>
    <definedName name="ResultsBT_Path1_AF_Species3_Timeslice42">#REF!</definedName>
    <definedName name="ResultsBT_Path1_AF_Species3_Timeslice5">#REF!</definedName>
    <definedName name="ResultsBT_Path1_AF_Species3_Timeslice6">#REF!</definedName>
    <definedName name="ResultsBT_Path1_AF_Species3_Timeslice7">#REF!</definedName>
    <definedName name="ResultsBT_Path1_AF_Species3_Timeslice8">#REF!</definedName>
    <definedName name="ResultsBT_Path1_AF_Species3_Timeslice9">#REF!</definedName>
    <definedName name="ResultsBT_Path1_Conc_Species1_Timeslice1">#REF!</definedName>
    <definedName name="ResultsBT_Path1_Conc_Species1_Timeslice10">#REF!</definedName>
    <definedName name="ResultsBT_Path1_Conc_Species1_Timeslice11">#REF!</definedName>
    <definedName name="ResultsBT_Path1_Conc_Species1_Timeslice12">#REF!</definedName>
    <definedName name="ResultsBT_Path1_Conc_Species1_Timeslice13">#REF!</definedName>
    <definedName name="ResultsBT_Path1_Conc_Species1_Timeslice14">#REF!</definedName>
    <definedName name="ResultsBT_Path1_Conc_Species1_Timeslice15">#REF!</definedName>
    <definedName name="ResultsBT_Path1_Conc_Species1_Timeslice16">#REF!</definedName>
    <definedName name="ResultsBT_Path1_Conc_Species1_Timeslice17">#REF!</definedName>
    <definedName name="ResultsBT_Path1_Conc_Species1_Timeslice18">#REF!</definedName>
    <definedName name="ResultsBT_Path1_Conc_Species1_Timeslice19">#REF!</definedName>
    <definedName name="ResultsBT_Path1_Conc_Species1_Timeslice2">#REF!</definedName>
    <definedName name="ResultsBT_Path1_Conc_Species1_Timeslice20">#REF!</definedName>
    <definedName name="ResultsBT_Path1_Conc_Species1_Timeslice21">#REF!</definedName>
    <definedName name="ResultsBT_Path1_Conc_Species1_Timeslice22">#REF!</definedName>
    <definedName name="ResultsBT_Path1_Conc_Species1_Timeslice23">#REF!</definedName>
    <definedName name="ResultsBT_Path1_Conc_Species1_Timeslice24">#REF!</definedName>
    <definedName name="ResultsBT_Path1_Conc_Species1_Timeslice25">#REF!</definedName>
    <definedName name="ResultsBT_Path1_Conc_Species1_Timeslice26">#REF!</definedName>
    <definedName name="ResultsBT_Path1_Conc_Species1_Timeslice27">#REF!</definedName>
    <definedName name="ResultsBT_Path1_Conc_Species1_Timeslice28">#REF!</definedName>
    <definedName name="ResultsBT_Path1_Conc_Species1_Timeslice29">#REF!</definedName>
    <definedName name="ResultsBT_Path1_Conc_Species1_Timeslice3">#REF!</definedName>
    <definedName name="ResultsBT_Path1_Conc_Species1_Timeslice30">#REF!</definedName>
    <definedName name="ResultsBT_Path1_Conc_Species1_Timeslice31">#REF!</definedName>
    <definedName name="ResultsBT_Path1_Conc_Species1_Timeslice32">#REF!</definedName>
    <definedName name="ResultsBT_Path1_Conc_Species1_Timeslice33">#REF!</definedName>
    <definedName name="ResultsBT_Path1_Conc_Species1_Timeslice34">#REF!</definedName>
    <definedName name="ResultsBT_Path1_Conc_Species1_Timeslice35">#REF!</definedName>
    <definedName name="ResultsBT_Path1_Conc_Species1_Timeslice36">#REF!</definedName>
    <definedName name="ResultsBT_Path1_Conc_Species1_Timeslice37">#REF!</definedName>
    <definedName name="ResultsBT_Path1_Conc_Species1_Timeslice38">#REF!</definedName>
    <definedName name="ResultsBT_Path1_Conc_Species1_Timeslice39">#REF!</definedName>
    <definedName name="ResultsBT_Path1_Conc_Species1_Timeslice4">#REF!</definedName>
    <definedName name="ResultsBT_Path1_Conc_Species1_Timeslice40">#REF!</definedName>
    <definedName name="ResultsBT_Path1_Conc_Species1_Timeslice41">#REF!</definedName>
    <definedName name="ResultsBT_Path1_Conc_Species1_Timeslice42">#REF!</definedName>
    <definedName name="ResultsBT_Path1_Conc_Species1_Timeslice5">#REF!</definedName>
    <definedName name="ResultsBT_Path1_Conc_Species1_Timeslice6">#REF!</definedName>
    <definedName name="ResultsBT_Path1_Conc_Species1_Timeslice7">#REF!</definedName>
    <definedName name="ResultsBT_Path1_Conc_Species1_Timeslice8">#REF!</definedName>
    <definedName name="ResultsBT_Path1_Conc_Species1_Timeslice9">#REF!</definedName>
    <definedName name="ResultsBT_Path1_Conc_Species2_Timeslice1">#REF!</definedName>
    <definedName name="ResultsBT_Path1_Conc_Species2_Timeslice10">#REF!</definedName>
    <definedName name="ResultsBT_Path1_Conc_Species2_Timeslice11">#REF!</definedName>
    <definedName name="ResultsBT_Path1_Conc_Species2_Timeslice12">#REF!</definedName>
    <definedName name="ResultsBT_Path1_Conc_Species2_Timeslice13">#REF!</definedName>
    <definedName name="ResultsBT_Path1_Conc_Species2_Timeslice14">#REF!</definedName>
    <definedName name="ResultsBT_Path1_Conc_Species2_Timeslice15">#REF!</definedName>
    <definedName name="ResultsBT_Path1_Conc_Species2_Timeslice16">#REF!</definedName>
    <definedName name="ResultsBT_Path1_Conc_Species2_Timeslice17">#REF!</definedName>
    <definedName name="ResultsBT_Path1_Conc_Species2_Timeslice18">#REF!</definedName>
    <definedName name="ResultsBT_Path1_Conc_Species2_Timeslice19">#REF!</definedName>
    <definedName name="ResultsBT_Path1_Conc_Species2_Timeslice2">#REF!</definedName>
    <definedName name="ResultsBT_Path1_Conc_Species2_Timeslice20">#REF!</definedName>
    <definedName name="ResultsBT_Path1_Conc_Species2_Timeslice21">#REF!</definedName>
    <definedName name="ResultsBT_Path1_Conc_Species2_Timeslice22">#REF!</definedName>
    <definedName name="ResultsBT_Path1_Conc_Species2_Timeslice23">#REF!</definedName>
    <definedName name="ResultsBT_Path1_Conc_Species2_Timeslice24">#REF!</definedName>
    <definedName name="ResultsBT_Path1_Conc_Species2_Timeslice25">#REF!</definedName>
    <definedName name="ResultsBT_Path1_Conc_Species2_Timeslice26">#REF!</definedName>
    <definedName name="ResultsBT_Path1_Conc_Species2_Timeslice27">#REF!</definedName>
    <definedName name="ResultsBT_Path1_Conc_Species2_Timeslice28">#REF!</definedName>
    <definedName name="ResultsBT_Path1_Conc_Species2_Timeslice29">#REF!</definedName>
    <definedName name="ResultsBT_Path1_Conc_Species2_Timeslice3">#REF!</definedName>
    <definedName name="ResultsBT_Path1_Conc_Species2_Timeslice30">#REF!</definedName>
    <definedName name="ResultsBT_Path1_Conc_Species2_Timeslice31">#REF!</definedName>
    <definedName name="ResultsBT_Path1_Conc_Species2_Timeslice32">#REF!</definedName>
    <definedName name="ResultsBT_Path1_Conc_Species2_Timeslice33">#REF!</definedName>
    <definedName name="ResultsBT_Path1_Conc_Species2_Timeslice34">#REF!</definedName>
    <definedName name="ResultsBT_Path1_Conc_Species2_Timeslice35">#REF!</definedName>
    <definedName name="ResultsBT_Path1_Conc_Species2_Timeslice36">#REF!</definedName>
    <definedName name="ResultsBT_Path1_Conc_Species2_Timeslice37">#REF!</definedName>
    <definedName name="ResultsBT_Path1_Conc_Species2_Timeslice38">#REF!</definedName>
    <definedName name="ResultsBT_Path1_Conc_Species2_Timeslice39">#REF!</definedName>
    <definedName name="ResultsBT_Path1_Conc_Species2_Timeslice4">#REF!</definedName>
    <definedName name="ResultsBT_Path1_Conc_Species2_Timeslice40">#REF!</definedName>
    <definedName name="ResultsBT_Path1_Conc_Species2_Timeslice41">#REF!</definedName>
    <definedName name="ResultsBT_Path1_Conc_Species2_Timeslice42">#REF!</definedName>
    <definedName name="ResultsBT_Path1_Conc_Species2_Timeslice5">#REF!</definedName>
    <definedName name="ResultsBT_Path1_Conc_Species2_Timeslice6">#REF!</definedName>
    <definedName name="ResultsBT_Path1_Conc_Species2_Timeslice7">#REF!</definedName>
    <definedName name="ResultsBT_Path1_Conc_Species2_Timeslice8">#REF!</definedName>
    <definedName name="ResultsBT_Path1_Conc_Species2_Timeslice9">#REF!</definedName>
    <definedName name="ResultsBT_Path1_Conc_Species3_Timeslice1">#REF!</definedName>
    <definedName name="ResultsBT_Path1_Conc_Species3_Timeslice10">#REF!</definedName>
    <definedName name="ResultsBT_Path1_Conc_Species3_Timeslice11">#REF!</definedName>
    <definedName name="ResultsBT_Path1_Conc_Species3_Timeslice12">#REF!</definedName>
    <definedName name="ResultsBT_Path1_Conc_Species3_Timeslice13">#REF!</definedName>
    <definedName name="ResultsBT_Path1_Conc_Species3_Timeslice14">#REF!</definedName>
    <definedName name="ResultsBT_Path1_Conc_Species3_Timeslice15">#REF!</definedName>
    <definedName name="ResultsBT_Path1_Conc_Species3_Timeslice16">#REF!</definedName>
    <definedName name="ResultsBT_Path1_Conc_Species3_Timeslice17">#REF!</definedName>
    <definedName name="ResultsBT_Path1_Conc_Species3_Timeslice18">#REF!</definedName>
    <definedName name="ResultsBT_Path1_Conc_Species3_Timeslice19">#REF!</definedName>
    <definedName name="ResultsBT_Path1_Conc_Species3_Timeslice2">#REF!</definedName>
    <definedName name="ResultsBT_Path1_Conc_Species3_Timeslice20">#REF!</definedName>
    <definedName name="ResultsBT_Path1_Conc_Species3_Timeslice21">#REF!</definedName>
    <definedName name="ResultsBT_Path1_Conc_Species3_Timeslice22">#REF!</definedName>
    <definedName name="ResultsBT_Path1_Conc_Species3_Timeslice23">#REF!</definedName>
    <definedName name="ResultsBT_Path1_Conc_Species3_Timeslice24">#REF!</definedName>
    <definedName name="ResultsBT_Path1_Conc_Species3_Timeslice25">#REF!</definedName>
    <definedName name="ResultsBT_Path1_Conc_Species3_Timeslice26">#REF!</definedName>
    <definedName name="ResultsBT_Path1_Conc_Species3_Timeslice27">#REF!</definedName>
    <definedName name="ResultsBT_Path1_Conc_Species3_Timeslice28">#REF!</definedName>
    <definedName name="ResultsBT_Path1_Conc_Species3_Timeslice29">#REF!</definedName>
    <definedName name="ResultsBT_Path1_Conc_Species3_Timeslice3">#REF!</definedName>
    <definedName name="ResultsBT_Path1_Conc_Species3_Timeslice30">#REF!</definedName>
    <definedName name="ResultsBT_Path1_Conc_Species3_Timeslice31">#REF!</definedName>
    <definedName name="ResultsBT_Path1_Conc_Species3_Timeslice32">#REF!</definedName>
    <definedName name="ResultsBT_Path1_Conc_Species3_Timeslice33">#REF!</definedName>
    <definedName name="ResultsBT_Path1_Conc_Species3_Timeslice34">#REF!</definedName>
    <definedName name="ResultsBT_Path1_Conc_Species3_Timeslice35">#REF!</definedName>
    <definedName name="ResultsBT_Path1_Conc_Species3_Timeslice36">#REF!</definedName>
    <definedName name="ResultsBT_Path1_Conc_Species3_Timeslice37">#REF!</definedName>
    <definedName name="ResultsBT_Path1_Conc_Species3_Timeslice38">#REF!</definedName>
    <definedName name="ResultsBT_Path1_Conc_Species3_Timeslice39">#REF!</definedName>
    <definedName name="ResultsBT_Path1_Conc_Species3_Timeslice4">#REF!</definedName>
    <definedName name="ResultsBT_Path1_Conc_Species3_Timeslice40">#REF!</definedName>
    <definedName name="ResultsBT_Path1_Conc_Species3_Timeslice41">#REF!</definedName>
    <definedName name="ResultsBT_Path1_Conc_Species3_Timeslice42">#REF!</definedName>
    <definedName name="ResultsBT_Path1_Conc_Species3_Timeslice5">#REF!</definedName>
    <definedName name="ResultsBT_Path1_Conc_Species3_Timeslice6">#REF!</definedName>
    <definedName name="ResultsBT_Path1_Conc_Species3_Timeslice7">#REF!</definedName>
    <definedName name="ResultsBT_Path1_Conc_Species3_Timeslice8">#REF!</definedName>
    <definedName name="ResultsBT_Path1_Conc_Species3_Timeslice9">#REF!</definedName>
    <definedName name="ResultsBT_Path1_Percent_AF_Species1_Timeslice1">#REF!</definedName>
    <definedName name="ResultsBT_Path1_Percent_AF_Species1_Timeslice10">#REF!</definedName>
    <definedName name="ResultsBT_Path1_Percent_AF_Species1_Timeslice11">#REF!</definedName>
    <definedName name="ResultsBT_Path1_Percent_AF_Species1_Timeslice12">#REF!</definedName>
    <definedName name="ResultsBT_Path1_Percent_AF_Species1_Timeslice13">#REF!</definedName>
    <definedName name="ResultsBT_Path1_Percent_AF_Species1_Timeslice14">#REF!</definedName>
    <definedName name="ResultsBT_Path1_Percent_AF_Species1_Timeslice15">#REF!</definedName>
    <definedName name="ResultsBT_Path1_Percent_AF_Species1_Timeslice16">#REF!</definedName>
    <definedName name="ResultsBT_Path1_Percent_AF_Species1_Timeslice17">#REF!</definedName>
    <definedName name="ResultsBT_Path1_Percent_AF_Species1_Timeslice18">#REF!</definedName>
    <definedName name="ResultsBT_Path1_Percent_AF_Species1_Timeslice19">#REF!</definedName>
    <definedName name="ResultsBT_Path1_Percent_AF_Species1_Timeslice2">#REF!</definedName>
    <definedName name="ResultsBT_Path1_Percent_AF_Species1_Timeslice20">#REF!</definedName>
    <definedName name="ResultsBT_Path1_Percent_AF_Species1_Timeslice21">#REF!</definedName>
    <definedName name="ResultsBT_Path1_Percent_AF_Species1_Timeslice22">#REF!</definedName>
    <definedName name="ResultsBT_Path1_Percent_AF_Species1_Timeslice23">#REF!</definedName>
    <definedName name="ResultsBT_Path1_Percent_AF_Species1_Timeslice24">#REF!</definedName>
    <definedName name="ResultsBT_Path1_Percent_AF_Species1_Timeslice25">#REF!</definedName>
    <definedName name="ResultsBT_Path1_Percent_AF_Species1_Timeslice26">#REF!</definedName>
    <definedName name="ResultsBT_Path1_Percent_AF_Species1_Timeslice27">#REF!</definedName>
    <definedName name="ResultsBT_Path1_Percent_AF_Species1_Timeslice28">#REF!</definedName>
    <definedName name="ResultsBT_Path1_Percent_AF_Species1_Timeslice29">#REF!</definedName>
    <definedName name="ResultsBT_Path1_Percent_AF_Species1_Timeslice3">#REF!</definedName>
    <definedName name="ResultsBT_Path1_Percent_AF_Species1_Timeslice30">#REF!</definedName>
    <definedName name="ResultsBT_Path1_Percent_AF_Species1_Timeslice31">#REF!</definedName>
    <definedName name="ResultsBT_Path1_Percent_AF_Species1_Timeslice32">#REF!</definedName>
    <definedName name="ResultsBT_Path1_Percent_AF_Species1_Timeslice33">#REF!</definedName>
    <definedName name="ResultsBT_Path1_Percent_AF_Species1_Timeslice34">#REF!</definedName>
    <definedName name="ResultsBT_Path1_Percent_AF_Species1_Timeslice35">#REF!</definedName>
    <definedName name="ResultsBT_Path1_Percent_AF_Species1_Timeslice36">#REF!</definedName>
    <definedName name="ResultsBT_Path1_Percent_AF_Species1_Timeslice37">#REF!</definedName>
    <definedName name="ResultsBT_Path1_Percent_AF_Species1_Timeslice38">#REF!</definedName>
    <definedName name="ResultsBT_Path1_Percent_AF_Species1_Timeslice39">#REF!</definedName>
    <definedName name="ResultsBT_Path1_Percent_AF_Species1_Timeslice4">#REF!</definedName>
    <definedName name="ResultsBT_Path1_Percent_AF_Species1_Timeslice40">#REF!</definedName>
    <definedName name="ResultsBT_Path1_Percent_AF_Species1_Timeslice41">#REF!</definedName>
    <definedName name="ResultsBT_Path1_Percent_AF_Species1_Timeslice42">#REF!</definedName>
    <definedName name="ResultsBT_Path1_Percent_AF_Species1_Timeslice5">#REF!</definedName>
    <definedName name="ResultsBT_Path1_Percent_AF_Species1_Timeslice6">#REF!</definedName>
    <definedName name="ResultsBT_Path1_Percent_AF_Species1_Timeslice7">#REF!</definedName>
    <definedName name="ResultsBT_Path1_Percent_AF_Species1_Timeslice8">#REF!</definedName>
    <definedName name="ResultsBT_Path1_Percent_AF_Species1_Timeslice9">#REF!</definedName>
    <definedName name="ResultsBT_Path1_Percent_AF_Species2_Timeslice1">#REF!</definedName>
    <definedName name="ResultsBT_Path1_Percent_AF_Species2_Timeslice10">#REF!</definedName>
    <definedName name="ResultsBT_Path1_Percent_AF_Species2_Timeslice11">#REF!</definedName>
    <definedName name="ResultsBT_Path1_Percent_AF_Species2_Timeslice12">#REF!</definedName>
    <definedName name="ResultsBT_Path1_Percent_AF_Species2_Timeslice13">#REF!</definedName>
    <definedName name="ResultsBT_Path1_Percent_AF_Species2_Timeslice14">#REF!</definedName>
    <definedName name="ResultsBT_Path1_Percent_AF_Species2_Timeslice15">#REF!</definedName>
    <definedName name="ResultsBT_Path1_Percent_AF_Species2_Timeslice16">#REF!</definedName>
    <definedName name="ResultsBT_Path1_Percent_AF_Species2_Timeslice17">#REF!</definedName>
    <definedName name="ResultsBT_Path1_Percent_AF_Species2_Timeslice18">#REF!</definedName>
    <definedName name="ResultsBT_Path1_Percent_AF_Species2_Timeslice19">#REF!</definedName>
    <definedName name="ResultsBT_Path1_Percent_AF_Species2_Timeslice2">#REF!</definedName>
    <definedName name="ResultsBT_Path1_Percent_AF_Species2_Timeslice20">#REF!</definedName>
    <definedName name="ResultsBT_Path1_Percent_AF_Species2_Timeslice21">#REF!</definedName>
    <definedName name="ResultsBT_Path1_Percent_AF_Species2_Timeslice22">#REF!</definedName>
    <definedName name="ResultsBT_Path1_Percent_AF_Species2_Timeslice23">#REF!</definedName>
    <definedName name="ResultsBT_Path1_Percent_AF_Species2_Timeslice24">#REF!</definedName>
    <definedName name="ResultsBT_Path1_Percent_AF_Species2_Timeslice25">#REF!</definedName>
    <definedName name="ResultsBT_Path1_Percent_AF_Species2_Timeslice26">#REF!</definedName>
    <definedName name="ResultsBT_Path1_Percent_AF_Species2_Timeslice27">#REF!</definedName>
    <definedName name="ResultsBT_Path1_Percent_AF_Species2_Timeslice28">#REF!</definedName>
    <definedName name="ResultsBT_Path1_Percent_AF_Species2_Timeslice29">#REF!</definedName>
    <definedName name="ResultsBT_Path1_Percent_AF_Species2_Timeslice3">#REF!</definedName>
    <definedName name="ResultsBT_Path1_Percent_AF_Species2_Timeslice30">#REF!</definedName>
    <definedName name="ResultsBT_Path1_Percent_AF_Species2_Timeslice31">#REF!</definedName>
    <definedName name="ResultsBT_Path1_Percent_AF_Species2_Timeslice32">#REF!</definedName>
    <definedName name="ResultsBT_Path1_Percent_AF_Species2_Timeslice33">#REF!</definedName>
    <definedName name="ResultsBT_Path1_Percent_AF_Species2_Timeslice34">#REF!</definedName>
    <definedName name="ResultsBT_Path1_Percent_AF_Species2_Timeslice35">#REF!</definedName>
    <definedName name="ResultsBT_Path1_Percent_AF_Species2_Timeslice36">#REF!</definedName>
    <definedName name="ResultsBT_Path1_Percent_AF_Species2_Timeslice37">#REF!</definedName>
    <definedName name="ResultsBT_Path1_Percent_AF_Species2_Timeslice38">#REF!</definedName>
    <definedName name="ResultsBT_Path1_Percent_AF_Species2_Timeslice39">#REF!</definedName>
    <definedName name="ResultsBT_Path1_Percent_AF_Species2_Timeslice4">#REF!</definedName>
    <definedName name="ResultsBT_Path1_Percent_AF_Species2_Timeslice40">#REF!</definedName>
    <definedName name="ResultsBT_Path1_Percent_AF_Species2_Timeslice41">#REF!</definedName>
    <definedName name="ResultsBT_Path1_Percent_AF_Species2_Timeslice42">#REF!</definedName>
    <definedName name="ResultsBT_Path1_Percent_AF_Species2_Timeslice5">#REF!</definedName>
    <definedName name="ResultsBT_Path1_Percent_AF_Species2_Timeslice6">#REF!</definedName>
    <definedName name="ResultsBT_Path1_Percent_AF_Species2_Timeslice7">#REF!</definedName>
    <definedName name="ResultsBT_Path1_Percent_AF_Species2_Timeslice8">#REF!</definedName>
    <definedName name="ResultsBT_Path1_Percent_AF_Species2_Timeslice9">#REF!</definedName>
    <definedName name="ResultsBT_Path1_Percent_AF_Species3_Timeslice1">#REF!</definedName>
    <definedName name="ResultsBT_Path1_Percent_AF_Species3_Timeslice10">#REF!</definedName>
    <definedName name="ResultsBT_Path1_Percent_AF_Species3_Timeslice11">#REF!</definedName>
    <definedName name="ResultsBT_Path1_Percent_AF_Species3_Timeslice12">#REF!</definedName>
    <definedName name="ResultsBT_Path1_Percent_AF_Species3_Timeslice13">#REF!</definedName>
    <definedName name="ResultsBT_Path1_Percent_AF_Species3_Timeslice14">#REF!</definedName>
    <definedName name="ResultsBT_Path1_Percent_AF_Species3_Timeslice15">#REF!</definedName>
    <definedName name="ResultsBT_Path1_Percent_AF_Species3_Timeslice16">#REF!</definedName>
    <definedName name="ResultsBT_Path1_Percent_AF_Species3_Timeslice17">#REF!</definedName>
    <definedName name="ResultsBT_Path1_Percent_AF_Species3_Timeslice18">#REF!</definedName>
    <definedName name="ResultsBT_Path1_Percent_AF_Species3_Timeslice19">#REF!</definedName>
    <definedName name="ResultsBT_Path1_Percent_AF_Species3_Timeslice2">#REF!</definedName>
    <definedName name="ResultsBT_Path1_Percent_AF_Species3_Timeslice20">#REF!</definedName>
    <definedName name="ResultsBT_Path1_Percent_AF_Species3_Timeslice21">#REF!</definedName>
    <definedName name="ResultsBT_Path1_Percent_AF_Species3_Timeslice22">#REF!</definedName>
    <definedName name="ResultsBT_Path1_Percent_AF_Species3_Timeslice23">#REF!</definedName>
    <definedName name="ResultsBT_Path1_Percent_AF_Species3_Timeslice24">#REF!</definedName>
    <definedName name="ResultsBT_Path1_Percent_AF_Species3_Timeslice25">#REF!</definedName>
    <definedName name="ResultsBT_Path1_Percent_AF_Species3_Timeslice26">#REF!</definedName>
    <definedName name="ResultsBT_Path1_Percent_AF_Species3_Timeslice27">#REF!</definedName>
    <definedName name="ResultsBT_Path1_Percent_AF_Species3_Timeslice28">#REF!</definedName>
    <definedName name="ResultsBT_Path1_Percent_AF_Species3_Timeslice29">#REF!</definedName>
    <definedName name="ResultsBT_Path1_Percent_AF_Species3_Timeslice3">#REF!</definedName>
    <definedName name="ResultsBT_Path1_Percent_AF_Species3_Timeslice30">#REF!</definedName>
    <definedName name="ResultsBT_Path1_Percent_AF_Species3_Timeslice31">#REF!</definedName>
    <definedName name="ResultsBT_Path1_Percent_AF_Species3_Timeslice32">#REF!</definedName>
    <definedName name="ResultsBT_Path1_Percent_AF_Species3_Timeslice33">#REF!</definedName>
    <definedName name="ResultsBT_Path1_Percent_AF_Species3_Timeslice34">#REF!</definedName>
    <definedName name="ResultsBT_Path1_Percent_AF_Species3_Timeslice35">#REF!</definedName>
    <definedName name="ResultsBT_Path1_Percent_AF_Species3_Timeslice36">#REF!</definedName>
    <definedName name="ResultsBT_Path1_Percent_AF_Species3_Timeslice37">#REF!</definedName>
    <definedName name="ResultsBT_Path1_Percent_AF_Species3_Timeslice38">#REF!</definedName>
    <definedName name="ResultsBT_Path1_Percent_AF_Species3_Timeslice39">#REF!</definedName>
    <definedName name="ResultsBT_Path1_Percent_AF_Species3_Timeslice4">#REF!</definedName>
    <definedName name="ResultsBT_Path1_Percent_AF_Species3_Timeslice40">#REF!</definedName>
    <definedName name="ResultsBT_Path1_Percent_AF_Species3_Timeslice41">#REF!</definedName>
    <definedName name="ResultsBT_Path1_Percent_AF_Species3_Timeslice42">#REF!</definedName>
    <definedName name="ResultsBT_Path1_Percent_AF_Species3_Timeslice5">#REF!</definedName>
    <definedName name="ResultsBT_Path1_Percent_AF_Species3_Timeslice6">#REF!</definedName>
    <definedName name="ResultsBT_Path1_Percent_AF_Species3_Timeslice7">#REF!</definedName>
    <definedName name="ResultsBT_Path1_Percent_AF_Species3_Timeslice8">#REF!</definedName>
    <definedName name="ResultsBT_Path1_Percent_AF_Species3_Timeslice9">#REF!</definedName>
    <definedName name="ResultsBT_Path1_Percent_Conc_Species1_Timeslice1">#REF!</definedName>
    <definedName name="ResultsBT_Path1_Percent_Conc_Species1_Timeslice10">#REF!</definedName>
    <definedName name="ResultsBT_Path1_Percent_Conc_Species1_Timeslice11">#REF!</definedName>
    <definedName name="ResultsBT_Path1_Percent_Conc_Species1_Timeslice12">#REF!</definedName>
    <definedName name="ResultsBT_Path1_Percent_Conc_Species1_Timeslice13">#REF!</definedName>
    <definedName name="ResultsBT_Path1_Percent_Conc_Species1_Timeslice14">#REF!</definedName>
    <definedName name="ResultsBT_Path1_Percent_Conc_Species1_Timeslice15">#REF!</definedName>
    <definedName name="ResultsBT_Path1_Percent_Conc_Species1_Timeslice16">#REF!</definedName>
    <definedName name="ResultsBT_Path1_Percent_Conc_Species1_Timeslice17">#REF!</definedName>
    <definedName name="ResultsBT_Path1_Percent_Conc_Species1_Timeslice18">#REF!</definedName>
    <definedName name="ResultsBT_Path1_Percent_Conc_Species1_Timeslice19">#REF!</definedName>
    <definedName name="ResultsBT_Path1_Percent_Conc_Species1_Timeslice2">#REF!</definedName>
    <definedName name="ResultsBT_Path1_Percent_Conc_Species1_Timeslice20">#REF!</definedName>
    <definedName name="ResultsBT_Path1_Percent_Conc_Species1_Timeslice21">#REF!</definedName>
    <definedName name="ResultsBT_Path1_Percent_Conc_Species1_Timeslice22">#REF!</definedName>
    <definedName name="ResultsBT_Path1_Percent_Conc_Species1_Timeslice23">#REF!</definedName>
    <definedName name="ResultsBT_Path1_Percent_Conc_Species1_Timeslice24">#REF!</definedName>
    <definedName name="ResultsBT_Path1_Percent_Conc_Species1_Timeslice25">#REF!</definedName>
    <definedName name="ResultsBT_Path1_Percent_Conc_Species1_Timeslice26">#REF!</definedName>
    <definedName name="ResultsBT_Path1_Percent_Conc_Species1_Timeslice27">#REF!</definedName>
    <definedName name="ResultsBT_Path1_Percent_Conc_Species1_Timeslice28">#REF!</definedName>
    <definedName name="ResultsBT_Path1_Percent_Conc_Species1_Timeslice29">#REF!</definedName>
    <definedName name="ResultsBT_Path1_Percent_Conc_Species1_Timeslice3">#REF!</definedName>
    <definedName name="ResultsBT_Path1_Percent_Conc_Species1_Timeslice30">#REF!</definedName>
    <definedName name="ResultsBT_Path1_Percent_Conc_Species1_Timeslice31">#REF!</definedName>
    <definedName name="ResultsBT_Path1_Percent_Conc_Species1_Timeslice32">#REF!</definedName>
    <definedName name="ResultsBT_Path1_Percent_Conc_Species1_Timeslice33">#REF!</definedName>
    <definedName name="ResultsBT_Path1_Percent_Conc_Species1_Timeslice34">#REF!</definedName>
    <definedName name="ResultsBT_Path1_Percent_Conc_Species1_Timeslice35">#REF!</definedName>
    <definedName name="ResultsBT_Path1_Percent_Conc_Species1_Timeslice36">#REF!</definedName>
    <definedName name="ResultsBT_Path1_Percent_Conc_Species1_Timeslice37">#REF!</definedName>
    <definedName name="ResultsBT_Path1_Percent_Conc_Species1_Timeslice38">#REF!</definedName>
    <definedName name="ResultsBT_Path1_Percent_Conc_Species1_Timeslice39">#REF!</definedName>
    <definedName name="ResultsBT_Path1_Percent_Conc_Species1_Timeslice4">#REF!</definedName>
    <definedName name="ResultsBT_Path1_Percent_Conc_Species1_Timeslice40">#REF!</definedName>
    <definedName name="ResultsBT_Path1_Percent_Conc_Species1_Timeslice41">#REF!</definedName>
    <definedName name="ResultsBT_Path1_Percent_Conc_Species1_Timeslice42">#REF!</definedName>
    <definedName name="ResultsBT_Path1_Percent_Conc_Species1_Timeslice5">#REF!</definedName>
    <definedName name="ResultsBT_Path1_Percent_Conc_Species1_Timeslice6">#REF!</definedName>
    <definedName name="ResultsBT_Path1_Percent_Conc_Species1_Timeslice7">#REF!</definedName>
    <definedName name="ResultsBT_Path1_Percent_Conc_Species1_Timeslice8">#REF!</definedName>
    <definedName name="ResultsBT_Path1_Percent_Conc_Species1_Timeslice9">#REF!</definedName>
    <definedName name="ResultsBT_Path1_Percent_Conc_Species2_Timeslice1">#REF!</definedName>
    <definedName name="ResultsBT_Path1_Percent_Conc_Species2_Timeslice10">#REF!</definedName>
    <definedName name="ResultsBT_Path1_Percent_Conc_Species2_Timeslice11">#REF!</definedName>
    <definedName name="ResultsBT_Path1_Percent_Conc_Species2_Timeslice12">#REF!</definedName>
    <definedName name="ResultsBT_Path1_Percent_Conc_Species2_Timeslice13">#REF!</definedName>
    <definedName name="ResultsBT_Path1_Percent_Conc_Species2_Timeslice14">#REF!</definedName>
    <definedName name="ResultsBT_Path1_Percent_Conc_Species2_Timeslice15">#REF!</definedName>
    <definedName name="ResultsBT_Path1_Percent_Conc_Species2_Timeslice16">#REF!</definedName>
    <definedName name="ResultsBT_Path1_Percent_Conc_Species2_Timeslice17">#REF!</definedName>
    <definedName name="ResultsBT_Path1_Percent_Conc_Species2_Timeslice18">#REF!</definedName>
    <definedName name="ResultsBT_Path1_Percent_Conc_Species2_Timeslice19">#REF!</definedName>
    <definedName name="ResultsBT_Path1_Percent_Conc_Species2_Timeslice2">#REF!</definedName>
    <definedName name="ResultsBT_Path1_Percent_Conc_Species2_Timeslice20">#REF!</definedName>
    <definedName name="ResultsBT_Path1_Percent_Conc_Species2_Timeslice21">#REF!</definedName>
    <definedName name="ResultsBT_Path1_Percent_Conc_Species2_Timeslice22">#REF!</definedName>
    <definedName name="ResultsBT_Path1_Percent_Conc_Species2_Timeslice23">#REF!</definedName>
    <definedName name="ResultsBT_Path1_Percent_Conc_Species2_Timeslice24">#REF!</definedName>
    <definedName name="ResultsBT_Path1_Percent_Conc_Species2_Timeslice25">#REF!</definedName>
    <definedName name="ResultsBT_Path1_Percent_Conc_Species2_Timeslice26">#REF!</definedName>
    <definedName name="ResultsBT_Path1_Percent_Conc_Species2_Timeslice27">#REF!</definedName>
    <definedName name="ResultsBT_Path1_Percent_Conc_Species2_Timeslice28">#REF!</definedName>
    <definedName name="ResultsBT_Path1_Percent_Conc_Species2_Timeslice29">#REF!</definedName>
    <definedName name="ResultsBT_Path1_Percent_Conc_Species2_Timeslice3">#REF!</definedName>
    <definedName name="ResultsBT_Path1_Percent_Conc_Species2_Timeslice30">#REF!</definedName>
    <definedName name="ResultsBT_Path1_Percent_Conc_Species2_Timeslice31">#REF!</definedName>
    <definedName name="ResultsBT_Path1_Percent_Conc_Species2_Timeslice32">#REF!</definedName>
    <definedName name="ResultsBT_Path1_Percent_Conc_Species2_Timeslice33">#REF!</definedName>
    <definedName name="ResultsBT_Path1_Percent_Conc_Species2_Timeslice34">#REF!</definedName>
    <definedName name="ResultsBT_Path1_Percent_Conc_Species2_Timeslice35">#REF!</definedName>
    <definedName name="ResultsBT_Path1_Percent_Conc_Species2_Timeslice36">#REF!</definedName>
    <definedName name="ResultsBT_Path1_Percent_Conc_Species2_Timeslice37">#REF!</definedName>
    <definedName name="ResultsBT_Path1_Percent_Conc_Species2_Timeslice38">#REF!</definedName>
    <definedName name="ResultsBT_Path1_Percent_Conc_Species2_Timeslice39">#REF!</definedName>
    <definedName name="ResultsBT_Path1_Percent_Conc_Species2_Timeslice4">#REF!</definedName>
    <definedName name="ResultsBT_Path1_Percent_Conc_Species2_Timeslice40">#REF!</definedName>
    <definedName name="ResultsBT_Path1_Percent_Conc_Species2_Timeslice41">#REF!</definedName>
    <definedName name="ResultsBT_Path1_Percent_Conc_Species2_Timeslice42">#REF!</definedName>
    <definedName name="ResultsBT_Path1_Percent_Conc_Species2_Timeslice5">#REF!</definedName>
    <definedName name="ResultsBT_Path1_Percent_Conc_Species2_Timeslice6">#REF!</definedName>
    <definedName name="ResultsBT_Path1_Percent_Conc_Species2_Timeslice7">#REF!</definedName>
    <definedName name="ResultsBT_Path1_Percent_Conc_Species2_Timeslice8">#REF!</definedName>
    <definedName name="ResultsBT_Path1_Percent_Conc_Species2_Timeslice9">#REF!</definedName>
    <definedName name="ResultsBT_Path1_Percent_Conc_Species3_Timeslice1">#REF!</definedName>
    <definedName name="ResultsBT_Path1_Percent_Conc_Species3_Timeslice10">#REF!</definedName>
    <definedName name="ResultsBT_Path1_Percent_Conc_Species3_Timeslice11">#REF!</definedName>
    <definedName name="ResultsBT_Path1_Percent_Conc_Species3_Timeslice12">#REF!</definedName>
    <definedName name="ResultsBT_Path1_Percent_Conc_Species3_Timeslice13">#REF!</definedName>
    <definedName name="ResultsBT_Path1_Percent_Conc_Species3_Timeslice14">#REF!</definedName>
    <definedName name="ResultsBT_Path1_Percent_Conc_Species3_Timeslice15">#REF!</definedName>
    <definedName name="ResultsBT_Path1_Percent_Conc_Species3_Timeslice16">#REF!</definedName>
    <definedName name="ResultsBT_Path1_Percent_Conc_Species3_Timeslice17">#REF!</definedName>
    <definedName name="ResultsBT_Path1_Percent_Conc_Species3_Timeslice18">#REF!</definedName>
    <definedName name="ResultsBT_Path1_Percent_Conc_Species3_Timeslice19">#REF!</definedName>
    <definedName name="ResultsBT_Path1_Percent_Conc_Species3_Timeslice2">#REF!</definedName>
    <definedName name="ResultsBT_Path1_Percent_Conc_Species3_Timeslice20">#REF!</definedName>
    <definedName name="ResultsBT_Path1_Percent_Conc_Species3_Timeslice21">#REF!</definedName>
    <definedName name="ResultsBT_Path1_Percent_Conc_Species3_Timeslice22">#REF!</definedName>
    <definedName name="ResultsBT_Path1_Percent_Conc_Species3_Timeslice23">#REF!</definedName>
    <definedName name="ResultsBT_Path1_Percent_Conc_Species3_Timeslice24">#REF!</definedName>
    <definedName name="ResultsBT_Path1_Percent_Conc_Species3_Timeslice25">#REF!</definedName>
    <definedName name="ResultsBT_Path1_Percent_Conc_Species3_Timeslice26">#REF!</definedName>
    <definedName name="ResultsBT_Path1_Percent_Conc_Species3_Timeslice27">#REF!</definedName>
    <definedName name="ResultsBT_Path1_Percent_Conc_Species3_Timeslice28">#REF!</definedName>
    <definedName name="ResultsBT_Path1_Percent_Conc_Species3_Timeslice29">#REF!</definedName>
    <definedName name="ResultsBT_Path1_Percent_Conc_Species3_Timeslice3">#REF!</definedName>
    <definedName name="ResultsBT_Path1_Percent_Conc_Species3_Timeslice30">#REF!</definedName>
    <definedName name="ResultsBT_Path1_Percent_Conc_Species3_Timeslice31">#REF!</definedName>
    <definedName name="ResultsBT_Path1_Percent_Conc_Species3_Timeslice32">#REF!</definedName>
    <definedName name="ResultsBT_Path1_Percent_Conc_Species3_Timeslice33">#REF!</definedName>
    <definedName name="ResultsBT_Path1_Percent_Conc_Species3_Timeslice34">#REF!</definedName>
    <definedName name="ResultsBT_Path1_Percent_Conc_Species3_Timeslice35">#REF!</definedName>
    <definedName name="ResultsBT_Path1_Percent_Conc_Species3_Timeslice36">#REF!</definedName>
    <definedName name="ResultsBT_Path1_Percent_Conc_Species3_Timeslice37">#REF!</definedName>
    <definedName name="ResultsBT_Path1_Percent_Conc_Species3_Timeslice38">#REF!</definedName>
    <definedName name="ResultsBT_Path1_Percent_Conc_Species3_Timeslice39">#REF!</definedName>
    <definedName name="ResultsBT_Path1_Percent_Conc_Species3_Timeslice4">#REF!</definedName>
    <definedName name="ResultsBT_Path1_Percent_Conc_Species3_Timeslice40">#REF!</definedName>
    <definedName name="ResultsBT_Path1_Percent_Conc_Species3_Timeslice41">#REF!</definedName>
    <definedName name="ResultsBT_Path1_Percent_Conc_Species3_Timeslice42">#REF!</definedName>
    <definedName name="ResultsBT_Path1_Percent_Conc_Species3_Timeslice5">#REF!</definedName>
    <definedName name="ResultsBT_Path1_Percent_Conc_Species3_Timeslice6">#REF!</definedName>
    <definedName name="ResultsBT_Path1_Percent_Conc_Species3_Timeslice7">#REF!</definedName>
    <definedName name="ResultsBT_Path1_Percent_Conc_Species3_Timeslice8">#REF!</definedName>
    <definedName name="ResultsBT_Path1_Percent_Conc_Species3_Timeslice9">#REF!</definedName>
    <definedName name="ResultsBT_Path1_RemedTargetConc_Species1_Timeslice1">#REF!</definedName>
    <definedName name="ResultsBT_Path1_RemedTargetConc_Species1_Timeslice10">#REF!</definedName>
    <definedName name="ResultsBT_Path1_RemedTargetConc_Species1_Timeslice11">#REF!</definedName>
    <definedName name="ResultsBT_Path1_RemedTargetConc_Species1_Timeslice12">#REF!</definedName>
    <definedName name="ResultsBT_Path1_RemedTargetConc_Species1_Timeslice13">#REF!</definedName>
    <definedName name="ResultsBT_Path1_RemedTargetConc_Species1_Timeslice14">#REF!</definedName>
    <definedName name="ResultsBT_Path1_RemedTargetConc_Species1_Timeslice15">#REF!</definedName>
    <definedName name="ResultsBT_Path1_RemedTargetConc_Species1_Timeslice16">#REF!</definedName>
    <definedName name="ResultsBT_Path1_RemedTargetConc_Species1_Timeslice17">#REF!</definedName>
    <definedName name="ResultsBT_Path1_RemedTargetConc_Species1_Timeslice18">#REF!</definedName>
    <definedName name="ResultsBT_Path1_RemedTargetConc_Species1_Timeslice19">#REF!</definedName>
    <definedName name="ResultsBT_Path1_RemedTargetConc_Species1_Timeslice2">#REF!</definedName>
    <definedName name="ResultsBT_Path1_RemedTargetConc_Species1_Timeslice20">#REF!</definedName>
    <definedName name="ResultsBT_Path1_RemedTargetConc_Species1_Timeslice21">#REF!</definedName>
    <definedName name="ResultsBT_Path1_RemedTargetConc_Species1_Timeslice22">#REF!</definedName>
    <definedName name="ResultsBT_Path1_RemedTargetConc_Species1_Timeslice23">#REF!</definedName>
    <definedName name="ResultsBT_Path1_RemedTargetConc_Species1_Timeslice24">#REF!</definedName>
    <definedName name="ResultsBT_Path1_RemedTargetConc_Species1_Timeslice25">#REF!</definedName>
    <definedName name="ResultsBT_Path1_RemedTargetConc_Species1_Timeslice26">#REF!</definedName>
    <definedName name="ResultsBT_Path1_RemedTargetConc_Species1_Timeslice27">#REF!</definedName>
    <definedName name="ResultsBT_Path1_RemedTargetConc_Species1_Timeslice28">#REF!</definedName>
    <definedName name="ResultsBT_Path1_RemedTargetConc_Species1_Timeslice29">#REF!</definedName>
    <definedName name="ResultsBT_Path1_RemedTargetConc_Species1_Timeslice3">#REF!</definedName>
    <definedName name="ResultsBT_Path1_RemedTargetConc_Species1_Timeslice30">#REF!</definedName>
    <definedName name="ResultsBT_Path1_RemedTargetConc_Species1_Timeslice31">#REF!</definedName>
    <definedName name="ResultsBT_Path1_RemedTargetConc_Species1_Timeslice32">#REF!</definedName>
    <definedName name="ResultsBT_Path1_RemedTargetConc_Species1_Timeslice33">#REF!</definedName>
    <definedName name="ResultsBT_Path1_RemedTargetConc_Species1_Timeslice34">#REF!</definedName>
    <definedName name="ResultsBT_Path1_RemedTargetConc_Species1_Timeslice35">#REF!</definedName>
    <definedName name="ResultsBT_Path1_RemedTargetConc_Species1_Timeslice36">#REF!</definedName>
    <definedName name="ResultsBT_Path1_RemedTargetConc_Species1_Timeslice37">#REF!</definedName>
    <definedName name="ResultsBT_Path1_RemedTargetConc_Species1_Timeslice38">#REF!</definedName>
    <definedName name="ResultsBT_Path1_RemedTargetConc_Species1_Timeslice39">#REF!</definedName>
    <definedName name="ResultsBT_Path1_RemedTargetConc_Species1_Timeslice4">#REF!</definedName>
    <definedName name="ResultsBT_Path1_RemedTargetConc_Species1_Timeslice40">#REF!</definedName>
    <definedName name="ResultsBT_Path1_RemedTargetConc_Species1_Timeslice41">#REF!</definedName>
    <definedName name="ResultsBT_Path1_RemedTargetConc_Species1_Timeslice42">#REF!</definedName>
    <definedName name="ResultsBT_Path1_RemedTargetConc_Species1_Timeslice5">#REF!</definedName>
    <definedName name="ResultsBT_Path1_RemedTargetConc_Species1_Timeslice6">#REF!</definedName>
    <definedName name="ResultsBT_Path1_RemedTargetConc_Species1_Timeslice7">#REF!</definedName>
    <definedName name="ResultsBT_Path1_RemedTargetConc_Species1_Timeslice8">#REF!</definedName>
    <definedName name="ResultsBT_Path1_RemedTargetConc_Species1_Timeslice9">#REF!</definedName>
    <definedName name="ResultsBT_Path1_RemedTargetConc_Species2_Timeslice1">#REF!</definedName>
    <definedName name="ResultsBT_Path1_RemedTargetConc_Species2_Timeslice10">#REF!</definedName>
    <definedName name="ResultsBT_Path1_RemedTargetConc_Species2_Timeslice11">#REF!</definedName>
    <definedName name="ResultsBT_Path1_RemedTargetConc_Species2_Timeslice12">#REF!</definedName>
    <definedName name="ResultsBT_Path1_RemedTargetConc_Species2_Timeslice13">#REF!</definedName>
    <definedName name="ResultsBT_Path1_RemedTargetConc_Species2_Timeslice14">#REF!</definedName>
    <definedName name="ResultsBT_Path1_RemedTargetConc_Species2_Timeslice15">#REF!</definedName>
    <definedName name="ResultsBT_Path1_RemedTargetConc_Species2_Timeslice16">#REF!</definedName>
    <definedName name="ResultsBT_Path1_RemedTargetConc_Species2_Timeslice17">#REF!</definedName>
    <definedName name="ResultsBT_Path1_RemedTargetConc_Species2_Timeslice18">#REF!</definedName>
    <definedName name="ResultsBT_Path1_RemedTargetConc_Species2_Timeslice19">#REF!</definedName>
    <definedName name="ResultsBT_Path1_RemedTargetConc_Species2_Timeslice2">#REF!</definedName>
    <definedName name="ResultsBT_Path1_RemedTargetConc_Species2_Timeslice20">#REF!</definedName>
    <definedName name="ResultsBT_Path1_RemedTargetConc_Species2_Timeslice21">#REF!</definedName>
    <definedName name="ResultsBT_Path1_RemedTargetConc_Species2_Timeslice22">#REF!</definedName>
    <definedName name="ResultsBT_Path1_RemedTargetConc_Species2_Timeslice23">#REF!</definedName>
    <definedName name="ResultsBT_Path1_RemedTargetConc_Species2_Timeslice24">#REF!</definedName>
    <definedName name="ResultsBT_Path1_RemedTargetConc_Species2_Timeslice25">#REF!</definedName>
    <definedName name="ResultsBT_Path1_RemedTargetConc_Species2_Timeslice26">#REF!</definedName>
    <definedName name="ResultsBT_Path1_RemedTargetConc_Species2_Timeslice27">#REF!</definedName>
    <definedName name="ResultsBT_Path1_RemedTargetConc_Species2_Timeslice28">#REF!</definedName>
    <definedName name="ResultsBT_Path1_RemedTargetConc_Species2_Timeslice29">#REF!</definedName>
    <definedName name="ResultsBT_Path1_RemedTargetConc_Species2_Timeslice3">#REF!</definedName>
    <definedName name="ResultsBT_Path1_RemedTargetConc_Species2_Timeslice30">#REF!</definedName>
    <definedName name="ResultsBT_Path1_RemedTargetConc_Species2_Timeslice31">#REF!</definedName>
    <definedName name="ResultsBT_Path1_RemedTargetConc_Species2_Timeslice32">#REF!</definedName>
    <definedName name="ResultsBT_Path1_RemedTargetConc_Species2_Timeslice33">#REF!</definedName>
    <definedName name="ResultsBT_Path1_RemedTargetConc_Species2_Timeslice34">#REF!</definedName>
    <definedName name="ResultsBT_Path1_RemedTargetConc_Species2_Timeslice35">#REF!</definedName>
    <definedName name="ResultsBT_Path1_RemedTargetConc_Species2_Timeslice36">#REF!</definedName>
    <definedName name="ResultsBT_Path1_RemedTargetConc_Species2_Timeslice37">#REF!</definedName>
    <definedName name="ResultsBT_Path1_RemedTargetConc_Species2_Timeslice38">#REF!</definedName>
    <definedName name="ResultsBT_Path1_RemedTargetConc_Species2_Timeslice39">#REF!</definedName>
    <definedName name="ResultsBT_Path1_RemedTargetConc_Species2_Timeslice4">#REF!</definedName>
    <definedName name="ResultsBT_Path1_RemedTargetConc_Species2_Timeslice40">#REF!</definedName>
    <definedName name="ResultsBT_Path1_RemedTargetConc_Species2_Timeslice41">#REF!</definedName>
    <definedName name="ResultsBT_Path1_RemedTargetConc_Species2_Timeslice42">#REF!</definedName>
    <definedName name="ResultsBT_Path1_RemedTargetConc_Species2_Timeslice5">#REF!</definedName>
    <definedName name="ResultsBT_Path1_RemedTargetConc_Species2_Timeslice6">#REF!</definedName>
    <definedName name="ResultsBT_Path1_RemedTargetConc_Species2_Timeslice7">#REF!</definedName>
    <definedName name="ResultsBT_Path1_RemedTargetConc_Species2_Timeslice8">#REF!</definedName>
    <definedName name="ResultsBT_Path1_RemedTargetConc_Species2_Timeslice9">#REF!</definedName>
    <definedName name="ResultsBT_Path1_RemedTargetConc_Species3_Timeslice1">#REF!</definedName>
    <definedName name="ResultsBT_Path1_RemedTargetConc_Species3_Timeslice10">#REF!</definedName>
    <definedName name="ResultsBT_Path1_RemedTargetConc_Species3_Timeslice11">#REF!</definedName>
    <definedName name="ResultsBT_Path1_RemedTargetConc_Species3_Timeslice12">#REF!</definedName>
    <definedName name="ResultsBT_Path1_RemedTargetConc_Species3_Timeslice13">#REF!</definedName>
    <definedName name="ResultsBT_Path1_RemedTargetConc_Species3_Timeslice14">#REF!</definedName>
    <definedName name="ResultsBT_Path1_RemedTargetConc_Species3_Timeslice15">#REF!</definedName>
    <definedName name="ResultsBT_Path1_RemedTargetConc_Species3_Timeslice16">#REF!</definedName>
    <definedName name="ResultsBT_Path1_RemedTargetConc_Species3_Timeslice17">#REF!</definedName>
    <definedName name="ResultsBT_Path1_RemedTargetConc_Species3_Timeslice18">#REF!</definedName>
    <definedName name="ResultsBT_Path1_RemedTargetConc_Species3_Timeslice19">#REF!</definedName>
    <definedName name="ResultsBT_Path1_RemedTargetConc_Species3_Timeslice2">#REF!</definedName>
    <definedName name="ResultsBT_Path1_RemedTargetConc_Species3_Timeslice20">#REF!</definedName>
    <definedName name="ResultsBT_Path1_RemedTargetConc_Species3_Timeslice21">#REF!</definedName>
    <definedName name="ResultsBT_Path1_RemedTargetConc_Species3_Timeslice22">#REF!</definedName>
    <definedName name="ResultsBT_Path1_RemedTargetConc_Species3_Timeslice23">#REF!</definedName>
    <definedName name="ResultsBT_Path1_RemedTargetConc_Species3_Timeslice24">#REF!</definedName>
    <definedName name="ResultsBT_Path1_RemedTargetConc_Species3_Timeslice25">#REF!</definedName>
    <definedName name="ResultsBT_Path1_RemedTargetConc_Species3_Timeslice26">#REF!</definedName>
    <definedName name="ResultsBT_Path1_RemedTargetConc_Species3_Timeslice27">#REF!</definedName>
    <definedName name="ResultsBT_Path1_RemedTargetConc_Species3_Timeslice28">#REF!</definedName>
    <definedName name="ResultsBT_Path1_RemedTargetConc_Species3_Timeslice29">#REF!</definedName>
    <definedName name="ResultsBT_Path1_RemedTargetConc_Species3_Timeslice3">#REF!</definedName>
    <definedName name="ResultsBT_Path1_RemedTargetConc_Species3_Timeslice30">#REF!</definedName>
    <definedName name="ResultsBT_Path1_RemedTargetConc_Species3_Timeslice31">#REF!</definedName>
    <definedName name="ResultsBT_Path1_RemedTargetConc_Species3_Timeslice32">#REF!</definedName>
    <definedName name="ResultsBT_Path1_RemedTargetConc_Species3_Timeslice33">#REF!</definedName>
    <definedName name="ResultsBT_Path1_RemedTargetConc_Species3_Timeslice34">#REF!</definedName>
    <definedName name="ResultsBT_Path1_RemedTargetConc_Species3_Timeslice35">#REF!</definedName>
    <definedName name="ResultsBT_Path1_RemedTargetConc_Species3_Timeslice36">#REF!</definedName>
    <definedName name="ResultsBT_Path1_RemedTargetConc_Species3_Timeslice37">#REF!</definedName>
    <definedName name="ResultsBT_Path1_RemedTargetConc_Species3_Timeslice38">#REF!</definedName>
    <definedName name="ResultsBT_Path1_RemedTargetConc_Species3_Timeslice39">#REF!</definedName>
    <definedName name="ResultsBT_Path1_RemedTargetConc_Species3_Timeslice4">#REF!</definedName>
    <definedName name="ResultsBT_Path1_RemedTargetConc_Species3_Timeslice40">#REF!</definedName>
    <definedName name="ResultsBT_Path1_RemedTargetConc_Species3_Timeslice41">#REF!</definedName>
    <definedName name="ResultsBT_Path1_RemedTargetConc_Species3_Timeslice42">#REF!</definedName>
    <definedName name="ResultsBT_Path1_RemedTargetConc_Species3_Timeslice5">#REF!</definedName>
    <definedName name="ResultsBT_Path1_RemedTargetConc_Species3_Timeslice6">#REF!</definedName>
    <definedName name="ResultsBT_Path1_RemedTargetConc_Species3_Timeslice7">#REF!</definedName>
    <definedName name="ResultsBT_Path1_RemedTargetConc_Species3_Timeslice8">#REF!</definedName>
    <definedName name="ResultsBT_Path1_RemedTargetConc_Species3_Timeslice9">#REF!</definedName>
    <definedName name="ResultsBT_Percent_DF_Path1">#REF!</definedName>
    <definedName name="RUN_RAM">1</definedName>
    <definedName name="s_per_day">Simulation!$L$6</definedName>
    <definedName name="s_per_year">Simulation!$L$5</definedName>
    <definedName name="Section1">Pathways!$C:$C</definedName>
    <definedName name="Section2">Pathways!$E:$E</definedName>
    <definedName name="Section3">Pathways!$G:$G</definedName>
    <definedName name="Section4">Pathways!$I:$I</definedName>
    <definedName name="sigma">Simulation!$L$11</definedName>
    <definedName name="Simulation_L_5" hidden="1">"365.25*60*60*24"</definedName>
    <definedName name="Simulation_L_5Col" hidden="1">38</definedName>
    <definedName name="Simulation_L_6" hidden="1">"60*60*24"</definedName>
    <definedName name="Simulation_L_6Col" hidden="1">38</definedName>
    <definedName name="Site_Name" hidden="1">"Clockhouse_Lower_Infill"</definedName>
    <definedName name="Target_Standard">'Inert Waste'!$A$14</definedName>
    <definedName name="TS_Path1">Simulation!$C$27:$C$68</definedName>
    <definedName name="tsBT_1_1">#REF!</definedName>
    <definedName name="tsBT_10_1">#REF!</definedName>
    <definedName name="tsBT_11_1">#REF!</definedName>
    <definedName name="tsBT_12_1">#REF!</definedName>
    <definedName name="tsBT_13_1">#REF!</definedName>
    <definedName name="tsBT_14_1">#REF!</definedName>
    <definedName name="tsBT_15_1">#REF!</definedName>
    <definedName name="tsBT_16_1">#REF!</definedName>
    <definedName name="tsBT_17_1">#REF!</definedName>
    <definedName name="tsBT_18_1">#REF!</definedName>
    <definedName name="tsBT_19_1">#REF!</definedName>
    <definedName name="tsBT_2_1">#REF!</definedName>
    <definedName name="tsBT_20_1">#REF!</definedName>
    <definedName name="tsBT_21_1">#REF!</definedName>
    <definedName name="tsBT_22_1">#REF!</definedName>
    <definedName name="tsBT_23_1">#REF!</definedName>
    <definedName name="tsBT_24_1">#REF!</definedName>
    <definedName name="tsBT_25_1">#REF!</definedName>
    <definedName name="tsBT_26_1">#REF!</definedName>
    <definedName name="tsBT_27_1">#REF!</definedName>
    <definedName name="tsBT_28_1">#REF!</definedName>
    <definedName name="tsBT_29_1">#REF!</definedName>
    <definedName name="tsBT_3_1">#REF!</definedName>
    <definedName name="tsBT_30_1">#REF!</definedName>
    <definedName name="tsBT_31_1">#REF!</definedName>
    <definedName name="tsBT_32_1">#REF!</definedName>
    <definedName name="tsBT_33_1">#REF!</definedName>
    <definedName name="tsBT_34_1">#REF!</definedName>
    <definedName name="tsBT_35_1">#REF!</definedName>
    <definedName name="tsBT_36_1">#REF!</definedName>
    <definedName name="tsBT_37_1">#REF!</definedName>
    <definedName name="tsBT_38_1">#REF!</definedName>
    <definedName name="tsBT_39_1">#REF!</definedName>
    <definedName name="tsBT_4_1">#REF!</definedName>
    <definedName name="tsBT_40_1">#REF!</definedName>
    <definedName name="tsBT_41_1">#REF!</definedName>
    <definedName name="tsBT_42_1">#REF!</definedName>
    <definedName name="tsBT_5_1">#REF!</definedName>
    <definedName name="tsBT_6_1">#REF!</definedName>
    <definedName name="tsBT_7_1">#REF!</definedName>
    <definedName name="tsBT_8_1">#REF!</definedName>
    <definedName name="tsBT_9_1">#REF!</definedName>
    <definedName name="Unit" hidden="1">TRUE</definedName>
    <definedName name="WaterBalance_D_10" hidden="1">" Effective_Rainfall * Infiltration_Factor"</definedName>
    <definedName name="WaterBalance_D_10Col" hidden="1">35</definedName>
    <definedName name="WaterBalance_D_11" hidden="1">" Inert_Waste_Source_area"</definedName>
    <definedName name="WaterBalance_D_11Col" hidden="1">35</definedName>
    <definedName name="WaterBalance_D_13" hidden="1">" 0.001 * Infiltration_Area * Infiltration_Rate / s_per_year"</definedName>
    <definedName name="WaterBalance_D_13Col" hidden="1">35</definedName>
    <definedName name="Weald_Clay">Hydrogeology!$D:$D</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1" i="12" l="1"/>
  <c r="N11" i="12"/>
  <c r="M11" i="12"/>
  <c r="L11" i="12"/>
  <c r="K11" i="12"/>
  <c r="J11" i="12"/>
  <c r="I11" i="12"/>
  <c r="C47" i="5" l="1"/>
  <c r="E8" i="10" s="1"/>
  <c r="D206" i="6"/>
  <c r="J96" i="4"/>
  <c r="C146" i="6"/>
  <c r="H26" i="6"/>
  <c r="H33" i="6" s="1"/>
  <c r="C77" i="6"/>
  <c r="C47" i="6"/>
  <c r="J103" i="4"/>
  <c r="I103" i="4"/>
  <c r="H103" i="4"/>
  <c r="G103" i="4"/>
  <c r="F103" i="4"/>
  <c r="E103" i="4"/>
  <c r="D103" i="4"/>
  <c r="C103" i="4"/>
  <c r="D47" i="6"/>
  <c r="D257" i="6"/>
  <c r="D227" i="6"/>
  <c r="D197" i="6"/>
  <c r="D167" i="6"/>
  <c r="D137" i="6"/>
  <c r="C257" i="6"/>
  <c r="C227" i="6"/>
  <c r="C197" i="6"/>
  <c r="C167" i="6"/>
  <c r="C137" i="6"/>
  <c r="J73" i="4"/>
  <c r="I73" i="4"/>
  <c r="H73" i="4"/>
  <c r="G73" i="4"/>
  <c r="F73" i="4"/>
  <c r="E73" i="4"/>
  <c r="D73" i="4"/>
  <c r="C73" i="4"/>
  <c r="O86" i="6"/>
  <c r="O93" i="6" s="1"/>
  <c r="E11" i="12"/>
  <c r="D11" i="12"/>
  <c r="C11" i="12"/>
  <c r="B11" i="12"/>
  <c r="A11" i="12"/>
  <c r="L6" i="11"/>
  <c r="L5" i="11"/>
  <c r="D13" i="9" s="1"/>
  <c r="C11" i="10" s="1"/>
  <c r="D10" i="9"/>
  <c r="R257" i="6"/>
  <c r="Q257" i="6"/>
  <c r="P257" i="6"/>
  <c r="O257" i="6"/>
  <c r="N257" i="6"/>
  <c r="M257" i="6"/>
  <c r="L257" i="6"/>
  <c r="K257" i="6"/>
  <c r="J257" i="6"/>
  <c r="I257" i="6"/>
  <c r="H257" i="6"/>
  <c r="G257" i="6"/>
  <c r="F257" i="6"/>
  <c r="E257" i="6"/>
  <c r="A234" i="6"/>
  <c r="R236" i="6"/>
  <c r="R243" i="6" s="1"/>
  <c r="Q236" i="6"/>
  <c r="Q243" i="6" s="1"/>
  <c r="P236" i="6"/>
  <c r="P243" i="6" s="1"/>
  <c r="O236" i="6"/>
  <c r="O243" i="6" s="1"/>
  <c r="N236" i="6"/>
  <c r="N243" i="6" s="1"/>
  <c r="M236" i="6"/>
  <c r="M243" i="6" s="1"/>
  <c r="L236" i="6"/>
  <c r="L243" i="6" s="1"/>
  <c r="K236" i="6"/>
  <c r="K243" i="6" s="1"/>
  <c r="J236" i="6"/>
  <c r="J243" i="6" s="1"/>
  <c r="I236" i="6"/>
  <c r="I243" i="6" s="1"/>
  <c r="H236" i="6"/>
  <c r="H243" i="6" s="1"/>
  <c r="G236" i="6"/>
  <c r="G243" i="6" s="1"/>
  <c r="F236" i="6"/>
  <c r="F243" i="6" s="1"/>
  <c r="E236" i="6"/>
  <c r="E243" i="6" s="1"/>
  <c r="R227" i="6"/>
  <c r="Q227" i="6"/>
  <c r="P227" i="6"/>
  <c r="O227" i="6"/>
  <c r="N227" i="6"/>
  <c r="M227" i="6"/>
  <c r="L227" i="6"/>
  <c r="K227" i="6"/>
  <c r="J227" i="6"/>
  <c r="I227" i="6"/>
  <c r="H227" i="6"/>
  <c r="G227" i="6"/>
  <c r="F227" i="6"/>
  <c r="E227" i="6"/>
  <c r="A204" i="6"/>
  <c r="R206" i="6"/>
  <c r="R213" i="6" s="1"/>
  <c r="Q206" i="6"/>
  <c r="Q213" i="6" s="1"/>
  <c r="P206" i="6"/>
  <c r="P213" i="6" s="1"/>
  <c r="O206" i="6"/>
  <c r="O213" i="6" s="1"/>
  <c r="N206" i="6"/>
  <c r="N213" i="6" s="1"/>
  <c r="M206" i="6"/>
  <c r="M213" i="6" s="1"/>
  <c r="L206" i="6"/>
  <c r="L213" i="6" s="1"/>
  <c r="K206" i="6"/>
  <c r="K213" i="6" s="1"/>
  <c r="J206" i="6"/>
  <c r="J213" i="6" s="1"/>
  <c r="I206" i="6"/>
  <c r="I213" i="6" s="1"/>
  <c r="H206" i="6"/>
  <c r="H213" i="6" s="1"/>
  <c r="G206" i="6"/>
  <c r="G213" i="6" s="1"/>
  <c r="F206" i="6"/>
  <c r="F213" i="6" s="1"/>
  <c r="E206" i="6"/>
  <c r="E213" i="6" s="1"/>
  <c r="R197" i="6"/>
  <c r="Q197" i="6"/>
  <c r="P197" i="6"/>
  <c r="O197" i="6"/>
  <c r="N197" i="6"/>
  <c r="M197" i="6"/>
  <c r="L197" i="6"/>
  <c r="K197" i="6"/>
  <c r="J197" i="6"/>
  <c r="I197" i="6"/>
  <c r="H197" i="6"/>
  <c r="G197" i="6"/>
  <c r="F197" i="6"/>
  <c r="E197" i="6"/>
  <c r="A174" i="6"/>
  <c r="R176" i="6"/>
  <c r="R183" i="6" s="1"/>
  <c r="Q176" i="6"/>
  <c r="Q183" i="6" s="1"/>
  <c r="P176" i="6"/>
  <c r="P183" i="6" s="1"/>
  <c r="O176" i="6"/>
  <c r="O183" i="6" s="1"/>
  <c r="N176" i="6"/>
  <c r="N183" i="6" s="1"/>
  <c r="M176" i="6"/>
  <c r="M183" i="6" s="1"/>
  <c r="L176" i="6"/>
  <c r="L183" i="6" s="1"/>
  <c r="K176" i="6"/>
  <c r="K183" i="6" s="1"/>
  <c r="J176" i="6"/>
  <c r="J183" i="6" s="1"/>
  <c r="I176" i="6"/>
  <c r="I183" i="6" s="1"/>
  <c r="H176" i="6"/>
  <c r="H183" i="6" s="1"/>
  <c r="G176" i="6"/>
  <c r="G183" i="6" s="1"/>
  <c r="F176" i="6"/>
  <c r="F183" i="6" s="1"/>
  <c r="E176" i="6"/>
  <c r="E183" i="6" s="1"/>
  <c r="R167" i="6"/>
  <c r="Q167" i="6"/>
  <c r="P167" i="6"/>
  <c r="O167" i="6"/>
  <c r="N167" i="6"/>
  <c r="M167" i="6"/>
  <c r="L167" i="6"/>
  <c r="K167" i="6"/>
  <c r="J167" i="6"/>
  <c r="I167" i="6"/>
  <c r="H167" i="6"/>
  <c r="G167" i="6"/>
  <c r="F167" i="6"/>
  <c r="E167" i="6"/>
  <c r="A144" i="6"/>
  <c r="R146" i="6"/>
  <c r="R153" i="6" s="1"/>
  <c r="Q146" i="6"/>
  <c r="Q153" i="6" s="1"/>
  <c r="P146" i="6"/>
  <c r="P153" i="6" s="1"/>
  <c r="O146" i="6"/>
  <c r="O153" i="6" s="1"/>
  <c r="N146" i="6"/>
  <c r="N153" i="6" s="1"/>
  <c r="M146" i="6"/>
  <c r="M153" i="6" s="1"/>
  <c r="L146" i="6"/>
  <c r="L153" i="6" s="1"/>
  <c r="K146" i="6"/>
  <c r="K153" i="6" s="1"/>
  <c r="J146" i="6"/>
  <c r="J153" i="6" s="1"/>
  <c r="I146" i="6"/>
  <c r="I153" i="6" s="1"/>
  <c r="H146" i="6"/>
  <c r="H153" i="6" s="1"/>
  <c r="G146" i="6"/>
  <c r="G153" i="6" s="1"/>
  <c r="F146" i="6"/>
  <c r="F153" i="6" s="1"/>
  <c r="E146" i="6"/>
  <c r="E153" i="6" s="1"/>
  <c r="R137" i="6"/>
  <c r="Q137" i="6"/>
  <c r="P137" i="6"/>
  <c r="O137" i="6"/>
  <c r="N137" i="6"/>
  <c r="M137" i="6"/>
  <c r="L137" i="6"/>
  <c r="K137" i="6"/>
  <c r="J137" i="6"/>
  <c r="I137" i="6"/>
  <c r="H137" i="6"/>
  <c r="G137" i="6"/>
  <c r="F137" i="6"/>
  <c r="E137" i="6"/>
  <c r="A114" i="6"/>
  <c r="R116" i="6"/>
  <c r="R123" i="6" s="1"/>
  <c r="Q116" i="6"/>
  <c r="Q123" i="6" s="1"/>
  <c r="P116" i="6"/>
  <c r="P123" i="6" s="1"/>
  <c r="O116" i="6"/>
  <c r="O123" i="6" s="1"/>
  <c r="N116" i="6"/>
  <c r="N123" i="6" s="1"/>
  <c r="M116" i="6"/>
  <c r="M123" i="6" s="1"/>
  <c r="L116" i="6"/>
  <c r="L123" i="6" s="1"/>
  <c r="K116" i="6"/>
  <c r="K123" i="6" s="1"/>
  <c r="J116" i="6"/>
  <c r="J123" i="6" s="1"/>
  <c r="I116" i="6"/>
  <c r="I123" i="6" s="1"/>
  <c r="H116" i="6"/>
  <c r="H123" i="6" s="1"/>
  <c r="G116" i="6"/>
  <c r="G123" i="6" s="1"/>
  <c r="F116" i="6"/>
  <c r="F123" i="6" s="1"/>
  <c r="E116" i="6"/>
  <c r="E123" i="6" s="1"/>
  <c r="R107" i="6"/>
  <c r="Q107" i="6"/>
  <c r="P107" i="6"/>
  <c r="O107" i="6"/>
  <c r="N107" i="6"/>
  <c r="M107" i="6"/>
  <c r="L107" i="6"/>
  <c r="K107" i="6"/>
  <c r="J107" i="6"/>
  <c r="I107" i="6"/>
  <c r="H107" i="6"/>
  <c r="G107" i="6"/>
  <c r="F107" i="6"/>
  <c r="E107" i="6"/>
  <c r="D107" i="6"/>
  <c r="C107" i="6"/>
  <c r="A84" i="6"/>
  <c r="R77" i="6"/>
  <c r="Q77" i="6"/>
  <c r="P77" i="6"/>
  <c r="O77" i="6"/>
  <c r="N77" i="6"/>
  <c r="M77" i="6"/>
  <c r="L77" i="6"/>
  <c r="K77" i="6"/>
  <c r="J77" i="6"/>
  <c r="I77" i="6"/>
  <c r="H77" i="6"/>
  <c r="G77" i="6"/>
  <c r="F77" i="6"/>
  <c r="E77" i="6"/>
  <c r="D77" i="6"/>
  <c r="A54" i="6"/>
  <c r="R56" i="6"/>
  <c r="R63" i="6" s="1"/>
  <c r="Q56" i="6"/>
  <c r="Q63" i="6" s="1"/>
  <c r="P56" i="6"/>
  <c r="P63" i="6" s="1"/>
  <c r="O56" i="6"/>
  <c r="O63" i="6" s="1"/>
  <c r="N56" i="6"/>
  <c r="N63" i="6" s="1"/>
  <c r="M56" i="6"/>
  <c r="M63" i="6" s="1"/>
  <c r="L56" i="6"/>
  <c r="L63" i="6" s="1"/>
  <c r="K56" i="6"/>
  <c r="K63" i="6" s="1"/>
  <c r="J56" i="6"/>
  <c r="J63" i="6" s="1"/>
  <c r="I56" i="6"/>
  <c r="I63" i="6" s="1"/>
  <c r="H56" i="6"/>
  <c r="H63" i="6" s="1"/>
  <c r="G56" i="6"/>
  <c r="G63" i="6" s="1"/>
  <c r="F56" i="6"/>
  <c r="F63" i="6" s="1"/>
  <c r="E56" i="6"/>
  <c r="E63" i="6" s="1"/>
  <c r="R47" i="6"/>
  <c r="Q47" i="6"/>
  <c r="P47" i="6"/>
  <c r="O47" i="6"/>
  <c r="N47" i="6"/>
  <c r="M47" i="6"/>
  <c r="L47" i="6"/>
  <c r="K47" i="6"/>
  <c r="J47" i="6"/>
  <c r="I47" i="6"/>
  <c r="H47" i="6"/>
  <c r="G47" i="6"/>
  <c r="F47" i="6"/>
  <c r="E47" i="6"/>
  <c r="A24" i="6"/>
  <c r="O47" i="5"/>
  <c r="N47" i="5"/>
  <c r="M47" i="5"/>
  <c r="L47" i="5"/>
  <c r="I47" i="5"/>
  <c r="H47" i="5"/>
  <c r="R19" i="5"/>
  <c r="R47" i="5"/>
  <c r="Q19" i="5"/>
  <c r="Q47" i="5"/>
  <c r="P19" i="5"/>
  <c r="P47" i="5"/>
  <c r="O19" i="5"/>
  <c r="N19" i="5"/>
  <c r="M19" i="5"/>
  <c r="L19" i="5"/>
  <c r="K19" i="5"/>
  <c r="K47" i="5"/>
  <c r="J19" i="5"/>
  <c r="J47" i="5"/>
  <c r="I19" i="5"/>
  <c r="H19" i="5"/>
  <c r="G19" i="5"/>
  <c r="G47" i="5"/>
  <c r="F19" i="5"/>
  <c r="F47" i="5"/>
  <c r="E19" i="5"/>
  <c r="E47" i="5"/>
  <c r="C19" i="5"/>
  <c r="B21" i="4"/>
  <c r="B23" i="4"/>
  <c r="E86" i="6"/>
  <c r="E93" i="6" s="1"/>
  <c r="G86" i="6"/>
  <c r="G93" i="6" s="1"/>
  <c r="K86" i="6"/>
  <c r="K93" i="6" s="1"/>
  <c r="J86" i="6"/>
  <c r="J93" i="6" s="1"/>
  <c r="M86" i="6"/>
  <c r="M93" i="6" s="1"/>
  <c r="P86" i="6"/>
  <c r="P93" i="6" s="1"/>
  <c r="Q86" i="6"/>
  <c r="Q93" i="6" s="1"/>
  <c r="I86" i="6"/>
  <c r="I93" i="6" s="1"/>
  <c r="L86" i="6"/>
  <c r="L93" i="6" s="1"/>
  <c r="N86" i="6"/>
  <c r="N93" i="6" s="1"/>
  <c r="R86" i="6"/>
  <c r="R93" i="6" s="1"/>
  <c r="F86" i="6"/>
  <c r="F93" i="6" s="1"/>
  <c r="H86" i="6"/>
  <c r="H93" i="6" s="1"/>
  <c r="D11" i="9"/>
  <c r="C116" i="6" l="1"/>
  <c r="C123" i="6" s="1"/>
  <c r="F26" i="6"/>
  <c r="F33" i="6" s="1"/>
  <c r="J26" i="6"/>
  <c r="J33" i="6" s="1"/>
  <c r="C49" i="4"/>
  <c r="J131" i="4" s="1"/>
  <c r="Q26" i="6"/>
  <c r="Q33" i="6" s="1"/>
  <c r="P26" i="6"/>
  <c r="P33" i="6" s="1"/>
  <c r="K26" i="6"/>
  <c r="K33" i="6" s="1"/>
  <c r="G26" i="6"/>
  <c r="G33" i="6" s="1"/>
  <c r="E26" i="6"/>
  <c r="E33" i="6" s="1"/>
  <c r="I26" i="6"/>
  <c r="I33" i="6" s="1"/>
  <c r="C33" i="6"/>
  <c r="C176" i="6"/>
  <c r="C183" i="6" s="1"/>
  <c r="D176" i="6"/>
  <c r="D183" i="6" s="1"/>
  <c r="R26" i="6"/>
  <c r="R33" i="6" s="1"/>
  <c r="O26" i="6"/>
  <c r="O33" i="6" s="1"/>
  <c r="N26" i="6"/>
  <c r="N33" i="6" s="1"/>
  <c r="M26" i="6"/>
  <c r="M33" i="6" s="1"/>
  <c r="L26" i="6"/>
  <c r="L33" i="6" s="1"/>
  <c r="D116" i="6"/>
  <c r="D123" i="6" s="1"/>
  <c r="D146" i="6"/>
  <c r="D153" i="6" s="1"/>
  <c r="D93" i="6"/>
  <c r="C153" i="6"/>
  <c r="C93" i="6"/>
  <c r="G13" i="10"/>
  <c r="D236" i="6"/>
  <c r="D243" i="6" s="1"/>
  <c r="D213" i="6"/>
  <c r="D47" i="5"/>
  <c r="G8" i="10" s="1"/>
  <c r="C63" i="6"/>
  <c r="F96" i="4"/>
  <c r="G96" i="4"/>
  <c r="C206" i="6"/>
  <c r="C213" i="6" s="1"/>
  <c r="H96" i="4"/>
  <c r="C236" i="6"/>
  <c r="C243" i="6" s="1"/>
  <c r="D96" i="4"/>
  <c r="C96" i="4"/>
  <c r="E96" i="4"/>
  <c r="I96" i="4"/>
  <c r="D33" i="6"/>
  <c r="D63" i="6"/>
  <c r="C10" i="10"/>
  <c r="J124" i="4" l="1"/>
  <c r="C131" i="4"/>
  <c r="D131" i="4"/>
  <c r="I131" i="4"/>
  <c r="E131" i="4"/>
  <c r="H131" i="4"/>
  <c r="G131" i="4"/>
  <c r="F131" i="4"/>
  <c r="I124" i="4" l="1"/>
  <c r="C124" i="4"/>
  <c r="F124" i="4"/>
  <c r="G124" i="4"/>
  <c r="H124" i="4"/>
  <c r="E124" i="4"/>
  <c r="D1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Silas Rowe</author>
    <author>Jack Crawley</author>
  </authors>
  <commentList>
    <comment ref="C30" authorId="0" shapeId="0" xr:uid="{DE5A359A-5EFB-4BFB-B719-4554C98BBE7D}">
      <text>
        <r>
          <rPr>
            <sz val="9"/>
            <color indexed="81"/>
            <rFont val="Tahoma"/>
            <family val="2"/>
          </rPr>
          <t>Minimum value</t>
        </r>
      </text>
    </comment>
    <comment ref="C31" authorId="0" shapeId="0" xr:uid="{3270C560-D56C-42CA-ABB3-6A531E2B5CB2}">
      <text>
        <r>
          <rPr>
            <sz val="9"/>
            <color indexed="81"/>
            <rFont val="Tahoma"/>
            <family val="2"/>
          </rPr>
          <t>Maximum value</t>
        </r>
      </text>
    </comment>
    <comment ref="C37" authorId="1" shapeId="0" xr:uid="{D97866CA-C410-4DFA-BF56-B9AA59901BC3}">
      <text>
        <r>
          <rPr>
            <sz val="9"/>
            <color indexed="81"/>
            <rFont val="Tahoma"/>
            <family val="2"/>
          </rPr>
          <t>Minimum value</t>
        </r>
      </text>
    </comment>
    <comment ref="C38" authorId="1" shapeId="0" xr:uid="{0EDFBACD-4760-415C-B354-FC73F37384CB}">
      <text>
        <r>
          <rPr>
            <sz val="9"/>
            <color indexed="81"/>
            <rFont val="Tahoma"/>
            <family val="2"/>
          </rPr>
          <t>Maximum value</t>
        </r>
      </text>
    </comment>
    <comment ref="C44" authorId="1" shapeId="0" xr:uid="{DB61C781-13D9-4D64-8016-F68935A58BC3}">
      <text>
        <r>
          <rPr>
            <sz val="9"/>
            <color indexed="81"/>
            <rFont val="Tahoma"/>
            <family val="2"/>
          </rPr>
          <t>Minimum value</t>
        </r>
      </text>
    </comment>
    <comment ref="C45" authorId="1" shapeId="0" xr:uid="{F772E987-7105-4DFD-B991-3C531CA3DBB0}">
      <text>
        <r>
          <rPr>
            <sz val="9"/>
            <color indexed="81"/>
            <rFont val="Tahoma"/>
            <family val="2"/>
          </rPr>
          <t>Maximum value</t>
        </r>
      </text>
    </comment>
    <comment ref="C65" authorId="1" shapeId="0" xr:uid="{32C11B43-62D3-41EB-ACDB-DA671FAFA281}">
      <text>
        <r>
          <rPr>
            <sz val="9"/>
            <color indexed="81"/>
            <rFont val="Tahoma"/>
            <family val="2"/>
          </rPr>
          <t>Minimum value</t>
        </r>
      </text>
    </comment>
    <comment ref="C66" authorId="1" shapeId="0" xr:uid="{8D9EEFC2-993E-4BA1-BE3A-F803ABE32BC9}">
      <text>
        <r>
          <rPr>
            <sz val="9"/>
            <color indexed="81"/>
            <rFont val="Tahoma"/>
            <family val="2"/>
          </rPr>
          <t>Maximum value</t>
        </r>
      </text>
    </comment>
    <comment ref="D84" authorId="0" shapeId="0" xr:uid="{D46F2FE1-3247-49A8-AB92-8EED3FB3567B}">
      <text>
        <r>
          <rPr>
            <sz val="9"/>
            <color indexed="81"/>
            <rFont val="Tahoma"/>
            <family val="2"/>
          </rPr>
          <t>Minimum value</t>
        </r>
      </text>
    </comment>
    <comment ref="D85" authorId="0" shapeId="0" xr:uid="{9DD719F1-2796-41A6-AFF2-C081696C0DC4}">
      <text>
        <r>
          <rPr>
            <sz val="9"/>
            <color indexed="81"/>
            <rFont val="Tahoma"/>
            <family val="2"/>
          </rPr>
          <t>Likeliest value</t>
        </r>
      </text>
    </comment>
    <comment ref="D86" authorId="0" shapeId="0" xr:uid="{DC182984-001A-4850-AB55-492871F34816}">
      <text>
        <r>
          <rPr>
            <sz val="9"/>
            <color indexed="81"/>
            <rFont val="Tahoma"/>
            <family val="2"/>
          </rPr>
          <t>Maximum value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Silas Rowe</author>
  </authors>
  <commentList>
    <comment ref="D7" authorId="0" shapeId="0" xr:uid="{E750FD81-909A-49EB-B6E9-07A43D4DC4F0}">
      <text>
        <r>
          <rPr>
            <sz val="9"/>
            <color indexed="81"/>
            <rFont val="Tahoma"/>
            <family val="2"/>
          </rPr>
          <t>Minimum value</t>
        </r>
      </text>
    </comment>
    <comment ref="D8" authorId="0" shapeId="0" xr:uid="{F29D1007-7F54-4B1F-ACDE-7E56879A64FD}">
      <text>
        <r>
          <rPr>
            <sz val="9"/>
            <color indexed="81"/>
            <rFont val="Tahoma"/>
            <family val="2"/>
          </rPr>
          <t>Maximum value</t>
        </r>
      </text>
    </comment>
    <comment ref="D14" authorId="0" shapeId="0" xr:uid="{A09BAF53-8A0F-4512-A001-EDF5A71E3D82}">
      <text>
        <r>
          <rPr>
            <sz val="9"/>
            <color indexed="81"/>
            <rFont val="Tahoma"/>
            <family val="2"/>
          </rPr>
          <t>Minimum value</t>
        </r>
      </text>
    </comment>
    <comment ref="D15" authorId="0" shapeId="0" xr:uid="{3CF85FEC-B236-4E5B-A0CE-061F8512C72E}">
      <text>
        <r>
          <rPr>
            <sz val="9"/>
            <color indexed="81"/>
            <rFont val="Tahoma"/>
            <family val="2"/>
          </rPr>
          <t>Maximum value</t>
        </r>
      </text>
    </comment>
    <comment ref="D21" authorId="0" shapeId="0" xr:uid="{BEF6EF10-5299-4252-8729-10F67EB72B2D}">
      <text>
        <r>
          <rPr>
            <sz val="9"/>
            <color indexed="81"/>
            <rFont val="Tahoma"/>
            <family val="2"/>
          </rPr>
          <t>Minimum value</t>
        </r>
      </text>
    </comment>
    <comment ref="D22" authorId="0" shapeId="0" xr:uid="{CD39F918-D4F7-4391-803B-835D16009CB2}">
      <text>
        <r>
          <rPr>
            <sz val="9"/>
            <color indexed="81"/>
            <rFont val="Tahoma"/>
            <family val="2"/>
          </rPr>
          <t>Maximum value</t>
        </r>
      </text>
    </comment>
    <comment ref="D35" authorId="0" shapeId="0" xr:uid="{0697C551-05D5-4959-8DC6-B638234AABAA}">
      <text>
        <r>
          <rPr>
            <sz val="9"/>
            <color indexed="81"/>
            <rFont val="Tahoma"/>
            <family val="2"/>
          </rPr>
          <t>Minimum value</t>
        </r>
      </text>
    </comment>
    <comment ref="D36" authorId="0" shapeId="0" xr:uid="{FF0503FA-A67F-435A-8604-5355C31D3390}">
      <text>
        <r>
          <rPr>
            <sz val="9"/>
            <color indexed="81"/>
            <rFont val="Tahoma"/>
            <family val="2"/>
          </rPr>
          <t>Maximum value</t>
        </r>
      </text>
    </comment>
    <comment ref="C42" authorId="0" shapeId="0" xr:uid="{67FC6C72-45AF-401A-BDAC-DC052F22352F}">
      <text>
        <r>
          <rPr>
            <sz val="9"/>
            <color indexed="81"/>
            <rFont val="Tahoma"/>
            <family val="2"/>
          </rPr>
          <t>Minimum value</t>
        </r>
      </text>
    </comment>
    <comment ref="D42" authorId="0" shapeId="0" xr:uid="{A725189B-35A8-4787-88EF-00F8E260BC0B}">
      <text>
        <r>
          <rPr>
            <sz val="9"/>
            <color indexed="81"/>
            <rFont val="Tahoma"/>
            <family val="2"/>
          </rPr>
          <t>Minimum value</t>
        </r>
      </text>
    </comment>
    <comment ref="C43" authorId="0" shapeId="0" xr:uid="{BB8BBD63-C6BE-4E69-B937-16F8CB49A998}">
      <text>
        <r>
          <rPr>
            <sz val="9"/>
            <color indexed="81"/>
            <rFont val="Tahoma"/>
            <family val="2"/>
          </rPr>
          <t>Maximum value</t>
        </r>
      </text>
    </comment>
    <comment ref="D43" authorId="0" shapeId="0" xr:uid="{09E9D623-6FBE-493A-9E3E-2F81E25F1A31}">
      <text>
        <r>
          <rPr>
            <sz val="9"/>
            <color indexed="81"/>
            <rFont val="Tahoma"/>
            <family val="2"/>
          </rPr>
          <t>Maximum value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Silas Rowe</author>
  </authors>
  <commentList>
    <comment ref="D9" authorId="0" shapeId="0" xr:uid="{C9BAEB04-C49C-47C8-ACBE-502359C4DE38}">
      <text>
        <r>
          <rPr>
            <sz val="9"/>
            <color indexed="81"/>
            <rFont val="Tahoma"/>
            <family val="2"/>
          </rPr>
          <t>Minimum value</t>
        </r>
      </text>
    </comment>
    <comment ref="D10" authorId="0" shapeId="0" xr:uid="{124F5187-B7DC-4F27-8483-D6DF8B55D9B0}">
      <text>
        <r>
          <rPr>
            <sz val="9"/>
            <color indexed="81"/>
            <rFont val="Tahoma"/>
            <family val="2"/>
          </rPr>
          <t>Maximum value</t>
        </r>
      </text>
    </comment>
    <comment ref="C16" authorId="0" shapeId="0" xr:uid="{385D59BF-EEBC-4AEB-A728-39DBFF0C9ADB}">
      <text>
        <r>
          <rPr>
            <sz val="9"/>
            <color indexed="81"/>
            <rFont val="Tahoma"/>
            <family val="2"/>
          </rPr>
          <t>Minimum value</t>
        </r>
      </text>
    </comment>
    <comment ref="D16" authorId="0" shapeId="0" xr:uid="{6F9D1414-236B-4042-9342-6CBECABBEF93}">
      <text>
        <r>
          <rPr>
            <sz val="9"/>
            <color indexed="81"/>
            <rFont val="Tahoma"/>
            <family val="2"/>
          </rPr>
          <t>Minimum value</t>
        </r>
      </text>
    </comment>
    <comment ref="C17" authorId="0" shapeId="0" xr:uid="{E151CB5E-7A4D-4028-9E22-865C1FB3ACDC}">
      <text>
        <r>
          <rPr>
            <sz val="9"/>
            <color indexed="81"/>
            <rFont val="Tahoma"/>
            <family val="2"/>
          </rPr>
          <t>Maximum value</t>
        </r>
      </text>
    </comment>
    <comment ref="D17" authorId="0" shapeId="0" xr:uid="{09DAF80C-6657-4836-9903-46470DD6C620}">
      <text>
        <r>
          <rPr>
            <sz val="9"/>
            <color indexed="81"/>
            <rFont val="Tahoma"/>
            <family val="2"/>
          </rPr>
          <t>Likeliest value</t>
        </r>
      </text>
    </comment>
    <comment ref="D18" authorId="0" shapeId="0" xr:uid="{4E00EFEB-E966-4FB7-BFF8-0FAE616FBB4D}">
      <text>
        <r>
          <rPr>
            <sz val="9"/>
            <color indexed="81"/>
            <rFont val="Tahoma"/>
            <family val="2"/>
          </rPr>
          <t>Maximum value</t>
        </r>
      </text>
    </comment>
    <comment ref="C88" authorId="0" shapeId="0" xr:uid="{FE3B9BEA-80A1-4505-86FF-0FBEE293C87F}">
      <text>
        <r>
          <rPr>
            <sz val="9"/>
            <color indexed="81"/>
            <rFont val="Tahoma"/>
            <family val="2"/>
          </rPr>
          <t>Minimum value</t>
        </r>
      </text>
    </comment>
    <comment ref="D88" authorId="0" shapeId="0" xr:uid="{715480C0-8384-4E4B-9D5A-69E75A7F3A86}">
      <text>
        <r>
          <rPr>
            <sz val="9"/>
            <color indexed="81"/>
            <rFont val="Tahoma"/>
            <family val="2"/>
          </rPr>
          <t>Minimum value</t>
        </r>
      </text>
    </comment>
    <comment ref="C89" authorId="0" shapeId="0" xr:uid="{201910DF-2C46-49B3-B784-D2D4F1A0C21D}">
      <text>
        <r>
          <rPr>
            <sz val="9"/>
            <color indexed="81"/>
            <rFont val="Tahoma"/>
            <family val="2"/>
          </rPr>
          <t>Maximum value</t>
        </r>
      </text>
    </comment>
    <comment ref="D89" authorId="0" shapeId="0" xr:uid="{AFE45E92-D624-4391-9E91-C534A155506B}">
      <text>
        <r>
          <rPr>
            <sz val="9"/>
            <color indexed="81"/>
            <rFont val="Tahoma"/>
            <family val="2"/>
          </rPr>
          <t>Maximum value</t>
        </r>
      </text>
    </comment>
  </commentList>
</comments>
</file>

<file path=xl/sharedStrings.xml><?xml version="1.0" encoding="utf-8"?>
<sst xmlns="http://schemas.openxmlformats.org/spreadsheetml/2006/main" count="3365" uniqueCount="573">
  <si>
    <t>Data specified elsewhere</t>
  </si>
  <si>
    <t>CONTAMINANT INFORMATION</t>
  </si>
  <si>
    <t>Species1</t>
  </si>
  <si>
    <t>Species2</t>
  </si>
  <si>
    <t>Species3</t>
  </si>
  <si>
    <t>Species4</t>
  </si>
  <si>
    <t>Species5</t>
  </si>
  <si>
    <t>Species6</t>
  </si>
  <si>
    <t>Species7</t>
  </si>
  <si>
    <t>Species8</t>
  </si>
  <si>
    <t>Source determinand names</t>
  </si>
  <si>
    <t>Receptor Target Concentrations</t>
  </si>
  <si>
    <t>Name</t>
  </si>
  <si>
    <t>Values in mg/L</t>
  </si>
  <si>
    <t>Not Specified</t>
  </si>
  <si>
    <t xml:space="preserve">Quality Standard 1  </t>
  </si>
  <si>
    <t xml:space="preserve">Quality Standard 2  </t>
  </si>
  <si>
    <t xml:space="preserve">Quality Standard 3  </t>
  </si>
  <si>
    <t xml:space="preserve">Quality Standard 4  </t>
  </si>
  <si>
    <t>Generic Contaminant Properties</t>
  </si>
  <si>
    <t>Contaminants_Solubility</t>
  </si>
  <si>
    <t>mg/L</t>
  </si>
  <si>
    <t>Distribution</t>
  </si>
  <si>
    <t>Contaminants_Solubility_param1</t>
  </si>
  <si>
    <t>Contaminants_Solubility_param2</t>
  </si>
  <si>
    <t>Contaminants_Solubility_param3</t>
  </si>
  <si>
    <t>constant</t>
  </si>
  <si>
    <t>Contaminants_Henrys_Law_Constant</t>
  </si>
  <si>
    <t>[-]</t>
  </si>
  <si>
    <t>Contaminants_Henrys_Law_Constant_param1</t>
  </si>
  <si>
    <t>Contaminants_Henrys_Law_Constant_param2</t>
  </si>
  <si>
    <t>Contaminants_Henrys_Law_Constant_param3</t>
  </si>
  <si>
    <t>Contaminants_Organic_Carbon_Water_Partition_Coefficient_Koc</t>
  </si>
  <si>
    <t>L/kg</t>
  </si>
  <si>
    <t>Contaminants_Organic_Carbon_Water_Partition_Coefficient_Koc_param1</t>
  </si>
  <si>
    <t>Contaminants_Organic_Carbon_Water_Partition_Coefficient_Koc_param2</t>
  </si>
  <si>
    <t>Contaminants_Organic_Carbon_Water_Partition_Coefficient_Koc_param3</t>
  </si>
  <si>
    <t>Contaminants_Free_Water_Diffusion_Coefficient</t>
  </si>
  <si>
    <t>m2/s</t>
  </si>
  <si>
    <t>Contaminants_Free_Water_Diffusion_Coefficient_param1</t>
  </si>
  <si>
    <t>Contaminants_Free_Water_Diffusion_Coefficient_param2</t>
  </si>
  <si>
    <t>Contaminants_Free_Water_Diffusion_Coefficient_param3</t>
  </si>
  <si>
    <t>SOURCE CONCENTRATIONS: Inert Waste</t>
  </si>
  <si>
    <t>SOIL SOURCE</t>
  </si>
  <si>
    <t>Source Data Options</t>
  </si>
  <si>
    <t>Target Standard</t>
  </si>
  <si>
    <t>Select which Quality Standard (defined on the Contaminants sheet) to apply</t>
  </si>
  <si>
    <t>Source Geometry</t>
  </si>
  <si>
    <t>Inert_Waste_Source_length</t>
  </si>
  <si>
    <t>m</t>
  </si>
  <si>
    <t>Inert_Waste_Source_width</t>
  </si>
  <si>
    <t>Inert_Waste_Source_area</t>
  </si>
  <si>
    <t>m2</t>
  </si>
  <si>
    <t>Inert_Waste_Source_thickness</t>
  </si>
  <si>
    <t>Inert_Waste_Source_volume</t>
  </si>
  <si>
    <t>m3</t>
  </si>
  <si>
    <t>General Source Properties</t>
  </si>
  <si>
    <t>Inert_Waste_Source_field_capacity</t>
  </si>
  <si>
    <t>Inert_Waste_Source_field_capacity_param1</t>
  </si>
  <si>
    <t>Inert_Waste_Source_field_capacity_param2</t>
  </si>
  <si>
    <t>Inert_Waste_Source_field_capacity_param3</t>
  </si>
  <si>
    <t>Inert_Waste_Source_porosity_total</t>
  </si>
  <si>
    <t>Inert_Waste_Source_porosity_total_param1</t>
  </si>
  <si>
    <t>Inert_Waste_Source_porosity_total_param2</t>
  </si>
  <si>
    <t>Inert_Waste_Source_porosity_total_param3</t>
  </si>
  <si>
    <t>Inert_Waste_Source_porosity_water_filled</t>
  </si>
  <si>
    <t>Inert_Waste_Source_porosity_water_filled_param1</t>
  </si>
  <si>
    <t>Inert_Waste_Source_porosity_water_filled_param2</t>
  </si>
  <si>
    <t>Inert_Waste_Source_porosity_water_filled_param3</t>
  </si>
  <si>
    <t>Inert_Waste_Source_porosity_air_filled</t>
  </si>
  <si>
    <t>Inert_Waste_Source_porosity_air_filled_param1</t>
  </si>
  <si>
    <t>Inert_Waste_Source_porosity_air_filled_param2</t>
  </si>
  <si>
    <t>Inert_Waste_Source_porosity_air_filled_param3</t>
  </si>
  <si>
    <t>Inert_Waste_Source_dry_bulk_density</t>
  </si>
  <si>
    <t>kg/m3</t>
  </si>
  <si>
    <t>Inert_Waste_Source_dry_bulk_density_param1</t>
  </si>
  <si>
    <t>Inert_Waste_Source_dry_bulk_density_param2</t>
  </si>
  <si>
    <t>Inert_Waste_Source_dry_bulk_density_param3</t>
  </si>
  <si>
    <t>Inert_Waste_Source_fraction_organic_carbon</t>
  </si>
  <si>
    <t>Inert_Waste_Source_fraction_organic_carbon_param1</t>
  </si>
  <si>
    <t>Inert_Waste_Source_fraction_organic_carbon_param2</t>
  </si>
  <si>
    <t>Inert_Waste_Source_fraction_organic_carbon_param3</t>
  </si>
  <si>
    <t>Source Contaminant Information</t>
  </si>
  <si>
    <t>Inert_Waste_Pore_water_concentration</t>
  </si>
  <si>
    <t>Inert_Waste_Pore_water_concentration_param1</t>
  </si>
  <si>
    <t>Inert_Waste_Pore_water_concentration_param2</t>
  </si>
  <si>
    <t>Inert_Waste_Pore_water_concentration_param3</t>
  </si>
  <si>
    <t>Inert_Waste_Leaching_test_concentration</t>
  </si>
  <si>
    <t>Inert_Waste_Leaching_test_concentration_param1</t>
  </si>
  <si>
    <t>Inert_Waste_Leaching_test_concentration_param2</t>
  </si>
  <si>
    <t>Inert_Waste_Leaching_test_concentration_param3</t>
  </si>
  <si>
    <t>Inert_Waste_Soil_contaminant_concentration</t>
  </si>
  <si>
    <t>mg/kg</t>
  </si>
  <si>
    <t>Inert_Waste_Soil_contaminant_concentration_param1</t>
  </si>
  <si>
    <t>Inert_Waste_Soil_contaminant_concentration_param2</t>
  </si>
  <si>
    <t>Inert_Waste_Soil_contaminant_concentration_param3</t>
  </si>
  <si>
    <t>Inert_Waste_Source_solid_water_partitioning_coefficient_Kd</t>
  </si>
  <si>
    <t>Inert_Waste_Source_solid_water_partitioning_coefficient_Kd_param1</t>
  </si>
  <si>
    <t>Inert_Waste_Source_solid_water_partitioning_coefficient_Kd_param2</t>
  </si>
  <si>
    <t>Inert_Waste_Source_solid_water_partitioning_coefficient_Kd_param3</t>
  </si>
  <si>
    <t>Inert_Waste_Initial_inventory</t>
  </si>
  <si>
    <t>kg</t>
  </si>
  <si>
    <t>Inert_Waste_Initial_inventory_param1</t>
  </si>
  <si>
    <t>Inert_Waste_Initial_inventory_param2</t>
  </si>
  <si>
    <t>Inert_Waste_Initial_inventory_param3</t>
  </si>
  <si>
    <t>Inert_Waste_Kappa_slope_value_m</t>
  </si>
  <si>
    <t>kg/L</t>
  </si>
  <si>
    <t>Inert_Waste_Kappa_slope_value_m_param1</t>
  </si>
  <si>
    <t>Inert_Waste_Kappa_slope_value_m_param2</t>
  </si>
  <si>
    <t>Inert_Waste_Kappa_slope_value_m_param3</t>
  </si>
  <si>
    <t>Inert_Waste_Kappa_intercept_value_c</t>
  </si>
  <si>
    <t>Inert_Waste_Kappa_intercept_value_c_param1</t>
  </si>
  <si>
    <t>Inert_Waste_Kappa_intercept_value_c_param2</t>
  </si>
  <si>
    <t>Inert_Waste_Kappa_intercept_value_c_param3</t>
  </si>
  <si>
    <t>Inert_Waste_Kappa_Value</t>
  </si>
  <si>
    <t>Inert_Waste_Kappa_Value_param1</t>
  </si>
  <si>
    <t>Inert_Waste_Kappa_Value_param2</t>
  </si>
  <si>
    <t>Inert_Waste_Kappa_Value_param3</t>
  </si>
  <si>
    <t>Inert_Waste_Input_concentration</t>
  </si>
  <si>
    <t>Source Type</t>
  </si>
  <si>
    <t>HYDROGEOLOGICAL UNITS</t>
  </si>
  <si>
    <t>Hydrogeological Units</t>
  </si>
  <si>
    <t>Hydrogeology_Unit_Thickness</t>
  </si>
  <si>
    <t>Hydrogeology_Unit_Thickness_param1</t>
  </si>
  <si>
    <t>Hydrogeology_Unit_Thickness_param2</t>
  </si>
  <si>
    <t>Hydrogeology_Unit_Thickness_param3</t>
  </si>
  <si>
    <t>Hydrogeology_Log_Hydraulic_Conductivity</t>
  </si>
  <si>
    <t>log(m/s)</t>
  </si>
  <si>
    <t>Hydrogeology_Log_Hydraulic_Conductivity_param1</t>
  </si>
  <si>
    <t>Hydrogeology_Log_Hydraulic_Conductivity_param2</t>
  </si>
  <si>
    <t>Hydrogeology_Log_Hydraulic_Conductivity_param3</t>
  </si>
  <si>
    <t>Hydrogeology_Hydraulic_Conductivity</t>
  </si>
  <si>
    <t>m/s</t>
  </si>
  <si>
    <t>Hydrogeology_Hydraulic_Conductivity_param1</t>
  </si>
  <si>
    <t>Hydrogeology_Hydraulic_Conductivity_param2</t>
  </si>
  <si>
    <t>Hydrogeology_Hydraulic_Conductivity_param3</t>
  </si>
  <si>
    <t>Hydrogeology_Head</t>
  </si>
  <si>
    <t>Hydrogeology_Head_param1</t>
  </si>
  <si>
    <t>Hydrogeology_Head_param2</t>
  </si>
  <si>
    <t>Hydrogeology_Head_param3</t>
  </si>
  <si>
    <t>Hydrogeology_Hydraulic_Gradient</t>
  </si>
  <si>
    <t>Hydrogeology_Hydraulic_Gradient_param1</t>
  </si>
  <si>
    <t>Hydrogeology_Hydraulic_Gradient_param2</t>
  </si>
  <si>
    <t>Hydrogeology_Hydraulic_Gradient_param3</t>
  </si>
  <si>
    <t>Hydrogeology_Porosity</t>
  </si>
  <si>
    <t>Hydrogeology_Porosity_param1</t>
  </si>
  <si>
    <t>Hydrogeology_Porosity_param2</t>
  </si>
  <si>
    <t>Hydrogeology_Porosity_param3</t>
  </si>
  <si>
    <t>Hydrogeology_Velocity</t>
  </si>
  <si>
    <t>Hydrogeology_Velocity_param1</t>
  </si>
  <si>
    <t>Hydrogeology_Velocity_param2</t>
  </si>
  <si>
    <t>Hydrogeology_Velocity_param3</t>
  </si>
  <si>
    <t>Hydrogeology_Tortuosity</t>
  </si>
  <si>
    <t>Hydrogeology_Tortuosity_param1</t>
  </si>
  <si>
    <t>Hydrogeology_Tortuosity_param2</t>
  </si>
  <si>
    <t>Hydrogeology_Tortuosity_param3</t>
  </si>
  <si>
    <t>ATTENUATION PARAMETERS</t>
  </si>
  <si>
    <t>General properties</t>
  </si>
  <si>
    <t>Attenuation_Dry_bulk_density</t>
  </si>
  <si>
    <t>Attenuation_Dry_bulk_density_param1</t>
  </si>
  <si>
    <t>Attenuation_Dry_bulk_density_param2</t>
  </si>
  <si>
    <t>Attenuation_Dry_bulk_density_param3</t>
  </si>
  <si>
    <t>Attenuation_Fraction_organic_carbon</t>
  </si>
  <si>
    <t>Attenuation_Fraction_organic_carbon_param1</t>
  </si>
  <si>
    <t>Attenuation_Fraction_organic_carbon_param2</t>
  </si>
  <si>
    <t>Attenuation_Fraction_organic_carbon_param3</t>
  </si>
  <si>
    <t>Contaminant specific parameters</t>
  </si>
  <si>
    <t>Attenuation_Partition_Coefficient_Kd_Species_1</t>
  </si>
  <si>
    <t>Attenuation_Partition_Coefficient_Kd_Species_1_param1</t>
  </si>
  <si>
    <t>Attenuation_Partition_Coefficient_Kd_Species_1_param2</t>
  </si>
  <si>
    <t>Attenuation_Partition_Coefficient_Kd_Species_1_param3</t>
  </si>
  <si>
    <t>Attenuation_Retardation_Species_1</t>
  </si>
  <si>
    <t>Attenuation_Retardation_Species_1_param1</t>
  </si>
  <si>
    <t>Attenuation_Retardation_Species_1_param2</t>
  </si>
  <si>
    <t>Attenuation_Retardation_Species_1_param3</t>
  </si>
  <si>
    <t>Attenuation_Half_Life_Species_1</t>
  </si>
  <si>
    <t>days</t>
  </si>
  <si>
    <t>Attenuation_Half_Life_Species_1_param1</t>
  </si>
  <si>
    <t>Attenuation_Half_Life_Species_1_param2</t>
  </si>
  <si>
    <t>Attenuation_Half_Life_Species_1_param3</t>
  </si>
  <si>
    <t>No Decay</t>
  </si>
  <si>
    <t>Attenuation_Decay_Coefficient_Species_1</t>
  </si>
  <si>
    <t>1/s</t>
  </si>
  <si>
    <t>Attenuation_Decay_Coefficient_Species_1_param1</t>
  </si>
  <si>
    <t>Attenuation_Decay_Coefficient_Species_1_param2</t>
  </si>
  <si>
    <t>Attenuation_Decay_Coefficient_Species_1_param3</t>
  </si>
  <si>
    <t>Attenuation_Partition_Coefficient_Kd_Species_2</t>
  </si>
  <si>
    <t>Attenuation_Partition_Coefficient_Kd_Species_2_param1</t>
  </si>
  <si>
    <t>Attenuation_Partition_Coefficient_Kd_Species_2_param2</t>
  </si>
  <si>
    <t>Attenuation_Partition_Coefficient_Kd_Species_2_param3</t>
  </si>
  <si>
    <t>Attenuation_Retardation_Species_2</t>
  </si>
  <si>
    <t>Attenuation_Retardation_Species_2_param1</t>
  </si>
  <si>
    <t>Attenuation_Retardation_Species_2_param2</t>
  </si>
  <si>
    <t>Attenuation_Retardation_Species_2_param3</t>
  </si>
  <si>
    <t>Attenuation_Half_Life_Species_2</t>
  </si>
  <si>
    <t>Attenuation_Half_Life_Species_2_param1</t>
  </si>
  <si>
    <t>Attenuation_Half_Life_Species_2_param2</t>
  </si>
  <si>
    <t>Attenuation_Half_Life_Species_2_param3</t>
  </si>
  <si>
    <t>Attenuation_Decay_Coefficient_Species_2</t>
  </si>
  <si>
    <t>Attenuation_Decay_Coefficient_Species_2_param1</t>
  </si>
  <si>
    <t>Attenuation_Decay_Coefficient_Species_2_param2</t>
  </si>
  <si>
    <t>Attenuation_Decay_Coefficient_Species_2_param3</t>
  </si>
  <si>
    <t>Attenuation_Partition_Coefficient_Kd_Species_3</t>
  </si>
  <si>
    <t>Attenuation_Partition_Coefficient_Kd_Species_3_param1</t>
  </si>
  <si>
    <t>Attenuation_Partition_Coefficient_Kd_Species_3_param2</t>
  </si>
  <si>
    <t>Attenuation_Partition_Coefficient_Kd_Species_3_param3</t>
  </si>
  <si>
    <t>Attenuation_Retardation_Species_3</t>
  </si>
  <si>
    <t>Attenuation_Retardation_Species_3_param1</t>
  </si>
  <si>
    <t>Attenuation_Retardation_Species_3_param2</t>
  </si>
  <si>
    <t>Attenuation_Retardation_Species_3_param3</t>
  </si>
  <si>
    <t>Attenuation_Half_Life_Species_3</t>
  </si>
  <si>
    <t>Attenuation_Half_Life_Species_3_param1</t>
  </si>
  <si>
    <t>Attenuation_Half_Life_Species_3_param2</t>
  </si>
  <si>
    <t>Attenuation_Half_Life_Species_3_param3</t>
  </si>
  <si>
    <t>Attenuation_Decay_Coefficient_Species_3</t>
  </si>
  <si>
    <t>Attenuation_Decay_Coefficient_Species_3_param1</t>
  </si>
  <si>
    <t>Attenuation_Decay_Coefficient_Species_3_param2</t>
  </si>
  <si>
    <t>Attenuation_Decay_Coefficient_Species_3_param3</t>
  </si>
  <si>
    <t>Attenuation_Partition_Coefficient_Kd_Species_4</t>
  </si>
  <si>
    <t>Attenuation_Partition_Coefficient_Kd_Species_4_param1</t>
  </si>
  <si>
    <t>Attenuation_Partition_Coefficient_Kd_Species_4_param2</t>
  </si>
  <si>
    <t>Attenuation_Partition_Coefficient_Kd_Species_4_param3</t>
  </si>
  <si>
    <t>Attenuation_Retardation_Species_4</t>
  </si>
  <si>
    <t>Attenuation_Retardation_Species_4_param1</t>
  </si>
  <si>
    <t>Attenuation_Retardation_Species_4_param2</t>
  </si>
  <si>
    <t>Attenuation_Retardation_Species_4_param3</t>
  </si>
  <si>
    <t>Attenuation_Half_Life_Species_4</t>
  </si>
  <si>
    <t>Attenuation_Half_Life_Species_4_param1</t>
  </si>
  <si>
    <t>Attenuation_Half_Life_Species_4_param2</t>
  </si>
  <si>
    <t>Attenuation_Half_Life_Species_4_param3</t>
  </si>
  <si>
    <t>Attenuation_Decay_Coefficient_Species_4</t>
  </si>
  <si>
    <t>Attenuation_Decay_Coefficient_Species_4_param1</t>
  </si>
  <si>
    <t>Attenuation_Decay_Coefficient_Species_4_param2</t>
  </si>
  <si>
    <t>Attenuation_Decay_Coefficient_Species_4_param3</t>
  </si>
  <si>
    <t>Attenuation_Partition_Coefficient_Kd_Species_5</t>
  </si>
  <si>
    <t>Attenuation_Partition_Coefficient_Kd_Species_5_param1</t>
  </si>
  <si>
    <t>Attenuation_Partition_Coefficient_Kd_Species_5_param2</t>
  </si>
  <si>
    <t>Attenuation_Partition_Coefficient_Kd_Species_5_param3</t>
  </si>
  <si>
    <t>Attenuation_Retardation_Species_5</t>
  </si>
  <si>
    <t>Attenuation_Retardation_Species_5_param1</t>
  </si>
  <si>
    <t>Attenuation_Retardation_Species_5_param2</t>
  </si>
  <si>
    <t>Attenuation_Retardation_Species_5_param3</t>
  </si>
  <si>
    <t>Attenuation_Half_Life_Species_5</t>
  </si>
  <si>
    <t>Attenuation_Half_Life_Species_5_param1</t>
  </si>
  <si>
    <t>Attenuation_Half_Life_Species_5_param2</t>
  </si>
  <si>
    <t>Attenuation_Half_Life_Species_5_param3</t>
  </si>
  <si>
    <t>Attenuation_Decay_Coefficient_Species_5</t>
  </si>
  <si>
    <t>Attenuation_Decay_Coefficient_Species_5_param1</t>
  </si>
  <si>
    <t>Attenuation_Decay_Coefficient_Species_5_param2</t>
  </si>
  <si>
    <t>Attenuation_Decay_Coefficient_Species_5_param3</t>
  </si>
  <si>
    <t>Attenuation_Partition_Coefficient_Kd_Species_6</t>
  </si>
  <si>
    <t>Attenuation_Partition_Coefficient_Kd_Species_6_param1</t>
  </si>
  <si>
    <t>Attenuation_Partition_Coefficient_Kd_Species_6_param2</t>
  </si>
  <si>
    <t>Attenuation_Partition_Coefficient_Kd_Species_6_param3</t>
  </si>
  <si>
    <t>Attenuation_Retardation_Species_6</t>
  </si>
  <si>
    <t>Attenuation_Retardation_Species_6_param1</t>
  </si>
  <si>
    <t>Attenuation_Retardation_Species_6_param2</t>
  </si>
  <si>
    <t>Attenuation_Retardation_Species_6_param3</t>
  </si>
  <si>
    <t>Attenuation_Half_Life_Species_6</t>
  </si>
  <si>
    <t>Attenuation_Half_Life_Species_6_param1</t>
  </si>
  <si>
    <t>Attenuation_Half_Life_Species_6_param2</t>
  </si>
  <si>
    <t>Attenuation_Half_Life_Species_6_param3</t>
  </si>
  <si>
    <t>Attenuation_Decay_Coefficient_Species_6</t>
  </si>
  <si>
    <t>Attenuation_Decay_Coefficient_Species_6_param1</t>
  </si>
  <si>
    <t>Attenuation_Decay_Coefficient_Species_6_param2</t>
  </si>
  <si>
    <t>Attenuation_Decay_Coefficient_Species_6_param3</t>
  </si>
  <si>
    <t>Attenuation_Partition_Coefficient_Kd_Species_7</t>
  </si>
  <si>
    <t>Attenuation_Partition_Coefficient_Kd_Species_7_param1</t>
  </si>
  <si>
    <t>Attenuation_Partition_Coefficient_Kd_Species_7_param2</t>
  </si>
  <si>
    <t>Attenuation_Partition_Coefficient_Kd_Species_7_param3</t>
  </si>
  <si>
    <t>Attenuation_Retardation_Species_7</t>
  </si>
  <si>
    <t>Attenuation_Retardation_Species_7_param1</t>
  </si>
  <si>
    <t>Attenuation_Retardation_Species_7_param2</t>
  </si>
  <si>
    <t>Attenuation_Retardation_Species_7_param3</t>
  </si>
  <si>
    <t>Attenuation_Half_Life_Species_7</t>
  </si>
  <si>
    <t>Attenuation_Half_Life_Species_7_param1</t>
  </si>
  <si>
    <t>Attenuation_Half_Life_Species_7_param2</t>
  </si>
  <si>
    <t>Attenuation_Half_Life_Species_7_param3</t>
  </si>
  <si>
    <t>Attenuation_Decay_Coefficient_Species_7</t>
  </si>
  <si>
    <t>Attenuation_Decay_Coefficient_Species_7_param1</t>
  </si>
  <si>
    <t>Attenuation_Decay_Coefficient_Species_7_param2</t>
  </si>
  <si>
    <t>Attenuation_Decay_Coefficient_Species_7_param3</t>
  </si>
  <si>
    <t>Attenuation_Partition_Coefficient_Kd_Species_8</t>
  </si>
  <si>
    <t>Attenuation_Partition_Coefficient_Kd_Species_8_param1</t>
  </si>
  <si>
    <t>Attenuation_Partition_Coefficient_Kd_Species_8_param2</t>
  </si>
  <si>
    <t>Attenuation_Partition_Coefficient_Kd_Species_8_param3</t>
  </si>
  <si>
    <t>Attenuation_Retardation_Species_8</t>
  </si>
  <si>
    <t>Attenuation_Retardation_Species_8_param1</t>
  </si>
  <si>
    <t>Attenuation_Retardation_Species_8_param2</t>
  </si>
  <si>
    <t>Attenuation_Retardation_Species_8_param3</t>
  </si>
  <si>
    <t>Attenuation_Half_Life_Species_8</t>
  </si>
  <si>
    <t>Attenuation_Half_Life_Species_8_param1</t>
  </si>
  <si>
    <t>Attenuation_Half_Life_Species_8_param2</t>
  </si>
  <si>
    <t>Attenuation_Half_Life_Species_8_param3</t>
  </si>
  <si>
    <t>Attenuation_Decay_Coefficient_Species_8</t>
  </si>
  <si>
    <t>Attenuation_Decay_Coefficient_Species_8_param1</t>
  </si>
  <si>
    <t>Attenuation_Decay_Coefficient_Species_8_param2</t>
  </si>
  <si>
    <t>Attenuation_Decay_Coefficient_Species_8_param3</t>
  </si>
  <si>
    <t>RECEPTOR: DG Compliance P</t>
  </si>
  <si>
    <t>Receptor Options</t>
  </si>
  <si>
    <t>No further dilution along pathway</t>
  </si>
  <si>
    <t>No data requirement</t>
  </si>
  <si>
    <t>Weald Clay</t>
  </si>
  <si>
    <t>Clean Layer</t>
  </si>
  <si>
    <t>AUDIT TRAIL SHEET</t>
  </si>
  <si>
    <t>Author</t>
  </si>
  <si>
    <t>Date</t>
  </si>
  <si>
    <t>Time</t>
  </si>
  <si>
    <t>Cell Address</t>
  </si>
  <si>
    <t>New Value</t>
  </si>
  <si>
    <t>Old Value</t>
  </si>
  <si>
    <t>Cell Name</t>
  </si>
  <si>
    <t>WATER BALANCE</t>
  </si>
  <si>
    <t>Infiltration through the soil zone source</t>
  </si>
  <si>
    <t>Source Name: Inert Waste</t>
  </si>
  <si>
    <t>Effective_Rainfall</t>
  </si>
  <si>
    <t>mm/year</t>
  </si>
  <si>
    <t>Infiltration_Factor</t>
  </si>
  <si>
    <t>Infiltration_Rate</t>
  </si>
  <si>
    <t>Infiltration_Area</t>
  </si>
  <si>
    <t>Q_Infiltration</t>
  </si>
  <si>
    <t>m3/s</t>
  </si>
  <si>
    <t>PATHWAY SUMMARY</t>
  </si>
  <si>
    <t>Path 1</t>
  </si>
  <si>
    <t>Path 1  Type</t>
  </si>
  <si>
    <t>Path 1  Name</t>
  </si>
  <si>
    <t>Path 1  Process</t>
  </si>
  <si>
    <t>Path 1  Standards</t>
  </si>
  <si>
    <t>Path 1  Parameter1</t>
  </si>
  <si>
    <t>Path 1  Parameter2</t>
  </si>
  <si>
    <t>Path 1  Parameter3</t>
  </si>
  <si>
    <t>Path 1  Parameter4</t>
  </si>
  <si>
    <t>Path 1  Parameter5</t>
  </si>
  <si>
    <t>Path 1  Parameter6</t>
  </si>
  <si>
    <t>Section 1</t>
  </si>
  <si>
    <t>Source</t>
  </si>
  <si>
    <t>Inert Waste</t>
  </si>
  <si>
    <t>Q_managed [m3/s]</t>
  </si>
  <si>
    <t>Managed time [years]</t>
  </si>
  <si>
    <t>Q_path [m3/s]</t>
  </si>
  <si>
    <t>Q_decline [m3/s]</t>
  </si>
  <si>
    <t>Section 2</t>
  </si>
  <si>
    <t>Unit</t>
  </si>
  <si>
    <t>Clean Layer: Node 1</t>
  </si>
  <si>
    <t>ADRD (1D)</t>
  </si>
  <si>
    <t>Velocity [m/s]</t>
  </si>
  <si>
    <t>Dispersivity [m]</t>
  </si>
  <si>
    <t>Travel Distance [m]</t>
  </si>
  <si>
    <t>Q_Dilute [m3/s]</t>
  </si>
  <si>
    <t>Section 3</t>
  </si>
  <si>
    <t>Weald Clay: Node 1</t>
  </si>
  <si>
    <t>ADRD (1D) + Dilution</t>
  </si>
  <si>
    <t>Mixing Depth [m]</t>
  </si>
  <si>
    <t>Mixing Width [m]</t>
  </si>
  <si>
    <t>Section 4</t>
  </si>
  <si>
    <t>Receptor</t>
  </si>
  <si>
    <t>DG Compliance Point</t>
  </si>
  <si>
    <t>Monitoring Borehole</t>
  </si>
  <si>
    <t>Q_dilute [m3/s]</t>
  </si>
  <si>
    <t>SIMULATION PARAMETERS</t>
  </si>
  <si>
    <t>Named Constants</t>
  </si>
  <si>
    <t>s_per_year</t>
  </si>
  <si>
    <t>s_per_day</t>
  </si>
  <si>
    <t>Laplace Transform Solution Parameters</t>
  </si>
  <si>
    <t>sigma</t>
  </si>
  <si>
    <t>nu</t>
  </si>
  <si>
    <t>nsum</t>
  </si>
  <si>
    <t>omega</t>
  </si>
  <si>
    <t>Monte Carlo Analysis with Crystal Ball</t>
  </si>
  <si>
    <t>Reported Percentile</t>
  </si>
  <si>
    <t>Number of simulations</t>
  </si>
  <si>
    <t>Minimise while running:</t>
  </si>
  <si>
    <t>Reporting Options</t>
  </si>
  <si>
    <t>Number of timeslices for breakthrough curves</t>
  </si>
  <si>
    <t xml:space="preserve"> The timeslices specified on the results sheets are saved below.</t>
  </si>
  <si>
    <t>Path1 timeslices in years</t>
  </si>
  <si>
    <t>TS_Path1</t>
  </si>
  <si>
    <t>Amm. Nitrogen</t>
  </si>
  <si>
    <t>Chloride</t>
  </si>
  <si>
    <t>Nickel</t>
  </si>
  <si>
    <t>EAL</t>
  </si>
  <si>
    <t>uniform</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</si>
  <si>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</si>
  <si>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</si>
  <si>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</si>
  <si>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</si>
  <si>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</si>
  <si>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</si>
  <si>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</si>
  <si>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</si>
  <si>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</si>
  <si>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</si>
  <si>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</si>
  <si>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</si>
  <si>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16a3e7fc-db8d-4dcd-86db-0a156c18492f</t>
  </si>
  <si>
    <t>CB_Block_0</t>
  </si>
  <si>
    <t>Decisioneering:7.0.0.0</t>
  </si>
  <si>
    <t>cc7744bd-753c-44f5-8d8f-b0426e2f4343</t>
  </si>
  <si>
    <t>CB_Block_7.0.0.0:1</t>
  </si>
  <si>
    <t>Declining source</t>
  </si>
  <si>
    <t>c68c3a37-4461-4321-852c-292405ad5a17</t>
  </si>
  <si>
    <t>triangular</t>
  </si>
  <si>
    <t>0b4521fd-7ce4-4618-b465-45b18e8ecce3</t>
  </si>
  <si>
    <t>5c752f28-a073-4d22-a93f-9c68f91f57e9</t>
  </si>
  <si>
    <t>BREAKTHROUGH RESULTS</t>
  </si>
  <si>
    <t>Site Name: "Clockhouse_Lower_Infill"</t>
  </si>
  <si>
    <t>Level 3</t>
  </si>
  <si>
    <t>Pollutant Linkage: Inert Waste, Clean Layer, Weald Clay, DG Compliance Point</t>
  </si>
  <si>
    <t>Concentrations in mg/L in DG Compliance Point</t>
  </si>
  <si>
    <t>Time(years)</t>
  </si>
  <si>
    <t>Compared with EAL target concentration in mg/L</t>
  </si>
  <si>
    <t>Remedial Target Concentrations in mg/L in Inert Waste</t>
  </si>
  <si>
    <t>Compared with source concentrations in mg/L</t>
  </si>
  <si>
    <t>Dilution Factor</t>
  </si>
  <si>
    <t>for all species and timeslices</t>
  </si>
  <si>
    <t>Attenuation Factor</t>
  </si>
  <si>
    <t>end of data</t>
  </si>
  <si>
    <t>CB_Block_7.0.0.0:5</t>
  </si>
  <si>
    <t>CB_Block_7.0.0.0:4</t>
  </si>
  <si>
    <t>CB_Block_7.0.0.0:3</t>
  </si>
  <si>
    <t>CB_Block_7.0.0.0:2</t>
  </si>
  <si>
    <t>CB_Block_7.0.0.0:6</t>
  </si>
  <si>
    <t>CB_Block_7.0.0.0:10</t>
  </si>
  <si>
    <t>CB_Block_7.0.0.0:9</t>
  </si>
  <si>
    <t>CB_Block_7.0.0.0:8</t>
  </si>
  <si>
    <t>CB_Block_7.0.0.0:7</t>
  </si>
  <si>
    <t>CB_Block_7.0.0.0:11</t>
  </si>
  <si>
    <t>BREAKTHROUGH Probabilistic Results</t>
  </si>
  <si>
    <t>Level3</t>
  </si>
  <si>
    <t>th Percentile Concentrations in mg/L in DG Compliance Point</t>
  </si>
  <si>
    <t>th Percentile Remedial Target Concentrations in mg/L in Inert Waste</t>
  </si>
  <si>
    <t>th Percentile Dilution Factor</t>
  </si>
  <si>
    <t>th Percentile Attenuation Factor</t>
  </si>
  <si>
    <t>Saved  05/09/2025: 09:59:52  Level Number: 3</t>
  </si>
  <si>
    <t>Saved  05/09/2025: 10:02:25  Level Number: 3</t>
  </si>
  <si>
    <t>Saved  05/09/2025: 10:12:57  Level Number: 3</t>
  </si>
  <si>
    <t>Saved  05/09/2025: 13:51:25  Level Number: 3</t>
  </si>
  <si>
    <t>Saved  05/09/2025: 15:56:38  Level Number: 3</t>
  </si>
  <si>
    <t>Saved  05/09/2025: 16:22:47  Level Number: 3</t>
  </si>
  <si>
    <t>Saved  09/09/2025: 15:01:19  Level Number: 3</t>
  </si>
  <si>
    <t>Saved  09/09/2025: 15:52:59  Level Number: 3</t>
  </si>
  <si>
    <t>Saved  24/09/2025: 09:08:46  Level Number: 3</t>
  </si>
  <si>
    <t>Monte Carlo iterations</t>
  </si>
  <si>
    <t>Saved  12/01/2026: 14:23:56  Level Number: 3</t>
  </si>
  <si>
    <t>Saved  12/01/2026: 14:38:51  Level Number: 3</t>
  </si>
  <si>
    <t>Saved  12/01/2026: 14:38:52  Level Number: 3</t>
  </si>
  <si>
    <t>Saved  12/01/2026: 14:40:49  Level Number: 3</t>
  </si>
  <si>
    <t>Saved  12/01/2026: 14:40:50  Level Number: 3</t>
  </si>
  <si>
    <t>Saved  12/01/2026: 14:47:02  Level Number: 3</t>
  </si>
  <si>
    <t>Saved  12/01/2026: 14:54:25  Level Number: 3</t>
  </si>
  <si>
    <t>Saved  12/01/2026: 14:54:26  Level Number: 3</t>
  </si>
  <si>
    <t>Saved  29/04/2026: 10:37:39  Level Number: 3</t>
  </si>
  <si>
    <t>Saved  29/04/2026: 10:37:40  Level Number: 3</t>
  </si>
  <si>
    <t>Numerical value</t>
  </si>
  <si>
    <t>Suggested formula</t>
  </si>
  <si>
    <t>Probabilistic parameters</t>
  </si>
  <si>
    <t>Suggested formula edited</t>
  </si>
  <si>
    <t>No decay</t>
  </si>
  <si>
    <t>Anthracene</t>
  </si>
  <si>
    <t>Benzo(a)pyrene</t>
  </si>
  <si>
    <t>㜸〱敤㕣㕢㙣ㅣ㔷ㄹ摥ㄹ敦慥㜷搶㜶散挶戹㌴改捤扤㕦ㅣ㙤攳㌴愱㉤㈵愴扥挴㐹摡㕣㥣搸㐹愹㑡搹㡥㜷捦搸㤳散捣㍡㌳戳㑥㕣〲㑤愱戴㤴慢㕡ㅥ愰愵㐰㔴愱ち㕥㤰摡㠷慡㉤攵〱〹〹㠴㕡挴㐳㠵挴〳㔲愹㄰㍣㠰㔰〴㉦㝤愸㔴扥敦捣捣敥散慥㜷散㙣㕡㜰㤰㈷搹㍦㘷捥晤㥣晦㝡晥晦㑣ㄲ㑡㈲㤱昸㄰て晦攵㤳㘴攲捡挹〵搷ㄳ㔶㙥戴㕣㉡㠹㠲㘷㤶㙤㌷㌷散㌸晡挲㝥搳昵㍡㔰㈱㥤㌷㔱敥愶昲慥昹愸挸攴攷㠵攳愲㔲㉡㤱挸㘴㌴ㄵ攵散㠴扦扥昰㐵㘳慢敥㈴挰搴攸挸愱改攳攸㜵搲㉢㍢㘲换挰㌱扦敤捥愱愱摣㔰㙥挷搶㍢户攵戶㙥ㄹㄸ慤㤴扣㡡㈳㜶摡愲攲㌹㝡㘹换挰㐴㘵扡㘴ㄶ敥ㄷぢ㔳攵ㄳ挲摥㈹愶户摥㌱慤㙦扦㙢㘸晢㡥ㅤ挶摤㜷摦搵㡤愱ㄳ〷㐷㐷㈶ㅣ㘱戸ㅦ㔱㥦㈹㑥㜹晢㤸㈸㤸㕣㥢㄰㡥㘹捦攴㐶㐷昰㌷㌲㝦扣摤㤹㥢㥣ㄵ挲攳搰挲ㄱ㜶㐱戸ㅡㅡ㜶㔹挳慥㕢戱收戸㜹㥡㌵㡥愵ㄶ㜴搷㑢㔹愳愲㔴搲慣戰搷㡣㜵〸㝢㔷搲ㄷ扡慤㐹㘱扢愶㘷捥㥢摥㐲摡㥡㐲㐷挵ㅥ敢愸㉢㡥攸昶㡣㌸愸㕢㈲㘵敤愹㤸挵愴晦㈴㍡㙥づ扢㠸㑥㑣㉥㍦㌷散㕡愳戳扡㈳㘷攴㜲㘳㘲敡㡥㍢㠵晡扡搷户敥㤷㔳㤷㈳戰捦ㅢ㕢搷㐳挹㌱摤愹搶ㅣ㙣㕤㌳㔸㝣晤っ㙥㙦㕤㍦戲㐷昵㙤㙥㙤摤㐶㙥㘵㝤㙤愵㉢愰㙦戹愳㔸㡣㤶㈶攸㈴挸㄰㄰㠱㕡㤶愰㡢愰ㅢ㐰㐹晥ㅢ㕣ㄲ㙤挸㈲㌵慦慢昹㘹㌵㕦㔰昳㐵㌵㉦搴扣愱收㘷搴晣慣㥡㌷搵晣㜱㌵㝦〲㜵挲㈷搳搹愹〶捦ㅢ搶捣改昱㙦㔹㘳攷㌲㥤て㥥㍢昷慦㔷扡搷愰搲攱㘰㔲㘳㡥㝥ち愴㔶愳㘲㜰〴晦㉣捤ㄵ㘰ち㘳㠷㜱愷㌱㌴㔴摣戱㔵扦㐳㑦㜱㔹㌱挸慦㈳㤴㍥搴敤㌶ㅥ㌰敤㘲昹㤴挴摤㤵㈳扡㉢㙡ㅢ㌷ㄸ㤴㡤㤴㉢㜶搱扤㘲昱挲㐹㑦昷挴收挶戲㕡㈷㑤捤㈶挱㔶挲㤵攳㕤摤搸散㤸㕥慡㠸攱搳愶㕦㝣㔵㐳戱㌵攱㤴愷㕢㤷㡥㍢攲㘴戵戴㘹㐶挳㄰㙡昳戲敦愶㔵晡㐵晥扣〶㐶㘷换慥戰攵昴〶慤〹戳㜰㐲㌸㤳㠲㈲㔱ㄴ攵㔲搷戳㈸攰晡挱㐳㌶ㄶち㙥㉤㕥ㄷ捤㌵㜶㥦昶挰捣愲㠸昹捥〹挷㕢㤸搲愷㑢㘲㐳㕤ㄵ㝦㑣ㄴ㙣慡换ㅥ㉦ㄷ㉡敥㘸搹昶㥣㜲愹扥㘴戸㌸慦㐳搲ㄴて㤴㡢㈲㤹㑣㐸愱〰㠱摢搱愱㈸㠹摢㕡昳㠲㐴㐴〴挵㘴攴换敢挹㉥㜷〴慢挳㉡㑡㠲㌴愹摥戰㐴㘷㥣慦㤴㌱㌱ㅣㄸ㔹ㄳ昵〷〷扤㘵㠹㙥慢㤸晢㜸㉢慢㙡㝦戰晡摤昳挲昶昶敡㜶戱㈴㥣㔸敤愷㜰㐶㕡㉦㐰敡㍣〴㐲换摤愳慡㔳㑥㉢ぢ愹㔳㘶搱㥢㑤捦ち㜳㘶搶㐳ㅥ㌴㘴㈶挳慤㙤㝡戴换㤰愵慤㈵攸〷挸㘶ㄳ改㜵慣㤴捥攲㐹愴㈸㥤㘲㜸戹㑥㤰戳㕤ㅤ㉦㜷ㅢ攳㘶挹ㄳ扥㔰敥㌵㠰ㄱ㕦慢㐹昴昵㤰㐴ㅤ扤攰㉢㡣㜵挶㈸愸㔴㌷㙤㙦愱挶户㑤㕣攲ㄳ搱慡㉣㔸㜱戲㠰愲愰㕥ㅥ挴昰ㅡ㠸愶㐱ㅡ挴㔷㡥㄰ㄱ搹㈰㐶戳愳攷㝡㈲㘳晤ㄸㄹ㠱晡㔱㈲㘴敤慤慤㘵〴㠹扤㤹㐸搹愸㈵㍦慥㑡戳挵㙣㜹㕦㥡慤挷挶㘹ㅢ〸㌶ㄲ㕣㑥戰〹㐰昹㉢㈴ㅣ愵ㅣ搲昵㡦㜶〵摥戵㉢〹慥〲㠰㝣搲㈸㜳〲㔱㐵ㅢ㙡㌹㜶㈴敢昵挰㑥㤶㐶戱㉦㡡㘸ㄹ㔷敤捣ㅥ㑢㈲㍡戰㍡㔷㠶慥㑤㑡ㅤ㝢㔳㙢摡㡣㉥㠷ㄴㄹ㔳㌵扡搶㈵慡㐶㌷㠲㔵摢搴㕢搷愰愹㌶㐰㜰㉤㠰慦㔸㘸散㉥捦㥡愷㌹㜹㐹㤸㐴扥㈱搴愶㜲て㠸㤸收㝦㡣㠰㙢㍡扡慣摡捦㌴〵〷㡤㑢摥㝥摥搲㥡户〳愴㌷攸捣㔵㥤㐳㕦搱〵㕡搰搷㠱扤㤴㍦戵搴㉦㌷愰㔸扢㤱攰㈶㠰〶晤挲㤳昷㠵㝡〹愴㐹㙣㐵㌰户㤶ㅥㄷ㘹攱㑥㉤捣〹愹㝤扡㡤㈹摤㤹ㄱㅥ扣ㄷ晢挶㘰〷㤷ㅤ㐷㤴㜰愰㉤捡っ㥥㕤㌶搶㘷扡攳㑥搹㘲晥慡㝤散㕥ㄲ㡡㈱㤹㔴㍢ㄲつ昶㜱㡣㥤ㄹ昱㌷㐵㈸㠷晡昷㡥搶㐲㈲搲愸㥥扣搸㉥晥㙣戹㉡㐹摡㤰㈴户㘰㕢戵㕢〱㈰㈵㤴㍦戴㤴㈸㠳慣戶㐵㔶慢户㔶改摤㡢㌹㤹㌴昸て㥢攴㐸㤷敦慣ㅤ㠱敦挰敤戱㈶㑤慢㉡㉣扡慣〹攱ㄴ攰㔷㌰㑢㈲敢扢㘴㈹㙡㔶㘵挵㈵㈲㉢㍡㍡㥡捥搲㌱扥㌵㐹㈷つ㔲㈲㤶摢㘳ぢ㘳捥攱㌵愲愲ぢ㤲㐲㈵挶㉤㔴㤵㐰愴㍣搶㕤ㄵ㌱㙤㠸㤸ㅣ㌶㑥扢㥤㘰㉢挱㄰㐰敡㜷㤰㌴换摤㜸㠶挲㍡攷改捥捥攷ㄳㄹ愲㐱扡〷摦㙥㈹慣戶㜳㤸ㅤ〴㥦〰㘸㌰㝦攸㝣㡣㈱㐴㠹昲〸㈱搲㕡搲㡣㘳愶㌸㐵ㅡ㔸㘳㈰愸㌴㕡㜱扤戲挵愸㔲㡦㌱㔶㍥㔸昶挶㑣㜷づ㔱愸㝥㈳㐸㍣㌰㉢㙣㔰㤷〳摢愷㈱慦㍣㌷㈷㡡㥡㌱㔹慥㐰戴敤ㅢ㕢〹㠷㜲慣て戶愴㍣㤷慢ち㥥昶捥挶攸㐲㤱㈷㘲昸㕡改㠹㕤㤶攷㥢㠷扥摥摡㡥㑥㤹㕥㐹㜴ㄹ㍥搳㌱㥤㌱戰㡢㠸ㅡㄴ㍢㡤愹㔹㐷㠸戱ㅥ㘳㡦㘳ㄶ㑢愶㉤㠸っ搸㤸っ搴敤ㄷ㌳㠸㄰㑣㤴ㄹ晦㉢摢㍤挶㤴愳摢敥㥣捥㘰攲挲摡扡㌷ㄹㄲ㐹ㄹ㈳愶敤㘲ㄸ㠹㐵愶㝢㡤挹搹昲㈹㐴㙢㉢㤶扤㐷㥦㜳㔷〴㔶㐸昴晥㈳㔱愳愸㡡慡㉡ㄹ㌵搳㉥㝥㜸㈰㑦㈴戶攱㤷㈴㤰戸㑡愴攸㉦㡦搱摥戴敢㠳昸っ敤㜴捥愹ㅢ㤱愳㙡㘶㐷慣ㄴ㈶愷㙡㜷戱捤摤〰昷敤㌹扡慦ㄶ㤵扢愸㜸㜵㡡ㅥ晥ㄸㄹ㉦挹愲ㅡ〴愱㝦㙥㡤㑦㉡捣㈳攵㠰〳㠱㜱扥㌵㤲㕦搶㤰㜵㐸㝤㙢㙡挹㜱㐴㤱扡㡤晤晡戴㈸㈱ㄶ㙤改摥ㅡ晦㠵㘶慣愵㤷摣愰㙣戴㙣㔹㍡㐹㡢㘴㌹㔹搰㐹挱挳ㄵ慦㝣挰戴㌵〳㐰搲㕦㤰愵㥦㐶㤶㝥㕡㘶㜵ㅢ㐷ㄸㄶ㤴㘹昶㔵㥥搱ㅤ搳㥢戵捣㐲㠶㉦っ摤慤〸㥡〴㤳㔳昲㠶㑦㈸㌳〶ㅡ慣昹愳㌰搹摣ㅣ搰㥤㠳ㅣ攵搶ㄱ晤愰㕣㔵㐹攳㡦搲愶㘳〹〲㐶㝡㐹戵㝢搰㕢㑡摥㡣㠰挸㤱捦昹昰晥挵昹挷㤰攳晢攵㠸昵ㄸㄲ㠱㐷㌰㈲攴改摥㑥ㅢ㐷㙤搳〳昶㠸戱㜱搳ㅢ㜳㠱㜲〰㈴攵昱㜶戳挴㙡愴搱㘰㔵㉢㕣搳㕣㔴愷㈶慥㙥㉥㡦敡㡤ㅢㄶ㈹昶㌵㑡㐴㤱㉣㔵㐹㙡㤶㐵收戸㤲㔴㡤㈲ㄵ㜷愸㙤㤴㌸户㘹㙤摦㈹㐵㉥㐲㌱㐹㥡㐹㘸㍢㈵愱㈰挸㑢敡㠰㡥愲扦㍥㥥㍣㈲搱ㅡ摡〰㔹敡㈹㍦慦㈷〸〷敥挳㤵㤳愲挸〶㙦攰敦㌵㐱昲㔰挵慢㉢搱㑦昷〷㈵挳愵搲㈱ㅢ㔶㐲㐱㜷㡡㉢㠴愵戱㌶㕦挳㐸敥㙣㔷晢晢摢ㅢ㘱挴㠰つㄹㄲ㠹昱〳㠳つ挱㕣㤱㘸㉡慤戳ㅥ㙥㜵㌵㍢挳户〳㐲户㈵〶㈶扤攲㤸㤸㤷㘶㔸捤㤲敦㤷つ慡愷㐵㈹㐷㌵㘳㜸摡㠵㑡昷㈸挷㠳㤴㘴㜰捤㌸㐲户ㄴ㉥㌰㐰散〶愹㠹㠲㠷戰㙥戵〳㥥っ㔶づ㜶戰㈳㝥搸㠴搶ㄹ㈵㘸㍡㠶㜰敢ㄷ㐱摥㘹ㄳ愳㄰愴㠶㝣晥戹㑢㜹晥㌹㍥㍦摤㤵〸ㄳ〱ㄳ㌱搴ㄵ㘳㍤〰戹搱愸㈴戹愸㍦っ㤶晢㤲㑤ち慤敥㌰㡦㈶㐶て㑤㍥挷挳つㅥ挶戱㝡挹㌶㈵摣㜱昳㑣㘸搳搲挲ㅡ㘳㥦㕤㈸㔵㡡㐲慡攲㔰㔶㑢㡤扣㈲昰㈵慦晦昹摣ㄴ戳㉦挱愶散挳㔱㡡㑢㈶㤲摡户扢戵㑦愳戹ㄴ㜲攸挳㤷㙤っ㍥挶戸攵㘴㌰慣改㡥〲敤挳戵戵换ぢ昲攲ㅣ㐴㕡㔳ㄶ㘵搹㝥摣挵慢㐶㤰㈵户㐵慡敤㉦敦㉦搳㘶㡦㘴敤㌵晤慣ㄵ㠱㈳慣搳ㄷ㜸改㌴㡣㤱㌶戹㠳㥤㈴捥〷㤱摤昳㡦挹搷挴昹㕤㠱昱愱㌰扥换㔳㔰〲扢ち㐶愲挱慤搶慣㙥㠵㤱㕦㕡摥摡扤〰ち㐳挰㌴㘸㔱搳㌷㜰㐶㤰㕥摡挰㘱㌰㌲㈶㍡ㅡつ愴㌲㐶搹て㠷㍤㤰〶㙥攲㐱㝡慡っ㈵攴慤㤳㤷挲挲㝢㠹㠳ㄶ㡥㐰㘵㘷㐳㐳收㠴敥攱敡㡢扤愹㈱㝢戸㔸愴戹ぢ晦摣㡡挰㉡慥㙤昸收攸扡㠶ぢ㔹㜲㑤戴敦慥㙦㈸〸㉥ち㙥ㅢ换敤搵扤挲散愴户攰㕦摡㙡㤷㈴㔲扦㠰㍦㘲搱搱㘹㌳㈷㙤㕥㐲㥤攷摥㘷㑦搸攵㔳戶㥣㔷捡攵㡤㍦㕡戱㕡㘷㈷㈷㤹㑤㝣㠸㍦昲㔱ㄳ愹㌷搱攳㜲愶捤づ㙡づㄲ昶㈳ㅦ㕦ㅡっ㈰ㅤ㐳㈷戰摤慢㌷〶㐸㈷敢ㅡ攸㐴ち㠲㔵㐲戱㘷㍥㌲㐲㔱㝥づ戴㤲㔸晣㈳㌹昶晣㈵戰扥昲〶㜲㠸㜰扣〷㘲㈴㜵㉤㔲㌱愸㤳㠲㍣戸摥挱换㈰晦㍦㔸ち戹㜹㔱㜶晡㉦㌰戳昲㝡㈳㡡慥㈶㡡㕥㙢㐶ㄱ〳戱ㄷㄴ昲收散㔷㡦㥡ㅦ晢戵摥晦攱㔱昳㍥㘰㤸㡦戴挶㄰㔴㘳㌰扥㙡っ㜴㌴ㄹ〳㌷愲㔸ㅡ〳昷戳つ攳昵扥㌱㄰㜸㍢づ㈰㘳㘹㘳㠰㔱扣ㄸ㤳㉦ㄲ㔴㡤㌸㌰㜸搶摡㘰搱ㄳ戶ㄷ搷㙢㠵㡢挸㍤搴㤳㍢ち摦搳挶收散〹摤搱慤㑤㌲㝦㡦㈳愰戶㥣㈹摣搷㤶㑤搸㘲昳愲㈵戲搱㈲㕥㠹搰㥦扥敡㌹㔹摥㉤㜵㘰捡㝦㝣㐷扤㤲㔱搲ㄷ攱ㄳ㔱㜸㐲㐸㝣㝥摤捦昶晣昹搱㈷㜶昱㕥㕡㐰慢㈹〶㠲摢〹捥搳㜲㐰昸㌶㜲㈵㘴㍤㍦扦㌹㠰て㤱捣戹㤲ㄸ搱ㅤ㘹敦戸㥡ㄵ㈶㝤挲㡢㄰愶㑦㝣㉢挱㤸挴つ〷摦㤸捣㌵㌸㌶攵攷㑢搲ㄹ㤸㡢㑣㕣㝡敦挲〰愱搲㔲㘵戵㘹㔷愶㕥㠱搲戹挰㠹搴摢㠳㍣㕦昲㔱㤴㤷ㅢ戵摡づ㙡㌵㘹㈶㉡㠳愸ㄱ㑡㈹㐴ㅡ㐸㈱搱㈳ぢ㐳晦㔲㑡㑤㈰㤱捡〱挴挴搰ㅡ㠳戹㍣昹慦ち〱㔱扤摥搷收愷㉡搸㐵㘰㌱昴扡户㝢㜶愵搵ㄹ慡㈶〶㘵攵改攳㌰ㄲ昲㤸挲っ㐶㘹㘵敥ㄱ㈴挲㈷㌵㠴搴戲ㅤ㑦ㅣ愴挷昲㐳㙣㍥㘳愷㉣㝡搵戲搶㙥扢㠲㍢ㅥ搰㌳㘹愹㌰散戵捣挶搱㔳㐶攳晣慡㔹㍦㡢戰搷㑦㔶ㅢ㜵〵㐵搰㔹昶㈶㥣㍦ㄱ收攳昷㐰㉣ㅦ慣㜵扤扥戱㠴㍡捥敥挴〲昹㠳晤㜵㜵っ㘳㘳㔴㜲っ㈴散戲㙡㘵晣㑢攰㤳㘸㈲敤㜹㐵慢㈵㌹㤶愲㌰ㅡㅤ㜲㔶㠷摡愴晦ㄹ愷㤶㥣㌵挵摡っ㔸搷改晦㘳挸㔸㔲晦㉢㡣戲㐹㤴㍤㄰㈴昸㤲㘲愴㘴挹攰っ㜷〴㍥㙣㠴㘹攴ㄱ㔸㤳㐹〶户晤搴㈴㍥㔱昵㡢愵〴㠷㠷㉢搹㜸〹愲摡㤶戶㙤㔷㑢〱挸㈸㔰敡㈷㄰㐱㉤摢㜳搲捤攷搸昴㠳挸㕥㜷挰㉣㌸㘵户㙣㜸〳㤳〸敦づ昰ぢ㌳〳㌶捦戰昲㔲愳㔰扢ㅥ㍢搱晤㄰摡ㅣ㍣〴㠱㝤㔰㜸ㅦ㔵搴㤱㌱㠴攵挵㉣昸戵㔱㕦㈴㤰㐴敤攰㕥㘶ㅣ慥攸㈵㝣愰㝡〸㕥㑤㡦㔹㉢㐲搹昹扥攵挶扢ㄸ摣㍡摣挶扡ㅦ㥥ㅦ㔱捡㈱っ㈶㤷昰搰挳摣搷挶㍤愸慦ㅢ慣捤㘵捤昶扣㙢搹搴㡦㠱搳攵㡤㔲㑦㌲ㅣ㤳摦ㅤ㘷戵㠷〹ㄱ攷愱㜷㜴昹慥㔸昶搶て㍡て㍥摢愶换㙢戰〴㐷搹㌲攲摣㥦㐳㔳攵㕥〲晣戴㝣㤰攰㡢㐲㝦摥㍤㑣㥣挳戲挸〰㐸㈷搲㍡㐰㙢慡晥攱㘲㔴慤昰㘸㐱㉡捣㉡㍦㐰㌹㜷挹㕦㙤㤱㜹㌸㙡挸㈳〴搲㕡㔴㜲㉢㍣㐲挸昱㥦㐷㠳敡昸㌳挸㙤㍤晥昷ㄶㅤ㥦捡㕦慥㉦摡㝦㕦愸㍣戴攳ㅣ晡〴㐱㠹挰〲攸ぢ㙢昶㔲㉣㔲搶愴晤㈰挲敢扢㤰挶昳晢攰摦㜷㜷扤晤ㄶ㥦㝦散㔲愴㈰㐴㔱晤㉡㈸〸攵㉡㥥㠹慥㘲づ戹慤㔷昱敤挵㔶搱㐷ㄹ挹㤹㘸づ㐰㑦㠷㐲㕡㤱慢㜲㤱攰㠶昲愷㐸㠴㈲㔱㌷㡢㍥㈲㔶戶慤㈰㠱戶摣㜹搹㜶ㅥ㠹戰㙤㡡ㅢㄱ昳〹㡦戴㡦㜸攵㤱㕥㥢戴敦㜶㑤晢㕡㌱㘳〵晥搶ㄵ㈱ㅢ戰㈴㝥ㄳ摢㔲愴愷摢㡣攵㉢㑦㠷㠸搹扢㌷晣㍥㑡つ愲㑢㈰っ摦㈲㈵㈱㜱㈳㤵慦㠶㤵㕦㝥戵收ㅣ㐵〱ㅥ㔰㡦㕦㤹〴㈷㉢㍦ㄵ㔶摥㠶㙦慦㘴㥤〴敦ち昰㜹㌷慣㑣挲㤴㤵㥦っ㉢晦㝤摢愶㙡攵㤰づ晤㥥㔳㈴㤲ㄸ㕢㔷㕡晦㤱敦戰㜹愸㑥ㄹ搴㥦㕤㠶㥦㑤挹㈹㠳挴㈵愹㐱扢㜱敤挳挱㤷搰晢㜱㡢〹㤷㍤㈰㘴晤晦㄰㘱ㅦ㙥㌷㡤改㥥㡥て㥤攷ㄱ㔶㜶㌴昹挶挶㘹攳㤰㠳㡣㑥㘳㥦㡢㌳㔵㜱㐵㤱〸捣㠱愴扦扦㑢戸摦㘳㑣挷摡㝥㠴攱㌰㤵户㐵摡㔳ㅥ㌲㠴㤲㔴㥥〸㌱㥢㌸㕢愳ㄹ敤ぢ㐰づ挴㈴㈰ㄳ摡ㄷ〱晤㤰换㍡㘶昴㤱晦㈵㜳㥦㐵㐲㝢㥣攰㑢〰㔹㠵捣㑥㍡㐸㝦ㄹ愰㌷晣敦㈸〶收愵扦㐴㔵捥㠴㠳㐵挹㐸晢ちㅢ㍣〹搰〱㐷慤ㄲ㄰㘱㔶㝢ち㌹搱㐱㈹㌸攴愰㑦戳攰㙢〴㕦〷挸愶㌸搹㘵敦ㅡ搷搴愶收晡〶㥡㉡摣ち㈹挷扥ㄹ㈴昸㤲㍡ぢ㜰㑦㙢㕢㤹㐷攱昰昳㝤〴㌵敢扥搳摦㡤敦敥ㄷ戸攸づ晣户㈳㈹㘹搸㈷搵㑦戶搷ㄷ㤹㠰㌶戹晣㌹搸散㡢攸㠷敢慡搹㤸散昱㔳昸㘵搴戴昲㌸晥㍤㡢㥦㜲ㄲ㈳㜰ㄴ㙡摡っ摣㉣愴〱㔹㌰ㄷㄴ㔰㘵㘹捦〰㈸挴㌱昱愴㍤换㌷愲㤶晤㙢摦〹ㄲ㝣㔱㠸搷戳㑣㤴㠲收攱㠰挴戵㉣㌸搱㌰㈰昱㉦ぢ㡥㐷〷晣㉥㜲ㄵ㠹㉣㈴敡戵ㄲ㤱㤶㘴敥㜳〰㍤ㅤ扤㥣ㅢ戵㥣㝡㕡㈹㍣㔲㝣攴㤱昷㝢㤳〳㥢㤳㥦戹户晢戹㜷㝦晢摥戳敦㝣㜶攷摦㍥㜸攱㠵㜷晥昲散㕢ㅦ扣㌹扤昳搷㉦扥昸慢晢㝥昴搶㝢㙢㡤㜳敡慢敦敦㍦㜷㘶攸挴㤹㤳挶搱摢昶㥣㜹昰昸攱愱㠹换〶㍢㍡㍡㍢㙦敥晦捤攵户昴㥤㍤昹㥡昲换㍦㙥戴ㄵ戹㕣づ㜸〴㈰㝣晡戸㙣㌹㡤敦㈳㠱㘹㜰挶ㅦ敢㌴戸摣戳昸㈹挵㘰愳㐶昰㤲㠱㑦㠳ㄳ㤰〵㠵晡㠲慥晦〰捤㐳戱挲</t>
  </si>
  <si>
    <t>㜸〱敤㕣㕢㙣ㅣ搵ㄹ摥ㄹ敦慥㜷搶㜶散挴戹㤰㜰㌳昷㡢愳㈵づ㐹㠱愶㘹昰㈵㌷㜰ㄲ㈷㜶㐲ㄱ愵换㜸昷㡣㍤挹捥慣㌳㌳敢挴㤴㤶搰㔲㈸扤〸㐱ㅦ㕡㈸戴〸㔵愸㝤愹㐴ㅦ㈸戴昴愱ㄲ㔲慢ち慡㍥愰㑡㍣㔴〲㔴戵て慤慡㐸㝤攱〱㠹㝥摦㤹㤹摤搹㕤敦搸搹㐰㙢㉡㑦戲㝦捥㥣晢㌹晦昵晣晦㤹㈴㤴㐴㈲昱ㄱㅥ晥换㈷挹挴㘵㤳ぢ慥㈷慣摣㘸戹㔴ㄲ〵捦㉣摢㙥㙥搸㜱昴㠵㜱搳昵㍡㔰㈱㥤㌷㔱敥愶昲慥昹愰挸攴攷㠵攳愲㔲㉡㤱挸㘴㌴ㄵ攵散㠴扦扥昰㐵㘳慢敥㈴挰搴攸挸㤱改㤳攸㜵搲㉢㍢㘲敢挰〹扦敤敥愱愱摣㔰㙥攷戶摢戶攷戶㙤ㅤㄸ慤㤴扣㡡㈳㜶摢愲攲㌹㝡㘹敢挰㐴㘵扡㘴ㄶ敥ㄶぢ㔳攵㔳挲摥㉤愶户摤㍡慤敦戸㝤㘸挷捥㥤挶ㅤ㜷摣摥㡤愱ㄳ㠷㐷㐷㈶ㅣ㘱戸ㅦ㔳㥦㈹㑥㜹挷㤸㈸㤸㕣㥢㄰㡥㘹捦攴㐶㐷昰㌷㌲㝦扣摤㤶㥢㥣ㄵ挲攳搰挲ㄱ㜶㐱戸ㅡㅡ㜶㔹挳慥㕢戱收戸㜹㥡戵て㑢㉤攸慥㤷戲㐶㐵愹愴㔹㘱慦ㄹ敢〸昶慥愴㉦㜴㕢㤳挲㜶㑤捦㥣㌷扤㠵戴㌵㠵㡥㡡㍤搶㜱㔷ㅣ搳敤ㄹ㜱㔸户㐴捡摡㕦㌱㡢㐹晦㐹㜴摣㄰㜶ㄱ㥤㤸㕣㝥㙥搸戵㐶㘷㜵㐷捥挸攵挶挴搴摤攷ㄴ敡敢㕥搳扡㕦㑥㕤㡥挰㍥慦㙢㕤て㈵㈷㜴愷㕡㜳戰㜵捤㘰昱昵㌳戸愵㜵晤挸ㅥ搵户戹愹㜵ㅢ戹㤵昵戵㤵慥㠰扥攵㡥㘲㌱㕡㥡愰㤳㈰㐳㐰〴㙡㔹㠲㉥㠲㙥〰㈵昹㙦㜰㐹戴㈱㡢搴扣慥收愷搵㝣㐱捤ㄷ搵扣㔰昳㠶㥡㥦㔱昳戳㙡摥㔴昳㈷搵晣㈹搴〹㥦㑣㘷愷ㅡ㍣昷扦㌷昷攴摡挳扤攳㡦摣戴敢㥤㌷㝥㌹晤㝣昷ㅡ㔴㍡ㅡ㑣㙡捣搱捦㠰搴㙡㔴っ㡥攰㥦愵戹〲㑣㘱散㌴㙥㌳㠶㠶㡡㍢户改户敡㈹㉥㉢〶昹㜵㠴搲㠷扡摤挶㍤愶㕤㉣㥦㤱戸扢㙣㐴㜷㐵㙤攳〶㠳戲㤱㜲挵㉥扡㤷㉥㕥㌸改改㥥搸搲㔸㔶敢愴愹搹㈴搸㑡戸㜲扣㉢ㅡ㥢㥤搰㑢ㄵ㌱㝣搶昴㡢㉦㙦㈸戶㈶㥣昲㜴敢搲㝤㡥㌸㕤㉤㙤㥡搱㌰㠴摡扣散扢㘹㤵㝥㤱㍦慦㠱搱搹戲㉢㙣㌹扤㐱㙢挲㉣㥣ㄲ捥愴愰㐸ㄴ㐵戹搴つ㉣ち戸㝥昰㠸㡤㠵㠲㕢㡢㔷㐷㜳㡤扤㘷㍤㌰戳㈸㘲扥㜳挲昱ㄶ愶昴改㤲搸㔸㔷挵ㅦㄳ〵㥢敢戲昷㤵ぢㄵ㜷戴㙣㝢㑥戹㔴㕦㌲㕣㥣搷㈱㘹㡡㠷捡㐵㤱㑣㈶愴㔰㠰挰敤攸㔰㤴挴捤慤㜹㐱㈲㈲㠲㘲㌲昲㈵昵㘴㤷㍢㠶搵㘱ㄵ㈵㐱㥡㔴慦㕤愲㌳捥㔷捡㤸ㄸづ㡣慣㠹晡㠳㠳摥戸㐴户㔵捣㝤戲㤵㔵戵㍦㔸晤摥㜹㘱㝢〷㜴扢㔸ㄲ㑥慣昶㔳㌸㈳慤ㄷ㈰㜵ㅥ〲愱攵敥㔱搵㈹㘷㤵㠵搴ㄹ戳攸捤愶㘷㠵㌹㌳敢㈱てㅡ㌲㤳攱搶㌶㍤摡㕡㘴㘹敢〸晡〱戲搹㐴㝡㍤㉢愵戳㜸ㄲ㈹㑡愷ㄸ㕥慥ㄳ攴㙣㔷挷换摤挶㍥戳攴〹㕦㈸昷ㅡ挰㠸慦搵㈴晡㝡㐸愲㡥㕥昰ㄵ挶㝡㘳ㄴ㔴慡㥢戶户㔰攳摢㈶㉥昱㠹㘸㔵ㄶ慣㌸㔹㐰㔱㔰㉦て㘲㜸つ㐴搳㈰つ攲㉢㐷㠸㠸㙣㄰愳搹搱㜳㍤㤱戱㝥㡣㡣㐰晤㈸ㄱ戲昶戶搶㌲㠲挴摥㑣愴㙣搴㤲ㅦ㔷愵搹㘲戶扣㉦捤㌶㘰攳戴㡤〴㥢〸㉥㈱搸っ愰晣つㄲ㡥㔲づ改晡㐷扢ㄴ敦摡㘵〴㤷〳㐰㍥㘹㤴㌹㠱愸愲つ戵ㅣ㍢㤲昵㝡㘰㈷㑢愳搸ㄷ㐵戴㡣慢㜶㘶㡦㈵ㄱㅤ㔸㥤㉢㐳搷㈶愵㡥扤扥㌵㙤㐶㤷㐳㡡㡣愹ㅡ㕤敢ㄲ㔵愳ㅢ挱慡㙤敡慤㉢搱㔴ㅢ㈰戸ち挰㔷㉣㌴㜶㤷㘷捤搳㥣晣㔴㤸㐴扥㈱搴愶㜲て㠸㤸收㝦㡣㠰㙢㍡扡慣摡捦㌴〵〷㡤㑦扤晤扣戵㌵㙦〷㐸㙦搰㤹慢㍡㠷扥愲ぢ戴愰慦〶㝢㈹㝦㘹愹㕦慥㐵戱㜶ㅤ挱昵〰つ晡㠵㈷敦ぢ昵ㄲ㐸㤳搸㡡㘰㙥ㅤ㍤㉥搲挲㥤㕡㤸ㄳ㔲晢㜴ㅢ㔳扡㌳㈳㍣㜸㉦づ㡥挱づ㉥㍢㡥㈸攱㐰㕢㤴ㄹ㍣扢㙣慡捦㜴昷㌹㘵㡢昹慢昶戱晢愹㔰っ挹愴摡㤱㘸戰㡦㘳散捣㠸扦㈹㐲㌹搴扦户戶ㄶㄲ㤱㐶昵攴挵㜶昱㘷换㔵㐹搲㠶㈴戹ㄱ摢慡摤〴〰㈹愱晣戹愵㐴ㄹ㘴戵慤戲㕡扤戵㑡敦㕥捣挹愴挱㝦搸㈴㐷扡㝣㘷敤〸㝣〷㙥㡦㌵㘹㕡㔵㘱搱㘵㑤〸愷〰扦㠲㔹ㄲ㔹摦㈵㑢㔱戳㉡㉢㍥㈵戲愲愳愳改㉣ㅤ攳㕢㤳㜴搲㈰㈵㘲戹㍤戶㌰收ㅣ㕥㈳㉡扡㈰㈹㔴㘲摣㐲㔵〹㐴捡㘳摤㔵ㄱ搳㠶㠸挹㘱攳戴㕢〸戶ㄱっ〱愴晥〸㐹戳摣㡤㘷㈸慣㜳㥥敥散㝣㍥㤱㈱ㅡ愴㝢昰慤㤶挲㙡〷㠷搹㐹昰ㄹ㠰〶昳㠷捥挷ㄸ㐲㤴㈸㡦㄰㈲慤㈵捤㌸㘱㡡㌳愴㠱㌵〶㠲㑡愳ㄵ搷㉢㕢㡣㉡昵ㄸ㘳攵挳㘵㙦捣㜴攷㄰㠵敡㌷㠲挴㍤戳挲〶㜵㌹戰㝤ㅡ昲捡㜳㜳愲愸ㄹ㤳攵ち㐴摢挱戱㤵㜰㈸挷晡㘰㑢捡㜳戹慡攰㘹敦㙣㡣㉥ㄴ㜹㈲㠶慦㤵㥥搸㘵㜹扥㜹攸敢慤敤攸㤴改㤵㐴㤷攱㌳ㅤ搳ㄹ〳扢㠸愸㐱戱搳㤸㥡㜵㠴ㄸ敢㌱昶㍢㘶戱㘴摡㠲挸㠰㡤挹㐰摤戸㤸㐱㠴㘰愲捣昸㕦搹敥㌱愶ㅣ摤㜶攷㜴〶ㄳㄷ搶搵扤挹㤰㐸捡ㄸ㌱㙤ㄷ挳㐸㉣㌲摤㙢㑣捥㤶捦㈰㕡㕢戱散晤晡㥣扢㈲戰㐲愲昷ㅦ㠹ㅡ㐵㔵㔴㔵挹愸㤹㜶昱挳〳㜹㈲戱ㅤ扦㈴㠱挴㔵㈲㐵㝦㜹㡣昶愶㕤ㅦ挴㘷㘸愷㜳㑥摤㠸ㅣ㔵㌳㍢㘲愵㌰㌹㔵扢㥤㙤敥〰戸㙢晦昱㠳戵愸摣㐵挵慢㔳昴昰挷挸㜸㐹ㄶ搵㈰〸晤㜳㙢㝣㔲㘱ㅥ㈹〷ㅣ〸㡣昳慤㤱晣戲㠶慣㐳敡㕢㔳㑢敥㐳ㄴ愹摢ㄸ搷愷㐵〹戱㘸㑢昷搶昸㉦㌴㘳㉤扤攴〶㘵愳㘵换搲㐹㕡㈴换挹㠲㑥ちㅥ慥㜸攵㐳愶慤ㄹ〰㤲晥㠲㉣晤㉣戲昴戳㌲慢摢㌸挶戰愰㑣戳慦昲㡣敥㤸摥慣㘵ㄶ㌲㝣㘱攸㙥㐵搰㈴㤸㥣㤲㌷㝣㐲㤹㌱搰㘰捤ㅦ㠷挹收收㠰敥ㅣ攴㈸户㡥攸〷攵慡㑡ㅡ㝦㤴㌶ㅤ㑢㄰㌰搲㑢慡敤㐲㙦㈹㜹㌳〲㈲㐷㍥攷挳晢ㄷ攷ㅦ㐶㡥敦㤷㈳搶㘳㐸〴ㅥ挱㠸㤰愷㝢㍢㙤ㅣ户㑤て搸㈳挶昶㤹摥㤸ぢ㤴〳㈰㈹㡦户㕢㈴㔶㈳㡤〶慢㕡攱捡收愲㍡㌵㜱㐵㜳㜹㔴㙦㕣扢㐸戱慦㔱㈲㡡㘴愹㑡㔲戳㉣㌲挷㤵愴㙡ㄴ愹戸㐳㙤愳挴戹㑤㙢晢㑥㈹㜲ㄱ㡡㐹搲㑣㐲摢㉤〹〵㐱㕥㔲〷㜴ㄴ晤昵昱攴ㄱ㠹搶搰〶挸㔲㑦昹㜹㍤㐱㌸昰㈰慥㥣ㄴ㐵㌶㜸〳㝦慦〹㤲㐷㉡㕥㕤㠹㝥戶㍦㈸ㄹ㉥㤵㡥搸戰ㄲち扡㔳㕣㈱㉣㡤戵昹ㅡ㐶㜲㘷扢摡摦摦摥〸㈳〶㙣挸㤰㐸㡣ㅦㄸ㙣〸收㡡㐴㔳㘹㥤昵㜰慢慢搹ㄹ扥ㅤㄲ扡㉤㌱㌰改ㄵ挷挴扣㌴挳㙡㤶㝣扦㙣㔰㍤㉤㑡㌹慡ㄹ挳搳㉥㔴扡㐷㌹ㅥ愴㈴㠳㙢挶㌱扡愵㜰㠱〱㘲㌷㐸㑤ㄴ㍣㠴㜵慢ㅤ昰㘴戰㜲戰㠳ㅤ昱挳㈶戴捥㈸㐱搳㌱㠴㕢扦〸昲㑥㥢ㄸ㠵㈰㌵攴昳慦㍤捡戳捦昰昹搹㥥㐴㤸〸㤸㠸愱慥ㄸ敢〱挸㡤㐶㈵挹㐵晤㘱戰摣㤷㙣㔲㘸㜵㠷㜹㌴㌱㝡㘸昲㌹ㅥ㙥昰㌰㡥搵㑢戶㈹攱㡥㥢㘷㐲㥢㤶ㄶ搶ㄸ〷敤㐲愹㔲ㄴ㔲ㄵ㠷戲㕡㙡攴ㄵ㠱㉦㜹晤捦攷愶㤸㝤〹㌶攵㈰㡥㔲㕣㌲㤱搴扥摤慤㝤ㅥ捤愵㤰㐳ㅦ扥㙣㘳昰㌱挶㉤㈷㠳㘱㑤㜷ㄴ㘸ㅦ慥慢㕤㕥㤰ㄷ攷㈰搲㥡戲㈸换挶㜱ㄷ慦ㅡ㐱㤶摣ㄶ愹㌶㕥ㅥ㉦搳㘶㡦㘴ㅤ㌰晤慣ㄵ㠱㈳慣搳ㄷ㜸改㌴㡣㤱㌶戹㠳㥤㈴捥〷㤱摤昳て换搷挴昹㍤㠱昱愱㌰扥换㔳㔰〲扢ち㐶愲挱慤搶慣㙥㠵㤱㕦㕡摥摡㥤〰ち㐳挰㌴㘸㔱搳㌷㜰㐶㤰㕥摡挰㘱㌰㌲㈶㍡ㅡつ愴㌲㐶搹て㠷㍤㤰〶㙥攲㐱㝡慡っ㈵攴慤㤷㤷挲挲㝢㠹㠳ㄶ㡥㐰㘵㘷㘳㐳收㠴敥攱敡㡢扤戹㈱㝢戸㔸愴戹ぢ晦摣㡡挰㉡慥㙤昸收攸晡㠶ぢ㔹㜲㑤戴敦慥㘹㈸〸㉥ち㙥ㅦ换ㅤ搰扤挲散愴户攰㕦摡㙡㤷㈴㔲扦㠱㍦㘲搱搱㘹㌳㈷㙤㕥㐲㥤攷摥㘷㑦搹攵㌳戶㥣㔷捡攵㡤㍦㕡戱㕡㘷㈷㈷㤹㑤㝣㠴㍦昲㔱ㄳ愹搷搱攳㜲愶捤づ㙡づㄲ昶㈳ㅦ㕦ㅡっ㈰ㅤ㐳㈷戰摤慢㌷〶㐸㈷敢ㅢ攸㐴ち㠲㔵㐲戱㘷㍥㌶㐲㔱㝥つ戴㤲㔸晣㈳㌹昶晣㈵戰扥昲㉢攴㄰攱㜸て挴㐸敡㉡愴㘲㔰㈷〵㜹㜰扤㠳㤷㐱晥㝦戰ㄴ㜲昳愲散昴㕦㘰㘶攵戵㐶ㄴ㕤㐱ㄴ扤摡㡣㈲〶㘲㉦㈸攴捤搹慦ㅥ㌵㍦昱㙢扤晦挳愳收㕤挰㌰ㅦ㘹㡤㈱愸挶㘰㝣搵ㄸ攸㘸㌲〶慥㐳戱㌴〶敥㘶ㅢ挶敢㝤㘳㈰昰㜶ㅣ㐲挶搲挶〰愳㜸㌱㈶㕦㈴愸ㅡ㜱㘰昰慣戵搱愲㈷散〰慥搷ちㄷ㤱㝢愸㈷㜷ㄴ扥愷㑤捤搹ㄳ扡愳㕢㥢㘵晥㝥㐷㐰㙤㌹㔳戸慦㉤㥢戰挵㤶㐵㑢㘴愳㐵扣ㄲ愱㍦㝤搵㜳戲扣㕢敡挰㤴晦昸㡥㝡㈵愳愴㉦挲㈷愲昰㠴㤰昸昲晡㥦敦㝦敦挱㐷昷昰㕥㕡㐰慢㈹〶㠲摢〹捥搳㜲㐰昸㌶㜲㈵㘴〳㍦扦㌹㠴て㤱捣戹㤲ㄸ搱ㅤ㘹敦戸㥡ㄵ㈶㝤挲㡢㄰愶㑦㝣㉢挱㤸挴つ〷摦㤸捣㌵㌸㌶攵攷㑢搲ㄹ㤸㡢㑣㕣㝡敦挲〰愱搲㔲㘵戵㘹㔷愶㝥〱愵㜳㠱ㄳ愹户〷㜹扥攴愳㈸㉦㌷㙡戵㥤搴㙡搲㑣㔴〶㔱㈳㤴㔲㠸㌴㤰㐲愲㐷ㄶ㠶晥愵㤴㥡㐰㈲㤵〳㠸㠹愱㌵〶㜳㜹昲㕦ㄵ〲愲㝡扤慦捤㑦㔵戰㡢挰㘲攸㜵㙦昷散㑡慢㌳㔴㑤っ捡捡搳挷㔱㈴攴㌱㠵ㄹ㡣搲捡摣㘳㐸㠴㑦㙡〸愹㘵㍢㥥㌸㐸㡦攵㠷搸㝣挶㑥㔹昴慡㘵慤扤㜶〵㜷㍣愰㘷搲㔲㘱搸敢㤸㡤愳愷㡣挶昹㔵戳㝥ㄶ㘱慦㥦慣㌶敡ち㡡愰戳散捤㌸㝦㈲捣挷敦㠱㔸㍥㔸敢㝡㐳㘳〹㜵㥣摤㠹〵昲〷晢敢㡡ㄸ挶挶愸攴ㄸ㐸搸㘵搵捡昸㤷挰㈷搱㐴摡昳㡡㔶㑢㜲㉣㐵㘱㌴㍡攴慣づ戵㐹晦㌳㑥㉤㌹㙢㡡戵ㄹ戰慥搳晦㈷㤰戱愴晥㔷ㄸ㘵㤳㈸扢㈷㐸昰㈵挵㐸挹㤲挱ㄹ敥〸㝣搸〸搳挸㈳戰㈶㤳っ㙥晢愹㐹㝣愲敡ㄷ㑢〹づて㔷戲昱ㄲ㐴戵㉤㙤摢慥㤶〲㤰㔱愰搴㑦㈱㠲㕡戶攷愴㥢捦戱改㝢㤱扤晥㤰㔹㜰捡㙥搹昰〶㈶ㄱ摥ㅤ攰ㄷ㘶〶㙣㥥㘱攵愵㐶愱㜶つ㜶愲晢㍥戴㌹㝣〴〲晢戰昰㍥慥愸㈳㘳〸换㡢㔹昰㙢愳扥㐸㈰㠹摡挱㕤㙢ㅣ慤攸㈵㝣愰㝡〴㕥㑤㡦㔹㉢㐲搹昹扥攵挶扢ㄸ摣㍡摣挶扡ㅢ㥥ㅦ㔱捡㈱っ㈶㤷㜰摦晤摣搷挶㍤愸慦ㅢ慣捤㘵捤昶扣㙢搹搴㑦㠰搳攵㡤㔲㑦㌲ㅣ㤳摦ㅤ㘷戵晢〹ㄱ攷愱㜷㜴昹慥㔸昶搶て㍡て㍥摢愶换㙢戰〴㐷搹㌲攲摣㕦㐲㔳攵㑥〲晣戴㝣㤰攰㡢㐲㝦摥㉥㈶㕥挰戲挸〰㐸㈷搲㍡㐰㙢慡晥搱㘲㔴慤昰㘸㐱㉡捣㉡捦愳㥣扢攴慦戶挸㍣ㅣ㌵攴ㄱ〲㘹㉤㉡戹ㄵㅥ㈱攴昸捦愲㐱㜵晣ㄹ攴戶ㅥ晦〷㡢㡥㑦攵㉦搷ㄷ敤扦㉦㔴ㅥ摡㐹づ㝤㡡愰㐴㘰〱昴㠵㌵㝢㈹ㄶ㈹㙢搲㝥㄰攱戵㍤㐸攳昹㔳昰敦扢㝢摥㝡㤳捦㍦昷㈸㔲㄰愲愸㝥ㄵㄴ㠴㜲ㄵ㑦㐵㔷㌱㠷摣搶慢㜸㜲戱㔵昴㔱㐶㜲㈶㥡〳搰搳愱㤰㔶攴慡㕣㈴戸愱晣㈹ㄲ愱㐸搴捤愲㡦㠸㤵㙤㉢㐸愰㉤㜷㕥戶㥤㐷㈲㙣㥢攲㐶挴㝣挲㈳敤㈳㕥㜹愴搷㈶敤扢㕤搳扥㔶捣㔸㠱扦㜵㐵挸〶㉣㠹摦挴戶ㄴ改改㌶㘳昹捡ㄳ㈱㘲づㅣ〸扦㡦㔲㠳攸ㄲ〸挳户㐸㐹㐸摣㐸攵㥢㘱攵㤷㕦愹㌹㐷㔱㠰〷搴攳㔷㈶挱挹捡㡦㠷㤵户攳摢㉢㔹㈷挱扢〲㝣摥つ㉢㤳㌰㘵攵挷挲捡晦搸扥戹㕡㌹愴㐳扦攷ㄴ㠹㈴挶搶㤵搶㝦攴㍢㙣ㅥ慡㔳〶昵㘷㤷攱㘷㔳㜲捡㈰㜱㐹㙡搰㙥㕣晢㜰昰㈵昴㌸㙥㌱攱戲〷㠴慣晦ㅦ㈲ㅣ挴敤愶㌱摤搳昱愱昳㍣挲捡㡥㈶摦搸㌸㙤ㅣ㜱㤰搱㘹ㅣ㜴㜱愶㉡慥㈸ㄲ㠱㌹㤰昴昷㜷〹昷㝢㡣改㔸摢㡦㌰ㅣ愶昲戶㐸㝢捡㐳㠶㔰㤲捡愳㈱㘶ㄳ攷㙡㌴愳㝤〵挸㠱㤸〴㘴㐲晢㉡愰ㅦ㜲㔹捦㡣㍥昲扦㘴敥㜳㐸㘸㡦㄰㝣つ㈰慢㤰搹㐹〷改慦〳昴㠶晦ㅤ挵挰扣昴㤷愸捡㐳攱㘰㔱㌲搲扥挱〶㡦〱㜴挰㔱慢〴㐴㤸搵ㅥ㐷㑥㜴㔰ちづ㌹攸ㄳ㉣昸ㄶ挱户〱戲㈹㑥㜶搹扢挶㌵戵愹戹扥㠳愶ち户㐲捡戱敦〶〹扥愴捥〱散㙡㙤㉢昳㈸ㅣ㝥扥㡦愰㘶摤㜷晡㝢昱摤晤〲ㄷ摤㠱晦㜶㈴㈵つ晢愴晡搹昶晡㈲ㄳ搰㈶㤷㍦〷㥢㝤ㄱ晤㜰㕤㌵ㅢ㤳㍤㝥づ扦㡣㥡㔶ㅥ挱扦攷昰㔳㑥㘳〴㡥㐲㑤㥢㠱㥢㠵㌴㈰ぢ收㠲〲慡㉣敤㈹〰㠵㌸㈶㥥戴愷昹㐶搴戲㝦敤㝢㐱㠲㉦ち昱㝡㡥㠹㔲搰㍣ㅣ㤰戸㤶〵愷ㅡ〶㈴晥㘵挱挹攸㠰摦㐷慥㈲㤱㠵㐴扤㔶㈲搲㤲捣㝤〶愰愷愳㤷㜳愳㤶㔳捦㉡㠵〷㡡て㍣昰㐱㙦㜲㘰㑢昲ぢ㜷㜶㍦昳敥ㅦ摥㝦晡敤㉦敥晥晢㠷捦㍤昷昶㕦㥦㝥昳挳搷愷㜷晦敥挵ㄷ摦戸敢挷㙦扥扦捥㜸㐱㝤攵㠳昱ㄷㅥㅡ㍡昵搰㘹攳昸捤晢ㅦ扡昷攴搱愱㠹戵㠳ㅤㅤ㥤㥤㌷昴晦晥㤲ㅢ晢捥㥤㝥㔵昹敤㍢㥢㙣㐵㉥㤷〳ㅥ〳〸㥦㍥㉥㕢㑥攳㠷㐸㘰ㅡ㥣昱㈷㍡つ㉥昷ㅣ㝥㑡㌱搸愸ㄱ扣㘴攰搳攰〴㘴㐱愱扥愰敢㍦㥤ㄲ戱㝡</t>
  </si>
  <si>
    <t>㜸〱敤㕣㕢㙣ㅣ搵ㄹ摥ㄹ敦慥㜷搶㜶㙣攲㜰㐹〸㘰敥ㄷ㐷㑢ㅣ㐸㠱搲㌴昸㤲ㅢ㌸㠹㠹㥤㔰㐴改㌲摥㍤㘳㑦㌲㌳敢捣捣㍡㌱愵㈵戴ㄴ㑡㉦慡愰て㉤㤴戶〸㔵愸㔵愵㑡昴〱㐱ぢて㤵㉡戵慡愰攲〱㔵敡㐳㔵㡡慡昶愱㔵ㄵ愹㉦㍣㈰搱敦㍢㌳戳㍢扢敢ㅤ㥢つ戴愶昲㈴晢攷捣戹㥦昳㕦捦晦㥦㐹㑡㐹愵㔲敦攳攱扦㝣搲㑣㙣㥤㕥昲㝣㘱ㄷ挶㉢㤶㈵㑡扥㔹㜱扣挲愸敢敡㑢㤳愶攷㜷愱㐲戶㘸愲摣换ㄴ㍤昳㐱㤱㉢㉥ち搷㐳愵㑣㉡㤵换㘹㉡捡搹〹㝦〳搱㡢挶㔶扤㘹㠰㤹昱戱挳戳挷搱敢戴㕦㜱挵戶愱㘳㐱摢㕤㈳㈳㠵㤱挲捥敤户散㈸㙣摦㌶㌴㕥戵晣慡㉢㜶㌹愲敡扢扡戵㙤㘸慡㍡㙢㤹愵扢挴搲㑣攵㠴㜰㜶㠹搹敤㌷捤敡㌷摦㍡㜲昳捥㥤挶㙤户摤摡㡢愱㔳㠷挶挷愶㕣㘱㜸ㅦ㔲㥦ㄹ㑥昹收〹㔱㌲戹㌶㈱㕣搳㤹㉢㡣㡦攱㙦㙣晥㜸扢愵㌰㍤㉦㠴捦愱㠵㉢㥣㤲昰㌴㌴散戱㐷㍤慦㙡㉦㜰昳㌴㝢㉦㤶㕡搲㍤㍦㘳㡦ぢ换搲散愸搷㥣㝤ㄸ㝢㘷改㑢扤昶戴㜰㍣搳㌷ㄷ㑤㝦㈹㙢捦愰愳㜲㥦㝤搴ㄳ㐷㜴㘷㑥ㅣ搲㙤㤱戱昷㔵捤㜲㍡㜸㔲㕤搷㐶㕤挴㈷㈶㤷㕦ㄸ昵散昱㜹摤㤵㌳昲戸㌱〹㜵昷扡愵挶扡㔷戶敦㤷㔳㤷㈳戰捦慢摢搷㐳挹㌱摤慤搵ㅣ㙥㕦㌳㕣㝣攳っ㙥㙣㕦㍦戶㐷㡤㙤慥㙦摦㐶㙥㘵㘳㙤愵㈷愴㙦戹愳㔸㡣㤶㈵攸㈶挸ㄱ㄰㠱㕡㥥愰㠷愰ㄷ㐰㐹晦ㅢ㕣ㄲ㙦挸㈲戵愸慢挵㔹戵㔸㔲㡢㘵戵㈸搴愲愱ㄶ攷搴攲扣㕡㌴搵攲㜱戵㜸〲㜵愲㈷搷摤慤㠶捦慥攲㔶敢搴攴搲挴㡢挶㑦晦晣摡㥢敦摤搰扢〱㤵敥づ㈷㌵攱敡愷㐰㙡㜵㉡〶㐷昰捦捡㕣〱愶㌰㜶ㅡ户ㄸ㈳㈳攵㥤摢昵㥢昴っ㤷㤵㠰晣〶㐲ㄹ㐰摤㕥攳ㅥ搳㈹㔷㑥㐹摣㙤ㅤ搳㍤㔱摦戸攱戰㙣慣㔲㜵捡摥挵换ㄷ㑥晢扡㉦戶㌴㤷搵㍢㘹㘹㌶つ戶ㄲ㥥ㅣ敦搲收㘶挷㜴慢㉡㐶㑦㥢㐱昱㈵㑤挵昶㤴㕢㤹㙤㕦扡搷ㄵ㈷㙢愵㉤㌳ㅡ㠵㔰㕢㤴㝤户慣㌲㈸ち收㌵㌴㍥㕦昱㠴㈳愷㌷㙣㑦㤹愵ㄳ挲㥤ㄶㄴ㠹愲㉣㤷㝡㍥㡢㐲慥ㅦ㍥散㘰愱攰搶昲ㄵ昱㕣㘳捦㘹ㅦ捣㉣捡㤸敦㠲㜰晤愵ㄹ㝤搶ㄲㄷ㌴㔴〹挶㐴挱收㠶散扤㤵㔲搵ㅢ慦㌸扥㕢戱ㅡ㑢㐶换㡢㍡㈴㑤昹㘰愵㉣搲改㤴ㄴち㄰戸㕤㕤㡡㤲扡愱㍤㉦㐸㐴挴㔰㑣㐶扥愸㤱散ち㐷戰㍡慣挲ㄲ愴㐹昵慡ㄵ㍡攳㝣愵㡣㐹攰挰搸㥡愸㍦㌸攸㜵㉢㜴㕢挳摣㐷㕢㔹㔵〷挳搵敦㔹ㄴ㡥扦㕦㜷捡㤶㜰ㄳ戵㥦挲ㄹ㘹晤〰㤹戳㄰〸㙤㜷㡦慡㑥㌹慤㉣㘵㑥㤹㘵㝦㍥㍢㉦捣戹㜹ㅦ㜹搰㤰戹ㅣ户戶攵搱捥㐳㤶戶㤱㘰㄰㈰㥦㑦㘵㌷戱㔲㌶㡦㈷㤵愱㜴㑡攰攵〶㐱捥㜶つ扣摣㙢散㌵㉤㕦〴㐲戹摦〰㐶〲慤㈶搱搷㐷ㄲ㜵昵㔲愰㌰㌶ㄹ攳愰㔲摤㜴晣愵㍡摦戶㜰㐹㐰㐴敢戲㘰捤挹〲㡡㠲㐶㜹㤰挰㙢㈰㥡㈶㘹㤰㕣㌹㐶㐴㘴㠳〴捤㡥㥥ㅢ㠹㡣昵ㄳ㘴〴敡挷㠹㤰戵户户㤷ㄱ㈴昶㔶㈲㘵愳戶晣戸㉥捤㤶戳攵〳㘹㜶㍥㌶㑥扢㠰攰㐲㠲㡢〸㌶〳㈸㝦㠳㠴愳㤴㐳扡昱搱㉥挶扢戶㤵攰ㄲ〰挸㈷㡤㌲㈷ㄴ㔵戴愱㔶㘳㐷戲㕥ㅦ散㘴㘹ㄴ〷愲㠸㤶㜱捤捥散戳㈵愲㐳慢㜳㙤攸摡戴搴戱搷戴愷捤昸㜲㐸㤱〹㔵攳㙢㕤愱㙡㝣㈳㔸戵㐳扤㜵ㄹ㥡㙡㐳〴㤷〳〴㡡㠵挶敥敡慣㜹㥡㤳ㅦぢ㤳㈸㌰㠴㍡㔴敥㈱ㄱ搳晣㑦㄰㜰㉤㐷㤷㜵晢㤹愶攰戰昱戱户㥦户戵攷敤㄰改㑤㍡㜳㕤攷搰㔷昴〱㉤攸㉢挰㕥捡㥦摡敡㤷慢㔰慣㕤㑤㜰つ㐰㤳㝥攱挹晢㠳㝡〹愴㐹㙣挷㌰户㤱ㅥㄷ㘹攱捥㉣㉤〸愹㝤㝡㡤ㄹ摤㥤ㄳ㍥扣ㄷ〷㈶㘰〷㔷㕣㔷㔸㌸搰㤶㘵〶捦㉥ㄷ㌶㘶㝡㝢摤㡡捤晣㜵晢搸晢㔸㈸㠶㜴㕡敤㑡㌵搹挷〹㜶㘶捣摦ㄴ愳ㅣ敡摦㥢摡ぢ㠹㔸愳㐶昲㘲扢攴戳攵扡㈴改㐰㤲㕣㠷㙤搵慥〷㠰㤴㔰晥搰㔶愲っ戳摡㌶㔹慤搱㕡愵㜷㉦攱㘴搲攴㍦㙣㤱㈳㍤㠱戳㜶っ扥〳慦捦㥥㌶敤㥡戰攸戱愷㠴㕢㠲㕦挱戴㐴㍥㜰挹㔲搴慣换㡡㡦㠹慣攸敡㙡㌹㑢㈷昸搶㈴㥤㌴㐹㠹㐴㙥㑦㉣㑣㌸㠷搷㠹㡡㉥㐸ち㤵〴户㔰㑤〲㤱昲㔸㜷㕤挴㜴㈰㘲ち搸㌸敤㐶㠲敤〴㈳〰㤹摦㐳搲慣㜶攳ㄹち敢㕥愴㍢扢㔸㑣攵㠸〶改ㅥ㝣愳慤戰扡㤹挳散㈴昸〴㐰㤳昹㐳攷㘳〲㈱㑡㤴挷〸㤱搶㤲㘶ㅣ㌳挵㈹搲挰〶〳㐱愵昱慡攷㔷㙣㐶㤵晡㡣㠹捡愱㡡㍦㘱㝡ぢ㠸㐲つㅡ㘱攲㥥㜹攱㠰扡㕣搸㍥㑤㜹㤵㠵〵㔱搶㡣改㑡ㄵ愲敤挰挴㕡㌸㤴㘳㝤戰㈵攵戹㕣㔵昰㜴㜶㌶㐶ㄷ㡡㍣ㄱ挳搷㑡㑦散慡㍣摦㍣昴昵搷㜷㜴挶昴㉤搱㘳〴㑣挷㜴捥挰㉥㈲㙡㔰敥㌶㘶收㕤㈱㈶晡㡣㝤慥㔹戶㑣㐷㄰ㄹ戰㌱ㄹ愸㥢ㄴ㜳㠸㄰㑣㔵ㄸ晦慢㌸㝤挶㡣慢㍢摥㠲捥㘰攲搲挶㠶㌷ㄹㄲ挹ㄸ㘳愶攳㘱ㄸ㠹㐵愶晢㡤改昹捡㈹㐴㙢慢戶戳㑦㕦昰搶〴㔶㐸昴挱㈳㔱愳愸㡡慡㉡㌹㌵搷㈹㝥㜸㈰㑦愵㜶攰㤷㈶㤰戸㑡㘵攸㉦㑦搰摥戴敢挳昸っ敤㜴捥愹ㄷ㤱愳㕡㘶㔷愲ㄴ㈶愷㙡户戲捤㙤〰㜷敥㍢㝡愰ㅥ㤵㍢愷㜸㜵㠶ㅥ晥〴ㄹ㉦挹愲ㄶ〴愱㝦㙥㐳㐰㉡捣㈳攵㠰〳㠱㜱扥㌵㤳㕦摥㤰㜵㐸㝤ㅢ敡挹扤㠸㈲昵ㅡ㤳晡慣戰㄰㡢戶㜵㝦㐳昰㐲㌳搶搶㉤㉦㉣ㅢ慦搸戶㑥搲㈲㔹㑥㤷㜴㔲昰㘸搵慦ㅣ㌴ㅤ捤〰㤰昴ㄷ㘶改愷㤱愵㥦㤶㔹扤挶ㄱ㠶〵㘵㥡㝤㔵收㜴搷昴攷㙤戳㤴攳ぢ㐳㜷㙢㠲㈶挱攴㤴扣搱ㄳ挹㡣愱㈶㙢晥㈸㑣㌶慦〰㜴ㄷ㈰㐷戹㜵㐴㍦㈸㔷㔵戲昸愳㜴攸㔸㠲㠰㤱㕥㔲敤㜶昴㤶㤱㌷㈳㈰㜲攴㜳㌶扡㝦㜱昶㘱攴〴㝥㌹㘲㍤㠱㐴攰ㄱ㡣〹㜹扡户戳挶㔱挷昴㠱㍤㘲㙣慦改㑦㜸㐰㌹〰㤲昲㜸扢㐵㘲㌵搶㘸戸愶ㄵ㉥㙢㉤㙡㔰ㄳ㤷戶㤶挷昵挶㔵换ㄴ〷ㅡ㈵愶㐸㔶慡㈴㌵换㌲㜳㕣㑢慡㐶㤱㡡㍢搲㌶㑡㤲摢戴扥敦㤴㈲攷愰㤸㈴捤愴戴㕤㤲㔰㄰攴㈵㜵㐰㐷搱㕦㥦㑣ㅥ戱㘸つ㙤㠰㍣昵㔴㤰搷ㄷ㠶〳て攰捡㐹㔹攴挳㌷昰昷㠶㌰㜹戸敡㌷㤴攸愷〷挳㤲㔱换㍡散挰㑡㈸改㙥㜹㡤戰㌴搶ㄶ㘸ㄸ挹㥤㥤㙡晦㘰㝢㘳㡣ㄸ戲㈱㐳㈲〹㝥㘰戰㈱㤸㉢ㄶ㑤愵㜵搶挷慤慥㘵攷昸㜶㔰攸㡥挴挰戴㕦㥥㄰㡢搲っ慢㕢昲㠳戲㐱敤戴㈸攵愸㘶㡣捥㝡㔰改㍥攵㜸㤸㤲っ慥ㄹ㐷攸㤶挲〵〶㠸摤㌰㌵㔵昲ㄱ搶慤㜵挰㤳挱摡挱づ㜶㈴〸㥢搰㍡愳〴捤㈶㄰㙥攳㈲挸㍢ㅤ㘲ㄴ㠲搴㤰捦扦㜶㉢捦㍣捤攷㈷扢㔳㔱㈲㘴㈲㠶扡ㄲ慣〷㈰㌷ㅥ㤵㈴ㄷつ㐶挱昲㐰戲㐹愱搵ㅢ攵搱挴攸愳挹攷晡戸挱挳㌸㔶㍦搹挶挲ㅤ㌷摦㠴㌶戵㤶㌶ㄸ〷㥣㤲㔵㉤ぢ愹㡡㈳㔹㉤㌵昲㥡挰㤷扣晥ㄷ㜰㔳挲扥㠴㥢㜲〰㐷㈹㉥㤹㐸敡摣敥搶㍥㡤收㔲挸愱㡦㐰戶㌱昸㤸攰㤶㤳挱戰㤶㍢ち戴て㌷搶㉦㉦挸㡢㜳㄰㘹㉤㔹㤴㘵㤳戸㡢㔷㡢㈰㑢㙥㡢㔵㥢慣㑣㔶㘸戳挷戲昶㥢㐱搶㥡挰ㄱ搶ㄹ〸扣㙣ㄶ挶㐸㠷摣挱㑥㔲㘷挳挸敥搹㠷攵㙢敡散敥搰昸㔰ㄸ摦攵㈹㈸㠵㕤〵㈳搱攰㔶敢㔶户挲挸㉦㉤㙦敤づ〰㠵㈱㘰ㅡ戴愸ㄹㄸ㌸㘳㐸慦㙣攰㌰ㄸ㤹㄰ㅤ㡤〷㔲ㄹ愳ㅣ㠴挳ㅥ㐸〳㌷昱㈰㍤㔳㠱ㄲ昲㌷挹㑢㘱搱扤挴㘱ㅢ㐷愰㡡㝢㐱㔳收㤴敥攳敡㡢戳戹㈹㝢戴㕣愶戹ぢ晦摣㥡挰㉡慥㙤〴收攸愶愶ぢ㔹㜲㑤戴敦慥㙣㉡〸㉦ち敥㤸㈸散搷晤搲晣戴扦ㄴ㕣摡敡㤴㈴㌲慦挱ㅦ戱散攸戴㤹搳づ㉦愱㉥㜲敦昳㈷㥣捡㈹㐷捥㉢攳昱挶ㅦ慤㔸慤扢㥢㤳捣愷摥挷ㅦ昹愸愹捣慢攸㜱㌵搳㘶〷㜵〷〹晢㤱㑦㈰つ㠶㤰㑥愰ㄳ搸敥戵ㅢ〳愴㤳㑤㑤㜴㈲〵挱㍡愱㌸㜳ㅦㅡ愱㈸扦〴㕡㐹㉣挱㤱ㅣ㝢晥〲㔸㕦昹〵㜲㠸㜰扣㠷㘲㈴㜳㌹㔲〹愸㤳㠲㍣扣摥挱换㈰晦㍦㔸㡡戸㜹㔹㜶晡㉦㌰戳昲㑡㌳㡡㉥㈵㡡㕥㙥㐵ㄱ〳戱ㅦ㈸攴捤搹慦ㅦ㌵㍦昲㙢扤晦挳愳收㥤挰㌰ㅦ㘹㡤㈱愸挶㘰㝣捤ㄸ攸㙡㌱〶慥㐶戱㌴〶敥㘲ㅢ挶敢〳㘳㈰昴㜶ㅣ㐴挶捡挶〰愳㜸〹㈶㕦㉣愸ㅡ㜳㘰昰慣㜵㠱㑤㑦搸㝥㕣慦ㄵㅥ㈲昷㔰㑦摥㌸㝣㑦ㄷ戶㘶㑦改慥㙥㙦㤶昹晢㕣〱戵攵捥攰扥戶㙣挲ㄶ㕢㤶㉤㤱㡤㤶昱㑡㐴晥昴㜵捦挹敡㙥愹〳㔳挱ㄳ㌸敡㤵㥣㤲㍤〷㥦㠸挲ㄳ㐲敡昳㥢㝥戶敦㉦て㍥扡㥢昷搲㐲㕡捤㌰㄰摣㐹㜰㥥㤶〳挲户戱㉢㈱攷昳昳㥢㠳昸㄰挹㕣戰挴㤸敥㑡㝢挷搳散㈸ㄹ㄰㕥㡣㌰〳攲㕢ぢ挶㈴㙥㌸〴挶㘴愱挹戱㈹㍦㕦㤲捥挰㐲㙣攲搲㝢ㄷ〵〸㤵戶㉡慢㐳扢㌲昳㜳㈸㥤て㌸㤱㐶㝢㤰攷㑢㍥㡡昲㘲戳㔶摢㐹慤㈶捤㐴㘵ㄸ㌵㈲㈹㠵㐸〳㈹㈴㝥㘴㘱攸㕦㑡愹㈹㈴㌲〵㠰㠴ㄸ㕡㜳㌰㤷㈷晦㜵㈱㈰㙡搷晢㍡晣㔴〵扢〸㉣㐶㕥昷㑥捦慥戴㍡㈳搵挴愰慣㍣㝤摣㡤㠴㍣愶㌰㠳㔱㕡㤹㝢〴㠹攸挹㡣㈰戵㙡挷ㄳ〷改戳㠳㄰㕢挰搸ㄹ㥢㕥戵扣扤挷愹攲㡥〷昴㑣㔶㉡っ㘷㈳戳㜱昴㤴搱戸愰㙡㍥挸㈲散て㤲戵㐶㍤㘱ㄱ㜴㤶戳ㄹ攷㑦㠴昹昸㍤㄰换㠷敢㕤㥦摦㕣㐲ㅤ攷㜴㘳㠱晣挱晥扡㌴㠱戱㌱㉡㌹〶ㄲ㜶㔵戵㜲挱㈵昰㘹㌴㤱昶扣愲搵㤳ㅣ㑢㔱ㄸ㡤㡥㌸慢㑢㙤搱晦㡣㔳㑢捥㥡㘱㙤〶慣ㅢ昴晦㌱㘴慣愸晦ㄵ㐶搹㈴捡敥〹ㄳ㝣挹㌰㔲戲㘲㜰㠶㍢〲ㅦ㌶挲㌴昲〸慣挹㈴㠳摢㐱㙡ㅡ㥦愸〶挵㔲㠲挳挳㤵㙥扥〴㔱㙢㑢摢戶愷慤〰㘴ㄴ㈸昳㘳㠸愰戶敤㌹改搶㜳㙣昶㕥㘴㙦㍡㘸㤶摣㡡㔷㌱晣愱㘹㠴㜷㠷昸㠵㤹〱㥢㘷㔴㜹愱㔹愸㕤㠹㥤攸扤て㙤づㅤ㠶挰㍥㈴晣て㉢敡挸ㄸ挲敡㘲ㄶ晣摡㘸㈰ㄶ㐸愲㜶昰捥㌳敥慥敡ㄶ㍥㔰㍤っ慦愶捦慣㌵愱散〲摦㜲昳㕤っ㙥ㅤ㙥㘳摤〵捦㡦戰ち〸㠳挹㈵摣㜷㍦昷戵㜹てㅡ敢㠶㙢昳㔸戳㌳敦㕡㍥昳㈳攰㜴㜵愳㌴㤲っ挷攴㜷挷㜹敤㝥㐲挴㜹攸ㅤ㕤扤㉢㤶扤つ㠲捥挳捦戶改昲ㅡ戶攰㈸㕢㐵㥣晢㜳㘸慡摣㐱㠰㥦㔶っㄳ㝣㔱攸捦扢㥤㠹攷戰㉣㌲〰搲愹慣づ搰㥥慡㝦戰ㅣ㔵㉢㍣㕡㤰ち昳捡昷㔱捥㕤ち㔶㕢㘶ㅥ㡥ㅡ昲〸㠱戴ㄶ㤷摣ち㡦㄰㜲晣㘷搰愰㌶晥ㅣ㜲摢㡦晦摤㘵挷愷昲㤷敢㡢昷㍦㄰㈹て敤㌸㠷㍥㐱㘰ㄱ搸〰〳㔱捤㝥㡡㐵捡㥡㙣㄰㐴㜸㘵㌷搲㜸摥っ晦㝤㝢昷ㅢ慦昳昹攷㙥㐵ち㐲ㄴ㌵慥㠲㠲㔰慥攲挹昸㉡ㄶ㤰摢㝥ㄵ摦㕡㙥ㄵ〳㤴㤱㥣㠹收〲昴㜵㈹愴ㄵ戹㉡て〹㙥㈸㝦㡡㐴㈸ㄲつ戳ㄸ㈰㘲㘵摢㉡ㄲ㘸换㥤㤷㙤ㄷ㤱㠸摡㘶戸ㄱ〹㥦昰㐸晢㠸㔷ㅥ改戵挹〶㙥搷㙣愰ㄵ㜳㜶攸㙦㕤ㄳ戲〱㑢攲㌷戱㙤㐵㝡戶挳㔸扥昲㐴㠴㤸晤晢愳敦愳搴㌰扡〴挲〸㉣㔲ㄲㄲ㌷㔲昹㙡㔴昹挵㤷敡捥㔱ㄴ攰〱昵〴㤵㐹㜰戲昲攳㔱攵ㅤ昸昶㑡搶㐹昱慥〰㥦户愳捡㈴㑣㔹昹戱愸昲㍦㜶㙣慥㔵㡥攸㌰攸㌹㐳㈲㐹戰㜵愵昵ㅦ晢づ㥢㠷敡㡣㐱晤搹㘳〴搹㤴㥣㌲㐸㙣㐹つ摡㡢㙢ㅦ㉥扥㠴㥥挴㉤㈶㕣昶㠰㤰つ晥㐳㠴〳戸摤㌴愱晢㍡㍥㜴㕥㐴㔸搹搵攴ㅢㅢ㘷㡤挳㉥㌲扡㡤〳ㅥ捥㔴攵㌵㐵㈲㌰〷搲挱晥慥攰㝥㑦㌰ㅤ敢晢ㄱ㠵挳㔴摥ㄶ改㑣㜹挸㄰㑡㕡㜹㌴挲㙣敡㑣㥤㘶戴㉦〰㌹㄰㤳㠰㑣㘸㕦〴っ㐲㉥㥢㤸㌱㐰晥㤷捣㝤〶〹敤ㄱ㠲㉦〱攴ㄵ㌲㍢改㈰晢㘵㠰晥攸扦愳ㄸ㕡㤴晥ㄲ㔵㜹㈸ㅡ㉣㑥㐶摡㔷搸攰㌱㠰㉥㌸㙡㤵㤰〸昳摡攳挸㠹て㑡挱㈱〷㝤㠲〵㕦㈳昸㍡㐰㍥挳挹慥㝡搷戸愶づ㌵搷㌷搰㔴攱㔶㐸㌹昶捤㌰挱㤷捣ㄹ㠰摢摢摢捡㍣ち㐷㥦敦㈳愸搹昰㥤晥ㅥ㝣㜷扦挴㐵㜷攱扦ㅤ挹㐸挳㍥慤㝥戲戳扥挸〴戴挹攵捦挵㘶㥦㐳㍦㕣㔷摤挶㘴㡦㥦挲㉦愷㘶㤵㐷昰敦ㄹ晣㤴㤳ㄸ㠱愳㔰搳收攰㘶㈱つ挸㠲㠵戰㠰㉡㑢㝢ㄲ㐰㈱㡥㠹㈷敤㈹扥ㄱ戵散㕦晢㜶㤸攰㡢㐲扣㥥㘱挲ち㥢㐷〳ㄲ搷戲攰㐴搳㠰挴扦㉣㌸ㅥㅦ昰㍢挸㔵㈴戲㤰㘸搴㑡㐴㕡㥡戹㑦〳昴㜵昵㜳㙥搴㜲敡㘹愵昴㐰昹㠱〷摥敤㑦て㙤㐹㝦收㡥摥愷摦晥摤㍢㑦扤昵搹㕤㝦㝦敦搹㘷摦晡敢㔳慦扦昷敡散慥摦㍣晦晣慦敦晣攱敢敦㙣㌴㥥㔳㕦㝡㜷昲戹㠷㐶㑥㍣㜴搲㌸㝡挳扥㠷敥㍤㝥昷挸搴㜹挳㕤㕤摤摤搷づ晥昶愲敢〶捥㥣㝣㔹昹搵ㅦ㉦㜴ㄴ戹㕣づ㜸〴㈰㝡〶戸㙣㌹㡤敦㈱㠱㘹㜰挶ㅦ改㌴戸摣㌳昸㈹攵㜰愳挶昰㤲㠳㑦㠳ㄳ㤰〵愵挶㠲㥥晦〰㈶㌲戲㐳</t>
  </si>
  <si>
    <t>㜸〱敤㕣㕢㙣ㅣ㔷ㄹ摥ㄹ敦慥㜷搶㜶散挶戹㌴改捤扤㕦ㅣ㙤攳㌴愱㌷㐲攲㑢㙥㙤㉥㑥散愴㔴愵㙣挷扢㘷散㐹㜶㘶㥤㤹㔹㈷㉥㠱愶㔰㕡捡㐵搰昲〰㈹〵慡ち㔵昰㠲㔴ㅥ㝡㠱昲㠰㠴〴㐲㉤㐲愸㐲攲〱愹㔴〸㤰㐰㈸ㄲ㉦㝤愸㔴扥敦捣捣敥散慥㜷散㙣㕡㜰㤰㈷搹㍦㘷捥晤㥣晦㝡晥晦㑣ㄲ㑡㈲㤱昸〰て晦攵㤳㘴攲捡㠹㜹搷ㄳ㔶㙥戴㕣㉡㠹㠲㘷㤶㙤㌷㌷散㌸晡晣㝥搳昵㍡㔰㈱㥤㌷㔱敥愶昲慥昹愸挸攴攷㠴攳愲㔲㉡㤱挸㘴㌴ㄵ攵散㠴扦扥昰㐵㘳慢敥㈴挰攴攸挸愱愹攳攸㜵挲㉢㍢㘲搳挰㌱扦敤昶愱愱摣㔰㙥摢收㍢户攴㌶㙦ㅡㄸ慤㤴扣㡡㈳戶摢愲攲㌹㝡㘹搳挰㜸㘵慡㘴ㄶ敥ㄷ昳㤳攵ㄳ挲摥㉥愶㌶摦㌱愵㙦扤㙢㘸敢戶㙤挶摤㜷摦搵㡤愱ㄳ〷㐷㐷挶ㅤ㘱戸ㅦ㔲㥦㈹㑥㜹敢㤸㈸㤸㕣㥢㄰㡥㘹㑦攷㐶㐷昰㌷㌲㝦扣摤㤹㥢㤸ㄱ挲攳搰挲ㄱ㜶㐱戸ㅡㅡ㜶㔹挳慥㕢戱㘶戹㜹㥡戵ㅢ㑢㉤攸慥㤷戲㐶㐵愹愴㔹㘱慦ㄹ敢㄰昶慥愴捦㜷㕢ㄳ挲㜶㑤捦㥣㌳扤昹戴㌵㠹㡥㡡㍤搶㔱㔷ㅣ搱敤㘹㜱㔰户㐴捡摡㔳㌱㡢㐹晦㐹㜴摣ㅣ㜶ㄱ㥤㤸㕣㝥㙥搸戵㐶㘷㜴㐷捥挸攵挶挴搴摤敤ㄴ敡敢㕥摦扡㕦㑥㕤㡥挰㍥㙦㙣㕤て㈵挷㜴愷㕡㜳戰㜵捤㘰昱昵㌳戸扤㜵晤挸ㅥ搵户戹戵㜵ㅢ戹㤵昵戵㤵慥㠰扥攵㡥㘲㌱㕡㥡愰㤳㈰㐳㐰〴㙡㔹㠲㉥㠲㙥〰㈵昹㙦㜰㐹戴㈱㡢搴扣慥收愷搴㝣㐱捤ㄷ搵扣㔰昳㠶㥡㥦㔶昳㌳㙡摥㔴昳挷搵晣〹搴〹㥦㑣㘷愷ㅡ㍣㝦捦昵扥㙡晥摥摢㜹敥㥥昹攷㕥摤昵㡤挱敥㔵愸㜴㌸㤸搴㤸愳㥦〲愹搵愸ㄸㅣ挱㍦㡢㜳〵㤸挲搸㘶摣㘹っつㄵ户㙤搶敦搰㔳㕣㔶っ昲敢〸愵て㜵扢㡤〷㑣扢㔸㍥㈵㜱㜷攵㠸敥㡡摡挶つ〶㘵㈳攵㡡㕤㜴慦㔸戸㜰挲搳㍤戱戱戱慣搶㐹㔳戳〹戰㤵㜰攵㜸㔷㌷㌶㍢愶㤷㉡㘲昸戴改ㄷ㕦搵㔰㙣㡤㍢攵愹搶愵扢ㅤ㜱戲㕡摡㌴愳㘱〸戵㌹搹㜷搳㉡晤㈲㝦㕥〳愳㌳㘵㔷搸㜲㝡㠳搶戸㔹㌸㈱㥣〹㐱㤱㈸㡡㜲愹㙢㔹ㄴ㜰晤攰㈱ㅢぢ〵户ㄶ慦㡢收ㅡ扢㑥㝢㘰㘶㔱挴㝣㘷㠵攳捤㑦敡㔳㈵戱慥慥㡡㍦㈶ち㌶搴㘵敦㉥ㄷ㉡敥㘸搹昶㥣㜲愹扥㘴戸㌸愷㐳搲ㄴて㤴㡢㈲㤹㑣㐸愱〰㠱摢搱愱㈸㠹摢㕡昳㠲㐴㐴〴挵㘴攴换敢挹㉥㜷〴慢挳㉡㑡㠲㌴愹摥戰㐸㘷㥣慦㤴㌱㌱ㅣㄸ㔹ㄳ昵〷〷扤㘵㤱㙥慢㤸晢㘸㉢慢㙡㝦戰晡㕤㜳挲昶昶敡㜶戱㈴㥣㔸敤愷㜰㐶㕡㉦㐰敡㍣〴㐲换摤愳慡㔳㑥㉢昳愹㔳㘶搱㥢㐹捦〸㜳㝡挶㐳ㅥ㌴㘴㈶挳慤㙤㝡戴换㤰愵慤㈶攸〷挸㘶ㄳ改㌵慣㤴捥攲㐹愴㈸㥤㘲㜸戹㑥㤰戳㕤ㅤ㉦㜷ㅢ扢捤㤲㈷㝣愱摣㙢〰㈳扥㔶㤳攸敢㈱㠹㍡㝡挱㔷ㄸ㙢㡣㔱㔰愹㙥摡摥㝣㡤㙦㥢戸挴㈷愲ㄵ㔹戰散㘴〱㐵㐱扤㍣㠸攱㌵㄰㑤㠳㌴㠸慦ㅣ㈱㈲戲㐱㡣㘶㐷捦昵㐴挶晡㌱㌲〲昵愳㐴挸摡㥢㕢换〸ㄲ㝢㌳㤱戲㔱㑢㝥㕣㤱㘶ぢ搹昲扥㌴㕢㡢㡤搳搶ㄱ慣㈷戸㥣㘰〳㠰昲㔷㐸㌸㑡㌹愴敢ㅦ敤ち扣㙢㔷ㄲ㕣〵〰昹愴㔱收〴愲㡡㌶搴㔲散㐸搶敢㠱㥤㉣㡤㘲㕦ㄴ搱㌲慥摡㤹㍤㤶㐴㜴㘰㜵㉥て㕤㥢㤴㍡昶愶搶戴ㄹ㕤づ㈹㌲愶㙡㜴慤㡢㔴㡤㙥〴慢戶愹户慥㐱㔳㙤㠰攰㕡〰㕦戱搰搸㕤㥡㌵㑦㜳昲㤲㌰㠹㝣㐳愸㑤攵ㅥ㄰㌱捤晦ㄸ〱搷㜴㜴㔹戱㥦㘹ちづㅡ㤷扣晤扣愹㌵㙦〷㐸㙦搰㤹㉢㍡㠷扥愲ぢ戴愰慦〳㝢㈹㝦㙡愹㕦㙥㐰戱㜶㈳挱㑤〰つ晡㠵㈷敦ぢ昵ㄲ㐸㤳搸㡡㘰㙥㌵㍤㉥搲挲㥤㥣㥦ㄵ㔲晢㜴ㅢ㤳扡㌳㉤㍣㜸㉦昶㡤挱づ㉥㍢㡥㈸攱㐰㕢㤴ㄹ㍣扢慣慦捦㜴㜷㍢㘵㡢昹㉢昶戱㝢㐹㈸㠶㘴㔲敤㐸㌴搸挷㌱㜶㘶挴摦ㄴ愱ㅣ敡摦㍢㕡ぢ㠹㐸愳㝡昲㘲扢昸戳攵㡡㈴㘹㐳㤲摣㠲㙤搵㙥〵㠰㤴㔰晥搰㔲愲っ戲摡㈶㔹慤摥㕡愵㜷㉦收㘴搲攰㍦㙣㤲㈳㕤扥戳㜶〴扥〳户挷㥡㌰慤慡戰攸戲挶㠵㔳㠰㕦挱㉣㠹慣敦㤲愵愸㔹㤱ㄵ㤷㠸慣攸攸㘸㍡㑢挷昸搶㈴㥤㌴㐸㠹㔸㙥㡦㉤㡣㌹㠷搷㠸㡡㉥㐸ち㤵ㄸ户㔰㔵〲㤱昲㔸㜷㐵挴戴㈱㘲㜲搸㌸敤㜶㠲捤〴㐳〰愹摦㐲搲㉣㜵攳ㄹち敢㥣愳㍢㍢㥦㑦㘴㠸〶改ㅥ㝣慢愵戰摡捡㘱戶ㄱ㝣っ愰挱晣愱昳㌱㠶㄰㈵捡㈳㠴㐸㙢㐹㌳㡥㤹攲ㄴ㘹㘰㤵㠱愰搲㘸挵昵捡ㄶ愳㑡㍤挶㔸昹㘰搹ㅢ㌳摤㔹㐴愱晡㡤㈰昱挰㡣戰㐱㕤づ㙣㥦㠶扣昲散慣㈸㙡挶㐴戹〲搱戶㙦㙣㌹ㅣ捡戱㍥搸㤲昲㕣慥㉡㜸摡㍢ㅢ愳ぢ㐵㥥㠸攱㙢愵㈷㜶㐹㥥㙦ㅥ晡㝡㙢㍢㍡㘹㝡㈵搱㘵昸㑣挷㜴挶挰㉥㈲㙡㔰散㌴㈶㘷ㅣ㈱挶㝡㡣㍤㡥㔹㉣㤹戶㈰㌲㘰㘳㌲㔰户㕦㑣㈳㐲㌰㕥㘶晣慦㙣昷ㄸ㤳㡥㙥扢戳㍡㠳㠹昳慢敢摥㘴㐸㈴㘵㡣㤸戶㡢㘱㈴ㄶ㤹敥㌵㈶㘶捡愷㄰慤慤㔸昶ㅥ㝤搶㕤ㄶ㔸㈱搱晢㡦㐴㡤愲㉡慡慡㘴搴㑣扢昸攱㠱㍣㤱搸㠲㕦㤲㐰攲㉡㤱愲扦㍣㐶㝢搳慥て攲㌳戴搳㌹愷㙥㐴㡥慡㤹ㅤ戱㔲㤸㥣慡摤挵㌶㜷〳摣户攷攸扥㕡㔴敥愲攲搵㈹㝡昸㘳㘴扣㈴㡢㙡㄰㠴晥戹㔵㍥愹㌰㡦㤴〳づ〴挶昹搶㐸㝥㔹㐳搶㈱昵慤慡㈵㜷㈳㡡搴㙤散搷愷㐴〹戱㘸㑢昷㔶昹㉦㌴㘳㉤扤攴〶㘵愳㘵换搲㐹㕡㈴换㠹㠲㑥ちㅥ慥㜸攵〳愶慤ㄹ〰㤲晥㠲㉣晤㌴戲昴搳㌲慢摢㌸挲戰愰㑣戳慦昲戴敥㤸摥㡣㘵ㄶ㌲㝣㘱攸㙥㔹搰㈴㤸㥣㤲㌷㝣㐲㤹㌱搰㘰捤ㅦ㠵挹收收㠰敥ㅣ攴㈸户㡥攸〷攵慡㑡ㅡ㝦㤴㌶ㅤ㑢㄰㌰搲㑢慡摤㡢摥㔲昲㘶〴㐴㡥㝣捥㠷昷㉦捥㍦㠶ㅣ摦㉦㐷慣挷㤰〸㍣㠲ㄱ㈱㑦昷㜶摡㌸㙡㥢ㅥ戰㐷㡣敤㌶扤㌱ㄷ㈸〷㐰㔲ㅥ㙦㌷㑡慣㐶ㅡつ㔶戵挲㌵捤㐵㜵㙡攲敡收昲愸摥戸㘱㠱㘲㕦愳㐴ㄴ挹㘲㤵愴㘶㔹㘰㡥换㐹搵㈸㔲㜱㠷摡㐶㠹㜳㥢搶昶㥤㔲攴㈲ㄴ㤳愴㤹㠴戶㕤ㄲち㠲扣愴づ攸㈸晡敢攳挹㈳ㄲ慤愱つ㤰愵㥥昲昳㝡㠲㜰攰㍥㕣㌹㈹㡡㙣昰〶晥㕥ㄵ㈴て㔵扣扡ㄲ晤㜴㝦㔰㌲㕣㉡ㅤ戲㘱㈵ㄴ㜴愷戸㑣㔸ㅡ㙢昳㌵㡣攴捥㜶戵扦扦扤ㄱ㐶っ搸㤰㈱㤱ㄸ㍦㌰搸㄰捣ㄵ㠹愶搲㍡敢攱㔶㔷戳㌳㝣㍢㈰㜴㕢㘲㘰挲㉢㡥㠹㌹㘹㠶搵㉣昹㝥搹愰㝡㕡㤴㜲㔴㌳㠶愷㕣愸㜴㡦㜲㍣㐸㐹〶搷㡣㈳㜴㑢攱〲〳挴㙥㤰ㅡ㉦㜸〸敢㔶㍢攰挹㘰昹㘰〷㍢攲㠷㑤㘸㥤㔱㠲愶㘳〸户㝥ㄱ攴㥤㌶㌱ち㐱㙡挸攷㕦㍢㤴攷捥昱昹搱㡥㐴㤸〸㤸㠸愱慥ㄸ敢〱挸㡤㐶㈵挹㐵晤㘱戰摣㤷㙣㔲㘸㜵㠷㜹㌴㌱㝡㘸昲㌹ㅥ㙥昰㌰㡥搵㑢戶㈹攱㡥㥢㘷㐲㥢㤶收㔷ㄹ晢散㐲愹㔲ㄴ㔲ㄵ㠷戲㕡㙡攴㘵㠱㉦㜹晤捦攷愶㤸㝤〹㌶㘵ㅦ㡥㔲㕣㌲㤱搴扥摤慤㝤〲捤愵㤰㐳ㅦ扥㙣㘳昰㌱挶㉤㈷㠳㘱㑤㜷ㄴ㘸ㅦ慥慥㕤㕥㤰ㄷ攷㈰搲㥡戲㈸换昶攳㉥㕥㌵㠲㉣戹㉤㔲㙤㝦㜹㝦㤹㌶㝢㈴㙢慦改㘷㉤ぢㅣ㘱㥤扥挰㑢愷㘱㡣戴挹ㅤ散㈴㜱㍥㠸散㥥㝦㑣扥㈶捥敦〸㡣て㠵昱㕤㥥㠲ㄲ搸㔵㌰ㄲつ㙥戵㘶㜵㉢㡣晣搲昲搶㜶〲㈸っ〱搳愰㐵㑤摦挰ㄹ㐱㝡㜱〳㠷挱挸㤸攸㘸㌴㤰捡ㄸ㘵㍦ㅣ昶㐰ㅡ戸㠹〷改挹㌲㤴㤰户㐶㕥ちぢ敦㈵づ㕡㌸〲㤵㥤㜵つ㤹攳扡㠷慢㉦昶㠶㠶散攱㘲㤱收㉥晣㜳换〲慢戸戶攱㥢愳㙢ㅡ㉥㘴挹㌵搱扥扢扥愱㈰戸㈸戸㘵㉣户㔷昷ち㌳ㄳ摥扣㝦㘹慢㕤㤲㐸晤ㅣ晥㠸〵㐷愷捤㥣戴㜹〹㜵㡥㝢㥦㍤㘱㤷㑦搹㜲㕥㈹㤷㌷晥㘸挵㙡㥤㥤㥣㘴㌶昱〱晥挸㐷㑤愴摥㐰㡦㑢㤹㌶㍢愸㌹㐸搸㡦㝣㝣㘹㌰㠰㜴っ㥤挰㜶慦摥ㄸ㈰㥤慣㘹愰ㄳ㈹〸㔶〸挵㥥晥搰〸㐵昹ㄹ搰㑡㘲昱㡦攴搸昳㤷挰晡捡㑦㤱㐳㠴攳㍤㄰㈳愹㙢㤱㡡㐱㥤ㄴ攴挱昵づ㕥〶昹晦挱㔲挸捤ぢ戲搳㝦㠱㤹㤵搷ㅢ㔱㜴㌵㔱昴㕡㌳㡡ㄸ㠸扤愰㤰㌷㘷扦㜲搴晣挸慦昵晥て㡦㥡昷〱挳㝣愴㌵㠶愰ㅡ㠳昱㔵㘳愰愳挹ㄸ戸ㄱ挵搲ㄸ戸㥦㙤ㄸ慦昷㡤㠱挰摢㜱〰ㄹ㡢ㅢ〳㡣攲挵㤸㝣㤱愰㙡挴㠱挱戳搶㍡㡢㥥戰扤戸㕥㉢㕣㐴敥愱㥥摣㔱昸㥥搶㌷㘷㡦敢㡥㙥㙤㤰昹㝢ㅣ〱戵攵㑣攲扥戶㙣挲ㄶㅢㄷ㉣㤱㡤ㄶ昰㑡㠴晥昴ㄵ捦挹搲㙥愹〳㔳晥攳㍢敡㤵㡣㤲扥〸㥦㠸挲ㄳ㐲攲㌳㙢㝥扣攷捦㡦㍥戱㠳昷搲〲㕡㑤㌱㄰摣㑥㜰㥥㤶〳挲户㤱㉢㈱㙢昹昹捤〱㝣㠸㘴捥㤶挴㠸敥㐸㝢挷搵慣㌰改ㄳ㕥㠴㌰㝤攲㕢づ挶㈴㙥㌸昸挶㘴慥挱戱㈹㍦㕦㤲捥挰㕣㘴攲搲㝢ㄷ〶〸㤵㤶㉡慢㑤扢㌲昵ㄳ㈸㥤ぢ㥣㐸扤㍤挸昳㈵ㅦ㐵㜹戹㔱慢㙤愳㔶㤳㘶愲㌲㠸ㅡ愱㤴㐲愴㠱ㄴㄲ㍤戲㌰昴㉦愵搴㌸ㄲ愹ㅣ㐰㑣っ慤㌱㤸换㤳晦㡡㄰㄰搵敢㝤㙤㝥慡㠲㕤〴ㄶ㐳慦㝢扢㘷㔷㕡㥤愱㙡㘲㔰㔶㥥㍥づ㈳㈱㡦㈹捣㘰㤴㔶收ㅥ㐱㈲㝣㔲㐳㐸㉤搹昱挴㐱㝡㉣㍦挴收㌳㜶捡愲㔷㉤㙢敤戲㉢戸攳〱㍤㤳㤶ち挳㕥捤㙣ㅣ㍤㘵㌴捥慦㥡昵戳〸㝢晤㘴戵㔱㔷㔰〴㥤㘵㙦挰昹ㄳ㘱㍥㝥て挴昲挱㕡搷㙢ㅢ㑢愸攳散㑥㉣㤰㍦搸㕦㔷挷㌰㌶㐶㈵挷㐰挲㉥愹㔶挶扦〴㍥㠱㈶搲㥥㔷戴㕡㤲㘳㈹ち愳搱㈱㘷㜵愸㑤晡㥦㜱㙡挹㔹㤳慣捤㠰㜵㥤晥㍦㠶㡣㐵昵扦挲㈸㥢㐴搹〳㐱㠲㉦㈹㐶㑡ㄶつ捥㜰㐷攰挳㐶㤸㐶ㅥ㠱㌵㤹㘴㜰摢㑦㑤攰ㄳ㔵扦㔸㑡㜰㜸戸㤲㡤㤷㈰慡㙤㘹摢㜶戵ㄴ㠰㡣〲愵㝥〸ㄱ搴戲㍤㈷摤㝣㡥㑤㍦㠸散㌵〷捣㠲㔳㜶换㠶㌷㌰㠱昰敥〰扦㌰㌳㘰昳っ㉢㉦㌵ち戵敢戱ㄳ摤て愱捤挱㐳㄰搸〷㠵昷㘱㐵ㅤㄹ㐳㔸㕡捣㠲㕦ㅢ昵㐵〲㐹搴づ敥㘵挶攱㡡㕥挲〷慡㠷攰搵昴㤸戵㉣㤴㥤敦㕢㙥扣㡢挱慤挳㙤慣晢攱昹ㄱ愵ㅣ挲㘰㜲〹て㍤捣㝤㙤摣㠳晡扡挱摡㕣搶㙣捦扢㤶㑤晤〰㌸㕤摡㈸昵㈴挳㌱昹摤㜱㔶㝢㤸㄰㜱ㅥ㝡㐷㤷敥㡡㘵㙦晤愰昳攰戳㙤扡扣〶㑢㜰㤴㉤㈱捥晤㘹㌴㔵㜶ㄲ攰愷攵㠳〴㕦ㄴ晡昳敥㘵攲〵㉣㡢っ㠰㜴㈲慤〳戴愶敡敦㉤㐴搵ち㡦ㄶ愴挲慣昲㕤㤴㜳㤷晣搵ㄶ㤹㠷愳㠶㍣㐲㈰慤㐵㈵户挲㈳㠴ㅣ晦㌹㌴愸㡥㍦㡤摣搶攳㝦㝢挱昱愹晣攵晡愲晤昷㠵捡㐳㍢捥愱㑦㄰㤴〸㉣㠰扥戰㘶㉦挵㈲㘵㑤摡て㈲扣扥〳㘹㍣扦ぢ晥㝤㘷挷㕢㙦昲昹攷づ㐵ち㐲ㄴ搵慦㠲㠲㔰慥攲㤹攸㉡㘶㤱摢㝡ㄵ㕦㕦㘸ㄵ㝤㤴㤱㥣㠹收〰昴㜴㈸愴ㄵ戹㉡ㄷ〹㙥㈸㝦㡡㐴㈸ㄲ㜵戳攸㈳㘲㘵摢ちㄲ㘸换㥤㤷㙤攷㤰〸摢愶戸ㄱ㌱㥦昰㐸晢㠸㔷ㅥ改戵㐹晢㙥搷戴慦ㄵ㌳㔶攰㙦㕤ㄶ戲〱㑢攲㌷戱㉤㐵㝡扡捤㔸扥昲㜴㠸㤸扤㝢挳敦愳搴㈰扡〴挲昰㉤㔲ㄲㄲ㌷㔲昹㔲㔸昹攵㔷㙡捥㔱ㄴ攰〱昵昸㤵㐹㜰戲昲㔳㘱攵㉤昸昶㑡搶㐹昰慥〰㥦㜷挲捡㈴㑣㔹昹挹戰昲㍦戶㙣愸㔶づ改搰敦㌹㐵㈲㠹戱㜵愵昵ㅦ昹づ㥢㠷敡㤴㐱晤搹㘵昸搹㤴㥣㌲㐸㕣㤲ㅡ戴ㅢ搷㍥ㅣ㝣〹扤ㅦ户㤸㜰搹〳㐲搶晦てㄱ昶攱㜶搳㤸敥改昸搰㜹づ㘱㘵㐷㤳㙦㙣㥣㌶づ㌹挸攸㌴昶戹㌸㔳ㄵ㤷ㄵ㠹挰ㅣ㐸晡晢扢㠸晢㍤挶㜴慣敤㐷ㄸづ㔳㜹㕢愴㍤攵㈱㐳㈸㐹攵㠹㄰戳㠹戳㌵㥡搱㍥ぢ攴㐰㑣〲㌲愱㝤づ搰て戹慣㘱㐶ㅦ昹㕦㌲昷㔹㈴戴挷〹㍥て㤰㔵挸散愴㠳昴ㄷ〰㝡挳晦㡥㘲㘰㑥晡㑢㔴攵㑣㌸㔸㤴㡣戴㉦戲挱㤳〰ㅤ㜰搴㉡〱ㄱ㘶戵愷㤰ㄳㅤ㤴㠲㐳づ晡㌴ぢ扥㑣昰ㄵ㠰㙣㡡㤳㕤昲慥㜱㑤㙤㙡慥慦愲愹挲慤㤰㜲散㙢㐱㠲㉦愹戳〰昷戶戶㤵㜹ㄴづ㍦摦㐷㔰戳敥㍢晤㕤昸敥㝥㥥㡢敥挰㝦㍢㤲㤲㠶㝤㔲扤愷扤扥挸〴戴挹攵捦挱㘶㕦㐴㍦㕣㔷捤挶㘴㡦ㅦ挷㉦愳愶㤵挷昱敦㔹晣㤴㤳ㄸ㠱愳㔰搳㘶攰㘶㈱つ挸㠲搹愰㠰㉡㑢㝢〶㐰㈱㡥㠹㈷敤㔹扥ㄱ戵散㕦晢㘶㤰攰㡢㐲扣㥥㘵愲ㄴ㌴て〷㈴慥㘵挱㠹㠶〱㠹㝦㔹㜰㍣㍡攰户㤰慢㐸㘴㈱㔱慦㤵㠸戴㈴㜳捦〱昴㜴昴㜲㙥搴㜲敡㘹愵昰㐸昱㤱㐷摥敢㑤づ㙣㑣㝥㜲㘷昷戹㜷㝥昳敥戳㙦㝦㙡晢摦摥㝦晥昹户晦昲散㥢敦扦㌱戵晤㔷㉦扥昸换晢扥晦收扢慢㡤ㄷ搴㔷摥摢晦挲㤹愱ㄳ㘷㑥ㅡ㐷㙦摢㜳收挱攳㠷㠷挶㉦ㅢ散攸攸散扣戹晦搷㤷摦搲㜷昶攴㙢捡㉦晥戸摥㔶攴㜲㌹攰ㄱ㠰昰改攳戲攵㌴扥㠳〴愶挱ㄹ㝦愴搳攰㜲捦攲愷ㄴ㠳㡤ㅡ挱㑢〶㍥つ㑥㐰ㄶㄴ敡ぢ扡晥〳搳捥戱戳</t>
  </si>
  <si>
    <t>Remedial Target Concentrations in mg/kg in Inert Waste</t>
  </si>
  <si>
    <t>Compared with source concentrations in mg/kg</t>
  </si>
  <si>
    <t>th Percentile Remedial Target Concentrations in mg/kg in Inert Waste</t>
  </si>
  <si>
    <t>Saved  29/04/2026: 14:31:51  Level Number: 3</t>
  </si>
  <si>
    <t>Saved  29/04/2026: 14:41:10  Level Number: 3</t>
  </si>
  <si>
    <t>Saved  29/04/2026: 14:49:05  Level Number: 3</t>
  </si>
  <si>
    <t>296c170c-9385-41d0-8fe3-0be1de27c445</t>
  </si>
  <si>
    <t>㜸〱敤㕣㕢㙣ㅣ㔷ㄹ摥ㄹ敦慥㜷搶㜶散挶戹㌴扤愴敥晤攲㘸ㅢ攷搲ぢ㈵愴扥攴搶㈶戱ㄳ㍢㈹㔵㈹摢昱敥ㄹ㝢㤲㥤㔹㘷㘶搶㠹摢㐰㔳㈸扤㜰ㄱ㙡㐰㠲㕥㠰慡㐲ㄵ扣㠰捡㐳搵㐲㜹㐰㐲〲愱ㄶ昱㔰㈱昱㠰㔴㉡〴て㈰ㄴ㠹㤷㍥㔴㉡摦㜷㘶㘶㜷㜶搷㍢㜶戶㉤戸挸㤳散㥦㌳攷㝥捥㝦㍤晦㝦㈶〹㈵㤱㐸㝣㠰㠷晦昲㐹㌲㜱挵攴㠲敢〹㉢㌷㕡㉥㤵㐴挱㌳换戶㥢ㅢ㜶ㅣ㝤攱愰改㝡ㅤ愸㤰捥㥢㈸㜷㔳㜹搷㝣㔸㘴昲昳挲㜱㔱㈹㤵㐸㘴㌲㥡㡡㜲㜶挲㕦㕦昸愲戱㔵㜷ㄲ㘰㙡㜴㘴㝣晡〴㝡㥤昴捡㡥搸㌲㜰摣㙦扢㙢㘸㈸㌷㤴摢戹昵昶㙤戹慤㕢〶㐶㉢㈵慦攲㠸㕤戶愸㜸㡥㕥摡㌲㌰㔱㤹㉥㤹㠵㝢挵挲㔴昹愴戰㜷㠹改慤摢愷昵ㅤ㜷っ敤搸戹搳戸昳捥㍢扡㌱㜴攲昰攸挸㠴㈳っ昷㈳敡㌳挵㈹敦ㄸㄳ〵㤳㙢ㄳ挲㌱敤㤹摣攸〸晥㐶收㡦户摢㜳㤳戳㐲㜸ㅣ㕡㌸挲㉥〸㔷㐳挳㉥㙢搸㜵㉢搶ㅣ㌷㑦戳昶㘲愹〵摤昵㔲搶愸㈸㤵㌴㉢散㌵㘳㡤㘳敦㑡晡㐲户㌵㈹㙣搷昴捣㜹搳㕢㐸㕢㔳攸愸搸㘳ㅤ㜳挵㔱摤㥥ㄱ㠷㜵㑢愴慣㝤ㄵ戳㤸昴㥦㐴挷㡤㘱ㄷ搱㠹挹攵攷㠶㕤㙢㜴㔶㜷攴㡣㕣㙥㑣㑣摤扤㑥愱扥敥戵慤晢攵搴攵〸散昳晡搶昵㔰㜲㕣㜷慡㌵〷㕢搷っㄶ㕦㍦㠳㕢㕢搷㡦散㔱㝤㥢㥢㕢户㤱㕢㔹㕦㕢改ち攸㕢敥㈸ㄶ愳愵〹㍡〹㌲〴㐴愰㤶㈵攸㈲攸〶㔰㤲晦〶㤷㐴ㅢ戲㐸捤敢㙡㝥㕡捤ㄷ搴㝣㔱捤ぢ㌵㙦愸昹ㄹ㌵㍦慢收㑤㌵㝦㐲捤㥦㐴㥤昰挹㜴㜶慡挱㜳摢㑦慦扡昳搴㈳户ㅤ㝥敡摢㤹昳㑦㍥慦㙥敦㕥㠳㑡㐷㠲㐹㡤㌹晡㘹㤰㕡㡤㡡挱ㄱ晣戳㌴㔷㠰㈹㡣㥤挶敤挶搰㔰㜱攷㔶㝤扢㥥攲戲㘲㤰㕦㐷㈸㝤愸摢㙤摣㘷摡挵昲㘹㠹扢㉢㐶㜴㔷搴㌶㙥㌰㈸ㅢ㈹㔷散愲㝢昹攲㠵㤳㥥敥㠹换ㅡ换㙡㥤㌴㌵㥢〴㕢〹㔷㡥户戹戱搹㜱扤㔴ㄱ挳㘷㑣扦昸捡㠶㘲㙢挲㈹㑦户㉥摤敢㠸㔳搵搲愶ㄹつ㐳愸捤换扥㥢㔶改ㄷ昹昳ㅡㄸ㥤㉤扢挲㤶搳ㅢ戴㈶捣挲㐹攱㑣ち㡡㐴㔱㤴㑢㕤捦愲㠰敢〷挷㙤㉣ㄴ摣㕡扣㈶㥡㙢散㌹攳㠱㤹㐵ㄱ昳㥤ㄳ㡥户㌰愵㑦㤷挴㠶扡㉡晥㤸㈸搸㔴㤷扤户㕣愸戸愳㘵摢㜳捡愵晡㤲攱攲扣づ㐹㔳㍣㔴㉥㡡㘴㌲㈱㠵〲〴㙥㐷㠷愲㈴㙥㘹捤ぢㄲㄱㄱㄴ㤳㤱㉦慤㈷扢摣㔱慣づ慢㈸〹搲愴㝡摤ㄲ㥤㜱扥㔲挶挴㜰㘰㘴㑤搴ㅦㅣ昴愶㈵扡慤㘲敥攳慤慣慡晤挱敡昷捣ぢ摢摢慦摢挵㤲㜰㘲戵㥦挲ㄹ㘹扤〰愹ぢ㄰〸㉤㜷㡦慡㑥㌹愳㉣愴㑥㥢㐵㙦㌶㍤㉢捣㤹㔹て㜹搰㤰㤹っ户戶改搱㉥㐱㤶戶㤶愰ㅦ㈰㥢㑤愴搷戱㔲㍡㡢㈷㤱愲㜴㡡攱攵㍡㐱捥㜶㜵扣摣㙤散㌵㑢㥥昰㠵㜲慦〱㡣昸㕡㑤愲慦㠷㈴敡攸〵㕦㘱慣㌳㐶㐱愵扡㘹㝢ぢ㌵扥㙤攲ㄲ㥦㠸㔶㘵挱㡡㤳〵ㄴ〵昵昲㈰㠶搷㐰㌴つ搲㈰扥㜲㠴㠸挸〶㌱㥡ㅤ㍤搷ㄳㄹ敢挷挸〸搴㡦ㄲ㈱㙢㙦㙤㉤㈳㐸散捤㐴捡㐶㉤昹㜱㔵㥡㉤㘶换晢搲㙣㍤㌶㑥摢㐰戰㤱攰㔲㠲㑤〰捡摦㈰攱㈸攵㤰慥㝦戴换昱慥㕤㐱㜰㈵〰攴㤳㐶㤹ㄳ㠸㉡摡㔰换戱㈳㔹慦〷㜶戲㌴㡡㝤㔱㐴换戸㙡㘷昶㔸ㄲ搱㠱搵戹㌲㜴㙤㔲敡搸ㅢ㕡搳㘶㜴㌹愴挸㤸慡搱戵㉥㔱㌵扡ㄱ慣摡愶摥扡ち㑤戵〱㠲慢〱㝣挵㐲㘳㜷㜹搶㍣捤挹㑦㠴㐹攴ㅢ㐲㙤㉡昷㠰㠸㘹晥挷〸戸愶愳换慡晤㑣㔳㜰搰昸挴摢捦㕢㕡昳㜶㠰昴〶㥤戹慡㜳攸㉢扡㐸ぢ晡ㅡ戰㤷昲攷㤶晡攵㍡ㄴ㙢搷ㄳ摣〰搰愰㕦㜸昲扥㔸㉦㠱㌴㠹慤〸收搶搲攳㈲㉤摣愹㠵㌹㈱戵㑦户㌱愵㍢㌳挲㠳昷攲挰ㄸ散攰戲攳㠸ㄲづ戴㐵㤹挱戳换挶晡㑣㜷慦㔳戶㤸扦㙡ㅦ扢㥦〸挵㤰㑣慡ㅤ㠹〶晢㌸挶捥㡣昸㥢㈲㤴㐳晤扢扤戵㤰㠸㌴慡㈷㉦戶㡢㍦㕢慥㑡㤲㌶㈴挹㑤搸㔶敤㘶〰㐸〹攵㡦㉤㈵捡㈰慢㙤㤱搵敡慤㔵㝡昷㘲㑥㈶つ晥挳㈶㌹搲攵㍢㙢㐷攰㍢㜰㝢慣㐹搳慡ち㡢㉥㙢㐲㌸〵昸ㄵ捣㤲挸晡㉥㔹㡡㥡㔵㔹昱〹㤱ㄵㅤㅤ㑤㘷改ㄸ摦㥡愴㤳〶㈹ㄱ换敤戱㠵㌱攷昰ㅡ㔱搱〵㐹愱ㄲ攳ㄶ慡㑡㈰㔲ㅥ敢慥㡡㤸㌶㐴㑣づㅢ愷摤㑡戰㤵㘰〸㈰昵㝢㐸㥡攵㙥㍣㐳㘱㥤昳㜴㘷攷昳㠹っ搱㈰摤㠳㙦戵ㄴ㔶㍢㌸捣㑥㠲摢〰ㅡ捣ㅦ㍡ㅦ㘳〸㔱愲㍣㐲㠸戴㤶㌴攳戸㈹㑥㤳〶搶ㄸ〸㉡㡤㔶㕣慦㙣㌱慡搴㘳㡣㤵て㤷扤㌱搳㥤㐳ㄴ慡摦〸ㄲ昷捤ちㅢ搴攵挰昶㘹挸㉢捦捤㠹愲㘶㑣㤶㉢㄰㙤〷挶㔶挲愱ㅣ敢㠳㉤㈹捦攵慡㠲愷扤戳㌱扡㔰攴㠹ㄸ扥㔶㝡㘲㤷攵昹收愱慦户戶愳㔳愶㔷ㄲ㕤㠶捦㜴㑣㘷っ散㈲愲〶挵㑥㘳㙡搶ㄱ㘲慣挷搸攷㤸挵㤲㘹ぢ㈲〳㌶㈶〳㜵〷挵っ㈲〴ㄳ㘵挶晦捡㜶㡦㌱攵攸戶㍢愷㌳㤸戸戰戶敥㑤㠶㐴㔲挶㠸㘹扢ㄸ㐶㘲㤱改㕥㘳㜲戶㝣ㅡ搱摡㡡㘵敦搳攷摣ㄵ㠱ㄵㄲ扤晦㐸搴㈸慡愲慡㑡㐶捤戴㡢ㅦㅥ挸ㄳ㠹㙤昸㈵〹㈴慥ㄲ㈹晡换㘳戴㌷敤晡㈰㍥㐳㍢㥤㜳敡㐶攴愸㥡搹ㄱ㉢㠵挹愹摡ㅤ㙣㜳㈷挰㍤晢㡥ㅤ愸㐵攵㍥㔴扣㍡㐵て㝦㡣㡣㤷㘴㔱つ㠲搰㍦户挶㈷ㄵ收㤱㜲挰㠱挰㌸摦ㅡ挹㉦㙢挸㍡愴扥㌵戵攴㕥㐴㤱扡㡤㠳晡戴㈸㈱ㄶ㙤改摥ㅡ晦㠵㘶慣愵㤷摣愰㙣戴㙣㔹㍡㐹㡢㘴㌹㔹搰㐹挱挳ㄵ慦㝣挸戴㌵〳㐰搲㕦㤰愵㥦㐱㤶㝥㐶㘶㜵ㅢ㐷ㄹㄶ㤴㘹昶㔵㥥搱ㅤ搳㥢戵捣㐲㠶㉦っ摤慤〸㥡〴㤳㔳昲㠶㑦㈸㌳〶ㅡ慣昹㘳㌰搹摣ㅣ搰㥤㠳ㅣ攵搶ㄱ晤愰㕣㔵㐹攳㡦搲愶㘳〹〲㐶㝡㐹戵扢搰㕢㑡摥㡣㠰挸㤱捦㠵昰晥挵㠵㐷㤱攳晢攵㠸昵ㄸㄲ㠱㐷㌰㈲攴改摥㑥ㅢ挷㙣搳〳昶㠸戱扤愶㌷收〲攵〰㐸捡攳敤㘵ㄲ慢㤱㐶㠳㔵慤㜰㔵㜳㔱㥤㥡搸摣㕣ㅥ搵ㅢ搷㉤㔲散㙢㤴㠸㈲㔹慡㤲搴㉣㡢捣㜱㈵愹ㅡ㐵㉡敥㔰摢㈸㜱㙥搳摡扥㔳㡡㝣〸挵㈴㘹㈶愱敤㤲㠴㠲㈰㉦愹〳㍡㡡晥晡㜸昲㠸㐴㙢㘸〳㘴愹愷晣扣㥥㈰ㅣ㜸〰㔷㑥㡡㈲ㅢ扣㠱扦搷〴挹昱㡡㔷㔷愲㥦改て㑡㠶㑢愵㜱ㅢ㔶㐲㐱㜷㡡㉢㠴愵戱㌶㕦挳㐸敥㙣㔷晢晢摢ㅢ㘱挴㠰つㄹㄲ㠹昱〳㠳つ挱㕣㤱㘸㉡慤戳ㅥ㙥㜵㌵㍢挳户㐳㐲户㈵〶㈶扤攲㤸㤸㤷㘶㔸捤㤲敦㤷つ慡愷㐵㈹㐷㌵㘳㜸摡㠵㑡昷㈸挷㠳㤴㘴㜰捤㌸㑡户ㄴ㉥㌰㐰散〶愹㠹㠲㠷戰㙥戵〳㥥っ㔶づ㜶戰㈳㝥搸㠴搶ㄹ㈵㘸㍡㠶㜰敢ㄷ㐱摥㘹ㄳ愳㄰愴㠶㝣晥戵㕢㜹敥㔹㍥㍦摥㥤〸ㄳ〱ㄳ㌱搴ㄵ㘳㍤〰戹搱愸㈴戹愸㍦っ㤶晢㤲㑤ち慤敥㌰㡦㈶㐶て㑤㍥挷挳つㅥ挶戱㝡挹㌶㈵摣㜱昳㑣㘸搳搲挲ㅡ攳㠰㕤㈸㔵㡡㐲慡攲㔰㔶㑢㡤扣㈲昰㈵慦晦昹摣ㄴ戳㉦挱愶ㅣ挰㔱㡡㑢㈶㤲摡户扢戵捦愰戹ㄴ㜲攸挳㤷㙤っ㍥挶戸攵㘴㌰慣改㡥〲敤挳戵戵换ぢ昲攲ㅣ㐴㕡㔳ㄶ㘵搹㐱摣挵慢㐶㤰㈵户㐵慡ㅤ㉣ㅦ㉣搳㘶㡦㘴敤㌷晤慣ㄵ㠱㈳慣搳ㄷ㜸改㌴㡣㤱㌶戹㠳㥤㈴㉥〴㤱摤ぢ㡦捡搷挴㠵摤㠱昱愱㌰扥换㔳㔰〲扢ち㐶愲挱慤搶慣㙥㠵㤱㕦㕡摥摡摤〰ち㐳挰㌴㘸㔱搳㌷㜰㐶㤰㕥摡挰㘱㌰㌲㈶㍡ㅡつ愴㌲㐶搹て㠷㍤㤰〶㙥攲㐱㝡慡っ㈵攴慤㤳㤷挲挲㝢㠹㠳ㄶ㡥㐰㘵㘷㐳㐳收㠴敥攱敡㡢扤愹㈱㝢戸㔸愴戹ぢ晦摣㡡挰㉡慥㙤昸收攸扡㠶ぢ㔹㜲㑤戴敦慥㙤㈸〸㉥ち㙥ㅢ换敤搷扤挲散愴户攰㕦摡㙡㤷㈴㔲扦㠴㍦㘲搱搱㘹㌳㈷㙤㕥㐲㥤攷摥㘷㑦摡攵搳戶㥣㔷捡攵㡤㍦㕡戱㕡㘷㈷㈷㤹㑤㝣㠰㍦昲㔱ㄳ愹㌷搰攳㜲愶捤づ㙡づㄲ昶㈳ㅦ㕦ㅡっ㈰ㅤ㐳㈷戰摤慢㌷〶㐸㈷敢ㅡ攸㐴ち㠲㔵㐲戱㘷㍥㌲㐲㔱㝥〱戴㤲㔸晣㈳㌹昶晣㘵戰扥昲㜳攴㄰攱㜸て挴㐸敡㙡愴㘲㔰㈷〵㜹㜰扤㠳㤷㐱晥㝦戰ㄴ㜲昳愲散昴㕦㘰㘶攵昵㐶ㄴ㙤㈶㡡㕥㙢㐶ㄱ〳戱ㄷㄵ昲收散㔷㡦㥡ㅦ晢戵摥晦攱㔱昳ㅥ㘰㤸㡦戴挶㄰㔴㘳㌰扥㙡っ㜴㌴ㄹ〳搷愳㔸ㅡ〳昷戲つ攳昵扥㌱㄰㜸㍢づ㈱㘳㘹㘳㠰㔱扣ㄸ㤳㉦ㄲ㔴㡤㌸㌰㜸搶摡㘰搱ㄳ戶ㅦ搷㙢㠵㡢挸㍤搴㤳㍢ち摦搳挶收散〹摤搱慤㑤㌲㝦㥦㈳愰戶㥣㈹摣搷㤶㑤搸攲戲㐵㑢㘴愳㐵扣ㄲ愱㍦㝤搵㜳戲扣㕢敡挰㤴晦昸㡥㝡㈵愳愴㍦㠴㑦㐴攱〹㈱昱挸扡㥦散晢换挳㡦敦收扤戴㠰㔶㔳っ〴户ㄳ㥣愷攵㠰昰㙤攴㑡挸㝡㝥㝥㜳〸ㅦ㈲㤹㜳㈵㌱愲㍢搲摥㜱㌵㉢㑣晡㠴ㄷ㈱㑣㥦昸㔶㠲㌱㠹ㅢづ扥㌱㤹㙢㜰㙣捡捦㤷愴㌳㌰ㄷ㤹戸昴摥㠵〱㐲愵愵捡㙡搳慥㑣晤っ㑡攷㈲㈷㔲㙦て昲㝣挹㐷㔱㕥㘹搴㙡㍢愹搵愴㤹愸っ愲㐶㈸愵㄰㘹㈰㠵㐴㡦㉣っ晤㑢㈹㌵㠱㐴㉡〷㄰ㄳ㐳㙢っ收昲攴扦㉡〴㐴昵㝡㕦㥢㥦慡㘰ㄷ㠱挵搰敢摥敥搹㤵㔶㘷愸㥡ㄸ㤴㤵愷㡦㈳㐸挸㘳ち㌳ㄸ愵㤵戹㐷㤱〸㥦搴㄰㔲换㜶㍣㜱㤰ㅥ换て戱昹㡣㥤戲攸㔵换㕡㝢散ち敥㜸㐰捦愴愵挲戰搷㌲ㅢ㐷㑦ㄹ㡤昳慢㘶晤㉣挲㕥㍦㔹㙤搴ㄵㄴ㐱㘷搹㥢㜰晥㐴㤸㡦摦〳戱㝣戰搶昵晡挶ㄲ敡㌸扢ㄳぢ攴て昶搷收ㄸ挶挶愸攴ㄸ㐸搸㘵搵捡昸㤷挰㈷搱㐴摡昳㡡㔶㑢㜲㉣㐵㘱㌴㍡攴慣づ戵㐹晦㌳㑥㉤㌹㙢㡡戵ㄹ戰慥搳晦挷㤱戱愴晥㔷ㄸ㘵㤳㈸扢㉦㐸昰㈵挵㐸挹㤲挱ㄹ敥〸㝣搸〸搳挸㈳戰㈶㤳っ㙥晢愹㐹㝣愲敡ㄷ㑢〹づて㔷戲昱ㄲ㐴戵㉤㙤摢慥㤶〲㤰㔱愰搴㡦㈰㠲㕡戶攷愴㥢捦戱改晢㤱扤敥㤰㔹㜰捡㙥搹昰〶㈶ㄱ摥ㅤ攰ㄷ㘶〶㙣㥥㘱攵攵㐶愱㜶㉤㜶愲晢〱戴㌹㍣づ㠱㝤㔸㜸ㅦ㔵搴㤱㌱㠴攵挵㉣昸戵㔱㕦㈴㤰㐴敤攰㕥㘲ㅣ愹攸㈵㝣愰㍡づ慦愶挷慣ㄵ愱散㝣摦㜲攳㕤っ㙥ㅤ㙥㘳摤ぢ捦㡦㈸攵㄰〶㤳㑢㜸攰㐱敥㙢攳ㅥ搴搷つ搶收戲㘶㝢摥戵㙣敡㠷挰改昲㐶愹㈷ㄹ㡥挹敦㡥戳摡㠳㠴㠸昳搰㍢扡㝣㔷㉣㝢敢〷㥤〷㥦㙤搳攵㌵㔸㠲愳㙣ㄹ㜱敥捦愳愹㜲㌷〱㝥㕡㍥㐸昰㐵愱㍦敦㉥㈶㕥挴戲挸〰㐸㈷搲㍡㐰㙢慡晥晥㘲㔴慤昰㘸㐱㉡捣㉡摦㐳㌹㜷挹㕦㙤㤱㜹㌸㙡挸㈳〴搲㕡㔴㜲㉢㍣㐲挸昱㥦㐳㠳敡昸㌳挸㙤㍤晥㜷ㄷㅤ㥦捡㕦慥㉦摡㝦㕦愸㍣戴ㄳㅣ晡㈴㐱㠹挰〲攸ぢ㙢昶㔲㉣㔲搶愴晤㈰挲敢扢㤱挶昳㠷攰摦㜷㜶扦昵㈶㥦㝦敥㔶愴㈰㐴㔱晤㉡㈸〸攵㉡㥥㠹慥㘲づ戹慤㔷昱捤挵㔶搱㐷ㄹ挹㤹㘸づ㐰㑦㠷㐲㕡㤱慢㜲㤱攰㠶昲愷㐸㠴㈲㔱㌷㡢㍥㈲㔶戶慤㈰㠱戶摣㜹搹㜶ㅥ㠹戰㙤㡡ㅢㄱ昳〹㡦戴㡦㜸攵㤱㕥㥢戴敦㜶㑤晢㕡㌱㘳〵晥搶ㄵ㈱ㅢ戰㈴㝥ㄳ摢㔲愴愷摢㡣攵㉢㑦㠷㠸搹扦㍦晣㍥㑡つ愲㑢㈰っ摦㈲㈵㈱㜱㈳㤵愷挲捡慦扣㕡㜳㡥愲〰て愸挷慦㑣㠲㤳㤵㥦っ㉢㙦挳户㔷戲㑥㠲㜷〵昸扣ㄳ㔶㈶㘱捡捡㑦㠴㤵晦戱㙤㔳戵㜲㐸㠷㝥捦㈹ㄲ㐹㡣慤㉢慤晦挸㜷搸㍣㔴愷っ敡捦㉥挳捦愶攴㤴㐱攲㤲搴愰摤戸昶攱攰㑢攸㠳戸挵㠴换ㅥ㄰戲晥㝦㠸㜰〰户㥢挶㜴㑦挷㠷捥昳〸㉢㍢㥡㝣㘳攳戴㌱敥㈰愳搳㌸攰攲㑣㔵㕣㔱㈴〲㜳㈰改敦敦ㄲ敥昷ㄸ搳戱戶ㅦ㘱㌸㑣攵㙤㤱昶㤴㠷っ愱㈴㤵挷㐳捣㈶捥搵㘸㐶晢〲㤰〳㌱〹挸㠴昶㐵㐰㍦攴戲㡥ㄹ㝤攴㝦挹摣攷㤰搰ㅥ㈳昸ㄲ㐰㔶㈱戳㤳づ搲㕦〶攸つ晦㍢㡡㠱㜹改㉦㔱㤵戳攱㘰㔱㌲搲扥挲〶㑦〰㜴挰㔱慢〴㐴㤸搵㥥㐴㑥㜴㔰ちづ㌹攸搳㉣昸㉡挱搷〰戲㈹㑥㜶搹扢挶㌵戵愹戹扥㡥愶ち户㐲捡戱㙦〴〹扥愴捥〱摣搵摡㔶收㔱㌸晣㝣ㅦ㐱捤扡敦昴昷攰扢晢〵㉥扡〳晦敤㐸㑡ㅡ昶㐹昵㔳敤昵㐵㈶愰㑤㉥㝦づ㌶晢㐳昴挳㜵搵㙣㑣昶昸㘹晣㌲㙡㕡㜹っ晦㥥挳㑦㌹㠵ㄱ㌸ち㌵㙤〶㙥ㄶ搲㠰㉣㤸ぢち愸戲戴㘷〰ㄴ攲㤸㜸搲捥昳㡤愸㘵晦摡户㠲〴㕦ㄴ攲昵ㅣㄳ愵愰㜹㌸㈰㜱㉤ぢ㑥㌶っ㐸晣换㠲ㄳ搱〱扦㠳㕣㐵㈲ぢ㠹㝡慤㐴愴㈵㤹晢㉣㐰㑦㐷㉦攷㐶㉤愷㥥㔱ちてㄵㅦ㝡攸扤摥攴挰㘵挹捦摥摤晤散㍢扦㝢昷晣摢㥦摢昵昷昷㕦㜸攱敤扦㥥㝦昳晤㌷愶㜷晤收愵㤷㝥㝤捦て摥㝣㜷慤昱愲晡敡㝢〷㕦㍣㍢㜴昲散㈹攳搸㉤晢捥摥㝦攲挸搰挴㈵㠳ㅤㅤ㥤㥤㌷昶晦昶搲㥢晡捥㥤㝡㑤昹搵㥦㌶摡㡡㕣㉥〷㍣ち㄰㍥㝤㕣戶㥣挶昳㐸㘰ㅡ㥣昱挷㍡つ㉥昷ㅣ㝥㑡㌱搸愸ㄱ扣㘴攰搳攰〴㘴㐱愱扥愰敢㍦㍢㈴戰〵</t>
  </si>
  <si>
    <t>㜸〱捤㝤〹㝣ㄳ㘵晡㝦摦搲㠶㑥㌸ㅡ㉦㐴㐴㉣捡㠲㡡㘲搲愴㙤愲愲㔲づ戹攴挶㕢㑢㡥〹㔴㝡㘰㥢㜲㈸㉡戸㡡㉥敡㝡ㅦ㜸㠱㡡扢㕥㡢慥㜸㥦ㄵ㤵挵ㄵ㕤捦昵㕣慦㔵㜴ㄵ㕤摤㜵扤㔶昱晦晤㍥㌳㤳捥㘴㈶㘹㝦晥户㥦㡦㈵昳㤰攷㝥收晢㑣㈶昳捥扣㤳㈹㔲㐵㐵㐵㍦攱㡦晦昳慦㠴㙦〶捥㕣搲㥡搱ㅢ㐷㡣㙥㙥㘸搰㤳㤹晡收愶搶ㄱ愳㕡㕡攲㑢㈶搷户㘶㝡挰挰㔷㔷て㝤㙢㘹㕤㙢晤挹㝡㔹摤㐲扤愵ㄵ㐶愵㐵㐵㘵㘵㕡㌱昴扢㤸㑢挰㘲㌴㝡㘹㈵㈴戰㉡搲㝣㈴㍤㐹捡㐸㌴ㄲ㍦㐹㉦㤲摥㈴㝤㐸晡㤲㤴㤳〴㐸戶㈳搹㥥㘴〷㤲ㅤ㐹㜶㈲改㐷戲㌳㐹㝦ㄲ收搷〶㤰散ち搲㝢㈰挸慣搱戵㔳ㄳ㈷㘲㙤㘶㘶㥡㕢昴㝤㉢㡥㌰㙡ㅥㄹち㡤〸㡤愸ち搶㔴㡥〸敥㕢㌱扡慤㈱搳搶愲㡦㙣搲摢㌲㉤昱㠶㝤㉢愶戵㈵ㅡ敡㤳㤳昴㈵戳㥡攷敢㑤㈳昵㐴㌰㥣㠸㐷愲愱㐸㔵㔵㍡ㄶ㡢昶摥つ㤱愷㡣慥㥤搶愲愷㕢晦㔷㌱〷㌱收搴搱戵㈳愶攸㤹晦㔵捣摤ㄱㄳ㈱挷㌴㌷挶敢㥢晥㐷㐱㑢搹搳昰ㄸ㍤㔹捦收敢㝡㑢㝤搳摣ㄱ㈸摢〱㌴戸㥡ㄱ攳㠰㜸㌲摥㥡ㄹ慤㌷㌴捣搰搳散㝢敦㐶㘲愶户攸㑤㐹扤戵㙦攳搸挵㐹扤挱㔴户㤶㌵ㅥㄱ㙦㤹ㄲ㙦搴㑢昸愶扣搱攸摢㠴㤴摥㤴愹捦㉣改搳㌸扢㔵㥦ㄱ㙦㥡慢搳愴戴昱戰戶晡㔴㐹㠹㉡㈹㈹敡㌱捣慢ㄸ改捤㠸㜱㉤挹搱昳攲㉤ㄹ攱搸戵㤰㤷慤㙤ぢ㤱挲ㅤ㘵㜱㉢慡挸昱㘲㥢㘶搶㌷㑥搲㕢㥡昴〶㈶㘱昳㠶攷ㄸ〹㈶〶昴㔹㜰慣戵㘱㘳㔴㉦昳昳挶㔵㘱ㄶ慤㠲㘴㌰㠸㙦て㤰㤲㤱戵㤵㌵摡㥥㤴つ〱㔱㈵㙦攲〳㙢昷攱㠷愶戸㉥㕥㕣㤷㈸慥㑢ㄶ搷愵㡡敢昴攲扡㜴㜱摤摣攲扡㜹挵㜵昵挵㜵㈷ㄶ搷捤㠷㡤昵㔷搶戳㘷戱昹昷㠵戶㜶㠷ㅦ㔶㑣㥤戸昲搳晦晥敢㥦晤敥㥣愵昸ㄹ㤵て敢㔰扣搱㠶㠱昸昶〲㐱つ攱㙡㙤㙦捡昶〱㔱敡ㄵ搴挰㍡愲㈷づ扥晢捡㈷㍦㥦㝡挷㜶㤷搷晡慥扥扥㔵昱昳㉤〱昶愵昱㝥㈰扥ㄱ㈰㈵㈳㐷㠵㠳摡晥㤴〵㐱㤴晡㡢ㄹ㘰挶㤷摢摦㜹攲摥敤㔳捥扤㙢扦戳戶摣昱捣㙥㡡晢〶〹㔰㐹攳㌰㠸㉦〲㐲ㄴ㘲㕡ㄵ㘵搵㈰㑡㍤㙤〶戸晦㤵攷摡敥㍦昶攰挹㔷㔴愵㍦扥攰昱㥥㕦㈸㙥㕦ㄲ㈰㑡攳ㄸ㠸敦〰㄰慥㐲㐸㍢㤰戲㠳㐰㤴㝡挲っ㤰㜸晢㠳㘳㠷㙤搸㘱捣ㄵ㥦慣摣㌲慡戵㤷㔲摣㈷㐹㠰㠳㘹㝣〸㠸敦㔰㄰慥㐲愵㌶㡡戲㕡㄰愵ㅥ㌱〳㙣敤㜳晣㙦㤶㥦㜲搲㤴㡢㠷摥㌸昴戲昴摤晦㔴摣㥦㐹㠰㌱㌴ㅥぢ攲ㅢ〷挲〰㔱敤㌰捡挶㠳㈸㜵㥦ㄹ攰㡡挱㥦㙣搹昸攳愶愹㡦㍤搷㌶㘷㝤攲挳㥢ㄵ昷㠵ㄲ㘰㈲㡤㈷㠱昸㈶㠳㜰ㄵ㉡戵挳㈹㥢〲愲搴ㅦ捤〰㠳㝣㉢捦戹改昱㔱㘳ㅥ㝤攰攳慤搷散㝡摢㍡挵㑤㐲〲㑣愳昱㜴㄰摦っ㄰㔶㄰搲㘶㔲㌶ぢ㐴愹摢捣〰愳昶摦ㄶつ敦戵攵昰㕦扦晣搹慥ㅢ㥢㥦㍥㕦㜱ㅦ㉣〱㡥愰昱㤱㈰扥愳㐰㄰愰㌲慡ㅤ㑤搹㌱㈰㑡摤㘴〶昸晢扡㡦户㡥㥥昲㕥敤㠵愷慣㍡敡挳昸戳晦㔵摣㝦㑢㠰攳㘸㝣㍣㠸敦〴㄰㔶㄰搱敡㈸㥢〳愲搴㙡㌳挰敡㠳户昵戹敤㠵ㄱ攳㔷㔷扦㌴慥㈶昳挳㐰挵㝤扦〴㐸搰㌸〹攲㑢㠱㜰㍢愸搶㜴捡搲㈰㑡慤㌲〳慣敤戵㘱㙡摢て㥢挶㕦㜱昲〵㔳㐷晣㝥晤㤱㡡摦ㅢㄲ㘰ㅥ㡤敢㐱㝣㈷㠲㄰挴㠸挶捦㠳搶〰愲搴㈵㘶㠰愹㜵㈳慦㕤㌰晤散㌱て昶敥昹捣散收换㥥㔵晣捥㤱〰㑤㌴㙥〶昱㉤〰㘱〵㔱敤㈴捡㕡㐰㤴㍡摦っ戰昴㡤㝥㑦㙦㝤㘸攰愴㥢摥㜸㘲晤ㅥ㈳ㄳ挳ㄵ扦慦㈴㐰㠶挶㙤㈰扥㠵㈰〴㌱愶㉤愲㙣㌱㠸㔲㘷㥢〱摥㝦晡戲㈱㐳㝦摡㜵昲昲搹㜷ㅣ攰摦㙤挰昱㡡摦㜵ㄲ攰㘴ㅡ㥦〲攲㕢ち㐲㄰慢戴㔳㈹㍢つ㐴愹攵㘶㠰慦晦㍢戶㙦愴摦㥥戵敢扥㌸㌲昳捣戵㥢㡡ㄵ扦㈷㈵挰㌲ㅡ㉦〷昱㥤〱挲ち㙡戴㕦㔳㜶㈶㠸㔲愷㤸〱㝥㝦摥愴捦㜷㤹㕢㍥㝥晤㍤㍢扦搹戴攵愱㜷ㄴ扦㘳㈵挰ちㅡ㥦つ攲㍢〷㠴ㄵ㠴戵摦㔰戶ㄲ㐴愹㌶㌳挰㈵㌳扦㝢㝦晦挳㑥㥥㜴搶㐷㝢㝤㍢改散㥦慥㔲晣㝥㤶〰攷搱昸㝣㄰摦㙦㐱搸㠵愰㜶〱㘵ㄷ㠲㈸搵㙣〶戸愹戶挵扦㜱改㡣㐳㝦ㄳづㅥ扦挴㔷㜷㤶攲㜷扢〴戸㤸挶㤷㠰昸㉥〵㘱㠰ㅡ敤㌲捡㉥〷㔱慡摥っ㜰挶㕦㝥㜸㜶摢㕢㙦㑦㝣㜸摤晥敢敦扣㙥㘵愹攲㜱㠱〴戸㤲挶慢㐰㝣㔷㠱㜰ㄵ㙡戴慢㈹扢〶㐴愹愴ㄹ攰㥦㜷㕦晣摣摦愶敤㍢攵㤲㘹慦摦㜹晢搶㌳㙡㔵㝦愸㈵挰㜵㌴㕥つ攲㕢〳挲ち挲摡昵㤴摤〰愲搴昱㘶㠰㐷晦扥㕤㝤昳改㤳挶摤㕡㍡昶慢㑢㝦扢敦㘷㡡挷㈳ㄲ㘰㉤㡤㙦〲昱晤づ㠴ㄵ㔴㙢扦愷散㘶㄰愵㡥㌴〳㍣戵攴扤㤲ㄱ㡢㝥ㄸ戳扣敥㥤㍤ㄶ㙤㝣晦〹㌵〰㙡〹㜰㉢㡤㙦〳昱摤づ挲ち慡戴㍦㔰戶づ㐴愹改㘶㠰挵晢摣ㄳ㌸昶搵ㅥ㤳慦扣㜶摥㈵慦㙤㍤扥㐴昱㌸㐸〲摣㐹攳㍦㠲昸敥〲㘱㠰愸戶㥥戲扢㐱㤴㥡㘴〶昸攴摣㔵晦戹攴换愱㠷㉦慦㍢㜵㐸昵㌱㍦㥣搱晢㕥愸愷㥢摦㔳㘳㕡攲㡢昰㘵摦㜱ㅣ㠱㠳㈷晥敢晣〰ち挷㑦改慡㜴㑤㍡ㄴ㑡㔵〵攳攱㜸㘹〵挲㜶昵㙢㥢㥢㘲敦昴㤱昵㑤愹收㐵昲㍤摥㍢㍤慥扥㈱愳户〸㔳㥥挶㝦挶戱㠸昰㝤搲㘳ㄷ攳㈰㉥㘹㝣攵敦㤸ㅥ慤户㘴㜰昰㤳㔹搲㜱ㅣ㌰戰㌶摥慡㜷戰挳捤搸戵捤㙤㑤愹搶㕤扤㤵㌳㌳昱㡣㍥㈰㔷搷ㄱ挴攵㌶ㄳ〷㐶㝡慢㤴㌴㈸搷敤㠸㜸㐳㥢㍥㙡㜱扤愱摥㉤㐷㡤㐳愴收㐴㝥敤戸ㄶ晤愴慣搶㔵搱㈸ㅣ户㉦㤴搸慥戵㌴㔴㐶㕤ㄵ愳攷㌵户敡㑤㔲摥昰挶㘹昵挹昹㝡换㑣㥤㐷晤㝡㑡㔶㜵㈷慡捣攳戴攱㔳㥢戰愲㌸昲㑡敤㘱㤷ㄲ㘸扤㈹愵愷㔰敦〲愰扣㘴㔶㍣搱愰昷㜳㤸ㄸ㌹愱搸挵㈱ㅥ搷㥣㙣㙢ㅤ摤摣㤴㘹㘹㙥㜰㙡㐶愵ㄶ挶㜱㙣㤸㍡扣㌹愵㤷挸㕦㤱㐱㔵㔱㡦ㅥ㑡ㄵ敤攵㜵㤰挵搸慤㍣っ戳㙤㈴㍣搸㉢㙣㙣摢㠸㘸散㜹昸㤶㡤㡣㌷戶㡤㡣昶㝢ㄷ慣挴扥ㄱ搲㍡㔸搰摡㘳㈳愵㔳㝦攷〷㙦挴っ昴〷㝤㘸搰昹愹㉣ㅥ㤲㍦㘴挷㜶搹㐹愵戶慥㜰㤰㐷敢〲愰㐹搸散戶搷扤挶挵挵㍢㤸㙢㍦㜶㈱㐶〰攳攳㑤愹〶扤愵攰㄰㔵戱㈲敤㍥㤲晢㐹ㅥ㈰㜹㤰攴㈱㤰搲㌱搸挷攵㐵戴〴ㄶ㙡戱㕡㔲扡愸㍥㤵㤹攷㥢愷搷捦㥤㤷㠱っ㐳摢戲㌲挲敤晡搳ㅥ㠱㐸㝢㤴攴㌱㄰扦扦挸搷㡥晦㡢㝣㝥敤㜱晣〷扥㜴㌰晥晦扦て㌸㡡攱愵挹昸〶〳搰搶搲㐶っ愳㕡㝢昴昰㕡昳昱昱搶㜹ㄹ㝥攸ち㉢ㄹ㙦〳挹ㄳ㈰扤㥦〴㤹㌲㕥㙦挰㐷昶㝦㌵㜶㉤摤ㄳ㌱㍢ㅤ㈳昱愰愶㕦攳捣㈵㑤挹㜹㉤捤㑤㌸㠳㌰㈶㥥㠹㡦㑡㘲㈰搸慡攲扥挶挹捤愳摢㌲扥挶昱昵昸慦㜷攳っ㝤㠱ㅥ捦㡣挶㉥㌹搳愷㜱㌲〶㤱戲捦㥣㤰㕡㕣摡㘸㡣晦挶攸慤㐹㡤〳挵〹搸〵㉤昶攱ㅤ昶愹扤ㅢ戹㔳搱ㄷ㘷ㄸ扡㘷攳戴㌸〶㥡ㄹつ㐶挳挵换㜸㐷捦㍥㈲戳扣晤㈶㠷〸〱㜹㙢㡢搲㑢〴㐶愴㈲㙥㈵昸戶挴㜷㙡㠹㐹㜳㍦㉤戳㌳昵つ慤㈳㑣㜸㐷㡣㘹挶㠹〴㕤捥愱㄰㜶㥦てㅢ㤳慦㘰戳㜲㍦搴ㅣ㘹㑥㑤㈶㡣戰㈸攵戰㤶收戶〵㠳㄰敢㝦ㄵ㠷戱㡡戴愷㐰㔶㝦㜹敢㠱扦扡昶㡥㥦捣晦㑦挷挷㐵晥戴㍤㘸搱づ㐲ㄶ晦挹㥦戶〹晦昹ぢ改㑡㠷挰挲㜳慦㥡㘷㔰㕣ち晢摥㡤㔸摢㔹㉤扡㡣昲换㠴㔹戲㐰敦搳㜸㘴㜳换晣㐴㜳昳㝣㌶扦慦㜰慤昳㜴㍤挳愱㜳㉦昳㑣〱摦㉢愵㝡昴㜰㡣㤱㙤㘳散摤ㄱ摦户ㄹ愴捦愸㠶㠶ち㉢㘲慢敦㔹㠸㝡攰摢挳昷ㅣ摥搴㔴㔶〷㈳㤵戱扡搱つ捤挹昹昳㥡摢㕡昵扡ㄹ愳づて搷㑤㙥㕥愴户搴㑤㘸㑡搷㌷㌴搴㌵户捣㡤㌷搵㈷敢挶挷㑦慥㍢㌱㌹㘲㜱㐳㙢愳ち〱ㅣ㡥㡣㝢敦摣戰昷㔹㤷㍣㍦敡㠲扦昷㝡敦敤㘱㑦㡥㔵㐱㔳攱ㅡ㜳て㐵扡ち㉣摡ぢ㈴㉦㤲扣㐴昲㌲挹㉢㈰㙡ㅦ戸㜲户㠵昷捥㍦敤㔵昰摡㙢㈴慦㠳㘰㘷㈳つ挲扥攷㑤㠳㔵挳昰㍦昷㍦摡㕢㈴㝦〳㔱ㅣ挶昳㤳㕡愴扤つ㤲户摤㝢搱愲ㅤ〴㠹戳㤹戵昷㈰昰㙢〵㜴㙡ㅦ㔸戰攵ㅡ㈱搶〸慡㐶㐰㔵㝦㠴昱〴㘶㘷㔳攱㍡㤷戰㉦摣㉡攸晦〹挹愷㈴㕢㐹㍥㈳昹ㅣ㐴㙤〷㔷㙦㘰扥愰捤㤷㈴晦〲戱〱昳㤵挱慡晤昰扦〰昳ㅦㅡ㝤つ愲昶〷㌱㠰昹〶敦昲〲㌳㠲づ敤㈰㐸摥〱捣昷㄰昸戵〲㍡ㄵ㠴㠵ㄷ㌰㍦㙤换〳捣㌶㔳攱㍡㐷㔲㠹㐸ㄵ㔸戴ㅥち㠴㈷㙤戵㔲ㄲㅦ㐹㑦㄰昵㉤㕣扤㠱搱㘸攳㈷改〵㘲〳愶㡦挱慡㌰〲て㘶昰扥㌴㉡〷㔱㔵㘰つ㘰〲㘰昳〲ㄳ愱㔷㍢㠸〳㤸ㅤ攰攲搷ち攸㔴㌵㕣扣㠰搹㤲て㤸て㑤㠵敢摣㑦ㄴ㤱㉡戰㘸〳㤱㔴摢㡤㘴㄰挹敥㈴ㄵ㈰敡㥤扣挰散㐱㥢㍤㐹㠶㠰搸㠰ㄹ㙡戰㉡㠶挰㠳ㄹ㝣ㄸ㡤昶〲㔱〷㠲㌵㠰搹ㅢ㙣㕥㘰づ愰㔷㍢㠸〳㤸㝤攱攲搷ち攸搴㐱㜰昱〲收搹㝣挰㙣㌶ㄵ慥㜳㕡〷㈳㔲〵ㄶ慤ち㐹戵㙡㤲ㅡ㤲㈸㐹っ㐴㙤捣ぢ捣㠱戴㌹㠸㘴㈴㠸つ㤸㐳っ㔶ㅤ㠲挰㠳ㄹ晣㔰ㅡ㡤〲㔱愳挰ㅡ挰搴㠲捤ぢ捣愱昴㙡〷㜱〰㌳ㄶ㉥㝥慤㠰㑥搵挲挵ぢ㤸扢昳〱戳摥㔴戸捥搵㡤㐱愴ち㉣摡ㄴ㈴搵愶㤲㑣㈳㤹㑥㌲〳㐴晤㈱㉦㌰戳㘸㌳㥢攴〸㄰ㅢ㌰㐷ㄹ慣ㅡ㡢挰㠳ㄹ晣㘸ㅡㅤ〳愲㜸晡捦〰收㔸戰㜹㠱ㄹ㐷慦㜶㄰〷㌰㈷挰挵慦ㄵ搰愹昱㜰昱〲收敡㝣挰㕣㘵㉡㕣攷㈰㈷㈲㔲〵ㄶ㙤㉥㤲㙡昳㐸敡㐹㑥㈴㤹て愲㉥捤ぢ㑣㈳㙤㥡㐸㥡㐱㙣挰㥣㘴戰㙡ㄲ〲て㘶昰ㄶㅡ戵㠲愸挳挱ㅡ挰㘴挰收〵㘶㌲扤摡㐱ㅣ挰㉣㠲㡢㕦㉢愰㔳㔳攰攲〵捣ㄹ昹㠰㔹㙥㉡㕣攷㔶愷㈱㔲〵ㄶ㙤ㄹ㤲㙡换㐹捥㈰昹㌵挹㤹㈰敡㤴扣挰慣愰捤搹㈴攷㠰搸㠰㔹㘹戰㙡㍡〲て㘶昰㜳㘹㜴ㅥ㠸㥡〹搶〰收㝣戰㜹㠱㤹㐱慦㜶㄰〷㌰ㄷ挲挵慦ㄵ搰愹㔹㜰昱〲愶㍥ㅦ㌰昳㑣㠵敢㥣昱ㄱ㠸㔴㠱㐵㕢㠵愴摡㔵㈴㔷㤳㕣㐳㜲㉤㠸㑡攴〵㘶㌵㙤搶㤰㕣て㘲〳收㐶㠳㔵㐷㈲昰㘰〶㕦㑢愳㥢㐰搴搱㘰つ㘰㝥〷㌶㉦㌰㐷搱慢ㅤ挴〱捣㉤㜰昱㙢〵㜴敡ㄸ戸㜸〱㌳㉤ㅦ㌰㔳㑤㠵敢㕣昸㜱㠸㔴㠱㐵扢ぢ㐹戵昵㈴㜷㤳摣㐳㜲㉦㠸㥡㤰ㄷ㤸晢㘹昳〰挹㠳㈰㌶㘰ㅥ㌶㔸㜵㍣〲て㘶昰㐷㘸昴㈸㠸慡〳㙢〰昳ㄸ搸扣挰㥣㐰慦㜶㄰〷㌰ㅢ攰攲搷ち攸搴ㅣ戸㜸〱㔳㤳て㤸㙡㔳攱㍡挷㥦㐰愴ち㉣摡㌳㐸慡㙤㈶㜹㤶攴㌹㤲扦㠰愸㘰㕥㘰㕥愰捤㡢㈴㉦㠱搸㠰㜹挵㘰㔵ㄲ㠱〷㌳昸㕦㘹昴㉡㠸搲挱ㅡ挰扣〶㌶㉦㌰㈹㝡戵㠳㌸㠰㜹ㄳ㉥㝥慤㠰㑥愵攱攲〵捣愰㝣挰散㘶㉡㕣搷㉥收㈱㔲〵ㄶ敤〳㈴搵㍥㈴搹㐲昲ㄱ挹挷㈰㙡攷扣挰㝣㐲㥢㑦㐹戶㠲搸㠰昹摣㘰ㄵ㉦㠵っ㘶昰㝦搲攸ぢ㄰㌵ㅦ慣〱捣㤷㘰昳〲㜳㈲扤摡㐱ㅣ挰㝣〵ㄷ扦㔶㐰愷ㅡ攰攲〵㑣㘹㍥㘰㑡㑣㠵敢㥡㑣ㄳ㈲㔵㘰搱㝥㐴㔲㙤ㅢ挹㑦㈴㐵挵㈰ち㐴㙤晢㌱摦㤱㙦て摡㤴㤰㤴㠲搸㠰改㘹戰慡ㄹ㠱〷㌳㜸ㄹ㡤㌸㤵㐱㥤〴搶〰挶て㌶㉦㌰ぢ攸搵づ攲〰愶て攳㙡〵㜴慡〵㉥㕥挰㙣挵㑡㜸㡥㤵㍥㌵ㄵ慥㙢㑤ㄹ㐴慡挰愲昵㘳敤㍢㤳昴㈷搹㠵㘴〰㠸晡㌰㉦㌰〳㘹戳ㅢ挹㈰㄰ㅢ㌰ㄵ〶慢摡㄰㔸㠰ㄹ㑣愳㍤㐰搴㈲㠸っ㘰昶〴㥢ㄷ㤸㠵㉣愹ㅤ挴〱捣㔰挶搵ち攸搴㘲戸㜸〱昳㔲㍥㘰㕥㌴ㄵ慥㙢㘸㈷㈳㔲〵ㄶ㙤㝦搶ㅥ㈴〹㤱㔴㤲㠴㐱搴收扣挰㔴搱愶㥡愴〶挴〶㑣捣㘰搵㈹〸㉣挰ㅣ㐰愳〳㐱搴愹㄰ㄹ挰ㅣ〴㌶㉦㌰㑢㔹㔲㍢㠸〳㤸㐳ㄸ㔷㉢愰㔳愷挱挵ぢ㤸〷昳〱昳㠰愹㜰㕤ㅢ㕣㠶㐸ㄵ㔸戴昱慣㝤〲挹㐴㤲㐹㈴㤳㐱搴晡扣挰㑣愱捤㔴㤲㘹㈰㌶㘰㘶ㄸ慣㕡㡥挰〲捣㑣ㅡ捤〲㔱扦㠶挸〰㘶㌶搸扣挰㥣挱㤲摡㐱ㅣ挰ㅣ〵ㄷ扦㔶㐰愷捥㠴㡢ㄷ㌰搷攷〳㘶㡤愹㜰㕤昳㕣㠱㐸ㄵ㔸戴㌸㤲㙡〹㤲㈴㐹㡡㐴〷㔱㔷攵〵㘶㉥㙤收㤱搴㠳搸㠰㤹㙦戰㡡㤷㔰〵㤸〶ㅡ㌵㠲㈸㕥㐶㌵㠰㘹〲㥢ㄷ㤸㜳㔸㔲㍢㠸〳㤸㤳ㄸ㔷㉢愰㔳㉢攱攲〵捣㌹昹㠰㌹摢㔴戸慥攵㥥㠷㐸ㄵ㔸戴㤳㔹晢㈹㈴㑢㐹㑥㈵㌹つ㐴㉤捦ぢ捣㌲摡㉣㈷㌹〳挴〶捣㤹〶慢捥㐷㘰〱收㉣ㅡ慤〰㔱ㄷ㐰㘴〰㜳㌶搸扣挰晣㤶㈵戵㠳㌸㠰㔹挹戸㕡〱㥤扡㄰㉥㕥挰㌴攷〳愶挹㔴戸慥㔱㕦㡣㐸ㄵ㔸戴㑢㔸晢愵㈴㤷㤱㕣㑥㜲〵㠸㥡㤷ㄷ㤸㔵戴戹㡡攴㙡㄰ㅢ㌰搷ㅡ慣扡〴㠱〵㤸敢㘸戴ㅡ㐴㕤〶㤱〱捣ㅡ戰㜹㠱戹㤴㈵戵㠳㌸㠰戹㤱㜱戵〲㍡㜵㌹㕣扣㠰㌹㈲ㅦ㌰戳㑤㠵敢摡晢㤵㠸㔴㠱㐵扢㥤戵晦㠱㘴ㅤ挹ㅤ㈴㜷㠲愸愹㜹㠱戹㡢㌶敢㐹敥〶戱〱㜳慦挱慡㔵〸㉣挰摣㐷愳晢㐱搴搵㄰ㄹ挰㍣〰㌶㉦㌰㔷戱愴㜶㄰〷㌰て㌳慥㔶㐰愷慥㠱㡢ㄷ㌰㈳昳〱㜳㤰愹㜰捤㈹戸づ㤱㉡戰㘸㑦戱昶㡤㈴㝦㈲搹㐴昲㌴㠸慡捥ぢ捣㌳戴搹㑣昲㉣㠸つ㤸扦ㄸ慣㕡㡤挰〲捣昳㌴㝡〱㐴㕤て㤱〱捣㡢㘰昳〲戳㠶㈵戵㠳㌸㠰㜹㠵㜱戵〲㍡㜵〳㕣扣㠰ㄹ㤲て㤸㍤㑤㠵㙢慥挴㕡㐴慡挰愲扤㡤愴摡㍢㈴敦㤲扣㐷昲㍥㠸摡㉤㉦㌰ㅦ搰收㐳㤲㉤㈰㌶㘰㍥㌶㔸㜵ㄳ〲ぢ㌰晦愰搱㈷㈰㡡搳㉦っ㘰㍥〵㥢ㄷ㤸摦戱愴㜶㄰〷㌰㥦㌳慥㔶㐰愷㙥㠶㡢ㄷ㌰扤昲〱攳㌷ㄵ慥㌹㈰户㈲㔲〵ㄶ敤ㅢ搶晥㉤挹㜷㈴摦㤳晣ㄷ㐴㤵攴〵收㐷摡㙣㈳昹〹挴〶㡣敡㈱慣扡つ㠱〵㤸㘲〸戴ㅥ㈰敡て㄰ㄹ挰㤴㠰捤ぢ捣敤㉣愹ㅤ挴〱㑣㑦戸昸戵〲㍡戵づ㉥㕥挰晣敢㠷㍣㐷扥㕦㥡ち搷摣㤶㍢ㄱ愹〲㡢ㄶ㐰㔲㙤㍢㤲敤㐹㜶㈰搹ㄱ㐴㝤ち㔷敦㤳攱晤㘸戳㌳㐹㝦㄰ㅢ㌰〳っ㔶晤ㄱ㠱〵㤸㕤㘹㌴㄰㐴慤㠷㘸㑦㉣㌸㘴〶㥢ㄷ㤸扢㘸搱づ攲〰愶〲㉥㝥慤㠰㑥摤つㄷ㉦㘰㕥捦〷捣㙢愶㈲㜷捥㑥改㝤㠸㤴㝢㕤㔲㈶愳㘶㘷㌳搸收㐹昴㠵戱㉦㍤扢愹㍥搳摡㉢㍤慡㉤搳㍣慥㍥㌳愶㌵搳㍢つ㠲户攲㌲㐰㉥晣摢㥣㠶愷㡦愸搷ㄷ捤挲㤵戹摤摤㉡捣搳ㅤ摤搶㥡㘹㤶㑢慥㠳摣晡㌱捤㔳㥡㌳㘳敡㕢ㄷ㌴挴㤷っ昱㔰ㅢ㥡㈳攷改㑤㤸㠹搲㠲〹㈹㥤ㄹ㌵㉦㔸愰愷㍣㙡㥣搹摣搶㤲搴㈷㡣昹㈵捣㘵㔱挶戵攳㈲㕣㥥㔴慡㐸晤㉡晦摣つㅢ敥扢愱㌷挵戸愴愹㝥收㔴㠸㜶昸㘳攲㉥㌶扤㈲攴挴㘶㡥扦愲搲晢挱ㄶ摥㍣㙣㌳㘳㝡挱搸㥦㐶㑢つ㔹ㅦ㜳敡搵㠴愶搶晡㤴敥㌷戹挳敢㥢晡㥡㙦愷戶㘵ㅣ㥡昸攲ㅤ㑣つ慥戹㑥㙤㐲摢㤳昱㤶搴㉦愱㈳㔸㌱晣ㄹ敤㔰㍥晣晢㜹㈰ㅢ㘱㡡㡡扥攰改〸晥㝤㜱扡〰㕤㔴晡〰ㄸ捦换摦搹㡦㈱摥搸㈶ㄵ㤵挳扥て愱捥㡡换挸ㅤ慥挷㥢愴〳㌳㌳愹㌱晡挲扥㘲愱㘳挳挶戴昸〶㝤〷㈷㉢戳㈰戴昴愸㐴㙢㜳㐳㕢㐶敦㥢㝤㈷ㅦ㜰㉤㍤㐳㙦㠸㜳㠲㔸敦散扢㘹挹っ愶搰㘵攳㜱昲搷㉦愷㍢㐰愴挴散㤰㤲ㅥ昹ち㙣戸捥㤵攰㘷攷㘷㜶ㄴ㡤㑣换摦攷㠷愸慢㔶昱敦㤶㐳㡡慣㌷收㠷攸㐱㠴敦晡っ㌰㝥㡡㜶戰㈶㈶ㅡ㝢㌶搹㘹昵戶㘴㥣㝣搵㈷㉤晢㍢捣戰攴ㅤㄱ攵晣搸㌴攰㜶㤵㑣㝤㌲摥搰戰愴㙦㝡㐲㔳戲愱㉤愵㑦㡥㈷昴〶㙢㕦摤摣搲昸ぢ改㔷〹㌷㝦愳㔷〵㜰㌱愷挵㑤挰㙤㐴搶㝣戳㥦扤㝢㉢搲㠶㘳捦㈶㕦戵㠸㘱散摢ㅥ㐲ㄱ晦攷愹㜶㝥㌸㙤摦㌱㔱㔴㙥㌲挱㉥捤㈵攲扥㡣㔳㤱戲戳昵攴搳㘶㌳㥢摣㍣ㄹ㤳㐶昴㤴㑤㌴扥摥㄰晤㘲㍥㔳搲㈲㥦捦昷㜳扦㔴㠰ㄵ晥扥㌰攷㍦㘰㘷㘷昰㠷昰㈸㡡摦㉥㡦㠰捦㥤挴㘴㍢昸㤰敦㝢搹〱〶㘰㔸捥扤㤷㜱戰㌰慢㍥搳愰昷㑡㡢㕥摥㤷昱攳㐰㌴㝢愶㘷捤挳㠴愰㌱㝤搲㠷戵搴愷ㅡ敡㥢㜴ㅥ㜸㘰㘶㉦㙦散㤹慣捦挵ㅣ搴㘹捤慤昵扣㕦慤㑦㝡㔶㑢扣愹㜵〱攷㝤㈵㤷㙣敦攰愴㔹愵改摡晡㈶㝣㜸㡣㥣㝣㕦㥥㥥㌹慦㜹ㄱ㙥㜹㙢㙢㙣㍡㉣扥愰昵ㄷ搱㈸昳慢〴〸ㄹ㥦愸㘲㔵㕣慣捡㡡换㝥敥㜷ㄴ戶㜰㠴慣㐴扣㘲ㄲ戳㔵㡦攲㕤㠱捦㉡扢㘴捥〰收㘷㤵㌵㌹㙥摦昲㥣㤲㤸扤㕦㤰晢㕦㙤㍦㝣㐰㝢㡦〰㤹㜸搸散〹ㅤ昳挶晦扦㙥扥㉢㝤っ㤱ぢ㝣つ挸㘶㤱㥤愴扡ㄳ㡣晢ㅡ㥢ち㘵摣㜲㌴改㌸戹摣捤捦㥦ㄶㅢ㙥㠹昸收愴㌹摦㡥挳㤴挲摥昸攰㘳户㡢愹㤸搸摦昶㌵ㄸㅥ挲㌵挶ㅢ㕡㑤摤攸收挶挶㌸㌷㉤㙥㤶㌳戱捦搶换攴㜸ㅡ㝢ㄲ㉤つ㈲摢㥦㈹㡡㉦㠶㈸扥㔸㐴昸㉡收挴㜳㜹捦㔸捤㜳攳㉤昵㤹㜹㡤昵挹㌲㌲㥣ㅣ晥㡢搸㈶戱〹㤵〰㑣敢㑦㌶㑣ㅣ㥣收㑥晢㌴㘶㉡愲摤㈳㌰㕥㈰㜴㙣㍦戶摣㘲昹晥㔶㍦㜳㔶㙦㤱㔲戲愳搷㠲㠸㔶㡡戱㉣〴收㠷挴㜶攰〵㠹散㠴搴攳㌴挰愲㠵㘰㙥晤㤵㙣挰扢㠲㤳㉦㝢挲挰㍦戹㌹㥥ㅡ㠷晢〷㥡㕢㝡㥡㌷㡢㤶愱戵摣愵戴〴㌸攱㜶㌴㘶愶㘳挶晢㐲ㅣ晦戶㤴㔱㌰ㄳ㔳㔹㑢㌸㔵搷㘷昴㤰ㅦ摡愲搲搲㕥㘵㕥戹㈶㔸戱㠶㤸ㄳㄳ敤㌷摢㑥㜰挵摦㍡㍤㝡〸㔷挴敦攷㡡㘸㤵愰㕡ㄸ㐴㍤〱㤶敢㤳㘳㄰愱㐱ㄵ㐸改㔳㔰收㝥㑡昲㑥㑥㠵㐳㔱㘹㈳㈷捤㤶㌵㜲㜵㜰愸攱挳㔴㕡㑣扥〵㈴扥㕥㘵㑦㐲慦㔵挳敡搹捤㥢㐷攲㝤㤱摡〴㘲攵㉦挵㝢扦㥦攰㘹㌵捣ㅦ〵㔱㉦㠰攵㐰㔴摡㔶愴ㅤ挰ㄴㅤ㠳㄰昵㈲㔸づ㐴慣㍦㕢ㄷ捤ㅥ扥〴ㄵて愱搹挸捥づ挷搴换戰攳㈱ㄹ慥挵戰㠲㜶扣戳㡥〹搴㉢㘰㜸㕣㘰晣攵晤收㔲慦挲㠰摦㕥㐵㥥㝢㑢昵ㅡ㌴摣㘳㙡㈳戹㝡慦攳ㅤ㜷㐴搹つ昳㄰㐸㍢摦㌰摦愴〷ㄶ挷㠶愹摥㠲挴〲搳搶敤㔱㕣㤵㕡㘶晢㥢户挱㘸ㅡ㡣愱挱摢㌰㘰挷戵戱攰戲㑤㝡捦收㘶㙢搲㌸扡ㅤ㐶户㑦㘰㘰㙢搲〴挸散㑤晡ㄴ㙣攱㈶㙤㠵㐵㤷㥢昴ㄹ㡣㡤㈶㑤㘴〵敤㘰戳㑤晡ㅣ㑣㔷㥡昴〵散ち㌴改㑢愸愵㐹㤳戹㝡晦〲攷㘸搲ㄴ㐸㍢㙦搲㔷㜰㜳㌷改㍦㤰㝡㌴㘹ㅡ㔷㘵㍡戳㝤敤㙤㌰㠳〶㌳㘹昰つっ愴㐹戳挰㘵㥢昴扤捤捤搶愴搹㜴㍢㠲㙥㍤㔰㡢慤㐹㐷㐱㘶㙦ㄲて扣ぢ㌷愹ㄴㄶ㕤㙥㤲て挶㐶㤳㡥㘶〵敤㑣㘶ㅥ㕤慢㥥搰㜵愵㐹㥣㙡㕡愰㐹㥣㠴㉡㑤㍡㤶慢搷ぢ㥣愳㐹挷㐳摡㜹㤳㌸㙢ㄵ慦㥣㑦㔲㕦㠸㍣㥡㔴挷㔵㤹挳㙣攵摥〶㜱ㅡ㈴㘸挰㠹慥搲愴㈴戸㙣㤳㌸㤷搵㡡㙢㙢㔲㡡㙥㍡摤㌸敦搴搶愴戹㤰搹㥢戴ㅢ搴㠵㥢挴改慡㕤㙥搲敥㌰㌶㥡㌴㡦ㄵ㌸㥡㔴〱㕤㔷㥡挴㘹慦〵㥡戴㈷搴搲愴ㄳ戹㝡㐳挰㌹㥡搴〰㘹攷㑤ㅡち㌷扣㜲㥡㌴っ㈲ぢ㑣㙡捤㉦户㈶慥㑡㌳戳㜱㡡慤㠷挱〲ㅡ㥣㐴〳㑥扡㤵㈶戵㠰换㌶㠹昳㙡㉤㌷㕢㤳㕡改挶摦慦㔰㥣〳㙢㙢搲㐲挸散㑤攲散搸挲㑤攲搴搹㉥㌷㠹㔳㙣㡤㈶㉤㘲〵㡥㈶㜱收㙤㔷㥡挴㈹戸〵㥡挴挹戹搲愴㈵㕣扤㤱攰ㅣ㑤㍡〵搲捥㥢挴〳っ扣㜲㥡㜴㈸㐴ㄶ㤸搴㥡㑤㍡㤵慢㜲ㅡ戳㡤昲㌶㌸㥤〶换㘸挰〹挰搲愴攵攰戲㑤ㅡ㙢㜳戳㌵改っ扡晤㥡㙥㔳㘰㘰㙢搲㔹㤰搹㥢㌴ㄵ敡挲㑤攲㌴摥㉥㌷㠹搳㝤㡤㈶慤㘰〵㡥㈶㜱ㄶ㜰㔷㥡㌴ぢ㜶〵㥡挴㠹挲搲愴㜳戸㝡㥣㌱散㘸搲㑡㐸㍢㙦ㄲ㘷ㄶ攳㤵搳㈴㑥㉦昶㘸搲㜹㕣㤵昳㤹㡤㔳㡦㍤っ㝥㑢㠳ぢ㘸挰挹挸搲愴ぢ挱㘵㥢挴昹挶㤶㥢慤㐹ㄷ搱敤㘲扡捤㠵㠱慤㐹㤷㐲㘶㙦ㄲ㘷つㄷ㙥ㄲ愷ㄴ㜷戹㐹㥣㝡㙣㌴改㌲㔶攰㘸搲㝣攸扡搲㈴㑥㑤㉥搰愴㈶愸愵㐹㔷㜰昵㥡挱㌹㥡戴ち搲捥㥢挴㔹捥㜸攵㌴㠹㔳㥤㉤㌰愹㌵㍦㐹㔷㜳㔵慥㘱㌶㑥㠳昶㌰戸㤶〶搷搱㠰㘳㙦㘹搲㙡㜰搹㈶㜱敥戳攵㘶㙢搲ㅡ扡㕤㑦户㘵㌰戰㌵改㐶挸散㑤㕡づ㜵攱㈶㜱㝡㜳㤷㥢挴㘹搰㐶㤳搶戲〲㐷㤳捥㠴慥㉢㑤㕡〱扢〲㑤㍡ㅢ㙡㘹搲敦戸㝡㥣㐹敤㘸搲捤㤰㜶摥㈴捥戸挶㉢愷㐹攷㐲㘴㠱㐹慤搹愴㕢戹㉡户㌱ㅢ愷㘴㝢ㄸ摣㑥㠳㍦搰㠰㤳戴愵㐹敢挰㘵㥢挴㜹搸㤶㥢慤㐹㜷搰敤㑥扡㜱捥戴慤㐹㜷㐱㘶㙦ㄲ㘷㔳ㄷ㙥ㄲ愷㕡㜷戹㐹㥣㤲㙤㌴㘹㍤㉢㜰㌴改㕡攸扡搲愴搵戰㉢搰愴㌵㔰㑢㤳敥攱敡㕤て捥搱愴晢㈰敤扣㐹㥣晤㡤㔷㑥㤳搶㐲㘴㠱㐹慤搹愴〷戸㉡て㌲摢㑤摥〶て搱攰㘱ㅡ晣づ〶搲愴㐷挰㘵㥢挴㌹攱㔶㕣㕢㤳ㅥ愵摢㘳㜴攳晣㙤㕢㤳ㅥ㠷捣摥㈴捥散㉥摣愴扢㘱搱攵㈶㜱㝡戸搱愴つ慣挰搱㈴捥ㅡ敦㑡㤳㌸㝤扣㐰㤳㌸戱㕣㥡昴㈴㔷㡦㌳捣ㅤ㑤摡〸㘹攷㑤攲㑣㜴扣㜲㥡昴〸㐴ㄶ㤸搴㥡㑤摡挴㔵㜹㥡搹㌸㔵摤挳攰捦㌴㜸㠶〶㡦挱㐰㥡戴ㄹ㕣戶㐹㥣㥦㙥戹搹㥡昴㉣摤㥥愳摢㌳㌰戰㌵改㜹挸散㑤攲㉣昳挲㑤攲ㄴ昴㉥㌷改㌹ㄸㅢ㑤㝡㠱ㄵ㌸㥡昴ㄷ攸扡搲㈴㑥㘵㉦搰㈴㑥㜲㤷㈶扤挴搵攳㙣㜷㐷㤳㕥㠱戴昳㈶㜱㔶㍣㕥㌹㑤攲搴㜸ぢ㑣㙡捤㈶扤捡㔵㜹㡤搹㌸㙤摥挳攰㜵ㅡ扣㐱〳㑥愴㤷㈶扤〹㉥摢㈴捥㤵户摣㙣㑤㝡㡢㙥㝦愳摢〷㌰戰㌵改ㅤ挸散㑤晡㄰敡挲㑤摡〲㡢㉥㌷改㈳ㄸㅢ㑤㝡㤷ㄵ㌸㥡挴搹昴㕤㘹ㄲ愷搵ㄷ㘸搲愷㔰㑢㤳摥攷敡㜱收扤愳㐹ㅦ㐰摡㜹㤳㍥㠷ㅢ㕥㌹㑤晡㈷㐴ㄶ㤸搴㥡㑤摡挲㔵昹㠸搹㌸㠵摦挳攰㘳ㅡ晣㠳〶㥣搴㉦㑤晡〴㕣戶㐹㕦搹摣㙣㑤晡㤴㙥㕢改昶㈳っ㙣㑤晡ㅣ㌲㝢㤳㌸晢扥㜰㤳㝥㠲㐵㤷㥢㔴㔴㙣㌵改㥦慣挰搱㈴〵㕤㔷㥡挴㈹晥〵㥡㔴〲戵㌴改㑢慥ㅥ晢攱㘸搲扦㈱敤扣㐹扣㕢〰敢㤵搳愴㌲㐸㌷㐰㥡㜳㈲昶㍦㕣㤵慦㤹㑤昳㌶昸㠶〶摦搲㠰㌷ㄸ㐸㤳扥〳㤷㙤㔲ㅦ㥢㥢慤㐹摦搳敤扦㜴攳㝣㝦㕢㤳㝥㠴捣摥愴㥤愱㉥摣㈴摥㈶搰攵㈶敤〲㘳攳㤳戴㡤ㄵ㌸㥡㌴〰扡慥㌴㠹户ㅢㄴ㘸ㄲ㙦㐴㤰㈶㜱慡㡣ㅡ〴捥搱愴㘲㐸㍢㙦㔲〵摣摣㑤ㅡっ改〶㜷㤳昰攳㠱戸㈷㠴搹昶昰㌶昰搱愰㈷つ㜸戳㠳㌴愹っ㕣戶㐹㐳㙤㙥戶㈶昱ㄷ㉦㌵㍦摤㜸敦㠱慤㐹扤㈱戳㌷㠹㜷㈵ㄴ㙥ㄲ㙦㔹攸㜲㤳㜸㙢㠳搱愴㍥慣挰搱㈴摥昱搰㤵㈶昱搶㠷〲㑤攲㑤ㄱ搲愴㜲慥㕥つ㌸㐷㤳戶㠳戴昳㈶挵攰收㙥搲〱㤰㙥㜰㌷㘹〷慥捡㡥捣挶摢㉣㍣っ㜶愲㐱㍦ㅡ昰挶ぢ㘹搲捥攰戲㑤攲扤ㄵ㤶㥢慤㐹晤改戶ぢ摤挶挳挰搶愴㕤㈱戳㌷㘹〲搴㠵㥢挴摢㈷扡摣㈴摥㘶㘱㌴㘹㈰㉢㜰㌴㠹㜷㕦㜴愵㐹扣つ愳㐰㤳㜸㠳㠶㌴㘹㄰㔷㡦㜷㙡㌸㥡㔴〱㘹攷㑤攲ㅤㅤ敥㈶昱戶㡥つ敥㈶敤挱㔵搹㤳搹㜸换㠷㠷挱㄰ㅡ晣㡡〶扣〹㐴㥡㌴ㄴ㕣戶㐹扣捦挳㜲戳㌵㘹ㄸ摤昶愲㕢ㅣ〶戶㈶敤〳㤹扤㐹〹愸ぢ㌷㠹户㜲㜴戹㐹㈹ㄸㅢ㑤ㅡ捥ちㅣ㑤搲愱敢㑡㤳㜸㑢㐸㠱㈶捤㠳㕡㥡戴ㅦ㔷慦ㅥ㥣愳㐹晢㐳摡㜹㤳㜸㜷㠹扢㐹扣挵㘴㠳扢㐹㈱慥㑡㈵戳昱昶ㄳて㠳㌰つ㈲㌴攰つ㈹搲愴㉡㜰搹㈶昱㥥ㄳ换捤搶愴㙡扡搵搰敤㘴ㄸ搸㥡ㄴ㠳捣摥㈴摥㌹㔲戸㐹扣慤愴换㑤攲敤㈷㐶㤳づ㘰〵㡥㈶㥤〶㕤㔷㥡戴っ㜶〵㥡戴ㅣ㙡㘹搲㐱㕣扤㌳挰㌹㥡㜴㌰愴㥤㌷改㑣戸戹㥢㜴ㄶ愴ㅢ摣㑤㍡㤴慢㌲㡡搹㔶㜸ㅢ搴搲㘰㌴つ㜸㜳㡣㌴㘹っ戸㙣㤳㜸晦㡢ㄵ搷搶愴戱㜴ㅢ㐷㌷摥慢㘲㙢搲㜸挸散㑤攲㕤㉣㠵㥢挴㕢㕣扡摣㈴摥ち㘳㌴㘹〲㉢㜰㌴改ち攸扡搲愴㔵戰㉢搰愴慢愰㤶㈶㑤攲敡昱㙥ㅡ㐷㤳づ㠷戴昳㈶昱慥ㅢ㜷㤳慥㠳㜴㠳扢㐹㔳戹㉡搳㤸㡤户攵㜸ㄸ㑣愷挱っㅡ慣㠱㠱㌴㘹㈶戸㙣㤳㜸㉦㡥攵㘶㙢搲㉣扡捤愶ㅢ敦㥢戱㌵改㐸挸散㑤攲ㅤ㌵㠵㥢挴摢㙤扡摣㈴摥㤶㘳㌴改㈸㔶攰㘸ㄲ敦搶改㑡㤳㜸摢㑥㠱㈶昱㠶ㅥ㘹搲㌱㕣㍤摥搹攳㘸搲㜱㤰㜶摥㈴摥〱攴㙥搲㝤㤰㙥㜰㌷改〴慥㑡ㅤ戳昱ㄶ㈱て㠳㌹㌴㠸搳攰〱ㄸ㐸㤳ㄲ攰戲㑤攲㝤㐱㤶㥢慤㐹㐹扡愵攸昶ㄴっ㙣㑤㑡㐳㘶㙦搲㐶愸ぢ㌷㠹户晥㜴戹㐹㥢㘰㙣㌴㘹㉥㉢㜰㌴改㘹攸扡搲㈴摥㐲㔴愰㐹扣戹㐸㥡㔴捦搵攳㕤㐶㡥㈶捤㠷戴昳㈶昱㙥㈴㜷㤳㜸㑢搲〶㜷㤳ㅡ戹㉡㑤捣挶摢㤵㍣っ㥡㘹戰㠰〶扣㠱㐹㥡㜴ㄲ戸㙣㤳㜸㡦㤲攵㘶㙢㔲ぢ摤㕡改昶㌶っ㙣㑤㙡㠳捣摥㈴摥㘹㔴戸㐹敦挲愲换㑤㝡て挶㐶㤳ㄶ戲〲㐷㤳摥㠷慥㉢㑤攲敤㑣〵㥡昴㈱搴搲愴挵㕣扤㉤攰ㅣ㑤㍡ㄹ搲捥㥢昴㌱摣摣㑤晡〷愴ㅢ摣㑤㕡捡㔵㌹㤵搹㜸敢㤴㠷挱㘹㌴㌸㥤〶扣㤹㑡㥡戴っ㕣戶㐹扣㕦捡㜲戳㌵㘹㌹摤捥愰摢㌷㌰戰㌵改㑣挸散㑤攲㕤㑦㠵㥢昴ㅤ㉣扡摣愴敦㘱㙣㌴改㉣㔶攰㘸ㄲ敦愸敡㑡㤳㜸㙢㔵㠱㈶㙤㠳㕡㥡㜴㌶㔷㡦㜷㕦㌹㥡昴ㅢ㐸㍢㙦㤲攲㌸ㅦ㐸㌸㘷ぢㄵ㐳扡挱摤愴㜳戹㉡攷㌱㕢て㙦㠳昳㘹昰㕢ㅡ㤴挰㐰㥡㜴〱戸㙣㤳㝡摡摣㙣㑤扡㤰㙥ㄷ搱㉤〰〳㕢㤳㉥㠱捣摥愴敤愰㉥摣愴敤㘱搱攵㈶敤〰㘳愳㐹㤷戲〲㐷㤳㜶㠴慥㉢㑤敡〷扢〲㑤摡ㄹ㙡㘹搲攵㕣扤晥攰ㅣ㑤扡ㄲ搲捥㥢㌴〰㙥敥㈶敤ち愹㐷㤳慥攲慡㕣捤㙣扣愵捣挳攰ㅡㅡ㕣㑢㠳摤㘰㈰㑤扡づ㕣戶㐹ㄵ㌶㌷㕢㤳㔶搳㙤つ㐸改㍥㌰攸摡摤㐵㥣戰ㄷ戰摤昲挵戹戱慤摢愵愷户挵ㅢ昰扣㠵愹戸晦㈰㐳搱㉦㘱昲㘹㠹㜱ㄷ㐸敥㉦㐶㍢ㅦ挳㠰ㅢ愷㘴ㄵ㡥㍤㝥㄰搶㉣ㄷ〳愷慤戹㙥慤戴晣㜹㜷㠹昸㑢敢晥晢搳㑦㕤换挲捤愳攷㐲晥㐰㘹㕤㕤㔱ㄹ㜳愲㐹戸ㅤ昰〶㌴㡣㜳收㜹ㅦ㐳㠱㠹搸㌹㌷㑤㌰摡づㅤ搳㐶㌹㐱㜸㜸〳㥦搰攲㌵摦搴㌹ㅦ晢㐶㈴㔴㥣㤴㉤ㅢ散㕡㜲〸挶愵㌴〸㘹愷㜳㜹攱㠰扢挱㌸慢㜷㘶㘶㐹〳㘶㔲昳㉤㝦㤲搳㜸挷愹愳㠶ㅡ攵㌵户㤴攰愶户摣ㅦ摣捤晡摥㡢㔰扤㜶捣昹㠱㘳㜱愳㘶〴慡㈹㍤ㄶ〰攷昵㘷搱ㅤ㤸搲㠷㝦扥摦愱挴ㅤて慦㑦戶㌴户㌶愷㌳ㄵ㌳㜱㌷㐰〵㝦昲ㅡ㍦搱ㄳㅣ㔵㝡㌴㈲㝡收攴㡡㤵㌴昱挱㈲搲㈶晦晣愶收㐵㑤㔲㑤㘹㉢㝦昹㕢昰敡搹㤳㘹㜸户㠸晣敤〹攰〲㈱ㄴ捡扦㐰愵㠹慡敦㘶挴晡搵攸摡搱㌳敡㙡㔲戱㜴㔵㘵㔵㈸㔴ㄹ㡡㐵昴㔴㌰ㅥっ搵㈴慡挳戱㔸㍡㤱㠸挶㜴㍤㄰㌶㝤戴㕢攰ㄳ㠸㔸摣慤攴慡㉣㡥扡昲㙡㜰㑣散㤳㘴晦㐳ㄲ愸㐱㘴扣昰挳昲挸搳㝢㜴㙤㥤㑣㘲㥥㠱ㅦ搴昶晤〱㤲敤㈰㜱㍥㠸挵户づ攲扥㄰摢敥て〸㐴捤㈸摡㘰㠴搲敥㠴㠵㔶㠱㜷敡〰挸戹㐷昲慢㈹㠰㥥㥦ㄸ收昲㙢敢㘱㠱㉤㕦ㅤ〸㤶㕢扦㜶㌷〴㙡㈴摥〹搲昷㤰愳㍦㤷㐳㈰攵搶愹㈶挲㥤摢〴㠴㐵ㅡㅢ捤㥥慡昱㤰戰慦捥扥㡣㌲㐳昹ㅥ㠰㥤搱㡥㐸㘵㜵㜵㌲ㄶ慦㠹〶㈳改㐸㔵慣㈶ㅥづ㔶㔷㐵慡㐳昱㜰㉡㥡ち㠷㠳㠱㕡㉢晤㠳昰〹㡣戶㌸㘹挷ㄸ㡢愳慥㥣戳㙣扢愷ㅤ攳㄰ㄹ慦㈲㡤敤搰搸〱㡤㜸〷㌸㕤㔷攴挳愸㝣㥣昲愱㜸愷㌸㘵搷〰㜸㈴㌰攸〰昸㐹㔸㄰攰㠹搰ぢ挰㑦㐱愰㈶㠳ㄳ㠰㌷㤲愳㍦㤷㈹㤰ち挰㌱㠴㜰〳㕣攳〹昰㌴㌳㤴敦捦〸㘵〰ㅣ㡦㐵愳㤱㜸㈴㥣慣〹㠵㈳愹㥡㘰㈲ㅤ㑡愶㘲挹㐸㑣㡦㐶㉡慢愲愹挰㜴㉢晤㌳昰〹捣戰㌸〱㜸愶挵㔱㔷㍥ぢ㕣昷〰㍣ㅢ㤱昱㜲〱㝣㠴㈵摦㡦捡ㄷ㔱㠴戶㉦挱㌹ち㜲〳攰㝤ㅤ〰扦〲ぢ〲㝣㌴昴〲昰㕦㈱㔰挷㠲ㄳ㠰㕦㈵㐷㝦㉥挷㐳㉡〰敦攵〹昰㔰㑦㠰敢捣㔰扥㌷ㄱ捡〰㔸搷㔳㌵愹㔴愸㌲㥥づ㠶㈲㤱㐸㌴㥡〸挶慢㤲㤱㘴㈸㤶〸㐵昴㜸㍣㌰挷㑡晦ㄶ㝣〲㜱㡢ㄳ㠰ㄳㄶ㐷㕤㜹ㄲ㕣昷〰㥣㐲㘴扣㕣〰㜳㥡慣挸挳㔴晥ㅤ㐵㘸扣ㄷ㐹㜱慡慣〱昰慥づ㠰户挰㠲〰捦㠳㕥〰晥〸〲㜵㈲㌸〱昸㘳㜲昴攷搲〰愹〰扣戳㈷挰㍢㜹〲摣㘴㠶昲㙤㐵㈸㜳ㄷㄱ㑤㔵㔷㔵愷㠳㤵㌵改㜸愴㑡㑦挵戰敦㡥㠷愳㝡っ㑦晤慡搱㤳愹㠰㑣㑦㘵晤㥦挱㈷戰挰㉡㐶〰㍥挹攲愸㉢㙦〱搷㍤〰户㈲㌲㕥㉥㠰㌳㤶㍣㐶攵㔷㈸㐲㡢ㄲ㥣㠵㤰ㅢ〰晢ㅤ〰㝦〳ぢ〲扣〸㝡〱昸㕢〸搴ㄲ㜰〲昰㜷攴攸捦攵ㄴ㐸〵㘰㥦㈷挰㈵㥥〰㥦㙡㠶昲晤㠸㔰〶挰㤵㔵㝡㌰ㄲ慤慥㡣㐵戰て㑥㐶搳戱㔴㌸㤱㑣昲晢㌰㤱慡㑡敢昱㠰㑣㉤㘵晤摢攰ㄳ㌸摤㉡㐶〰㕥㘶㜱搴㤵㉦〷搷㍤〰㥦㠱挸㜸戹〰晥戵㈵㍦㠴捡㔲ㅣ㝥㙢〷ㄳㅣ㑥㔱㌵〰晥敥㝢晢㍥戸っㄶ〴㜸〵昴〲㌰ㅦ㠲愷捥〱㈷〰晢挹搱㥦换㑡㐸〵攰晦㈰㠴㝢ㅦ晣㙦㐸摤㕦㜲攷㤹愱㝣㝤ㄱ捡〰㌸慤㔷㐵ㄲ㤵愹㜸㌸ㄹ慢㡥㔴挷㙡愲搵愹㘸㌴㕤㠳㈵㤴㐸挷㠳愹㠰㑣ぢ㘵晤攵昰〹晣搶㉡㐶〰㤶ㄹ愱㤶慥晣㐲攸扡〷攰㡢㄰ㄹ㉦ㄷ挰ㄷ㕢昲戱㔴昶㐳㠱摡ㄸ扣㔳㤷㐲㙥〰晣戱〳攰㕤㘰㐱㠰㉦㠳㕥〰ㅥ〰㠱扡〲㥣〰扣㉢㌹晡㜳㔹〵愹〰晣㠱㈷挰敦㝢〲㝣戵ㄹ捡户㍢㐲ㄹ〰㈷慡㐲㠹㤰ㅥ㑤㔴搶搴挴㈳㤱敡㥡〴敥ぢ慣㡣挶㈲㔵挱㘰㈲ㄶ㑣㔵〵㘴㑡㈷敢慦㠰㑦攰㕡慢ㄸ〱㔸㘶㜳㕡扡昲搵搰㜵て挰㙢㄰ㄹ㉦ㄷ挰搷㕢昲㐹㔴づ㐳㠱摡㐴扣㔳㌷㐲㙥〰晣慡〳攰㝤㘰㐱㠰搷㐲㉦〰て㠷㐰晤づ㥣〰扣㉦㌹晡㜳戹ㄹ㔲〱昸㈵㑦㠰㕦昰〴昸㔶㌳㤴㉦㠸㔰〶挰搵挱㜸㌲㤵㐸搴㠴㐲ㄱㅣ㍡㠴昴㜸扡㈶㤸㡣㘱慦ㄱ慢ち攳挸㌹ㅤ戸捤㑡ㅦ㠲㑦攰㜶㡢ㄳ㠰㘵㈶㈶搷㡤扡昲㜵搰㜵て挰㥣扦㠹㤷ぢ攰㍢㉤昹㜴㉡愳㈸㐲㥢㐶㜰敥㠲摣〰㜸愳〳攰〳㘱㐱㠰搷㐳㉦〰ㅦ〴㠱扡〷㥣〰㍣㤲ㅣ晤戹摣〷愹〰扣挱ㄳ攰㜶㑦㠰ㅦ㌰㐳昹㐶㈱㤴戹〵㠷戱搱挶攳㤵㝡㘵㜵㈴㤲愸挱㔶㥢慣搶㤳搵攱㔰慣戲戲ㅡて㘹ち㍣㘸愵慦㠵㑦攰㈱㡢ㄳ㠰㘵ㄶ㈵搷㡤扡昲㐷愰敢ㅥ㠰㌹昷ㄲ㉦ㄷ挰㡦㔹昲㈳愹㥣㠰㈲戴㈳〸捥攳㤰ㅢ〰摦攳〰㜸㌲㉣〸昰〶攸〵攰挳㈱㔰㑦㠲ㄳ㠰愷㤰愳㍦㤷㡤㤰ち挰㝦昴〴昸づ㑦㠰㌷㤹愱㝣㌳㄰捡〰㌸㥡愸㑡㠶㈳挱㈸昶挰攱㐸㔵㌴㤱㠸㔵愶慡戰ㄹ挷昵㥡㌸㜶挱愱㠰㑣㠳㘴晤㌳攱ㄳ昸戳㔵㡣〰晣㡣挵㔱㔷扥ㄹ㕣昷〰捣㜹㤳㜸戹〰㝥捥㤲ㅦ㑦攵㌱㈸㐲㍢㡥攰㍣て戹〱昰㕡〷挰挷挳㠲〰扦〰扤〰㝣〲〴敡㈵㜰〲㜰ㅤ㌹晡㜳㜹〵㔲〱㜸㡤㈷挰搷㜹〲晣慡ㄹ捡㤷㐴㈸ㄳ攰㔴㌲ㅡ㑢㠶㤲戱㔴㘵㍣ㄲ㡡㔷挶攲挱㜰㜵㌴㕤愹搷㔴〵慢慡愳㝡攰㌵㉢㝤ち㍥㠱搷㉤㑥〰㝥挳攲愸㉢㝦ㄳ㕣昷〰捣㌹㡦㜸戹〰晥㥢㈵㑦㔲㌹ㅦ㐵㘸〹㠲昳づ攴〶挰㤷㌸〰收昳㜵〹昰扢搰ぢ挰捤㄰愸昷挱〹挰ぢ挸搱㥦换〷㤰ち挰ㄷ㜸〲㝣扥㈷挰㕢捣㔰扥っ㐲ㄹ〰㈷㠳愱㘴戴慡ち摦㙡㔸愲㈱㍤ㄱ慡慥㡡㐷挳搱㉡散㤳慢㤳攱㔰㐰愶ㅦ戲晥㌶昸〴㍥戶㡡ㄱ㠰㘵收愱愵㉢晦〴扡敥〱昸㔳㐴挶换〵昰㔶㑢捥摦㍢搶㤶愲㐰㙤ㅥ摥愹捦㈱㌷〰㍥挳〱昰改戰㈰挰㥣㝤㈸〰㉦㠳㐰㝤〹㑥〰㕥㑥㡥晥㕣晥つ愹〰㝣㥡㈷挰㑢㍤〱晥㡦ㄹ捡㜷ㄶ㐲ㄹ〰㐷愲挹㜸㉣㕥㥤㑣敢昸㤲攳㜱㜰㈴㕥愵㐷㠲挹愴㥥〸㐷㘳㜱㍤昰戵㤵㝥〵㝣〲摦㔸㥣〰晣慤挵㔱㔷晥ㅤ戸敥〱昸㝢㐴挶换〵昰㝦㉤㜹㌳㤵攷愳〸慤㠹攰晣〸戹〱昰㐹づ㠰㉦㠴〵〱收捣㐱〱昸㈲〸攴〷戱〴攰㡢㠵㌳〱㉥挶愱扤〰摣攸〹昰㝣㑦㠰㑢攰挴㔰扥换ㄱ捡〰㌸㕤ㅤて㠷㈲改慡㜰㈴㕥ㅤ㠹〵慢戱ぢ㡥愶㤲㌵攱㔴㉡㥣挶愹戸慡㐰愹改愳㕤〱㥦㠰捦攲〴攰㥥ㄶ㐷㕤㜹ㄹ戸敥〱㔸㐳㘴㉦㠰晤㤶扣㡤〰㕦㠷㈲戴っ〱敥つ戹〱昰ㅣ〷挰搷挳㠲〰昷㠱㕥〰扥〱〲㔵づ㑥〰扥㤱ㅣ晤戹㙣〷愹〰㝣㥣㈷挰挷㜸〲扣㠳ㄹ捡昷㝢㠴㌲〰慥挴慥ㄶ〳攳捡㘴㌲㔵ㄳ㐹〷挳昱ㄸ捥昷㔴攲㠱摡ㄸ㘶㈴㈲搱㜰㘰㐷㉢晤捤昰〹散㘴㜱〲㜰㍦㡢愳慥㝣㘷㜰摤〳㜰㝦㐴昶〲㤸搳晥㐴㝥ち〱扥〳㐵㘸㈷ㄳㅣ㑥晤㌳〰㥥敡〰昸㉥㔸㄰攰㠱搰ぢ挰敢㈱㔰㠳挰〹挰㜷㤳戳〰慥㠰㔴〰㥥攴〹昰〴㑦㠰昷㌰㐳昹敥㐷㈸〳攰敡㥡慡㔰㌰㤲慡慣㡥㐵㉡㈳昱㜴㜵〲挷㘶㔵㔵㝡㌸㕣㔵ㄵ㡣〴昵敡挰㥥㔶晡〷攰ㄳㄸ㘲㜱〲昰慦㉣㡥扡昲愱攰扡〷攰㘱㠸散〵昰㕥㤶㝣㌹〱㙥㐷ㄱ摡㌲〲戴て攴〶挰〷㍢〰㝥〲ㄶ〴㜸㌸昴〲昰㤳㄰愸晤挰〹挰㑦㤱戳〰摥ㅦ㔲〱昸〰㑦㠰愳㥥〰㠷捣㔰扥愷ㄱ捡〰㌸ㄴ慣挲㑥户㌲ㄱ㠹挴㙡㈲㠹㔰㉡ㅥ㐹㠴㙢㠲㍡㌶敢㐸㌲㥥慡慥っ挸㔴㌹搶晦㘷昸〴挲㔶㌱〲㜰挴攲愸㉢慦〲搷㍤〰㔷㈳戲ㄷ挰㌵㤶晣㙣ㄶ昸〲㡡搰㔶㄰㈰㑥戹㌳〰摥捦〱昰换戰㈰挰〷㐰㉦〰扦〲㠱㍡〸㥣〰晣㔷㜲ㄶ挰〷㐳㉡〰敦敤〹昰㌰㑦㠰て㌵㐳昹摥㐰㈸〳攰㠸ㅥ慢㡥挷慢㠳挱㈸づ㠷㘳㜱㥣ち㑥昱㔴㜰㍡㠸㈱㥥ㅥ〹㠵〲㌲捤㡤昵扦〹㥦㐰慤㔵㡣〰㍣摡攲愸㉢ㅦ〳慥㝢〰ㅥ㡢挸㕥〰㡦戳攴攷戳挰昷㔱㠴㜶ㅥ〱ㅡて戹〱昰㐰〷挰ㅦ挲㠲〰㑦㠰㕥〰摥〲㠱㥡〴㑥〰晥㠸㥣〵昰攱㤰ち挰晤㍤〱敥攷〹昰㔴㌳㤴敦㔳㠴㌲〰搶挳戱㘸㔵㌰愹㈷㌱戸㠸㐴攲㌸㉢ㄱ慡っ㠲愶㤳搵㠹戴㥥㡣〵㘴㡡ㅡ敢摦ち㥦挰㜴慢ㄸ〱㔸㘶愷㔹扡昲㤹搰㜵て挰戳㄰搹ぢ攰搹㤶㥣扦㜳慤晤ㅢ〵㙡ㄷㄳ愰㈳㈱㌷〰敥攵〰昸㙢㔸㄰攰愳愰ㄷ㠰扦㠱㐰ㅤ〳㑥〰晥㤶ㅣ晤戹ㅣ〷愹〰摣搳ㄳ攰㔲㑦㠰㑦㌰㐳昹㝥㐰㈸〳攰捡㜸㈸ㄱつ〳收㙡ㅣ愱㠵愲愱㠴㥥挰㘵愳捡㜰㍡㡤挱ㅤづ摥〲㌲扤㡣昵晦〸㥦挰ㅣ慢ㄸ〱㔸㘶㤶㔹扡昲〴㜴摤〳㜰ㄲ㤱扤〰㑥㔹昲㔵㉣愲〴㤷づ戵㉢〹㑥ㅡ㜲〳攰敦扦戳㥦慥散〹ぢ〲㍣ㄷ㝡〱戸っ〲㔵て㑥〰搶挸搱㥦换㝣㐸〵攰慦ㄱ挲㝤扡昲㉢㐸摤愷㉢ㅢ捤㔰扥㍥〸㘵〰㕣ㅤ㡦攱挴㔹㑤㘵戸㌲ㅥ㡦愴㐲昱㔸㌸㔶ㄹ慢づ攱㐲㕤㑤㔵っ㍢㡤㠰㑣つ㘳晤㝤攱ㄳ㘸戶㡡ㄱ㠰㘵㔶㤸愵㉢㍦〹扡敥〱㤸㜳挹扣〰㙥戵攴慢㔹挴㑥㈸㔰扢㡥攰戴㐱㙥〰晣て〷挰晤㘱㐱㠰ㄷ㐲㉦〰敦〲㠱㕡っ㑥〰ㅥ㐰㡥晥㕣㑥㠶㔴〰晥搰ㄳ攰扦㝢〲扣搴っ攵ㅢ㠴㔰〶挰戱㜸ㄴ㠷㘸昱㄰㐶捣攱㐸戸㌲ㄹ㑢敡搱㈸扥昷㤲㝡㍣㔴㤳搶㠳〱㤹搶挵晡㜷㠷㑦攰㌴慢ㄸ〱㔸㘶㜴㔹扡昲㘵搰㜵て挰㥣〷收〵昰ㄹ㤶晣㈶ㄶ㌱ㄴ〵㙡㙢〹捥㤹㤰ㅢ〰扦收〰㜸㙦㔸㄰攰戳愰ㄷ㠰昷㠱㐰㥤つ㑥〰ㅥ㑥㡥晥㕣㝥〳愹〰晣戲㈷挰㉦㝡〲㝣慥ㄹ捡户㍦㐲ㄹ〰攳捡㔰㌸ㄸ㡣搴㐴慡昵㔸㈴ㄱ慣㡡攱㐰㉤㥥㑣搴㠴㐳搵㘱㥣㔵㡢〶捥戳搲〷攱ㄳ㌸摦攲〴㘰㤹㡤挵㜵愳慥晣〲攸扡〷㘰捥攱昲〲昸㈲㑢㝥ㅢ㡢愸㐱ㄱ摡慤〴攷ㄲ挸つ㠰晦攴〰昸〰㔸㄰攰㑢愱ㄷ㠰て㠴㐰㕤づ㑥〰㍥㠸ㅣ晤戹㕣〹愹〰晣㠴㈷挰㡦㝢〲㝣㤵ㄹ捡㜷㈸㐲㤹扢㠸慡㜰〸㐳㘳㍤㠴攳㘱㕣摡〸挷㈳挱㙡㍤㡤㉢㐸㠹㔰扣㕡て㔵〵㘴㍡ㄵ敢ㅦ〵㥦挰㌵㔶㌱〲戰捣愴戲㜴攵搷㐱搷㍤〰㜳晥㤵ㄷ挰㙢㉣㌹㝦㑦㕣ㅢ㡦〲㌵晥㙣戹扡挱慡㜲㈲㐴㜴攴愲㙥戴愴㈱戲收㕦㘰㉤愴㜸攱搹㉣戰敤搳愳昴ㄶ㌰㥥扦㜱㙡捣搳㤸㠹㕦慥搳㐷㡣慥慤ㄹ㌱㜶㜱㔲㙦攰㙦挹㘲㌶〷㕣㡢㜶㙡㥣搰㡡户㜸敥昳慣收㔱昲㉢愷㥣扡戳㥤㌵攱㘳戸昵捣改㕦㜵㐸慣ㅦㄲ戶摣愶戶㘴晤昰〸㘵㑣㘸㠲㘲㌸㥦㔰扤㔳〷㘷㝢㜸昲慥ㅤ㔲晣㘲㌴㝥换㔶㑦㔹ㄱ㕢昱戳㔲㈵挵㍤搴㍥㕥扦㠴㙤㍥㈰ㄸ捦攴戵〲㡣㙤㙡㙢摣ㅤ敢戰慢挷捦收搵搶㘷㘴㥡搳㐰攸㤵㜶㌳攰昱㑤挱晡晡㐶づ愹ㅤ㔲㔹㔳晡㐷㙣㘹晦㠷㉣摣㜸㍢㈶ㄶ㌱㈷晦晣摡㌴㠴㔴摣愸ㄸ㡦㈲挵㘹㉥㐳昰㈶昷㠱户户挳攰㑤晣晡扢敢㐹挰户㤹ち搷㤳㠰搷㈳㤲㝣㠲㡥㐰㤲散收㜰户㈵㜵㙣づ昷㐰㡡㔷㤱㜶ㄴ㙣晢昴㔰て㠲攱㈶愱㌴㑥㜵昱ㅤ㘳慤㜹戸㕡摤㠴㝣㔶戵㝥敤㌸慥挰攳戰ㄹ攲㔱昳㥡㝣㌵慦㌶ㄵ慥㠷昴㍥挹㥣㡣㤴戰搷晣㤴㈵㜵搴扣ㄱ㔲扣㌰㙤摥愸昹ㄹ㌰㐶捤㝦挶㍢ㅦ户㑥㜴㙢搴㤰㜰㔰慤㜲搴㍣㡦㌵㜳㌲挶㄰㡦㥡㉦捤㔷昳㈵愶挲昵晣摣㔷㄰㐹㙡㙥戲搷晣㔷㑢敡愸昹㔵㐸昱挲攴㜳愳收户挰ㄸ㌵㜳㐲㠶慦挵愸ㄹ㕢㔸㑣㥤敦愸㌹挳㥡晦づ㥢㈱ㅥ㌵㥦㤳慦收戳㑤㠵敢搱戶㕢㄰㐹㙡㍥搹㕥昳㐷㤶搴㔱昳挷㤰攲㠵戳㥥㐶捤㥦㠱㌱㙡收ㅣ〷摦㘹㔶捤攱㤰㕡敥愸㜹ㄹ㙢晥ち㌶㐳㍣㙡㕥㥡慦收㔳㑣㠵敢愹戳摦㈰㤲搴扣挲㕥昳户㤶搴㔱㌳攷ㄹ攰㠵㈷㘳ㅡ㌵㙦〳㘳搴捣㘹〳扥㤵㐶捤搸㌶㉡㔵㥢愳收昳㔸㌳慦挲て昱愸㜹㐱扥㥡㥢㑤㠵敢㠱戰扣㕡㉦㌵㕦㙣慦㔹㉥搹㌳扥愳㘶㕥扡㤷㥡㉦㌵㙡收戵㜴愳㘶㕥㠹昷㕤㥥慤㌹慡敡ㅤ㌵㕦挹㥡㜹㘱摢慢收㔴扥㥡㤳愶挲昵慣㔶㕥〰㤷㥡慦戳搷㉣㔷挱㕤㌵昳㙡戸搴扣挶愸㤹㤷愷㡤㥡㜹㜱摢㜷㠳㔱㜳㉤㜱㍥摥㔱昳㕡搶捣㙢挵㕥㌵ㅦ㤵慦收㈳㑤㠵敢㌱慡扣愶㉣㌵摦㙡慦㔹㉥㉣扢㙡收〵㘶愹昹㜶愳㘶㕥搵㌵㙡收昵㘲摦㍡愳㘶㙣ㅢ㈱㌵摤㔱昳㥤慣㤹㤷㕦扤㙡㥥㥣慦收㐹愶挲昵㠴㔳㕥愶㤵㥡敦戵搷㉣搷㙡㕤㌵昳㥡慤搴㝣扦㔱㌳㉦㤴ㅡ㌵昳ㄲ慣敦㐱慢收捡愸ㅡ敢愸昹㘱搶捣㉢㥡㕥㌵ㅦ㥡慦收㐳㑣㠵敢攱愳扣昲㈹㌵㙦戰搷㉣㤷㍦㕤㌵昳㌲愸搴晣愴㔱㌳慦㍤ㅡ㌵昳慡愶㙦愳㔵㜳㌸愲㘲㡥㥡㌷戱㘶㕥㈴昴慡㌹㤲慦收戰愹㜰㍤ㄷ㤴ㄷㄳ愵收攷散㌵换ㄵ㐵㔷捤扣戲㈸㌵㍦㙦搴捣换㜹㐶捤扣㔰攸㝢搱愸ㄹ晢攷㙡戵㥦愳收㤷㔹㌳慦扢㜹搵扣㔷扥㥡㠷㤹ち搷㈳㍢㜹㝤㑥㙡㝥挳㕥戳㕣愴㜳搵捣㡢㜵㔲昳㕢㐶捤扣㝡㘶搴捣㙢㙦扥户慤㥡㠱昳㘰㐷捤敦戲㘶㕥捡昲慡㜹㘰扥㥡㜷㌵ㄵ慥愷㘹昲㤲㤷搴扣挵㕥戳㕣昷㜲搵捣敢㕦㔲昳挷㐶捤扣攸㘴搴捣换㔹扥㑦慣㥡戱㍤敦攴愸㜹㉢㙢收搵㈱慦㥡〳昹㙡㉥㌷ㄵ慥〷㕤昲㉡㤲搴晣㉦㝢捤挶愵愴摣晤㌳㉦㈹㐹捤㕦ㄹ㌵昳㍡㡥㔱㌳慦㄰昹扥㌶㙡ㅥ挵敦㙥捤㔱昳户慣㤹ㄷ㕣扣㙡㉥挹㔷㜳て㔳攱㝡〶㈵㉦捣㐸捤摢散㌵换搵ㄹㄷ捥扣㑡㈳㌵ㄷ攱挶っㅣ搷昱搲㠸㔱㌳㉦扡昸㡡㈱㌵㡥㤱慡搴㡦摦摡㡦敢㑡愰㔱扣㠶攱㔵昳户㌰昵㍣ㄶ晤挶㔴戸ㅥて挹㙢ㅤ㔲㌳㝦搱㌹㝢㉣㉡ㄷ㍣㕣㌵昳挲㠷搴摣摢愸㤹㔷ㅢ㡣㥡㜹ㅤ挳搷搷慡戹戲㐶㝤改愸㌹挰㥡㜹㔹挰慢收慤昹㙡晥搴㔴戸㥥摣挸换〷㔲㜳㍦㝢捤㜲つ挱㔵㌳慦㈵㐸捤晤㡤㥡㜹〲摦愸㤹㤷〶㝣〳慣㥡挳㘱昵愱愳收㠱慣㤹㘷摡扤㙡㝥㌷㕦捤敦㤸ち搷㐳ㄵ㜹㐶㕥㙡摥挳㕥戳㥣㤶㜷搵捣搳昳㔲昳㄰愳㘶㥥ㄳ㌷㙡收搹㜶摦㔰愳㘶㝣㜷〷搵敢㡥㥡昷㘲捤㍣㜹敤㔵昳换昹㙡㝥挹㔴戸㥥㜷挸㤳摣㔲昳〸㝢捤㜲愶摢㔵㌳捦㜸㑢捤㐱愳㘶㥥㠲㌶㙡收〹㙣㕦㘵戶收ㅡ昵慣愳收〸㙢收昹㘰慦㥡㌷攵慢昹㑦愶挲昵㈸㐲㥥㌷㤶㥡て戰搷㉣㈷㡦㕤㌵昳㈴戲搴㝣㤰㔱㌳捦敡ㅡ㌵昳㥣戰敦㘰愳㘶ㅣ㙦搴愸挷ㅤ㌵ㅦ捡㥡㜹㡡搵慢收㠷昳搵晣㤰愹㜰㍤㈵㤰愷㘲愵收㜱昶㥡换㉣愹攳㔸㤴攷㘵愵收昱㐶捤㝤挱ㅢ㌵昳㌴慢㙦愲㔱㌳戶㡤戰扡挷㔱昳㘴搶捣戳㤶㕥㌵摦㤹慦收㍢㑣㠵敢〱㝥晤ㄱ㐹㙡㥥㘱慦㔹㑥㜱扡㜰ㅥ〰㕢愹㜹㤶㔱㌳捦㍤ㅡ㌵て挲㍢摦ㄱ㐶捤挰戹㕡摤攲愸昹㈸搶㍣ㄴ㌶㕥㌵慦捤㔷昳㡤愶挲昵㙣㍤㥥㌰㤴㥡㑦戰搷扣㡦㈵㜵攰捣戳㠷㔲昳ㅣ愳收㈰㜸愳㘶㥥っ昴㈵㡣㥡㠱㜳㤵扡搶㔱㜳㡡㌵昳摣㥡㔷捤㔷收慢昹ち㔳攱㝡散摤〱㠸㈴㌵㥦㘸慦㔹㑥挴戹㜰㍥〸戶㔲㜳㠳㔱㌳捦㤰ㄹ㌵昳晣㥡慦㈹㕢㜳㔴㕤攴愸㜹〱㙢ㅥてㅢ慦㥡捦换㔷昳戹愶㈲昷㠹㜴㠱㠹㔶ㅤぢㄱ㔷㕢㐴戲ㄸ挴㕦捡㔳㕡㥥攷㘶攴ㄱ㌱㈳㡣㘷㘹攰昶㉤扤㔵〴攵㔸挳搲㌴捦㕡昵㑡昳慥㉥㕤ㅥ攸㈱㡦㈱㙢ㄸ捤㕢捥㝡攳戱ㅡ㉤昳昵㤶挹㜸㑡っㅥ愶㌱戳扥搱扣㜹〹㑦㡦攱攳つ慣〷㌷㘸挲昱㜶㐱㕦㝡㙡ぢ㥥攴搰㌳㍤愱ㄵ捦愲㐹㤵㌵㑥㡢㘷㌲㝡㑢搳㉦攱戶㐷捣㤱攱㉦㤷攱捦㜸摡㠶攷慤㙢扣㈷㉤昷㐱て戶〷敥㜴攰㘱㍤㜰愹㤸㑦攳昸㜹㌷㍤捡㕤戸挵㙡〵晡㉣㤷㜷㍥慤摣㐵㑥㠵攱〹ㅦ㜸㉥㌰㍢慡愴㕥㍣㙢㑥㕢捡㉥户愳㌸㈱㐵㈵搳搰敡㐲㘷敦㜸愸搱戳戱㉥摥搲ㄲ㕦㔲搶㔸搷愰㌷捤捤捣㉢慢㕢㠸搳㤵㜸戲て㠲㤵㤵㤵㘹愷攱㝦㘶攰ㄲ攰挹㌲搹扡㑦㘷慡㘵㈴换㐱晣敡㈸㈸戸㘵㤹攵㥥敡㔹敥㤹㘲㥡㉤昷㉣扡户㈳慣㔱慥㍡づ晥㉣㔹㍢ㅢ㡡㙣㑡㥥敢㤲㤴攷搰晣㌷㈴㉢㐱晣㡡㈷戶㙣㈹㌳㥥㈹捦ㄷ搳㙣捡摦搲摤㤶㜲㥥㤵昲㐲㈸戲㈹㜹慡㑡㔲㕥㐴昳㡢㐹㉥〱昱慢〵捥㤴昳㍤㔳㕥㉥愶搹㤴㔷搰摤㤶㤲攷慡㘴㉤㔷㐱㤱㑤㜹戲㤵昲㉡㥡㕦㑤㜲つ㠸㕦㉤㜵愶㑣㜸愶㕣㉤愶搹㤴㙢攸㙥㑢挹㔳㑤㤲昲〶㈸戲㈹㜹愲㐸搶昲㐶㥡慦㈵戹〹挴慦捥㜱愶㍣摡㌳攵捤㘲㥡㑤㜹ぢ摤㙤㈹捦戳㔲摥〶㐵㌶㈵捦昳㐸捡摢㘹晥〷㤲㜵㈰㝥挵㤳㍡戶㕥㑥昳㑣昹㐷㌱捤愶扣㡢敥戶㤴㔷㕡㈹敦㠶㈲㥢㤲愷㘹㈴攵㍤㌴扦㤷攴㍥㄰扦攲㌹ㄹ㕢捡挳㍣㔳㍥㈸愶搹㤴て搱摤㤶㤲攷㘹〴搸㐷愰挸愶攴㔹ㄶ㐹昹㈸捤ㅦㄳㅦ㄰扦扡摤㤹昲㘰捦㤴㑦㠸㘹㌶攵㤳攲㕥㘴收挵ㄹ㜰㉢攵㐶㈸戲㈹㜹㤲㐴㔲晥㠹收㥢㐸㥥〶昱慢晢㥤㈹慢㍣㔳㙥ㄶ搳㙣捡㘷改㙥㕢换㠷慤㤴㝦㠱㈲㥢㤲攷㌸㈴攵昳㌴㝦㠱攴㐵㄰扦攲〹つㅢ戰晢㝡愶㝣㐵㑣戳㈹晦㑡㜷㕢捡㑤㔶捡搷愰挸愶攴㈹ち㐹昹㍡捤摦㈰㜹ㄳ挴慦㥥㜷愶摣搳㌳攵摢㘲㥡㑤昹づ摤㙤㈹㜹㡥㐲㝡昹ㅥㄴ搹㤴㍣挳㈰㈹摦愷昹摦㐹㍥〰昱慢户㥣㈹〷㜸愶晣㐸㑣戳㈹㍦愶扢㉤㈵㑦㌱㐸捡㑦愰挸愶攴〹〲㐹昹㈹捤户㤲㝣〶攲㔷ㅦ㍢㔳㙥攷㤹昲ぢ㌱捤愶晣㤲敥戶㤴㕢慤㤴晦㠶㈲㥢㤲攳㝢㐹昹ㄵ捤晦㐳昲㌵㠸㕦㜱㌰㙦敢㘵㤹㘷捡敦挴㌴㥢昲㝢扡摢㔲㝥㙢愵晣〱㡡㙣㑡づ捦㈵攵㡦㌴摦㐶昲ㄳ〸ㅥ㔴〲㙡㑢昹搳㌷㕥㕦㝣挵㘵㌴捤愶散〱搶㥥戲〴㌱〴搸㔲㈸戲㈹晤㤰㑡㑡ㅦ捤㝢㤲㤴㠱昸㔵㙦㘷捡慦㍤㔳昶ㄲ搳㙣捡摥㜴户慤㘵挰㑡搹ㄷ㡡㙣捡㝥㔶捡㜲㥡〷㐸戶〳昱㉢㡥㠴㙤㙢昹㤹㘷捡ㅤ挵㌴㥢㜲㈷扡摢㔲づ戴㔲敥っ㐵㌶㈵挷戶戲㤶晤㘹扥ぢ挹〰㄰扦ㅡ攲㑣昹㠱㘷捡摤挴㌴㥢㜲㄰摤㙤㈹昷戲㔲㔶㐰㤱㑤㌹挲㑡㌹㤸收㝢㤰散〹攲㔷㐱㘷捡㌷㍤㔳づㄵ搳㙣捡㘱㜴户愵攴搸㔴㝡戹㌷ㄴ搹㤴〷㔸㈹昷愱昹㜰㤲㝤㐱晣敡㈰㘷捡ㄷ㍤㔳敥㉦愶搹㤴㐱扡摢㔲ㅥ㙡愵慣㠴㈲㥢㤲〳㐳〱㌶㑣昳〸㐹ㄵ㠸㕦㡤㜷愶㝣摡㌳㘵㔴㑣戳㈹㘳㜴户愵㥣㙣愵㍣㄰㡡㙣㑡㡥敢㈴攵㐱㌴ㅦ㐹㜲㌰㠸㕦㜱㄰㘷摢㝣摡㍤㔳㡥ㄲ搳㙣捡㕡扡摢㔲㜲㘰㈷挰㡥㠱㈲㥢昲〴㉢攵㔸㥡㡦㈳㌹っ挴慦收㌸㔳摥攷㤹㜲愲㤸㘶㔳㑥愲扢㉤㘵捡㑡㜹㌸ㄴ搹㤴ㅣ㔵挹㕡㑥愱昹㔴㤲㘹㈰㝥搵攰㑣戹捥㌳攵㑣㌱捤愶㥣㐵㜷㕢捡〵㔶捡㈳愰戰㔲㤶㉥㠴昴㐰慦换攰挶㈰挸昶㍢ぢ挳昱㔳㈰㜸摣愵㥥挲㌸㘶〱㉥愷㉦ㄹ摢㤴㘹㔹挲㐰㍤昰〰扡㔲戹㔸㕥㔲㝣挰捦㡢挵搱搰㙥〸挵愵昴ㄶ慣摥晦㐷ㅣづ㔰㍢㉥愲㌳攲㐱㔸捡㡡㝤㡡㠳㍦慥戰扡ㄹㄹ㤸㘵愴㈸㤴攲㠰㔰ㄴ扦㌷ㄵ㠷㐰愱ㅤ〳愰㑡㌹戲攸昲㄰㠷愹㝦收捦愳ㅣ㡢㘴㙡㈹㡢㘳敡攳挸攱つ㤷昲搳㑣㘹ㄹ㠷㈹敡㜴慢搶ㅢ捤㕡慤戵㕢㘶㈹㙥挸㔹㍢づ㑣㘴敤慥户慦摤ㅣ愶㌸ㄳ㉡慥愱ㄶ㈷挷㜱㠸愴㑦搸搳㜳㄰㐲愹㤱晥ㅣ㜰ㄲ散摡㥣昴ㅣ㤰㠸攲㥡㥣昴ㅣ愴㠸攲㙡㝢晡㌴㔳㜰㔰㈲改攷㤲攳㤸㐴搲捦戳愷扦搰㤴ㅡ改㌹㄰㤱㘰㔷攴愴攷攰㐴ㄴ㤷攷愴攷㠰㐵ㄴ㤷搹搳㌷㌰挵攵㔰㐹晡㐶㜲ㅣ㥦㐸晡㈶㝢㝡づ㑥㍡搶晥㉡㉢搸㐵㌹改慦戶ㄴㄷ收愴扦挶㔲㕣㘰㑦摦挲ㄴ慢愱㤲昴慤攴搶㠰㤳昴ㄹ㝢㝡づ㔴㍡搲㜳㠰㈲敢㜲㙥㑥晡戵㤶㘲㘵㑥㝡づ㘴挴攳㌷昶昴㡢㤹攲㘶愸㈴晤ㄲ㜲ㅣ户㐸晡㤳敤改㌹㘸改㐸㝦扢ㄵ散慣㥣昴ㅣ挰㐸㤶㌳㜳搲㜳㔰㈳㡡㕦摢搳㥦挶ㄴㅣ挴㐸晡搳挹㜱っ㈳改㤷搹搳㜳〰搳㤱㥥〳ㄷ〹㜶㝡㑥晡㝢㉤挵㘹㌹改㌹挰ㄱ㡦㔳敤改捦㘴㡡〷愱㤲昴㘷㤱㝢〸㥣愴㕦㘱㑦捦挱㑣㐷晡㐷慤㘰㑢㜲搲㍦㘶㈹ㄶ攷愴㙦户ㄴ㡢散改㔷㌲〵〷㌷㤲晥㕣㜲㑦㠲㤳昴攷搹搳㜳㘰搳㤱㥥〳ㅡ㔹㤷搶㥣昴㥢㉣㐵㑢㑥㝡づ㝣挴攳㈴㝢晡ぢ㤹㘲㌳㔴㤲晥㈲㜲ㅣ攷㐸晡㡢敤改㌹挸改㐸晦扣ㄵ慣㌱㈷㍤〷㍣㤲愵㈱㈷㍤〷㐱愲㤸㙦㑦㝦㌹㔳㜰搰㈳改慦㈰昷㔷㜰㤲晥㑡㝢㝡づ㜸㍡搲㜳愰㈳挱收收愴㝦挳㔲愴㜳搲扦㘹㈹㜴㝢晡㙢㤸攲㙤愸㈴晤戵攴摥〱㈷改慦戳愷攷攰愷㈳㍤〷㍤㤲㍥㥥㤳㥥〳㈱㔱捣挹㐹晦㠱愵愸戳愷扦㠱㈹㌸ㄸ㤲昴㌷㤲晢ㄸ㥣愴㕦㙢㑦捦㠱㔰㐷㝡づ㠰㈴换戱㌹改户㕡㡡㘳㜲搲㜳愰㈴ㅥ㐷摢搳摦捣ㄴ㕦㐰㈵改㙦㈱挷㜱㤱愴扦搵㥥㥥㠳愲㡥昴ㅣっ㐹戰搹㌹改㌹㐰ㄲ挵慣㥣昴㕦㕢㡡㤹昶昴敢㤸㠲㠳㈴㐹㝦〷戹敦挱㐹晡㍢敤改㝦㌰愵挶㍥㥦〳㈳挹㌲㌵㈷晤㌶㑢㌱㈵㈷晤㑦㤶攲㜰㝢晡扢㤹愲ㄸ㐴搲摦㐳㡥攳㈵㐹㝦慦昹㠶㑣㌹〷㑢ㅤ㙢敦〳㈷改㈷攴愴攷挰㐹ㄴ攳㜳搲㜳㌰㈵㡡挳散改ㅦ㘴㔴づ㥥㈴晤㐳攴㌸㜶㤲昴て㥢㙦㈴㍤〷㑥ㅤ改㌹㘰㤲㘰愳㜳搲〷㉣㐵㙤㑥㝡づ慣挴㘳㤴㍤㝤㍢愳敥〸㈲改ㅦ㈷挷㜱㤴愴摦㘰扥㤱昴ㅣ㐴㜵愴攷攰㐹㠲㡤捣㐹捦〱㤵㈸づ捡㐹捦㐱㤶㈸づ戴愷摦挸愸ㅣ㔴㐹晡㍦㤱攳㤸㑡搲㙦㌲摦㐸㝡づ愸㍡搲㜳㈰㈵挱㙡㜲搲敦㘱㈹慡㜳搲㜳挰㈵ㅥ㔵昶昴㥢ㄹ㜵㈸㠸愴㝦㤶摣㌰ㄲ戴㕢㝢捥㝣㈳改㌹戸敡㐸捦㐱㤵〴ぢ攵愴攷㐰㑢ㄴ挱㥣昴晢㕡㡡晤敤改㕦㘴㔴づ戶㈴晤㑢攴㠲㈴㑣晦戲昹㐶搲㜳愰搵㤱㥥〳㉣挹㌲㍣㈷㝤挴㔲散㤳㤳㥥〳㌱昱搸摢㥥晥㌵㐶㡤㠲㐸晡搷挹㜱摣㈵改摦㌰摦㐸㝡づ扡㍡搲㜳戰㈵挱㝥㤵㤳㥥〳㌰㔱っ挹㐹捦㐱㤹㈸昶戴愷㝦㥢㔱㌹〸㤳昴敦㤰慢㈵攱摡扦㙢扥㤱昴ㅣ㠰㜵愴攷挰㑢㠲敤㥥㤳㝥㥣愵ㄸ㤴㤳晥㌰㑢戱㥢㍤晤〷㡣捡〱㤹愴晦㤰ㅣ挷㘳㤲㝥㡢昹㐶搲㜳㌰搶㤱㝥ち㌸㐹扦㑢㑥㝡づ捣㐴搱㍦㈷晤㌴㑢戱戳㍤晤㈷㡣捡挱㤹愴晦㤴摣㉣ㄲ慥晤㔶昳㡤愴攷挰㉣㥢扥晣ㄸ㜰晣愱㠹攲挵㉡㌹㈷㌵㘷捥户攵㈵ㄵ〳㑡㡥㍡戴昷慡㜷晦晣晥挵㉦ㅦ㌷昲愳ㅦ慥戹收攵て㉥摥晣挳挳㠹㤱㝦扡攱㠶㈷㈷慥摥晣晥昶改㌵挵昷㝥㍢㜹捤搲搰晣愵㈷愵㘷敦㜳搸搲愳㑦㥣ㅥ㥡戶摤昰ㅥ㍤㝡昶ㅣ戶挳愶晥㝢〵㤶㥤㜴扦㝡晣昵㥤㥢㤴㡣㌸㔸㠴攳㔲㈳㐷ㅥ㌲〶晤ㅣ㙦晡昴㈸㥦搳摤㘵挸挸挳㔵㐶挲㉡攳ぢ愳㡣㜴㜷㤷㌱ㄷ〹愴㈵づ㌴㌸ㄲㄱ㌴晥㘵㤴搱搰摤㘵挸㐸挴㠵㐶㤳㔵挶㔷㐶ㄹ㉤摤㕤㠶㡣㐸㕣㘵㘴慣㌲扥㌶捡㔸摣摤㘵挸挸挴㔵挶挹㔶ㄹ摦ㅡ㘵㥣搶摤㘵挸〸挵㔵挶㌲慢㡣敦㡤㌲㌸慣攸搶て慣㡣㔴㕣㘵慣戰捡昸挱㈸㘳㘵㜷㤷㜱㉥ㄲ戸㍦㈹攷㔹㘵㙣㌳捡戸戰扢换㤰㤱㡢ぢ㡤㡢慤㌲㡡㌴搹㝤㜱戸搱慤㑤㤱ㄱ㡣慢㡣㉢慤㌲㡡㡤㌲慥改敥㌲㘴㈴攳㉡攳㍡慢㡣ㄲ愳㡣ㅢ扡扢っㄹ搱戸捡攰挸㐶昶愲㍥愳っづ㐳扡戵㈹㌲戲㜱㤵㜱慢㔵㐶㤹㔱挶扡敥㉥㐳㐶㌸慥㌲敥戴捡昰ㅢ㘵摣摤摤㘵挸㐸挷㔵〶㐷㍣搲㤴摥㐶ㄹて㜶㜷ㄹ㌲攲㜱㤵昱戰㔵㐶㕦愳㡣昶敥㉥㐳㐶㍥慥㌲㌶㔸㘵〴㡣㌲㌶㜶㜷ㄹ㌲〲㜲㤵挱㤱㤰㌴㘵㝢愳㡣捤摤㕤㠶㡣㠴㕣㘵㍣㘷㤵戱愳㔱挶㡢摤㕤㠶㡣㠸㕣㘵扣㙣㤵搱捦㈸攳戵敥㉥㐳㐶㐶慥㌲摥戰捡攸㙦㤴挱攱㑣户敥扥㘴㠴攴㉡㠳㈳㈵搹㌶〶ㄸ㘵㜰㔸搳慤㘵挸㐸挹㔵〶㐷㑣㔲挶㐰愳っづ㙦扡戵っㄹ㌱戹捡攰挸㐹捡ㄸ㈴㘵㈸づ㔷㘴㔰昶摥搷挶戵㥤㕡戸㤴㈹㥣敥戲ㄴ敦收㈸㜸㐸㉦ㅥ敦攴㈸㜸㤰㉤㡡户㜳ㄴ㍣散ㄵ挵摦㜲ㄴ㍣㄰ㄵ挵㕢㌹ちㅥㅡ㡡攲捤ㅣ〵て搶㐴昱㐶㡥㠲㠷㑦愲㜸㍤㐷挱〳ㅡ㔱扣㤶愳攰㈱㠶㈸㕥捤㔱昰㑢㕦ㄴ㝦捤㔱昰㙢㔸ㄴ慦攴㈸昸挵㈸㡡㤷㜳ㄴ晣慡ㄲ挵㑢㌹ち㝥㜹㠸攲挵ㅣ〵㜷攷愲㜸㈱㐷挱ㅤ慣㈸㥥捦㔱㜰㤷㈷㡡扦攴㈸戸ㄳㄲ挵㜳㌹ち敥ㄶ㐴昱㙣㡥㠲ㅦ㔴㔱㙣捥㔱昰愳㈳㡡㘷㜲ㄴ摣㤸㐵昱攷ㅣ〵㌷㉦㔱㍣敤㔴昴晡㝦愳收㜱㉤</t>
  </si>
  <si>
    <t>㜸〱捤㝤〹㝣ㄳ㘵晡㝦摦搲㠶㑥㌸ㅡ㑦㄰ㄱ㡢㈲愸㈸愶㘹摡㈴〸㜲㈳㈰〲㜲㜸㙢挹㌱愱㤵戶挱戶㥣愲㠲〷扡㠸户敢㝤愰愲敢㝤摦㘷挵㘳㔱搱㔵扣㡦昵㕡㐵㔷搴㔵搷㔵㜴㍤晥摦敦㌳㌳改㑣㘶ㄲ晡昳扦晤㝣㉣挹㐳㥥晢㤹敦㤳㑣收㥤㜹摦㑣㤱㉡㉡㉡晡つ㝦晣㥦㝦㈵㝣搱㜷挶攲㤶㔶扤㜱挸㤸㑣㐳㠳㥥㙣慤捦㌴戵っㄹ搵摣ㅣ㕦㍣戹扥愵戵ぢっ㝣戵昵搰户㤴搶戶搴㉦搱换㙡ㄷ攸捤㉤㌰㉡㉤㉡㉡㉢搳㡡愱摦挱㝣〶㉣㐶愳㤷㔶㐲〲慢㈲捤㐷搲㤵愴㡣㐴㈳昱㤳㜴㈳改㑥搲㠳愴㈷㐹㌹㐹㠰㘴㉢㤲慤㐹戶㈱搹㤶㘴㍢㤲敤㐹㝡㤱昴㈶㘱㝥慤て挹㡥㈰摤晢㠲捣ㅣ㌳㝡㙡攲ㄸ㙣捤㡣搶㑣戳扥㔷挵挱㐶捤挳㉢㉢㠷㔴づ愹づ㐶㐲㐳㠲㝢㔵㡣㤹摦搰㍡扦㔹ㅦ摥愴捦㙦㙤㡥㌷散㔵㌱㙤㝥愲愱㍥㜹㠰扥㜸㘶㘶慥摥㌴㕣㑦〴慢ㄲ昱㜰戴㌲㕣㕤㥤㡥挵愲摤㜷㐲攴㈹㘳㐶㑦㙢搶搳㉤晦慢㤸晤ㄸ㜳敡㤸搱㐳愶攸慤晦慢㤸㍢㈳㈶㐲㡥捤㌴挶敢㥢晥㐷㐱㑢搹搳慡戱㝡戲㥥捤搷昵收晡愶㌹㐳㔰戶〳㘸㜰㤱㈱攳㠱㜸㌲摥搲㍡㐶㙦㘸㤸慥愷搹昷敥㡤挴㑣㙦搶㥢㤲㝡㑢捦挶㜱㡢㤲㝡㠳愹㙥㈹㙢㍣㌸摥㍣㈵摥愸㤷昰㐵㜹愳搱户㠹㈹扤愹戵扥㜵㜱㡦挶㔹㉤晡昴㜸搳ㅣ㥤㈶愵㡤晢捦慦㑦㤵㤴愸㤲㤲愲㉥㠳扣㡡㤱摥っㄹ摦㥣ㅣ㔳ㄷ㙦㙥ㄵ㡥㕤慢昴戲戵扤㐳愴㜰㐷㔹㝣ㄷ㔵攴㜸戱㑤㌳敡ㅢて搰㥢㥢昴〶㈶㘱昳〶攷ㄸ〹㈶〶昴㔹㜰慣慤㘱㘳㔴㌷昳昳挶㑤㘱ㄶ慤㠲愴㍦㠸㙦ㄷ㤰㤲攱愳㉢慢戵㕤㈹ㅢ〰愲㑡摥挱〷搶敥挳て㑤㜱㙤扣戸㌶㔱㕣㥢㉣慥㑤ㄵ搷敡挵戵改攲摡㌹挵戵㜵挵戵昵挵戵挷ㄴ搷捥㠵㡤昵㔷搶戵㙢戱昹ㄷ㥤昰挶㌷愱㐸昳㠴㠷㔷つㅤ昱攰收㐷㡥㔷晣㡣捡㠷㜵㈰㕥㘸㠳㐰㝣扢㠳㤴っㅦ㔵ㄹ搶昶愰㙣㑦㄰愵㕥㐳つ慣愳㘱捤搹㡦㑣㜹扡㘵攲捤㡢〶㕥扡敤昶㠷慦㔷晣㝣㑢㠰扤㘸扣㌷㠸㙦〸〸〲㠴㙡戴㝤㈸ぢ㠲㈸昵㌷㌳㐰㌰㝥昳㔹㈵㝤㐶㑣㕥戵昳慣㤵㝤㤶㝥攸㔳摣㌷㐸㠰㄰㡤慢㐰㝣㘱㄰〶〸㘹搵㤴搵㠰㈸昵慣ㄹ攰昸㈷捦㍡㘵慦扤㌶㡥扤昸攸ㄳ㈷㍤㝣㘰㔱㕡昱晤㈵〱愲㌴㡥㠱昸㠶㠲㜰ㄳ㘲摡扥㤴つ〳㔱敡㐹㌳挰晤ㄷ扤㜱搹㤹㜵摢㡦㍦㙤攲愵て㍣㜷摥戰㜳ㄵ昷㐹ㄲ㘰㍦ㅡ㡦〰昱㡤〴㘱ㅦ愲摡㈸捡㐶㠳㈸昵愸㔵挱敤㕦㡦慢㑡㝥㌵昱㡡㌵㐷搷ㅦ㜴昶㉥㌷㉢敥捦㈴挰㔸ㅡ㡦〳昱㡤〷㘱〵搵摡晥㤴㑤〰㔱敡㝥㌳挰㑤㝤㥥摥㜳晥㈵ぢ挷㕤搶敢摤㍤〶昵戹敤ㄳ挵㝤愱〴㤸㐴攳〳㐰㝣㤳㐱ㄸ㈰愲ㅤ㐸搹ㄴ㄰愵敥㌴〳摣戱㙥攳㈱㠱㘳敥摤㝦捤㝤摦捥ㅡ戹㜹挵㠹㡡㙦〹〹㌰㡤挶〷㠱昸愶㠳㈰㐰愸㕡㥢㐱搹㑣㄰愵㙥㌶〳扣戶晣㡤㑢㌷㌶㙥㤸㝡晥㔱㍤㥦㥡昱㙢敦㍦㉢敥㠳㈵挰挱㌴㍥〴挴㜷㈸〸㌰㐰㠰挳㈸㍢ㅣ㐴愹敢捣〰㕦扥㝦挷㜷㘷㌴㥥㌳㜲搹て㑦㍥昰㜱㙤㕤㑣㜱晦㉤〱㡥愴昱㔱㈰扥愳㐱ㄸ愰㑡慢愵㙣㌶㠸㔲㔷㤹〱㘶㍦搵晤捣愶㍢敦ㅢ㜹昶摤慢㔷㙣晥敦愴愵㡡晢㝥〹㤰愰㜱ㄲ挴㤷〲㈱〶㔱㑤愷㉣つ愲搴㈵㘶㠰㔳敦敡扥昴捥攴散㤱て昵改戹昸㑢晦㑢㔳ㄴ扦㌷㈴㐰ㅤ㡤敢㐱㝣挷㠰㌰㐰㡤挶捦㠳搶〰愲搴昹㘶㠰㑦扡㝣㝦㘱㘶㑣昳攸昳攳㝤户晥㜶收〱㑦㈹㝥攷㐸㠰㈶ㅡ㘷㐰㝣昳㐰昸㍥㠸㘹挷㔲搶っ愲搴㤹㘶㠰㕢收㝣晣搷㜱捤扢㡦扢㝤攵搰挷㌳㉢搷㍤愴昸㝤㈵〱㕡㘹㍣ㅦ挴户〰㠴〱挲摡㐲捡ㄶ㠱㈸㜵㥡ㄹ攰昰愷晦扤捤ぢ昷昸㈶㥥扦㙡挱愷㑢㡥晥㜹ㅢ戵㌵搴ㄲ㘰〹㡤㡦〳昱㉤〵㘱ㅢ㉢戵攳㈹㍢〱㐴愹攵㘶㠰㙦㑦ち搵㥤昱捣㠷〷㥥㝥㘵收昸㈹㜳扦㍤㐶昱㝢㔲〲㉣愳昱㜲㄰摦㐹㈰散㐲㐸㍢㤹戲㔳㐰㤴㍡捥っ㜰攲㝦ㅦ㍣晡敡搷㈷㑦㜸攴戸捤㡦㙣ㄵ㕢扡㐰昱㍢㔶〲慣愰昱㘹㈰扥搳㐱㔸㐱㔰晢ㄳ㘵㉢㐱㤴㥡㙦〶戸敥敡戳㑢摦昳㥤㌰昲散㡡㈳慥㥣戳捦㥦敥㔱晣㝥㤶〰慢㘸㝣㈶㠸敦㉣㄰〶愸搲捥愶散ㅣ㄰愵㌲㘶㠰昷户㜹晡㉦搷慦戸㘰捡㈹㈷㍦昰㤷摤㌶搴晦愲昸摤㉥〱捥愳昱昹㈰扥ぢ㐰〸㘲㡤昶㘷捡㉥〴㔱慡摥っ昰搶㕤㜷扥㝡攲挷摢㑤扡㍥㌳㈵㜶晥㈱搷昴㔷㍣㉥㤰〰ㄷ搳昸ㄲ㄰摦愵㈰挴㈰慣㕤㐶搹攵㈰㑡㈵捤〰攳㌳㥦捦ㅡ昳摢㤱㔳㉦晡㑢敦慦ㄲ愷㝥昶㡡敡つ戵〴戸㤲挶㔷㠱昸㔶㠳戰㠲㠸㜶㌵㘵搷㠰㈸㜵㤴ㄹ攰户昴慤搷昷㌸攳挵㠹搷㡦㌸㙤昹扦晡昵晥㑤昱㜸㐴〲慣愱昱㜵㈰扥敢㐱㔸㐱愵昶ㄷ捡㙥〰㔱敡㄰㌳挰攲摡慦ㅥ晢捦愱㕦ㅥ昸㐰摢愴㔳㑦晡㜵㔳㉦搵〷㙡〹㜰ㄳ㡤㙦〶昱摤〲挲〰㐱敤㔶捡㙥〳㔱敡㈰㌳挰戵㉢〷敤昶㜴㥦搷㈷㍥ㄶㄸ搴愳昴摤㘷㙥㔵㍣づ㤲〰㜷搰昸㑥㄰摦㕤㈰散㐲㔸扢㥢戲㝢㐰㤴㍡挰っ昰户〷慥㍢攳戲㈵㜷㑣扥晣㕦扢摥㌰敥昲ㅢて攸㝥ㅦ搴〷㤹摦㔳㘳㥢攳ぢ昱㘵摦㝥ㅣ㠱㠳㈷晥摢昲〱ㄴ㡥㥦搲搵改㐸扡戲㌲㔵ㅤ㡣㔷挵㑢㉢㄰戶愳㕦摢㝣㉢㜶㑦ㅦ㔲摦㤴捡㉣㤴敦昱敥改昱昵つ慤㝡戳㌰攵㘹晣㘷ㅣ㡢〸摦㈳㍤㙥ㄱづ攲㤲挶㔷晥戶改㌱㝡㜳㉢づ㝥㕡ㄷ户ㅦ〷昴ㅤㅤ㙦搱摢搹挱㘶散搱㤹昹㑤愹㤶ㅤ扤㤵㌳㕡攳慤㝡㥦㕣㕤㝢㄰㤷摢っㅣㄸ改㉤㔲㔲扦㕣户㠳攳つ昳昵㔱㡢敡つ昵㑥㌹㙡ㅣ㈲㘵ㄲ昹戵攳㥢昵㘳戳㕡㔷㐵愳㜰摣扥㐰㘲扢戶搲㔰ㄹ㜵㔵㡣愹换戴攸㑤㔲摥攰挶㘹昵挹戹㝡昳っ㥤㐷晤㝡㑡㌶㜵㍢慡捣攳戴挱㔳㥢戰愱㌸昲㑡敤㘲㤷ㄲ㘸扤㈹愵愷㔰敦㍣愰扣㜸㘶㍣搱愰㙦敦㌰㌱㜲㐲戱㠳㐳㍣㍥㤳㥣摦㌲㈶搳搴摡㥣㘹㜰㙡㐶愵ㄶ挴㜱㙣㤸㍡㌰㤳搲㑢攴慦挸愰慡愸㑢ㄷ愵㡡㜶昷㍡挸㘲散ㄶㅥ㠶搹摥㈴㍣搸㉢㙣㙣㝢ㄳ搱搸昳昰㉤ㅢㄹ㉦㙣㙦㌲摡敦㔱戰ㄲ晢㥢㤰搶挱㠲搶ㅥ㙦㔲㍡昵㜶㝥昰㠶㑣㐷㝦搰㠷〶㥤㥦捡攲〱昹㐳戶扦㉦户㔰愹慤㉢ㅣ攴搱扡〰㘸ㄲ㌶晢摥敢㕣攳攲攲㙤捣慤ㅦ户〰㈳㠰〹昱愶㔴㠳摥㕣㜰㠸慡㔸㤱㜶㍦挹〳㈴て㤲㍣㐴昲㌰㐸改㔸散攳昲㈲㕡〲ぢ戵㐸㉤㉥㕤㔸㥦㙡慤昳搵改昵㜳敡㕡㈱挳搰戶慣㡣㜰扢晥戴㐷㈱搲ㅥ㈳㜹ㅣ挴敦㉦昲戵攱晦㈲㥦㕦㝢〲晦㠱㉦敤㡦晦晦敦〳㡥㘲㜸㘹㌲扥挱〰戴愵戴ㄱ挳愸㤶㉥㕤扣戶㝣㐲扣愵慥㤵ㅦ扡挲㑡挶㕢㑢昲㈴㐸昷愷㐰愶㑣搰ㅢ昰㤱晤㕦㡤㕤㑢㜷㐵捣㉤㡥㤱㜸㔰戳㝤攳㡣挵㑤挹扡收㑣ㄳ捥㈰㡣㡤户挶㐷㈵㌱㄰㙣㔱㜱㕦攳攴捣㤸昹慤扥挶〹昵昸慦㝢攳㜴㝤㥥ㅥ㙦ㅤ㠳㕤㜲㙢㡦挶挹ㄸ㐴捡㍥㜳㘲㙡㔱㘹愳㌱晥ㅢ慢户㈴㌵づㄴ㈷㘲ㄷ戴挸㠷㔷搸愷㜶㙦攴㑥㐵㕦搴捡搰㕤ㅢ愷挵㌱搰㙣搵㘰㌴㔸扣㡣㔷昴散㈱㌲换摢㙦㜲㠸㄰㤰㤷戶㈸摤㐴㘰㐴㉡攲扢〴摦㤶昸㑥㉤㌱㘹敥愷㘵㔶㙢㝤㐳换㄰ㄳ摥㈱㘳㌳㌸㤱愰换㌹ㄴ挲敥昳攱捤攴㉢搸慣摣て㌵㐷㥡㔳㤳〹㈳㉣㑡搹扦㌹㌳㝦㕥㍦挴晡㕦挵㘱慣㈲敤㘹㤰慢扥戹㘹摦摤慥戸晤㌷昳晦ㄳ昱㜱㤱㍦㙤ㄷ㕡戴㠱㤰挵㝦昲愷慤挳㝦晥㐲扡搲〱戰昰摣慢收ㄹㄴ㤷挲扥㝢㈳戶㜶㘶戳㉥愳晣㌲㘱ㄶ捦搳㝢㌴ㅥ㤲㘹㥥㥢挸㘴收戲昹㍤㠵㙢愹搳昵㔶づ㥤扢㤹㘷ち昸㕡㈹搵愵㡢㘳㡣㙣ㅢ㘳敦㡣昸扥昵㈰㍤㐶㌵㌴㔴㔸ㄱ㕢㝣㉦㐰搴〵摦ㅥ扥ㄷ昱㈲ㄲ慡〹㠶㐳戱摡㌱つ㤹攴摣扡捣晣ㄶ扤㜶晡愸〳慢㙡㈷㘷ㄶ敡捤戵ㄳ㥢搲昵つつ戵㤹收㌹昱愶晡㘴敤㠴昸㤲摡㘳㤲㐳ㄶ㌵戴㌴慡㑡㠰挳㤱㜱昷㕥つ㝢㥣㝡晥㑢愳捥晥㐷户て摦ㅢ昴搴㌸ㄵ㌴ㄵ慥㌱昷㐰愴慢挰㔳㝢㤹㘴〳挹㉢㈴慦㤲扣〶愲昶㠴㉢㜷㕢㜸敤晣搳摥〰慦扤㐹昲ㄶ〸㜶㌶搲㈰散㝢摥㌱㔸㌵〸晦㜳晦愳扤㑢昲㜷㄰挵㘱㍣㍦愹㐵摡㝢㈰㜹摢扤㍢㉤摡㐰㤰㌸㥢㔹晢㄰〲扦㔶㐰愷昶㠴〵㕢慥ㄱ㘲㡤愰㙡〴㔴昵㐶ㄸ㑦㘰㝡㤹ち搷戹㠴扤攰㔶㐱晦捦㐹㌶㤱㝣㐱昲㈵挹㔷㈰㙡㉢戸㝡〳昳㌵㙤扥㈱昹ㄶ挴〶捣㜷〶慢昶挶晦〲捣㝦㘸昴㍤㠸摡〷挴〰收〷扣捡ぢ捣㄰㍡戴㠱㈰㜹㍢㌰㍦㐱攰搷ち攸㔴㄰ㄶ㕥挰晣昶㙢ㅥ㘰㝥㌵ㄵ慥㜳㈴㈱㐴慡挰㔳敢愲㐰㜸搲㔶㉢㈵昱㤱㜴〵㔱㥢攱敡つ㡣㐶ㅢ㍦㐹㌷㄰ㅢ㌰㍤っ㔶㔵㈱㜰㝦〶敦㐹愳㜲㄰㔵つ搶〰㈶〰㌶㉦㌰㘱㝡戵㠱㌸㠰搹〶㉥㝥慤㠰㑥搵挰挵ぢ㤸㡤昹㠰昹挴㔴戸捥晤㐴ㄱ愹〲㑦慤㉦㤲㙡㍢㤱昴㈳搹㤹愴〲㐴扤㥦ㄷ㤸㕤㘸戳㉢挹〰㄰ㅢ㌰〳つ㔶挵㄰戸㍦㠳て愲搱敥㈰㙡㕦戰〶㌰㝢㠰捤ぢ捣㔰㝡戵㠱㌸㠰搹ぢ㉥㝥慤㠰㑥つ㠳㡢ㄷ㌰㉦攴〳㘶扤愹㜰㥤搳摡て㤱㉡昰搴慡㤱㔴慢㈱㠹㤰㐴㐹㘲㈰敡㤹扣挰散㑢㥢㘱㈴挳㐱㙣挰㡣㌰㔸㌵〲㠱晢㌳昸㐸ㅡ㡤〲㔱愳挰ㅡ挰㡣〶㥢ㄷ㤸㤱昴㙡〳㜱〰㌳づ㉥㝥慤㠰㑥㡤㠶㡢ㄷ㌰昷攴〳收㙥㔳㜱㝣敥戹扡戱㠸㔴㠱愷㌶〵㐹戵愹㈴搳㐸づ㈲㤹づ愲㙥捤ぢ捣㑣摡捣㈲㌹ㄸ挴〶捣愱〶慢挶㈱㜰㝦〶㍦㡣㐶㠷㠳㈸㥥晥㌳㠰㌹〲㙣㕥㘰挶搳慢つ挴〱捣搱㜰昱㙢〵㜴㙡〲㕣扣㠰戹㉣ㅦ㌰㤷㥡ち搷㌹挸㐹㠸㔴㠱愷㌶〷㐹戵㍡㤲㝡㤲㘳㐸收㠲愸ぢ昲〲搳㐸㥢㈶㤲っ㠸つ㤸㘳つ㔶ㅤ㠰挰晤ㄹ扣㤹㐶㉤㈰敡㐰戰〶㌰慤㘰昳〲㌳㤹㕥㙤㈰づ㘰ㄶ挲挵慦ㄵ搰愹㈹㜰昱〲收愴㝣挰㉣㌷ㄵ慥㜳慢搳㄰愹〲㑦㙤ㄹ㤲㙡换㐹㑥㈲㌹㤹攴ㄴ㄰㜵㕣㕥㘰㔶搰收㌴㤲搳㐱㙣挰慣㌴㔸㜵㄰〲昷㘷昰㌳㘸戴ち㐴捤〰㙢〰㜳㈶搸扣挰㑣愷㔷ㅢ㠸〳㤸㜳攰攲搷ち攸搴㑣戸㜸〱㔳㥦て㤸㍡㔳攱㍡㘷㝣㌰㈲㔵攰愹㕤㠲愴摡愵㈴㤷㤱㕣㑥㜲〵㠸㑡攴〵收㉡摡慣㈶戹ㅡ挴〶捣戵〶慢づ㐱攰晥っ扥㠶㐶搷㠱愸挳挰ㅡ挰㕣て㌶㉦㌰㠷搲慢つ挴〱捣㡤㜰昱㙢〵㜴敡㜰戸㜸〱㌳㉤ㅦ㌰㔳㑤㠵敢㕣昸㤱㠸㔴㠱愷㜶ㄷ㤲㙡㜷㤳摣㐳㜲㉦挹㝤㈰㙡㘲㕥㘰ㅥ愰捤㠳㈴て㠱搸㠰㜹挴㘰搵㔱〸摣㥦挱ㅦ愵搱㘳㈰慡ㄶ慣〱捣攳㘰昳〲㜳㌴扤摡㐰ㅣ挰慣㠵㡢㕦㉢愰㔳戳攱攲〵㑣㈴ㅦ㌰㌵愶挲㜵㡥㍦㠱㐸ㄵ㜸㙡捦㈳愹戶㥥攴〵㤲ㄷ㐹晥〶愲㠲㜹㠱㜹㤹㌶ㅢ㐸㕥〱戱〱昳㥡挱慡㈴〲昷㘷昰搷㘹昴〶㠸搲挱ㅡ挰扣〹㌶㉦㌰㈹㝡戵㠱㌸㠰㜹〷㉥㝥慤㠰㑥愵攱攲〵㑣扦㝣挰散㘴㉡㕣搷㉥敡㄰愹〲㑦敤㘳㈴搵㍥㈱搹㐸昲㈹挹㘷㈰慡㔷㕥㘰㍥愷捤㈶㤲㉦㐰㙣挰㝣㘵戰㡡㤷㐲晡㌳昸扦㘸昴㌵㠸㥡ぢ搶〰收ㅢ戰㜹㠱㌹㠶㕥㙤㈰づ㘰扥㠳㡢㕦㉢愰㔳つ㜰昱〲愶㌴ㅦ㌰㈵愶挲㜵㑤愶〹㤱㉡昰搴㝥㐱㔲敤㔷㤲摦㐸㡡㡡㐱ㄴ㠸晡昵㤷㝣㐷扥㕤㘸㔳㐲㔲ち㘲〳愶慢挱慡っ〲昷㘷昰㌲ㅡ㜱㉡㠳㍡ㄶ慣〱㡣ㅦ㙣㕥㘰收搱慢つ挴〱㑣て挶搵ち攸㔴㌳㕣扣㠰昹〲ㅢ攱㌹㔶摡㘴㉡㕣搷㥡㕡ㄱ愹〲㑦㙤㝢搶摥㡢愴㌷挹づ㈴㝤㐰搴㈷㜹㠱改㑢㥢㥤㐸晡㠱搸㠰愹㌰㔸㌵ㅦ㠱〵㤸晥㌴摡〵㐴㉤㠴挸〰㘶㔷戰㜹㠱㔹挰㤲摡㐰ㅣ挰っ㘴㕣慤㠰㑥㉤㠲㡢ㄷ㌰慦攴〳㘶㠳愹㜰㕤㐳㕢㠲㐸ㄵ㜸㙡晢戰昶㈰㐹㈵㐹㠸愴ち㐴慤捦ぢ㑣㌵㙤㙡㐸㈲㈰㌶㘰㘲〶慢㡥㐳㘰〱㘶㈸㡤昶〵㔱挷㐳㘴〰㌳っ㙣㕥㘰㤶戲愴㌶㄰〷㌰㈳ㄸ㔷㉢愰㔳㈷挰挵ぢ㤸㠷昲〱昳愰愹㜰㕤ㅢ㕣㠶㐸ㄵ㜸㙡ㄳ㔸晢㐴㤲㐹㈴〷㤰㑣〶㔱㜷攷〵㘶ち㙤愶㤲㑣〳戱〱㌳摤㘰搵㜲〴ㄶ㘰㘶搰㘸㈶㠸㍡ㄹ㈲〳㤸㔹㘰昳〲㜳ㄲ㑢㙡〳㜱〰㜳㈸㕣晣㕡〱㥤㍡〵㉥㕥挰㕣㥤て㤸搵愶挲㜵捤㜳〵㈲㔵攰愹挵㤱㔴㑢㤰㈴㐹㔲㈴㍡㠸扡㌴㉦㌰㜳㘸㔳㐷㔲て㘲〳㘶慥挱㉡㕥㐲ㄵ㘰ㅡ㘸搴〸愲㜸ㄹ搵〰愶〹㙣㕥㘰㑥㘷㐹㙤㈰づ㘰㡥㘵㕣慤㠰㑥慤㠴㡢ㄷ㌰愷攷〳收㌴㔳攱扡㤶扢ち㤱㉡昰搴㤶戰昶攳㐸㤶㤲ㅣ㑦㜲〲㠸㕡㥥ㄷ㤸㘵戴㔹㑥㜲ㄲ㠸つ㤸㔳っ㔶㥤㠹挰〲捣愹㌴㕡〱愲捥㠶挸〰收㌴戰㜹㠱㌹㡢㈵戵㠱㌸㠰㔹挹戸㕡〱㥤㍡〷㉥㕥挰㘴昲〱搳㘴㉡㕣搷愸捦㐳愴ち㍣戵昳㔹晢〵㈴㝦㈶戹㤰攴㈲㄰㔵㤷ㄷ㤸㑢㘸㜳㈹挹㘵㈰㌶㘰慥㌰㔸㜵㍥〲ぢ㌰㔷搲攸㉡㄰昵㘷㠸っ㘰㔶㠳捤ぢ捣〵㉣愹つ挴〱捣戵㡣慢ㄵ搰愹ぢ攱攲〵捣挱昹㠰㤹㘵㉡㕣搷摥㉦㐶愴ち㍣戵㕢㔸晢慤㈴户㤱摣㑥㜲〷㠸㥡㥡ㄷ㤸扢㘸㜳㌷挹㍤㈰㌶㘰敥㌳㔸㜵〹〲ぢ㌰昷搳攸〱㄰㜵ㄹ㐴〶㌰て㠲捤ぢ捣愵㉣愹つ挴〱捣㈳㡣慢ㄵ搰愹换攱攲〵捣昰㝣挰っ㌳ㄵ慥㌹〵㔷㈲㔲〵㥥摡搳慣晤ㄹ㤲扦㤲慣㈳㜹ㄶ㐴搵攴〵收㜹摡慣㈷㜹〱挴〶捣摦っ㔶㕤㠵挰〲捣㑢㌴㝡ㄹ㐴㕤つ㤱〱捣〶戰㜹㠱㔹捤㤲摡㐰ㅣ挰扣挶戸㕡〱㥤扡〶㉥㕥挰っ挸〷捣慥愶挲㌵㔷㘲つ㈲㔵攰愹扤㠷愴摡晢㈴ㅦ㤰㝣㐸昲ㄱ㠸摡㈹㉦㌰ㅦ搳收ㄳ㤲㡤㈰㌶㘰㍥㌳㔸㜵ㅤ〲ぢ㌰晦愴搱攷㈰㡡搳㉦っ㘰㌶㠱捤ぢ捣昵㉣愹つ挴〱捣㔷㡣慢ㄵ搰愹ㅢ攰攲〵㑣户㝣挰昸㑤㠵㙢づ挸㑤㠸㔴㠱愷昶〳㙢摦㑣昲㈳挹㑦㈴晦〵㔱㈵㜹㠱昹㠵㌶扦㤲晣〶㘲〳㐶㜵ㄱ㔶摤㡣挰〲㑣㌱〴㕡ㄷ㄰㜵㉢㐴〶㌰㈵㘰昳〲㜳ぢ㑢㙡〳㜱〰搳ㄵ㉥㝥慤㠰㑥摤〶ㄷ㉦㘰扥晤㌹捦㤱敦㌷愶挲㌵户攵づ㐴慡挰㔳ぢ㈰愹戶ㄵ挹搶㈴摢㤰㙣ぢ愲㌶挱搵晢㘴昸昶戴改㐵搲ㅢ挴〶㑣ㅦ㠳㔵㜷㈲戰〰戳㈳㡤晡㠲愸扢㈱摡ㄵ㑦ㅣ㌲㠳捤ぢ捣㕤戴㘸〳㜱〰㔳〱ㄷ扦㔶㐰愷敥㠱㡢ㄷ㌰㙦攵〳收㑤㔳㤱㍢㘷愷昴㝥㐴捡扤㉥㈹㤳㔱戳戳ㄹ㙣昳㈴㝡挲搸㤷㥥搵㔴摦摡搲㉤㍤㙡㝥㙢㘶㝣㝤敢搸㤶搶敥㘹㄰扣ㄴ㤷㍥㜲攱摦收㌴㌸㝤㜰扤扥㜰㈶慥捣敤散㔶㘱㥥敥㤸昹㉤慤ㄹ戹攴摡捦慤ㅦ㥢㤹㤲㘹ㅤ㕢摦㌲慦㈱扥㜸㠰㠷摡搰ㅣ㔲愷㌷㘱㈶㑡㌳㈶愴㙣挹㈸㌳㙦㥥㥥昲愸㜱㐶㘶㝥㜳㔲㥦㌸昶㡦㌰㤷㐵ㄹ搷㡥㡢㜰㜹㔲愹㈲戵㕢晥戹ㅢ㌶摣㜷㐲㙦㡡㜱㐹㔳晤捥愹㄰㙤昰挷挴㕤扣昵㡡㤰ㄳ㙦㜳晣ㄵ㤵㍥〰戶昰摢挳㌶㌳愶ㅢ㡣晤㘹戴搴㤰昵㌰愷㕥㑤㙣㙡愹㑦改㝥㤳㍢戰扥愹愷昹㜲敡晣㔶㠷㈶扥㘸ㅢ㔳㠳㙢慥㔳㥢搰昶㘴扣㌹昵㐷攸〸㌶っ㝦㐶㍢ㄴ愶ㅦ晦㑥㤰㡤㌰㐵㐵㕦昳㜴〴晦扥㍥㔱㠰㉥㉡㝤㄰㡣攷攵敦散挷㄰㉦㙣㤳㡡捡㘱摦㠳㔰㘷挵㘵攴づ搴攳㑤搲㠱ㄹ慤愹戱晡㠲㥥㘲愱攳㡤㡤㘹昱つ晡㌶㑥㔶㘶㐱㘸改㔱㠹㤶㑣挳晣㔶扤㘷昶㤵㝣挰戵昴㜴扤㈱捥〹㘲摤戳慦愶㈵㕢㌱㠵㉥ㅢ㡦㤳扦晥㌸摤〱㈲㈵㘶㠷㤴昴挸㔷攰㡤敢摣〸㝥㜶㝥摦挷〶㥦㤴愲戴晣㝤㌵㐲㕤㝡〹晦㙥ㅣ㔱㘴扤㌰㍦㐴て㈱㝣挷㘷㠰昱㔳戴㡤㌵㌱搱搸戳挹㑥慢扢㈵攳攴慢ㅥ㘹搹摦㘱㠶㈵㔷㐴㤴昳㘳搳㠰攵㉡慤昵挹㜸㐳挳攲㥥改㠹㑤挹㠶昹㈹㝤㜲㍣愱㌷㔸晢敡㑣㜳攳ㅦ愴㕦㈵㝣晢ㅢ扤㉡㠰㡢㌹㉤㙥㈲㤶ㄱ㔹昳捤㝥昷敥慤㐸ㅢ㡣㍤㥢㝣搵㈲㠶戱㙦㝢ㄸ㐵晣㥦愷摡昹攱戴㜵晢㐴㔱㔹㘴㠲㕤㥡㑢挴㝤ㄹ愷㈲㘵㘷敢挹愷捤㘶㌶㌹㌳ㄹ㤳㐶昴㤴㑤㌴愱摥㄰晤㘱㍥㔳搲㈲㥦捦昷㝢扦㔴㠰ㄵ晥扥㌶攷㍦㘰㘷㘷昰㈳㜸ㄴ挵㙦㤷㐷挱攷㑥㘲戲ㅤ㝣挸昷扤散〰〳㌰㉣攷摥换㌸㔸㤸㔹摦摡愰㜷㑢㡢㕥㕥㤷昱攳㐰㌴扢愶㘷搶㘱㐲搰搸ㅥ改晤㥢敢㔳つ昵㑤㍡て㍣㌰戳㤷ぢ㝢㈶敢㜳㌰〷㜵㕡愶愵㥥敢搵㝡愴㘷㌶挷㥢㕡收㜱摥㔷㜲昱搶づ㑥㥡㔵㥡ㅥ㕤摦㠴て㡦㤱㤳慦换搳㌳敡㌲ぢ戱攴㙤㝥㘳搳晥昱㜹㉤㝦㠸㐶㤹㕦㈵㐰挸昸㐴ㄵ慢攲㘲㔵㔶㕣昶㝢扦愳昰づ㐷挸㄰攲ㄵ㤳㤸慤㝡っ慦ち㝣㔶搹㈵㜳〶㌰㍦慢慣挹戱㝣换㜳㑡㘲㜶扤㈰昷扦摡摥昸㠰㜶ㅦ〲㌲㘹晦㔹ㄳ摢攷㡤晦㝦㉤扥㉢㝤ㅣ㤱ぢ㝣つ挸摢㈲㍢㐹㜵㍢ㄸ昷㌴摥㉡㤴昱㥤愳㐹挷挹攵扥晤晣㘹戱攱㍢ㄱ摦㥣㌴攷换昱㤸㔲搸ㅤㅦ㝣散㜶㌱ㄵㄳ晢摢㥥〶挳㐳戸挶㜸㐳㡢愹ㅢ㤳㘹㙣㡣昳慤挵户攵っ散戳昵㌲㌹㥥挶㥥㐴㑢㠳挸晢捦ㄴ挵ㄷ㐱ㄴ㕦㈴㈲㝣ㄵ㜳攲戹扣㘶慣捣㥣㜸㜳㝤㙢㕤㘳㝤戲㡣っ㈷㠷晦㈱摥㤳㜸ぢ㤵〰㑣敢㑦摥㤸㌸㌸捤㥤昶㘹捣㔴㐴扢㠷㘰扣㐰攸搸㝥扣㜳㡢攵晢㕢晤捥㔹扤㐵㑡挹㡥㕥ぢ㈲㕡㈹挶戲㄰㤸ㅦㄲ摢㠱ㄷ㈴戲ㄳ㔲㑦搰〰㑦慤ㄲ收搶㕦挹㕡扣㉡㌸昹戲㉢っ晣㤳㌳昱搴㜸慣ㅦ挸㌴㜷㌵ㄷ㡢㤶愱戵摣愵㌴〷㌸攱㜶っ㘶愶㘳挶晢〲ㅣ晦㌶㤷㔱㌰〳㔳㔹㑢㌸㔵搷㘷昴㤰ㅦ摡愲搲搲㙥㘵㕥戹㈶㕡戱〶㤸ㄳㄳ敤㡢㙤㈷扡攲㝦㜱㔰㜴〴㌷挴敦攷㠶㘸㈱㔰慤ち㐴㍤〹㤶摢㤳㘳㄰愶㐱㌵㐸改搳㔰收㝥㑡昲㑥㑥㠵㐳㔱㘹㈳㈷捤㤶㌵㜲㜳㜰愸攱挳㔴㕡㑣扥〵㈴扥㙥㘵㑦㐱慦搵挰敡㠵昵敢㠷攳㜵㤱㕡〷㘲攵㉦挵㙢扦㥦攰㘹ㄱ收㡦㠲愸㤷挱㜲㈰㉡㙤㉢搲㠶㌲㐵晢㈰㐴㙤〰换㠱㠸昵㘷敢愲搹挳㔷愰攲㈱㜴㐷づ挷搴慢戰攳㈱ㄹ慥挵戰㠲㌶扣戲㡥〹搴㙢㘰㜸㕣㘰晣攵晤收㔲㙦挰㠰摦㕥㐵㥥㝢㑢昵㈶㌴摣㘳㙡挳戹㜹㙦攱ㄵ㜷㐴搹㌷收〸㐸户晣挶㝣㠷ㅥ㜸㍡摥㤸敡㕤㐸㉣㌰㙤摤ㅥ挵㑤ㄹ捤㙣㝦昷㌶ㄸ㐳㠳戱㌴㜸て〶散戸㌶づ㕣戶㐹ㅦ摡摣㙣㑤ㅡ㑦户晤改昶㌹っ㙣㑤㥡〸㤹扤㐹㥢挰ㄶ㙥搲ㄷ戰攸㜰㤳扥㠴戱搱愴㐹慣愰つ㙣戶㐹㕦㠱改㐸㤳扥㠶㕤㠱㈶㝤〳戵㌴㘹㌲㌷敦㕢㜰㡥㈶㑤㠱㜴换㑤晡づ㙥敥㈶晤〷㔲㡦㈶㑤攳愶ㅣ挴㙣摦㝢ㅢ㑣愷挱っㅡ晣〰〳㘹搲㑣㜰搹㈶晤㘴㜳戳㌵㘹ㄶ摤づ愶㕢ㄷ搴㘲㙢搲愱㤰搹㥢挴〳敦挲㑤㉡㠵㐵㠷㥢攴㠳戱搱愴挳㔸㐱ㅢ㤳㤹㐷搷慡㉢㜴ㅤ㘹ㄲ愷㥡ㄶ㘸ㄲ㈷愱㑡㤳㡥攰收㜵〳攷㘸搲㔱㤰㙥戹㐹㥣戵㡡㐷捥㈷愹㈷㐴ㅥ㑤慡攵愶捣㘶戶㜲㙦㠳㌸つㄲ㌴攰㐴㔷㘹㔲ㄲ㕣戶㐹㥣换㙡挵戵㌵㈹㐵㌷㥤㙥㥣㜷㙡㙢搲ㅣ挸散㑤摡〹敡挲㑤攲㜴搵づ㌷㘹㘷ㄸㅢ㑤慡㘳〵㡥㈶㔵㐰搷㤱㈶㜱摡㙢㠱㈶敤ち戵㌴改ㄸ㙥摥〰㜰㡥㈶㌵㐰扡攵㈶つ㠴ㅢㅥ㌹㑤ㅡ〴㤱〵㈶戵收㤷㕢ㄳ㌷㈵挳㙣㥣㘲敢㘱㌰㡦〶挷搲㠰㤳㙥愵㐹捤攰戲㑤攲扣㕡换捤搶愴ㄶ扡昱昷㉢ㄴ攷挰摡㥡戴〰㌲㝢㤳㌸㍢戶㜰㤳㌸㜵戶挳㑤攲ㄴ㕢愳㐹ぢ㔹㠱愳㐹㥣㜹摢㤱㈶㜱ち㙥㠱㈶㜱㜲慥㌴㘹㌱㌷㙦㌸㌸㐷㤳㡥㠳㜴换㑤攲〱〶ㅥ㌹㑤ㅡ〹㤱〵㈶戵㘶㤳㡥攷愶㥣挰㙣愳扣つ㑥愴挱㌲ㅡ㜰〲戰㌴㘹㌹戸㙣㤳挶搹摣㙣㑤㍡㠹㙥㈷搳㙤ちっ㙣㑤㍡ㄵ㌲㝢㤳愶㐲㕤戸㐹㥣挶摢攱㈶㜱扡慦搱愴ㄵ慣挰搱㈴捥〲敥㐸㤳㘶挲慥㐰㤳㌸㔱㔸㥡㜴㍡㌷㡦㌳㠶ㅤ㑤㕡〹改㤶㥢挴㤹挵㜸攴㌴㠹搳㡢㍤㥡戴㡡㥢㜲㈶戳㜱敡戱㠷挱㔹㌴㌸㥢〶㥣㡣㉣㑤㍡〷㕣戶㐹㥣㙦㙣戹搹㥡㜴㉥摤捥愳摢ㅣㄸ搸㥡㜴〱㘴昶㈶㜱搶㜰攱㈶㜱㑡㜱㠷㥢挴愹挷㐶㤳晥捣ちㅣ㑤㥡ぢ㕤㐷㥡挴愹挹〵㥡搴〴戵㌴改㈲㙥㕥〶㥣愳㐹㤷㐰扡攵㈶㜱㤶㌳ㅥ㌹㑤攲㔴㘷ぢ㑣㙡捤㑦搲㘵摣㤴换㤹㡤搳愰㍤っ慥愰挱㤵㌴攰搸㕢㥡㜴ㄵ戸㙣㤳㌸昷搹㜲戳㌵㘹㌵摤慥愶摢㌲ㄸ搸㥡㜴㉤㘴昶㈶㉤㠷扡㜰㤳㌸扤戹挳㑤攲㌴㘸愳㐹㙢㔸㠱愳㐹愷㐰搷㤱㈶慤㠰㕤㠱㈶㥤〶戵㌴改㝡㙥ㅥ㘷㔲㍢㥡㜴〳愴㕢㙥ㄲ㘷㕣攳㤱搳愴㌳㈰戲挰愴搶㙣搲㑤摣㤴㥢㤹㡤㔳戲㍤っ㙥愱挱慤㌴攰㈴㙤㘹搲㙤攰戲㑤攲㍣㙣换捤搶愴摢改㜶〷摤㌸㘷摡搶愴扢㈰戳㌷㠹戳愹ぢ㌷㠹㔳慤㍢摣㈴㑥挹㌶㥡㜴㌷㉢㜰㌴改ち攸㍡搲愴慢㘰㔷愰㐹慢愱㤶㈶摤换捤扢ㅡ㥣愳㐹昷㐳扡攵㈶㜱昶㌷ㅥ㌹㑤㕡〳㤱〵㈶戵㘶㤳ㅥ攴愶㍣挴㙣搷㜹ㅢ㍣㑣㠳㐷㘸㜰㍤っ愴㐹㡦㠲换㌶㠹㜳挲慤戸戶㈶㍤㐶户挷改挶昹摢戶㈶㍤〱㤹扤㐹㥣搹㕤戸㐹昷挰愲挳㑤攲昴㜰愳㐹㙢㔹㠱愳㐹㥣㌵摥㤱㈶㜱晡㜸㠱㈶㜱㘲戹㌴改㈹㙥ㅥ㘷㤸㍢㥡昴っ愴㕢㙥ㄲ㘷愲攳㤱搳愴㐷㈱戲挰愴搶㙣搲㍡㙥捡戳捣挶愹敡ㅥ〶捦搱攰㜹ㅡ㍣づ〳㘹搲㝡㜰搹㈶㜱㝥扡攵㘶㙢搲ぢ㜴㝢㤱㙥捦挳挰搶愴㤷㈰戳㌷㠹戳捣ぢ㌷㠹㔳搰㍢摣愴ㄷ㘱㙣㌴改㘵㔶攰㘸搲摦愰敢㐸㤳㌸㤵扤㐰㤳㌸挹㕤㥡昴ち㌷㡦戳摤ㅤ㑤㝡つ搲㉤㌷㠹戳攲昱挸㘹ㄲ愷挶㕢㘰㔲㙢㌶改つ㙥捡㥢捣挶㘹昳ㅥ〶㙦搱攰㙤ㅡ㜰㈲扤㌴改ㅤ㜰搹㈶㜱慥扣攵㘶㙢搲扢㜴晢㍢摤㍥㠶㠱慤㐹敦㐳㘶㙦搲㈷㔰ㄷ㙥搲㐶㔸㜴戸㐹㥦挲搸㘸搲〷慣挰搱㈴捥愶敦㐸㤳㌸慤扥㐰㤳㌶㐱㉤㑤晡㠸㥢挷㤹昷㡥㈶㝤っ改㤶㥢昴ㄵ摣昰挸㘹搲扦㈰戲挰愴搶㙣搲㐶㙥捡愷捣挶㈹晣ㅥ〶㥦搱攰㥦㌴攰愴㝥㘹搲攷攰戲㑤晡捥收㘶㙢搲㈶扡㝤㐱户㕦㘰㘰㙢搲㔷㤰搹㥢挴搹昷㠵㥢昴ㅢ㉣㍡摣愴愲㘲慢㐹晦㘲〵㡥㈶㈹攸㍡搲㈴㑥昱㉦搰愴ㄲ愸愵㐹摦㜰昳搸て㐷㤳晥つ改㤶㥢挴搵〲搸慥㥣㈶㤵㐱扡ㄶ搲㥣ㄳ戱晦攱愶㝣捦㙣㥡户挱て㌴搸㑣〳㉥㌰㤰㈶晤〸㉥摢愴ㅥ㌶㌷㕢㤳㝥愲摢㝦改挶昹晥戶㈶晤〲㤹扤㐹扤愰㉥摣㈴㉥ㄳ攸㜰㤳㜶㠰戱昱㐹晡㤵ㄵ㌸㥡搴〷扡㡥㌴㠹换つち㌴㠹ぢㄱ愴㐹㥣㉡愳晡㠱㜳㌴愹ㄸ搲㉤㌷愹〲㙥敥㈶昵㠷㜴慤扢㐹昸昱㐰慣〹㘱戶㕤扣つ㝣㌴攸㑡〳㉥㜶㤰㈶㤵㠱换㌶㘹愰捤捤搶㈴晥攲愵收愷ㅢ搷ㅥ搸㥡搴ㅤ㌲㝢㤳戸㉡愱㜰㤳戸㘴愱挳㑤攲搲〶愳㐹㍤㔸㠱愳㐹㕣昱搰㤱㈶㜱改㐳㠱㈶㜱㔱㠴㌴愹㥣㥢ㄷ〱攷㘸搲㔶㤰㙥戹㐹㌱戸戹㥢㌴ㄴ搲戵敥㈶㙤挳㑤搹㤶搹戸捣挲挳㘰㍢ㅡ㙣㑦〳㉥扣㤰㈶昵〲㤷㙤ㄲ搷㔶㔸㙥戶㈶昵愶摢づ㜴㥢〰〳㕢㤳㜶㠴捣摥愴㠹㔰ㄷ㙥ㄲ㤷㑦㜴戸㐹㕣㘶㘱㌴愹㉦㉢㜰㌴㠹慢㉦㍡搲㈴㉥挳㈸搰㈴㉥搰㤰㈶昵攳收㜱愵㠶愳㐹ㄵ㤰㙥戹㐹㕣搱攱㙥ㄲ㤷㜵慣㜵㌷㘹ㄷ㙥捡慥捣挶㈵ㅦㅥ〶〳㘸戰ㅢつ戸〸㐴㥡㌴㄰㕣戶㐹㕣攷㘱戹搹㥡㌴㠸㙥扢搳㉤づ〳㕢㤳昶㠴捣摥愴〴搴㠵㥢挴愵ㅣㅤ㙥㔲ち挶㐶㤳〶戳〲㐷㤳㜴攸㍡搲㈴㉥〹㈹搰愴㍡愸愵㐹㝢㜳昳敡挱㌹㥡戴て愴㕢㙥ㄲ㔷㤷戸㥢挴㈵㈶㙢摤㑤慡攴愶㠴㤸㡤换㑦㍣っ慡㘸㄰愶〱ㄷ愴㐸㤳慡挱㘵㥢挴㌵㈷㤶㥢慤㐹㌵㜴㡢搰㙤〹っ㙣㑤㡡㐱㘶㙦ㄲ㔷㡥ㄴ㙥ㄲ㤷㤵㜴戸㐹㕣㝥㘲㌴㘹㈸㉢㜰㌴改〴攸㍡搲愴㘵戰㉢搰愴攵㔰㑢㤳㠶㜱昳㑥〲攷㘸搲㝥㤰㙥戹㐹愷挰捤摤愴㔳㈱㕤敢㙥搲㐸㙥捡㈸㘶㕢攱㙤㌰㥡〶㘳㘸挰挵㌱搲愴戱攰戲㑤攲晡ㄷ㉢慥慤㐹攳攸㌶㥥㙥㕣慢㘲㙢搲〴挸散㑤攲㉡㤶挲㑤攲ㄲ㤷づ㌷㠹㑢㘱㡣㈶㑤㘴〵㡥㈶㕤〴㕤㐷㥡㜴〹散ち㌴改㔲愸愵㐹〷㜰昳戸㥡挶搱愴〳㈱摤㜲㤳戸敡挶摤愴㉢㈱㕤敢㙥搲㔴㙥捡㌴㘶攳戲ㅣて㠳㠳㘸㌰㥤〶慢㘱㈰㑤㥡〱㉥摢㈴慥挵戱摣㙣㑤㥡㐹户㔹㜴攳扡ㄹ㕢㤳づ㠱捣摥㈴慥愸㈹摣㈴㉥户改㜰㤳戸㉣挷㘸搲愱慣挰搱㈴慥搶改㐸㤳戸㙣愷㐰㤳戸愰㐷㥡㜴㌸㌷㡦㉢㝢ㅣ㑤㍡ㄲ搲㉤㌷㠹㉢㠰摣㑤扡ㅦ搲戵敥㈶ㅤ捤㑤愹㘵㌶㉥ㄱ昲㌰㤸㑤㠳㌸つㅥ㠴㠱㌴㈹〱㉥摢㈴慥ぢ戲摣㙣㑤㑡搲㉤㐵户愷㘱㘰㙢㔲ㅡ㌲㝢㤳㥥㠱扡㜰㤳戸昴愷挳㑤㕡〷㘳愳㐹㜳㔸㠱愳㐹捦㐲搷㤱㈶㜱〹㔱㠱㈶㜱㜱㤱㌴愹㥥㥢挷㔵㐶㡥㈶捤㠵㜴换㑤攲㙡㈴㜷㤳戸㈴㘹慤扢㐹㡤摣㤴㈶㘶攳㜲㈵て㠳っつ收搱㠰ぢ㤸愴㐹挷㠲换㌶㠹㙢㤴㉣㌷㕢㤳㥡改搶㐲户昷㘰㘰㙢搲㝣挸散㑤攲㑡愳挲㑤晡〰ㄶㅤ㙥搲㠷㌰㌶㥡戴㠰ㄵ㌸㥡昴ㄱ㜴ㅤ㘹ㄲ㤷㌳ㄵ㘸搲㈷㔰㑢㤳ㄶ㜱昳㌶㠲㜳㌴㘹〹愴㕢㙥搲㘷㜰㜳㌷改㥦㤰慥㜵㌷㘹㈹㌷攵㜸㘶攳搲㈹て㠳ㄳ㘸㜰㈲つ戸㤸㑡㥡戴っ㕣戶㐹㕣㉦㘵戹搹㥡戴㥣㙥㈷搱敤〷ㄸ搸㥡㜴ち㘴昶㈶㜱搵㔳攱㈶晤〸㡢づ㌷改㈷ㄸㅢ㑤㍡㤵ㄵ㌸㥡挴ㄵ㔵ㅤ㘹ㄲ㤷㔶ㄵ㘸搲慦㔰㑢㤳㑥攳收㜱昵㤵愳㐹㝦㠲㜴换㑤㔲ㅣ攷〳〹攷㙣愱㘲㐸搷扡㥢㜴〶㌷㘵ㄵ戳㜵昱㌶㌸㤳〶㘷搱愰〴〶搲愴戳挱㘵㥢搴搵收㘶㙢搲㌹㜴㍢㤷㙥〱ㄸ搸㥡㜴㍥㘴昶㈶㙤〵㜵攱㈶㙤つ㡢づ㌷㘹ㅢㄸㅢ㑤扡㠰ㄵ㌸㥡戴㉤㜴ㅤ㘹搲昶戰㉢搰愴㕥㔰㑢㤳㉥攴收昵〶攷㘸搲挵㤰㙥戹㐹㝤攰收㙥搲㡥㤰㝡㌴改㔲㙥捡㘵捣挶㈵㘵ㅥ〶㤷搳攰ちㅡ散〴〳㘹搲㤵攰戲㑤慡戰戹搹㥡㜴ㄵ摤㔶㠳㤴敥〹㠳㡥慤㉥攲㠴扤㠰㙤挹ㄷ攷挶戶㙣㤵㍥㘸㝥扣〱昷㕢㤸㡡昵〷慤ㄴ晤ㄱ㈶㥦㤶ㄸ慢㐰㜲㝦㌱摡㜹ㅢ〶㉣㥣㤲㑤㌸攲愸㝥搸戲㕣っ㥣戶收戶戵搰昲昷慤ㄲ昱㤷搶晥昷户摦㍡㤶㠵㙦㡦慥ぢ昸〳愵戵戵㐵㘵捣㠹㈶㘱㌹攰㌵㘸ㄸ攷捣㜳ㅤ㐳㠱㠹搸㌹㡢㈶ㄸ㙤㥢昶㘹愳㥣㈰㍣戸㠱㜷㘸昱㥡㙦敡㥣㡦㝤㉤ㄲ㉡㑥捡㤶㌷散ㅡ㜲〸挶㘷㘹㄰搲㉤捥攵㠵〳㔶㠳㜱㔶敦㡣搶挵つ㤸㐹捤㤷晣㐹㑥攳ㄵ愷㡥ㅡ㙡㤴㤷㘹㉥挱愲户摣ㅦ摣捤晡摥㠷㔰摤戶捤昹㠱㘳㜱愳㘶〸慡㈹㍤〲〰攷昵㘷搱敤㤸搲㠷㝦扥敢㔱攲戶〷搶㈷㥢㌳㉤㤹㜴㙢挵っ慣〶愸攰㑦㕥攳㈷㝡㠲愳㑡て㐳㐴捦㥣摣戰㤲㈶摥㔸㐴摡攴㥦摢㤴㔹搸㈴搵㤴戶昰㤷扦〵慦慥㕤㤹㠶慢㐵攴㙦㔷〰ㄷ愸㐴愱晣ぢ㠴㑣㔴㝤㌷㈰搶㙥㘳㐶㡦㤹㕥㕢㔹㤳慥ち㔶㠷搲㤱㜸㡤ㅥづ搷㠴㘲改㐴㡤ㅥ搵㙢慡㈲㔱挸慡㘳㠱㉡搳㐷扢ㄱ㍥㠱戰挵摤㐴慥摡攲愸㉢慦〱挷挴㍥㐹昶㍦㈴㠱〸㈲攳㠱ㅦ㤶㐷㥥敥㘳㐶搷捡㈴收改昸㐱㙤摦慤㤰㙣〵㠹昳㐶㉣扥摢㈰敥〹戱㙤㝤㐰㈰㙡㐶搱晡㈳㤴㜶〷㉣戴ち扣㔲㐳㈱攷ㅥ挹慦愶〰㝡㝥㘲㤸换慦摤つぢ扣昳搵扥㘰昹敥搷敥㠱㐰つ挷㉢㐱晡㕥㜲昴攷㜳〴愴㝣㜷慡㐹㜰攷㝢〲挲㈲㡤㡤㘶㑦搵〴㐸搸㔷㘷㕦㐶㤹愱㝣て挲捥㘸㐷㉡ㅡ㡡㠵慡㐳㠹慡㘴扣㈶㥣慣㡡㐷㔳昱㘸㐸㡦㈶挳㔵㔵㤱㜸㍡ㅥづ㡣戶搲㍦〴㥦挰ㄸ㡢㤳㜶㡣戵㌸敡捡㌹换戶㜳摡㌱ㅥ㤱昱㈸搲搸づ㡤ㅤ搰㠸㜷㠰搳㜵㐵㍥㠸捡㈷㈸ㅦ㠸㔷㡡㔳㜶つ㠰㠷〳㠳㜶㠰㥦㠲〵〱㥥〴扤〰晣㌴〴㙡㌲㌸〱昸ㄹ㜲昴攷㜳ち愴〲㜰っ㈱摣〰㐷㍣〱㥥㘶㠶昲㍤㠷㔰〶挰愱㔰㑤㈴ㅤ㑤㠶㠲搵㍡摥敦愱㐴㉣㕥ㅤ慤㑥㈵㈲挹㐸㌴ㄲ搳昵㘰攰㈰㉢晤昳昰〹㑣户㌸〱㜸㠶挵㔱㔷㍥ㄳ㕣攷〰㍣ぢ㤱昱㜰〱㝣戰㈵摦㥢捡つ㈸㐲摢㡢攰ㅣち戹〱昰㕥づ㠰㕦㠳〵〱㍥っ㝡〱昸㜵〸搴ㄱ攰〴攰㌷挸搱㥦捦愳㈰ㄵ㠰㜷昷〴㜸愰㈷挰戵㘶㈸摦㍢〸㘵〰㥣挰㉤愸㐲㤱㘰㌲㤶っ㠷挲㤵戱捡㔸㑤㈲㤴っ敡愱㥡㘴㍣ㄵ慥㑣愴〲戳慤昴敦挲㈷㄰户㌸〱㌸㘱㜱搴㤵㈷挱㜵づ挰㈹㐴挶挳〵㌰愷挹㡡扣㡡捡㝦愰〸㡤㙢㤱ㄴ愷捡ㅡ〰敦攸〰㜸㈳㉣〸㜰ㅤ昴〲昰愷㄰愸㘳挰〹挰㥦㤱愳㍦㥦つ㤰ち挰扤㍣〱摥捥ㄳ攰㈶㌳㤴敦ぢ㠴㌲摦挱戱㜴㌸㤶〸㐶㘲挹㔴㌰㕣慤愷攳改慡捡㔴㉣㤴㑣㠷攲㠹㔰㘵㌸ㄲ㤰改愹慣晦㑢昸〴收㔹挵〸挰挷㕡ㅣ㜵攵捤攰㍡〷攰ㄶ㐴挶挳〵㜰慢㈵㡦㔱昹ㅤ㡡搰愲〴㘷〱攴〶挰㝥〷挰㍦挰㠲〰㉦㠴㕥〰摥っ㠱㕡っ㑥〰晥㤱ㅣ晤昹㍣づ㔲〱搸攷〹㜰㠹㈷挰挷㥢愱㝣扦㈰㤴〱㜰㜵愴愶㍡ㄱ㑢㔵㈵㤲昱㘴㌸㥡搶ㄳ昱㤰㡥ㄷ昱㐴〲㍢㡤㤴ㅥち挸搴㔲搶晦㉢㝣〲㈷㕡挵〸挰换㉣㡥扡昲攵攰㍡〷攰㤳㄰ㄹてㄷ挰㈷㕢昲ㄱ㔴㤶攲昰㕢摢㡦攰㜰㡡慡〱昰㡦㍦搹昷挱㘵戰㈰挰㉢愰ㄷ㠰㜹ㄳ㍣㜵㍡㌸〱搸㑦㡥晥㝣慥㠴㔴〰晥て㐲戸昷挱晦㠶搴晤㈵户捡っ攵敢㠹㔰〶挰攱㔰㍣㕥慤㈷㙢㘲搱慡㥡㜰㜵㉣ㅤ㑤㈴愲㌵㌵愱㜸㔵㉣㤸づ愵㠳㠹㠰㑣ぢ㘵晤攵昰〹㥣㘵ㄵ㈳〰换㡣㔰㑢㔷㝥づ㜴㥤〳昰戹㠸㡣㠷ぢ攰昳㉣昹㌸㉡户㐷㠱摡㔸扣㔲ㄷ㐰㙥〰晣㤹〳攰ㅤ㘰㐱㠰晦っ扤〰摣〷〲㜵ㄱ㌸〱㜸㐷㜲昴攷昳ㄲ㐸〵攰㡦㍤〱晥挸ㄳ攰换捣㔰扥㥤ㄱ捡摣〷挷㈲㤵㜸挷㔶㐶㘳㔵挹㜰㈲ㅤ㠹〶ㄳ㔵搱㜸㌲㔵㔳㤹っ愵㠲挱㘰㐰愶㜴戲晥ち昸〴慥戰㡡ㄱ㠰㘵㌶愷愵㉢扦ち扡捥〱㜸㌵㈲攳攱〲昸㙡㑢㝥〰㤵㠳㔰愰㌶〹慦搴戵㤰ㅢ〰扦攱〰㜸㑦㔸㄰攰㌵搰ぢ挰㠳㈱㔰搷㠳ㄳ㠰昷㈲㐷㝦㍥㙦㠰㔴〰㝥挵ㄳ攰㤷㍤〱扥挹っ攵ぢ㈲㤴〱㌰㡦ㅦ昰㉤ㄷ挳㈱ㄹ昷っ愱㔸㈲㤱㑥㔶㈵昱㍡㤲㐸搵〴㘳㠱㥢慤昴㤵昰〹摣㘲㜱〲戰捣挴攴戶㔱㔷㝥ㅢ㜴㥤〳㌰攷㙦攲攱〲昸づ㑢㝥㄰㤵㔱ㄴ愱㑤㈳㌸㜷㐱㙥〰晣㡣〳攰㝤㘱㐱㠰敦㠶㕥〰ㅥ〶㠱扡ㄷ㥣〰㍣㥣ㅣ晤昹扣ㅦ㔲〱㜸慤㈷挰㙤㥥〰㍦㘸㠶昲㡤㐲㈸〳攰㔴㈴㔹㥤ち㐶慢㠳㤵挹㜴㔸㑦㠷㘲㐱㝣搹挵昰〵㤷㡥㠴㜱㜳愶㘴攰㈱㉢晤㘸昸〴ㅥ戶㌸〱㔸㘶㔱㜲摢愸㉢㝦ㄴ扡捥〱㤸㜳㉦昱㜰〱晣戸㈵㍦㠴捡㠹㈸㐲㍢㤸攰㍣〱戹〱昰扤づ㠰㈷挳㠲〰慦㠵㕥〰㍥㄰〲昵ㄴ㌸〱㜸ち㌹晡昳昹っ愴〲昰㥤㥥〰摦敥〹昰㍡㌳㤴㙦㍡㐲ㄹ〰㐷㤲扡㥥㑣㔵愵㘲愹㔴㉡㥣㡥㘲㡦ㅣち㐷慡ㄳ挹ㄸ〶ㅡ〰扢㉡㈰搳㈰㔹晦っ昸〴㥥戳㡡ㄱ㠰㥦户㌸敡捡搷㠳敢ㅣ㠰㌹㙦ㄲてㄷ挰㉦㕡昲愳愸㍣ㅣ㐵㘸㐷ㄲ㥣㤷㈰㌷〰㕥攳〰昸㈸㔸㄰攰㤷愱ㄷ㠰㡦㠶㐰扤〲㑥〰慥㈵㐷㝦㍥㕦㠳㔴〰㕥敤〹昰㤵㥥〰扦㘱㠶昲㈵ㄱ捡〰㌸㕣ㅤ㡡㈴㙡慡㈳搵改敡慡㜰扣慡ち昸愶㐲㌵㌸〰㡥愵慢慡㘳挱㘸攰㑤㉢㝤ち㍥㠱户㉣㑥〰㝥摢攲愸㉢㝦〷㕣攷〰捣㌹㡦㜸戸〰晥扢㈵㑦㔲㌹ㄷ㐵㘸〹㠲昳㍥攴〶挰攷㍢〰收晤㜵〹昰〷搰ぢ挰ㄹ〸搴㐷攰〴攰㜹攴攸捦攷挷㤰ち挰㘷㝢〲㝣愶㈷挰ㅢ捤㔰扥㔶㠴㌲〰慥ち愶搳㔵戱㜴愸㈶ㅡ㡣㠶㤳搵㝡㌴ㄲ㡦㈵㤲㤱㥡㔴㘵扡㈶ㅥ㑦愵〳㌲晤㤰昵捦㠷㑦攰㌳慢ㄸ〱㔸㘶ㅥ㕡扡昲捦愱敢ㅣ㠰㌷㈱㌲ㅥ㉥㠰扦戰攴晣扤㘳㙤㈹ち搴敡昰㑡㝤〵戹〱昰㐹づ㠰㑦㠴〵〱收散㐳〱㜸ㄹ〴敡ㅢ㜰〲昰㜲㜲昴攷昳摦㤰ち挰㈷㜸〲扣搴ㄳ攰晦㤸愱㝣愷㈲㤴〱㜰㘵㑤㈸ㄱつ㠵㈲㌵改㔸㜵㌸㔵ㄳ㡢㐵愲挹㔴㌸ㅣ搳㐳㘹っ㌶慡慢〲摦㕢改㔷挰㈷昰㠳挵〹挰㥢㉤㡥扡昲ㅦ挱㜵づ挰㍦㈱㌲ㅥ㉥㠰晦㙢挹㌳㔴㥥㠹㈲戴㈶㠲昳ぢ攴〶挰挷㍡〰㍥〷ㄶ〴㤸㌳〷〵攰㜳㈱㤰ㅦ挴ㄲ㠰捦ㄳ捥〴戸ㄸ㠷昶〲㜰愳㈷挰㜳㍤〱㉥㠱ㄳ㐳昹㉥㐴㈸〳攰㔸㌰ㄴ搲昵敡㘰㍡㔱㔹ㄹ慥㤱挳攰㘸㌴ㄹ搱昵㜴㜵㈸ㅣ㡣〶〳愵愶㡦㜶ㄱ㝣〲㍥㡢ㄳ㠰扢㕡ㅣ㜵攵㘵攰㍡〷㘰つ㤱扤〰昶㕢昲昹〴昸㑡ㄴ愱戵ㄲ攰敥㤰ㅢ〰捦㜶〰㝣㌵㉣〸㜰て攸〵攰㙢㈰㔰攵攰〴攰㙢挹搱㥦捦慤㈰ㄵ㠰㡦昴〴昸㜰㑦㠰户㌱㐳昹晥㠲㔰收㉥㈲ㅤ㡤㈴ㄳ㠹㔴㜵㑤慣㌲ㅣち挵愲改㔸㑤㑤㉡㤸づ攳戰㈲㤹搲昵挰戶㔶晡ㅢ攰ㄳ搸捥攲〴攰敤㉤㡥扡昲㕥攰㍡〷攰摥㠸散〵㌰愷晤㠹晣㌸〲㝣㍢㡡搰㤶㄰ㅣ㑥晤㌳〰㥥敡〰昸㉥㔸㄰攰扥搰ぢ挰㜷㐳愰晡㠱ㄳ㠰敦㈱㘷〱㕣〱愹〰㝣㠰㈷挰ㄳ㍤〱摥挵っ攵㝢〰愱㑣㠰㔳愱㐸㈸㠴㤳㤴㝡戸㍡ㅣ㠹㐵ㄳ㤱㔰㌴ㄱ慥㡡㠷搳㘹㕤慦ち㠶〲扢㕡改ㅦ㠴㑦㘰㠰挵〹挰扢㔹ㅣ㜵攵〳挱㜵づ挰㠳㄰搹ぢ攰摤㉤昹㜲〲摣㠶㈲戴㘵〴㘸㑦挸つ㠰昷㜳〰晣㈴㉣〸昰㘰攸〵攰愷㈰㔰㝢㠳ㄳ㠰㥦㈶㘷〱扣て愴〲昰㔰㑦㠰愳㥥〰㔷㥡愱㝣捦㈲㤴〱㌰戱挵㘹㘰ㅥ㤹㐵挲㤱㑡㍤ㅡ搳攳愹㔸㌸㥡㡡㔶㠷攲㤵愱㘸㐰愶捡戱晥攷攰ㄳ愸戲㡡ㄱ㠰挳ㄶ㐷㕤㜹㌵戸捥〱戸〶㤱扤〰㡥㔸昲搳㔸攰换㈸㐲㕢㐱㠰㌸攵捥〰㜸㙦〷挰慦挲㠲〰て㠵㕥〰㝥つ〲㌵っ㥣〰晣㍡㌹ぢ攰晤㈰ㄵ㠰昷昰〴㜸㤰㈷挰㈳捤㔰扥户ㄱ捡〰㌸㤲㐸㈶㤳㝡扡慡㐶㡦㐴挳昱㐸㌴ㅡ㡡愶㔳挹㈴捥慦搵搴搴㠴㐳挹㠰㑣㜳㘳晤敦挰㈷㌰摡㉡㐶〰ㅥ㘳㜱搴㤵㡦〵搷㌹〰㡦㐳㘴㉦㠰挷㕢昲㌳㔹攰㐷㈸㐲㕢㐵㠰㈶㐰㙥〰摣搷〱昰㈷戰㈰挰ㄳ愱ㄷ㠰㌷㐲愰づ〰㈷〰㝦㑡捥〲昸㐰㐸〵攰摥㥥〰㙦敦〹昰㔴㌳㤴㙦ㄳ㐲ㄹ〰挷㜰扡㍤㤲慡㑥㈷㈳㠹㔸ㄸ㘷㈴㜸㐵〳㘷搵㈲搱慡慡㥡㌴摥搰〱㤹愲挶晡扦㠰㑦攰㈰慢ㄸ〱㔸㘶愷㔹扡昲ㄹ搰㜵づ挰㌳ㄱ搹ぢ攰㔹㤶㥣扦㜳慤晤ㅢ〵㙡攷ㄱ愰㐳㈰㌷〰敥收〰昸㝢㔸㄰攰㐳愱ㄷ㠰㝦㠰㐰ㅤづ㑥〰摥㑣㡥晥㝣ㅥ〹愹〰摣搵ㄳ攰㔲㑦㠰㡦㌶㐳昹㝥㐶㈸〳攰㜴戴㉡ㅣ㐹挶㔲挱捡㉡っ㌱㘲㤵〹㍤ㅥ慣慡っ攳扣㘵㌵㉥㙥㠴㐲〱㤹㕥挶晡㝦㠱㑦㘰戶㔵㡣〰㉣㌳换㉣㕤㜹〲扡捥〱㌸㠹挸㕥〰愷㉣昹㈵㉣愲〴㤷づ戵㡢〹㑥ㅡ㜲〳攰㥦㝥戴㥦慥散ちぢ〲㍣〷㝡〱戸っ〲㔵て㑥〰搶挸搱㥦捦戹㤰ち挰摦㈳㠴晢㜴攵㜷㤰扡㑦㔷㌶㥡愱㝣㍤㄰捡〰㌸㔱ㅤ愹㡡搴挴㙡昴㜸ㄵ㜶ㄱ昱捡㤸㕥ㄳ㡦〵㤳㤵昱㉡ㅣ㑣㔴愵㤳〱㤹ㅡ挶晡㝢挲㈷㤰戱㡡ㄱ㠰㘵㔶㤸愵㉢㍦ㄶ扡捥〱㤸㜳挹扣〰㙥戱攴㔷戱㠸敤㔰愰㜶㈵挱㤹て戹〱昰㍦ㅤ〰昷㠶〵〱㕥〰扤〰扣〳〴㙡ㄱ㌸〱戸て㌹晡昳戹〴㔲〱昸ㄳ㑦㠰晦攱〹昰㔲㌳㤴慦ㅦ㐲ㄹ〰愷㈲ㄱ㍤㔵ㄹ慤攴摥㈱ㅣ挳㘱㕡㈵昶挳㌸㐲㑢㠷愲㝡ㄴ〳㡥㠰㑣敢㘲晤㍢挳㈷㜰㠲㔵㡣〰㉣㌳扡㉣㕤昹㌲攸㍡〷㘰捥〳昳〲昸㈴㑢㝥ㅤ㡢ㄸ㠸〲戵㌵〴攷ㄴ挸つ㠰摦㜴〰扣〷㉣〸昰愹搰ぢ挰㝢㐲愰㑥〳㈷〰て㈶㐷㝦㍥晦〴愹〰晣慡㈷挰ㅢ㍣〱㍥挳っ攵摢〷愱っ㠰慢㤳搱㘰㔵㜵慡戲㑡慦㡣㠷戱㠷㠸㘲㠰ㄱつ攲戴㑦㍡ㅤ慣挱捤捥〳慢慣昴㐱昸〴捥戴㌸〱㔸㘶㘳㜱摢愸㉢㍦ㅢ扡捥〱㤸㜳戸扣〰㍥搷㤲摦捣㈲㈲㈸㐲扢㠹攰㥣て戹〱昰㕦ㅤ〰て㠵〵〱扥〰㝡〱㜸㕦〸搴㠵攰〴攰㘱攴攸捦攷挵㤰ち挰㑦㝡〲晣㠴㈷挰㤷㥡愱㝣㈳ㄱ捡〰ㄸ㤷攲㔲㌸㕥㠸攱㘸㌸ㄱ㡥㔷愶愳㐱㍤ㄶ搱慢昱晤ㄶ挴㙥㈳㔱ㄳ㤰改㔴慣㝦ㄴ㝣〲㤷㕢挵〸挰㌲㤳捡搲㤵㕦〹㕤攷〰捣昹㔷㕥〰慦戶攴晣㍤㜱㙤〲ち搴昸戳攵敡ㅡ慢捡㐹㄰搱㤱㑦㜵慤㈵慤㈴㙢晥〵搶㐰㡡〷敥捤〲摢ㅥ㕤㑡㙦〴攳昹ㅢ愷挶㍣㡤ㄹ昸攵㍡㝤挸㤸搱㤱㈱攳ㄶ㈵昵〶晥㤶㉣㘶㜳挰戵㘸扢挶㠹㉤㜸㠹晢㍥捦捣㡣㤲㕦㌹攵搴㥤慤慣〹ㅦ㠳慤㝢㑥敦搶㉥戱㝥㐸搸㜲㥢摡㥣昵挳㉤㤴㌱愱〹㡡挱扣㐳昵㜶敤㥣敤收挹㍢戶㑢昱㡢搱昸㉤㕢㍤㘵㐵㙣挱捦㑡㤵ㄴ㜷㔱㝢㝡晤ㄲ戶㜹㠳㘰摣㤳搷ち㌰慥㘹㝥攳捥搸㠶ㅤ㍤㝥㌶㙦㜴㝤慢㑣㜳敡ぢ扤搲㙥〰㍣扥㈹搸㕥摦昰〱愳〷㔴㔶㤷摥㠹㜷摡晦㈱ぢ摦扣敤ㄳ㡢㤸㤳㝦㝥㙤ㅡ㐲㉡扥愹ㄸ㡦㈲挵㘹㉥〳昰㈲昷㠶户户挰攰ㅤ晣晡扢敢㑥挰㌷㥢ち搷㥤㠰敦㐶㈴昹〴ㅤ㡣㈴搹户挳㍤㤶搴昱㜶戸ㄷ㔲㍣㡡戴㐳㘱摢愳㡢㝡〸っ摦ㄲ㑡攳㔴ㄷ摦攱挶㤶㡦ㅡ㔰ㄹ㔶搷㈱㥦㔵慤㕦㍢㤲ㅢ昰〴㙣〶㜸搴扣㍡㕦捤㔷㤹ち搷㑤㝡㥦㘲㑥㐶㑡搸㙢㝥摡㤲㍡㙡㝥〶㔲㍣㌰㙤摥愸昹㜹㌰㐶捤捦攱㤵㡦敦㑥㜴㙢搴㠰㔰㡤扡挴㔱㜳ㅤ㙢收㘴㡣〱ㅥ㌵㕦㤰慦收昳㑤㠵敢晥戹慦㈱㤲搴摣㘴慦昹㜵㑢敡愸昹つ㐸昱挰攴㜳愳收㜷挱ㄸ㌵㜳㐲㠶慦㌹㕢㜳㐸㥤改愸戹㤵㌵晦〳㌶〳㍣㙡㍥㍤㕦捤愷㤹ち搷慤㙤㌷㈲㤲搴扣挴㕥昳愷㤶搴㔱昳㘷㤰攲㠱戳㥥㐶捤㕦㠲㌱㙡收ㅣ〷摦〹㔶捤㤵㌱戵摣㔱昳㌲搶晣ㅤ㙣〶㜸搴扣㌴㕦捤挷㤹ち搷㕤㘷㝦㐰㈴愹㜹㠵扤收捤㤶搴㔱㌳攷ㄹ攰㠱㍢㘳ㅡ㌵晦ち挶愸㤹搳〶㝣㉢㡤㥡昱㐹㡥慡昹㡥㥡㔷戱㘶㕥㠵ㅦ攰㔱昳扣㝣㌵㘷㑣㠵敢㠶戰扣㕡㉦㌵㥦㘷慦㔹㉥搹㌳扥愳㘶㕥扡㤷㥡㉦㌰㙡收戵㜴愳㘶㕥㠹昷㕤㘸搴㡣捦㘰戵慡㜷搴㝣㌱㙢收㠵㙤慦㥡㔳昹㙡㑥㥡ち搷扤㕡㜹〱㕣㙡扥搲㕥戳㕣〵㜷搵捣慢攱㔲昳㙡愳㘶㕥㥥㌶㙡收挵㙤摦㌵搹㥡㈳敡㈸㐷捤㙢㔸㌳慦ㄵ㝢搵㝣㘸扥㥡て㌱ㄵ慥摢愸昲㥡戲搴㝣㤳扤㘶戹戰散慡㤹ㄷ㤸愵收㕢㡣㥡㜹㔵搷愸㤹搷㡢㝤户㔹㌵㠷慡搵㐱㡥㥡敦㘰捤扣晣敡㔵昳攴㝣㌵ㅦ㘰㉡㕣㜷㌸攵㘵㕡愹昹㍥㝢捤㜲慤搶㔵㌳慦搹㑡捤てㄸ㌵昳㐲愹㔱㌳㉦挱晡ㅥ㌲㙡ㅥ㍤〰㌵㡦㜳搴晣〸㙢收ㄵ㑤慦㥡㐷收慢㜹㠴愹㜰摤㝣㤴㔷㍥愵收戵昶㥡攵昲愷慢㘶㕥〶㤵㥡㥦㌲㙡收戵㐷愳㘶㕥搵昴㍤㤳慤戹㑡挵ㅣ㌵慦㘳捤扣㐸攸㔵㜳㌸㕦捤㔵愶挲㜵㕦㔰㕥㑣㤴㥡㕦戴搷㉣㔷ㄴ㕤㌵昳捡愲搴晣㤲㔱㌳㉦攷ㄹ㌵昳㐲愱㙦㠳㔱㌳㍥㠳㔱戵户愳收㔷㔹㌳慦扢㜹搵扣㝢扥㥡〷㤹ち搷㉤㍢㜹㝤㑥㙡㝥摢㕥戳㕣愴㜳搵捣㡢㜵㔲昳扢㐶捤扣㝡㘶搴捣㙢㙦扥昷戲㌵搷愸晥㡥㥡㍦㘰捤扣㤴攵㔵㜳摦㝣㌵敦㘸㉡㕣㜷搳攴㈵㉦愹㜹愳扤㘶戹敥攵慡㤹搷扦愴收捦㡣㥡㜹搱挹愸㤹㤷戳㝣㥦ㅢ㌵㘳晦ㅣ㔳摢㌹㙡晥㠲㌵昳敡㤰㔷捤㠱㝣㌵㤷㥢ち搷㡤㉥㜹ㄵ㐹㙡晥搶㕥戳㜱㈹㈹㜷晦捣㑢㑡㔲昳㜷㐶捤扣㡥㘳搴捣㉢㐴扥敦戳㌵㠷㤵收愸㜹㌳㙢收〵ㄷ慦㥡㑢昲搵摣挵㔴戸敥㐱挹ぢ㌳㔲昳慦昶㥡攵敡㡣ぢ㘷㕥愵㤱㥡㡢戰㌰〳挷㜵扣㌴㘲搴捣㡢㉥扥㘲㐸㡤㘳愴㑡昵换㘶晢㜱㕤〹㌴㡡搷㌰扣㙡摥っ㔳捦㘳搱ㅦ㑣㠵敢昶㤰扣搶㈱㌵昳ㄷ㥤戳挷愲㜲挱挳㔵㌳㉦㝣㐸捤摤㡤㥡㜹戵挱愸㤹搷㌱㝣㍤㡤㥡戱慦ぢ愹㙦ㅣ㌵〷㔸㌳㉦ぢ㜸搵晣㐵扥㥡㌷㤹ち搷㥤ㅢ㜹昹㐰㙡摥摥㕥戳㕣㐳㜰搵捣㙢〹㔲㜳㙦愳㘶㥥挰㌷㙡收愵〱㕦ㅦ愳㘶ㅣ㡢〶搵㈷㡥㥡晢戲㘶㥥㘹昷慡昹㠳㝣㌵扦㙦㉡㕣㌷㔵攴ㄹ㜹愹㜹ㄷ㝢捤㜲㕡摥㔵㌳㑦捦㑢捤〳㡣㥡㜹㑥摣愸㤹㘷摢㝤〳戳㌵㔷愹户ㅣ㌵敦捥㥡㜹昲摡慢收㔷昳搵晣㡡愹㜰摤敦㤰㈷戹愵收㈱昶㥡攵㑣户慢㘶㥥昱㤶㥡㠳㐶捤㍣〵㙤搴捣ㄳ搸扥㤰㔱㌳昶ㅢ㌵敡〵㐷捤㘱搶捣昳挱㕥㌵慦换㔷昳㕦㑤㠵敢㔶㠴㍣㙦㉣㌵て戵搷㉣㈷㡦㕤㌵昳㈴戲搴㍣捣愸㤹㘷㜵㡤㥡㜹㑥搸户㥦㔵㜳㈸慣㥥㜰搴㍣㤲㌵昳ㄴ慢㔷捤㡦攴慢昹㘱㔳攱扡㑢㈰㑦挵㑡捤攳敤㌵㤷㔹㔲挷戱㈸捦换㑡捤ㄳ㡣㥡㝢㠲㌷㙡收㘹㔶摦㈴慢收捡㠸扡搷㔱昳㘴搶捣戳㤶㕥㌵摦㤱慦收摢㑤㠵敢〶㝥扤ㄱ㐹㙡㥥㙥慦㔹㑥㜱扡㜰敥〳㕢愹㜹愶㔱㌳捦㍤ㅡ㌵昷挳㉢摦挱㔶捤愱㑡㜵愳愳收㐳㔹昳㐰搸㜸搵扣㈶㕦捤搷㥡ち搷扤昵㜸挲㔰㙡㍥摡㕥昳㥥㤶搴㠱㌳捦ㅥ㑡捤戳㡤㥡㠳攰㡤㥡㜹㌲搰㤷挸搶ㅣ㔴㔷㌸㙡㑥戱㘶㥥㕢昳慡昹攲㝣㌵㕦㘴㉡㕣户扤ㅢ㡡㐸㔲昳㌱昶㥡攵㐴㥣ぢ攷㘱戰㤵㥡ㅢ㡣㥡㜹㠶捣愸㤹攷搷㝣㑤㐶捤搸搷㠵搵戹㡥㥡攷戱收〹戰昱慡㜹㔵扥㥡捦㌰ㄵ戹㜷愴ぢ㑣戲敡㔸㠰戸摡㐲㤲㐵㈰晥㔲㥥搲昲㍣㌷㈳户㠸ㄹ㘲摣㑢〳换户昴ㄶㄱ㤴㘳ぢ㑢搳㍣㙢搵㉤捤㔵㕤扡摣搰㐳㙥㐳搶㌰㠶㑢捥扡攳戶ㅡ捤㜳昵收挹戸㑢っ㙥愶㌱愳扥搱㕣扣㠴扢挷昰昶〶搶㡤ㅢ㌴攱戸㕣搰㤷㥥摡㡣㍢㌹㜴㑤㑦㙣挱扤㘸㔲㘵㡤搳攲慤慤㝡㜳搳ㅦ㘱搹㈳收挸昰㤷换昰㘷摣㙤挳㜳改ㅡ搷愴攵摥攸挱㜶挳㥤㜶㍣慣ㅢ㉥ㄵ昳㙥ㅣ扦㙦搱愳慣挲㉤㔶㉢搰㘷戹扣戳㈹戴㠳㥣ち挳ㅤ㍥㜰㕦㘰㜶㔴㐹扤戸搷㥣戶㤴㕤㙥㐳㜱㐲㡡㑡愶愱搵㠵捥摥昱㔰愳㙢㘳㙤扣戹㌹扥戸慣戱戶㐱㙦㥡搳㕡㔷㔶扢〰愷㉢㜱㘷ㅦ〴㉢㉢㉢搳㑥挰晦捣挰㘷㠰㈷换攴摤㝤㈲㔳㉤㈳㔹づ攲㔷㠷㐲挱㜷㤶㔹敥昱㥥攵㥥㈲愶搹㜲㑦愵㝢ㅢ挲ㅡ攵慡㈳攱捦㤲戵搳愰挸愶攴戹㉥㐹㜹㍡捤晦㐴戲ㄲ挴慦㜸㘲换㤶戲搵㌳攵㤹㘲㥡㑤㜹ㄶ摤㙤㈹敢慣㤴攷㐰㤱㑤挹㔳㔵㤲昲㕣㥡㥦㐷㜲㍥㠸㕦捤㜳愶㥣敢㤹昲㐲㌱捤愶扣㠸敥戶㤴㍣㔷㈵㕢㜹〹ㄴ搹㤴㑢慣㤴㤷搲晣㌲㤲换㐱晣㙡愹㌳㘵挲㌳攵㔵㘲㥡㑤戹㥡敥戶㤴㍣搵㈴㈹慦㠱㈲㥢㤲㈷㡡㘴㉢慦愵昹ㅡ㤲敢㐰晣敡㜴㘷捡挳㍣㔳摥㈰愶搹㤴㌷搲摤㤶㜲㤵㤵昲㘶㈸戲㈹㜹㥥㐷㔲摥㐲昳㕢㐹㙥〳昱㉢㥥搴戱昵㜲㥡㘷捡㍢挵㌴㥢昲㉥扡摢㔲㕥㙣愵扣〷㡡㙣㑡㥥愶㤱㤴昷搲晣㍥㤲晢㐱晣㡡攷㘴㙣㈹昷昷㑣昹㤰㤸㘶㔳㍥㑣㜷㕢㑡㥥愷ㄱ㘰ㅦ㠵㈲㥢㤲㘷㔹㈴攵㘳㌴㝦㕣㝣㐰晣敡ㄶ㘷捡晤㍣㔳㍥㈹愶搹㤴㑦㠹㝢㤱㤹ㄷ㘷挰慤㤴捦㐰㤱㑤挹㤳㈴㤲昲慦㌴㕦㐷昲㉣㠸㕦㍤攰㑣㔹敤㤹㜲扤㤸㘶㔳扥㐰㜷摢㔶㍥㘲愵晣ㅢㄴ搹㤴㍣挷㈱㈹㕦愲昹换㈴ㅢ㐰晣㡡㈷㌴㙣挰敥攵㤹昲㌵㌱捤愶㝣㥤敥戶㤴敢慣㤴㙦㐲㤱㑤挹㔳ㄴ㤲昲㉤㥡扦㑤昲づ㠸㕦扤攴㑣戹慢㘷捡昷挴㌴㥢昲㝤扡摢㔲昲ㅣ㠵昴昲㐳㈸戲㈹㜹㠶㐱㔲㝥㐴昳㝦㤰㝣っ攲㔷敦㍡㔳昶昱㑣昹愹㤸㘶㔳㝥㐶㜷㕢㑡㥥㘲㤰㤴㥦㐳㤱㑤挹ㄳ〴㤲㜲ㄳ捤扦㈰昹ㄲ挴慦㍥㜳愶摣捡㌳攵搷㘲㥡㑤昹つ摤㙤㈹扦戰㔲晥ㅢ㡡㙣㑡㡥敦㈵攵㜷㌴晦て挹昷㈰㝥挵挱扣慤㤷㘵㥥㈹㝦ㄴ搳㙣捡㥦攸㙥㑢戹搹㑡昹㌳ㄴ搹㤴ㅣ㥥㑢捡㕦㘸晥㉢挹㙦㈰戸㔱〹愸㉤攵㙦㍦㜸㝤昱ㄵ㤷搱㌴㥢戲ぢ㔸㝢捡ㄲ挴㄰㘰㑢愱挸愶昴㐳㉡㈹㝤㌴敦㑡㔲〶攲㔷摤㥤㈹扦昷㑣搹㑤㑣戳㈹扢搳摤戶㤵〱㉢㘵㑦㈸戲㈹户户㔲㤶搳㍣㐰戲ㄵ㠸㕦㜱㈴㙣摢捡㉦㍤㔳㙥㉢愶搹㤴摢搱摤㤶戲慦㤵戲ㄷㄴ搹㤴ㅣ摢捡㔶昶愶昹づ㈴㝤㐰晣㙡㠰㌳攵挷㥥㈹㜷ㄲ搳㙣捡㝥㜴户愵摣摤㑡㔹〱㐵㌶攵㄰㉢㘵㝦㥡敦㐲戲㉢㠸㕦〵㥤㈹摦昱㑣㌹㔰㑣戳㈹〷搱摤㤶㤲㘳㔳改攵ㅥ㔰㘴㔳づ戵㔲敥㐹昳挱㈴㝢㠱昸搵㌰㘷捡つ㥥㈹昷ㄱ搳㙣捡㈰摤㙤㈹㐷㕡㈹㐳㔰㘴㔳㜲㘰㈸挰㔶搱㍣㑣㔲つ攲㔷ㄳ㥣㈹㥦昵㑣ㄹㄵ搳㙣捡ㄸ摤㙤㈹㈷㕢㈹昷㠵㈲㥢㤲攳㍡㐹㌹㡣收挳㐹昶〳昱㉢づ攲㙣㙦㥦㌶捦㤴愳挴㌴㥢㜲㌴摤㙤㈹㌹戰ㄳ㘰挷㐲㤱㑤㜹戴㤵㜲ㅣ捤挷㤳散て攲㔷戳㥤㈹敦昷㑣㌹㐹㑣戳㈹て愰扢㉤㘵捡㑡㜹㈰ㄴ搹㤴ㅣ㔵挹㔶㑥愱昹㔴㤲㘹㈰㝥搵攰㑣㜹㥢㘷捡ㄹ㘲㥡㑤㌹㤳敥戶㤴昳慣㤴〷㐳㘱愵㉣㕤〰改扥㕥㤷挱㡤㐱㄰愹㜹ㅦ挶挱昸㈹㄰摣敥㔲㑦㘱ㅣ㌳て㤷搳ㄷ㡦㙢㙡㙤㕥捣㐰㕤㜰〳扡㔲戹㔸㕥㔲㍣昴昷挵攲㘸㘸㈷㠴攲戳昴㐶㙣摥晦㐷ㅣづ㔰摢㉦愲㌳攲㌰㍣换㡡㝤㡡㠳㍦㙥戰扡〱ㄹ㤸㘵戸㈸㤴攲㠰㔰ㄴ㝦㌱ㄵ㈳愰搰づ〷㔰愵ㅣ㔹㜴㜸㠸挳搴扦昳攷㔱㡥㐰㌲戵㤴挵㌱昵㤱攴昰㠲捦昲ㄳ㑣㘹ㄹ㠷㈹敡㐴慢搶㙢捤㕡慤慤㕢㘶㈹慥挹搹㍡づ㑣㘴敢慥戶㙦摤㙣愶㌸〵㉡㙥愱ㄶ㈷挷㜱㠸愴㑦搸搳㜳㄰㐲愹㤱晥㜴㜰ㄲ散㡡㥣昴ㅣ㤰㠸攲昲㥣昴ㅣ愴㠸攲㌲㝢晡㌴㔳㜰㔰㈲改攷㤰攳㤸㐴搲搷搹搳㥦㘳㑡㡤昴ㅣ㠸㐸戰㡢㜲搲㜳㜰㈲㡡ぢ㜳搲㜳挰㈲㡡㍦摢搳㌷㌰挵㠵㔰㐹晡㐶㜲ㅣ㥦㐸晡㈶㝢㝡づ㑥摡户晥㔲㉢搸戹㌹改㉦戳ㄴ攷攴愴扦摣㔲㥣㙤㑦摦捣ㄴ㔷㐱㈵改㕢挸慤〶㈷改㕢敤改㌹㔰㘹㑦捦〱㡡㙣换ㄹ㌹改搷㔸㡡㤵㌹改㌹㤰ㄱ㡦㍦搹搳㉦㘲㡡ㅢ愰㤲昴㡢挹㜱摣㈲改㤷搸搳㜳搰搲㥥晥ㄶ㉢搸愹㌹改㌹㠰㤱㉣愷攴愴攷愰㐶ㄴ㈷摢搳㥦挰ㄴㅣ挴㐸晡ㄳ挹㜱っ㈳改㤷搹搳㜳〰搳㥥㥥〳ㄷ〹㜶㘲㑥晡晢㉣挵〹㌹改㌹挰ㄱ㡦攳敤改㑦㘱㡡㠷愰㤲昴愷㤲㝢ㄸ㥣愴㕦㘱㑦捦挱㑣㝢晡挷慣㘰㡢㜳搲㍦㙥㈹ㄶ攵愴㙦戳ㄴぢ敤改㔷㌲〵〷㌷㤲晥っ㜲㑦㠱㤳昴慢散改㌹戰㘹㑦捦〱㡤㙣㑢㑢㑥晡㜵㤶愲㌹㈷㍤〷㍥攲㜱慣㍤晤㌹㑣戱ㅥ㉡㐹㝦㉥㌹㡥㜳㈴晤㜹昶昴ㅣ攴戴愷㝦挹ち搶㤸㤳㥥〳ㅥ挹搲㤰㤳㥥㠳㈰㔱捣戵愷扦㤰㈹㌸攸㤱昴ㄷ㤱㝢ㅤ㥣愴扦搸㥥㥥〳㥥昶昴ㅣ攸㐸戰㌹㌹改摦戶ㄴ改㥣昴敦㔸ち摤㥥晥㜲愶㜸て㉡㐹㝦〵戹昷挱㐹晡㉢敤改㌹昸㘹㑦捦㐱㡦愴㡦攷愴攷㐰㐸ㄴ戳㜳搲㝦㙣㈹㙡敤改慦㘱ちづ㠶㈴晤戵攴㍥〳㈷改搷搸搳㜳㈰搴㥥㥥〳㈰挹㜲㐴㑥晡㉦㉣挵攱㌹改㌹㔰ㄲ㡦挳散改㙦㘰㡡慦愱㤲昴㌷㤲攳戸㐸搲摦㘴㑦捦㐱㔱㝢㝡づ㠶㈴搸慣㥣昴ㅣ㈰㠹㘲㘶㑥晡敦㉤挵っ㝢晡摢㤸㠲㠳㈴㐹㝦㍢戹㥦挰㐹晡㍢散改㝦㌶愵挶㍥㥦〳㈳挹㌲㌵㈷晤慦㤶㘲㑡㑥晡摦㉣挵㠱昶昴昷㌰㐵㌱㠸愴扦㤷ㅣ挷㑢㤲晥㍥昳〵㤹㜲づ㤶摡户摥〷㑥搲㑦捣㐹捦㠱㤳㈸㈶攴愴攷㘰㑡ㄴ晢摢搳㍦挴愸ㅣ㍣㐹晡㠷挹㜱散㈴改ㅦ㌱㕦㐸㝡づ㥣摡搳㜳挰㈴挱挶攴愴て㔸㡡搱㌹改㌹戰ㄲ㡦㔱昶昴㙤㡣扡㉤㠸愴㝦㠲ㅣ挷㔱㤲㝥慤昹㐲搲㜳㄰搵㥥㥥㠳㈷〹㌶㍣㈷㍤〷㔴愲ㄸ㤶㤳㥥㠳㉣㔱散㙢㑦晦っ愳㜲㔰㈵改晦㑡㡥㘳㉡㐹扦捥㝣㈱改㌹愰㙡㑦捦㠱㤴〴㡢攴愴摦挵㔲搴攴愴攷㠰㑢㍣慡敤改搷㌳敡㐰㄰㐹晦〲戹㐱㈴㘸户昶愲昹㐲搲㜳㜰搵㥥㥥㠳㉡〹㔶㤹㤳㥥〳㉤㔱〴㜳搲敦㘵㈹昶戱愷摦挰愸ㅣ㙣㐹晡㔷挸〵㐹㤸晥㔵昳㠵愴攷㐰慢㍤㍤〷㔸㤲㘵㜰㑥晡戰愵搸㌳㈷㍤〷㘲攲戱㠷㍤晤㥢㡣ㅡ〵㤱昴㙦㤱攳戸㑢搲扦㙤扥㤰昴ㅣ㜴戵愷攷㘰㑢㠲敤㤶㤳㥥〳㌰㔱っ挸㐹捦㐱㤹㈸㜶戵愷㝦㡦㔱㌹〸㤳昴敦㤳ㅢ㑤挲慤晦挰㝣㈱改㌹〰㙢㑦捦㠱㤷〴摢㌹㈷晤㜸㑢搱㉦㈷晤晥㤶㘲㈷㝢晡㡦ㄹ㤵〳㌲㐹晦〹㌹㡥挷㈴晤㐶昳㠵愴攷㘰慣㍤晤ㄴ㜰㤲㝥㠷㥣昴ㅣ㤸㠹愲㜷㑥晡㘹㤶愲㤷㍤晤攷㡣捡挱㤹愴摦㐴㙥㈶〹户晥ぢ昳㠵愴攷挰㉣㥢扥晣㜰㜰晣愱㠹攲㐵㉡㌹㍢㌵㝢昶收昲㤲㡡㍥㈵㠷㡥散㝥挹〷捦㝤㜴摥慢㐷づ晦昴攷换㉦㝦昵攳昳搶晦晣㐸㘲昸㕦慦戹收愹㐹㔷慤晦㘸敢昴敡攲晢㌶㑦㕥扤戴㜲敥搲㘳搳戳昶摣㝦改㘱挷ㅣ㔴㌹㙤慢挱㕤扡㜴敤㍡㘸㥢㜵扤㜷て㉣㍢昶〱昵挴㕢扤㥡㤴㡣㌸㔸㠴攳㔲㈳㐷ㅥ㌲〶晤ち㉦㝡㜴㈹㥦摤搹㘵挸挸挳㔵㐶挲㉡攳㙢愳㡣㜴㘷㤷㌱〷〹愴㈵づ㌴㌸ㄲㄱ㌴扥㌵捡㘸攸散㌲㘴㈴攲㐲愳挹㉡攳㍢愳㡣收捥㉥㐳㐶㈴慥㌲㕡慤㌲扥㌷捡㔸搴搹㘵挸挸挴㔵挶ㄲ慢㡣捤㐶ㄹ㈷㜴㜶ㄹ㌲㐲㜱㤵戱捣㉡攳㈷愳っづ㉢㍡昵〳㉢㈳ㄵ㔷ㄹ㉢慣㌲㝥㌶捡㔸搹搹㘵㥣㠱〴敥㑦捡㉡慢㡣㕦㡤㌲捥改散㌲㘴攴攲㐲攳㍣慢㡣㈲㑤㜶㕦ㅣ㙥㜴㙡㔳㘴〴攳㉡攳㘲慢㡣㘲愳㡣换㍢扢っㄹ挹戸捡戸搲㉡愳挴㈸攳㥡捥㉥㐳㐶㌴慥㌲㌸戲㤱扤愸捦㈸㠳挳㤰㑥㙤㡡㡣㙣㕣㘵摣㘴㤵㔱㘶㤴㜱㕢㘷㤷㈱㈳ㅣ㔷ㄹ㜷㔸㘵昸㡤㌲敥改散㌲㘴愴攳㉡㠳㈳ㅥ㘹㑡㜷愳㡣㠷㍡扢っㄹ昱戸捡㜸挴㉡愳愷㔱㐶㕢㘷㤷㈱㈳ㅦ㔷ㄹ㙢慤㌲〲㐶ㄹ捦㜴㜶ㄹ㌲〲㜲㤵挱㤱㤰㌴㘵㙢愳㡣昵㥤㕤㠶㡣㠴㕣㘵扣㘸㤵戱慤㔱挶㠶捥㉥㐳㐶㐴慥㌲㕥戵捡搸摥㈸攳捤捥㉥㐳㐶㐶慥㌲摥戶捡攸㙤㤴挱攱㑣愷敥扥㘴㠴攴㉡㠳㈳㈵㜹㙦昴㌱捡攰戰愶㔳换㤰㤱㤲慢っ㡥㤸愴㡣扥㐶ㄹㅣ摥㜴㙡ㄹ㌲㘲㜲㤵挱㤱㤳㤴搱㑦捡㔰ㅣ慥挸愰散挳敦㡤㙢㍢愳攱㔲愶㜰扡换㔲㝣㤰愳攰㈱扤㜸扣㥦愳攰㐱戶㈸摥换㔱昰戰㔷ㄴ㝦捦㔱昰㐰㔴ㄴ敦收㈸㜸㘸㈸㡡㜷㜲ㄴ㍣㔸ㄳ挵摢㌹ちㅥ㍥㠹攲慤ㅣ〵て㘸㐴昱㘶㡥㠲㠷ㄸ愲㜸㈳㐷挱㉦㝤㔱扣㥥愳攰搷戰㈸㕥换㔱昰㡢㔱ㄴ慦收㈸昸㔵㈵㡡㔷㜲ㄴ晣昲㄰挵㠶ㅣ〵㜷攷愲㜸㌹㐷挱ㅤ慣㈸㕥捡㔱㜰㤷㈷㡡扦攵㈸戸ㄳㄲ挵㡢㌹ち敥ㄶ㐴昱㐲㡥㠲ㅦ㔴㔱慣捦㔱昰愳㈳㡡攷㜳ㄴ㝣㌳㡢攲戹ㅣ〵摦㕥愲㜸搶愹攸昶晦〰㌴㉣㙣挴</t>
  </si>
  <si>
    <t>㜸〱捤㝤〷㝣ㄴ㘵晡㝦摥㤰㉣㤹愵㘴ㄱㄱㅢㄸㄴ㐵㐵㌱搹㙣戲㠹ㄸ㌱〹㈰㈸㍤㠰晤攲㤶㔹㠸㈴㔹挸㈶ㄴ㉢搸㑦挵摥戰㠱愲㥥敤散扤㥣ㄱ扢愲㔸㑦㍤扢愷攸搹换㥤昵㤴晦昷晢捣捣㘶㘶㘷㜶㤳㥦晦换攷㘳搸㝤㤸愷㍦昳㝤㘶㘷攷㥤㜹㘷㈷㑦攵攵攵㙤挲ㅦ晦攷㕦〱ㄷ戶㙤㔸㤶㙡搷㕢挶搴㈷㥢㥢昵㔸㝢㔳戲㌵㌵愶戶慤㉤戲㙣㑡㔳慡扤てっ㝣㡤㑤搰愷ちㅢ㔳㑤㐷敡㐵㡤㡢昵戶ㄴ㡣ち昳昲㡡㡡戴㝣攸户㌲摦〱㡢搱攸愵ㄵ㤰挰㉡㑦昳㤱昴㈵㈹㈲搱㐸晣㈴晤㐸晡㤳っ㈰ㄹ㐸㔲㑣ㄲ㈰ㄹ㐴戲ㄹ挹㘰㤲捤㐹㠶㤰㙣㐱㌲㤴㘴㑢ㄲ收搷戶㈶搹〶愴晦戶㈰戳敢敢愶㐷㡦挰摡㌴戴㈷摢昴摤㑡收ㅡ㌵搷㤴㤵㡤㈹ㅢ㔳㔱ㅡづ㡥㈹摤慤愴扥愳戹扤愳㑤慦㘹搵㍢摡摢㈲捤扢㤵捣攸㠸㌶㌷挵昶搷㤷捤㑥㉥搰㕢㙢昴㘸㘹㜹㌴ㄲ慡㉡ぢ㔵㔴㈴慡慢慢晡て㐳攴㘹昵㜵㌳摡昴㐴敡㝦ㄵ㜳㌸㘳㑥慦慦ㅢ㌳㑤㙦晦㕦挵摣づ㌱ㄱ㜲㝣戲㈵搲搴晡㍦ち㕡挸㥥㤶㡦搷㘳㑤㙣扥慥户㌵戵捥ㅢ㠳戲ㅤ㐰㠳ぢ㡦㤹〸挴㘳㤱㔴㝢扤摥摣㍣㑢㑦戰敦晤㕢㠸㤹摥愶户挶昴搴挰㤶〹㑢㘳㝡戳愹㑥ㄵ戵捣㡤戴㑤㡢戴攸〵㕣㈸㙥㌱晡㌶㌹慥户戶㌷戵㉦ㅢ搰㌲㈷愵捦㡡戴捥搳㘹㔲搸戲㙦㐷㔳扣愰㐰ㄵㄴ攴昵ㄹ攵㔵㡣昴㘶捣挴戶㔸晤晣㐸㕢扢㜰散㕡㤹㤷慤㙤ぢ㤱挲ㅤ㘵㜱㉢㉡挹昰㘲㥢ㅡ㥡㕡昶搷摢㕡昵㘶㈶㘱昳㐶㘷ㄸ〹㈶〶昴㘹㜰慣戵㘱㘳㔴㍦昳昳挶㔵㘱ㄶ慤㠴㘴〴㠸㙦㝢㤰㠲㥡扡戲㔲㙤〷捡㐶㠲愸㠲㌷昱㠱戵晢昰㐳㤳摦ㄸ挹㙦㡣收㌷挶昲ㅢ攳昹㡤㝡㝥㘳㈲扦㜱㕥㝥攳晣晣挶愶晣挶㈳昲ㅢㄷ挰挶晡㉢敡摢㌷摦晣摢㉣晥敤㘶ぢ攳ㄵ搳㑦㕢㕣㜲捣㑤戳晢㑣㔵晣㡣捡㠷㜵㈷㉣㘸愳㐰㝣㍢㔳㔴㔳ㄷ搲㜶愱㘸㔷㄰愵㕥㐵〹㉣㘳挳㍤㐷㥥㝢㝣搵㕢攳捦摣戰攷敤㡢昶㝢昱ぢ挵㡦户昸敦㐶攳摤㐱㝣㘳㐰ち㙡㙡戱づ㝢㔰㔶ち愲搴〶㌳挰戰扢戶昸㙦戰改换㈹てつ㜸㜳扦捦㉦摢㘵㡡攲慥㐱〲〴㘹㕣づ攲ぢ㔱㔴㔳ㄷ搶㉡㈸慡〴㔱敡㘹搳晦愲㠷敢挶攴㍤昰敤搴攵㈷扥摥晦㤰攷㡦㕢慦戸㜵㠹㝦ㄵ㡤慢㐱㝣㝢㠲㄰挴愰㌶㤶戲扤㐰㤴㝡搴っ戰㜶㘹敢㡥昷慦摤戴捦戵搷扤㜵搸戹戵㘳㙥㔰摣㈳㐹㠰扤㘹㍣づ挴户て〸〳㤴㙢戵㤴搵㠱㈸昵㤰ㄹ愰昵扡晡户㡥㕡戱敢昸㌳昷ㄹ㜵散㍢㙢㐲て㉢敥捤㈴挰㜸ㅡ㑦〰昱㑤〴㘱㠰㌲㙤㕦捡㈶㠱㈸㜵㡦ㄹ攰晡慢㝥㔹晥改戱㥦搴摦昲挵㙢㕢扤扤挵搸㈵㡡㝢㐲〹戰ㅦ㡤昷〷昱㑤愱愸愶㉥愸㑤愵㘸ㅡ㠸㔲户㤹晥攷㠵ㅥ㡢摥搸昸㔱摤昹㡦㙥扣㔷㝢昴晢攷ㄴ户〷昱㥦㐱攳㤹㈰扥㔹㈰散㐱戹搶㐰搹㙣㄰愵㙥㌴〳戴晣㤶戸晥戳㤳昲愶慦㡤㡣ㅢ㜸㑣攰搳挷ㄵ㜷挰ㄲ㘰㉥㡤て〰昱ㅤ㐸㔱㑤㕤愵㜶㄰㐵〷㠳㈸㜵㡤改摦晣㘹敢昰㤶ㄷ㠶㑤扢晦愹㜳㤷㕥户收收晥㡡晢㙥昱㍦㤴挶㠷㠱昸晥㐴㔱㑤㕤戹搶㐸搱攱㈰㑡慤㌶晤㑦㡥㡥㍤㘱㐳敢㤴㝤㙥ㅥ戵昹愱㙤ㅦ㡦扢㐴㜱户㉦晥㔱ㅡ挷㐰㝣㜱㡡㙡敡㉡㌴㥤愲〴㠸㔲慢㑣晦㠷㔷㥥昳换晥搳ㅥ㥣㝥晤换愹㉢づ㌹㝦敢ㄳㄵ扦㌱挴㝦㍥㡤㥢㐰㝣㐷㔰㔴㔳㕢愵昱㠳愰㌵㠳㈸㜵㥥改晦攸昴昰摥㔷慥㜸㙡搲慤攱敤㐳晥晤㙥扦㔹昱换㐶晣㕢㘹㥣〴昱㉤愴愸愶慥㕡㕢㐴㔱ㅢ㠸㔲㉢㑤晦扦㍦㜵攴昰㤷㐲换愶摤㝢搷挶㙤㌷㙤昸晡㐸挵敦㈹昱㙦愷㜱〷㠸㙦㌱㐵㘸㠰戶㠴愲愵㈰㑡㥤㘲晡晦㉤㝣搴扢㍢㝤昴捥昸戵扥㡡晤㉦扥攰搱ㄱ㡡㕦㜱攲㝦㈴㡤㡦〲昱ㅤつ挲〶〶戵㘳㈸㍢ㄶ㐴愹ㄵ㘶〰摦㝤㙦敤㥣搷戹㘱晦扦摣㜶摣改㔳昳㍢㙥㔳晣㝡㤴〰换㘹扣〲挴㜷㍣㐵㌵㜵㔵摡〹ㄴ㥤〸愲搴㔱愶晦敡攷㡡〶ㅤ㕢戴㙢晤捡㐱ㄷㅥ昱搳挵敦㔵㉡㝥戳㡡晦挹㌴㍥〵挴㜷㉡〸ぢ㈸搳晥㑣搹㘹㈰㑡㜵㤸〱㉡扥ㄹ搹晣㘰昲摢晤㙦扤昹昳て㙦扢㘱敥㔷㡡摦捡ㄲ攰っㅡ慦〴昱㥤㐹㔱㑤㙤戵㜶ㄶ㐵㘷㠳㈸㤵㌴晤㈷㝣戲敡挸㕢ㅡ㍥㤸扡㙡昷昵㉦戶晤㜰攵㜴挵㉦㜴昱㍦㤷挶攷㠱昸捥愷愸愶㌶慣㕤㐰搱㠵㈰㑡㌵㤹晥㙢㍥㍣㘰㕤搹慡〷敡㡥扦㝤慦敢慥改晣㜶㤸攲戱㠰昸㕦㑣攳㔵㈰扥㑢㈸慡愹慤搰㉥愵攸㌲㄰愵㘲愶㝦昳㘷户㑤ㅥ昲㥦捡挹て敥㝣㘹㙡㑤㥦搵㈳搵㤶㌴愶摤ㄵ㈴慢㐱㝣㙢㐰攰ㅦ搴慥愴攸㉡㄰愵づ㌳晤㍦㝤㜵摢戹摢ㅦ搲㌴攱晡户㍥づㅣ扢昳㡣敦ㄵ㡦㐰挴晦㙡ㅡ㕦〳攲扢㤶愲㥡摡㜲敤㉦ㄴ㕤〷愲搴〱愶晦㥣搹㍦㥤扥㙣捡㔷㤳搷搶㥣ㅢ摢昰㑥攵㙦㙡㙢ㅡ搳敥〶㤲ㅢ㐱㝣㌷㔱㔴㔳ㅢ搲晥㑡搱捤㈰㑡捤㌴晤㝦慢〸㕥戳昵搶〷搴摥㜴晡㠱㘳晦㌵昶攱㕦ㄵ㡦㝢挴晦㔶ㅡ摦〶攲扢㥤愲㥡摡㑡敤づ㡡敥〴㔱㙡㝦搳㍦㌸㝡攳㍥㌷昹挷㑤扡㜴搴㜰晦㘶晦㕣搰愷晦摤㔰捦㌴扦㤶挶户㐵㤶攰扢扤敢戰〱挷㑡晣搷晤昱ㄲづ㤷ㄲㄵ㠹㜰愲慣㉣㕥㔱ㅡ㈹㡦ㄴ㤶㈰㙣㑦扦愵戹つ昶㑦ㅣ搰搴ㅡ㑦㉥㤱慦敤晥㠹㠹㑤捤敤㝡㥢㌰挵〹晣㘷ㅣ㝡〸㍦㈰㌱㘱㈹㡥搹㘲挶㌷晣收㠹㝡扤慤ㅤ挷㍡敤换扡扥昶户慤㡢愴昴㉥㜶戴ㄹ扢㉥搹搱ㅡ㑦㙤攳慤㙣㘸㡦戴敢㕢㘷敡扡㠲戸摣ㅡ㜰ㅣ愴愷愴愴攱㤹㙥㜳㈳捤ㅤ㝡敤搲㈶㐳㍤㉣㐳㡤㈳愲㘴㌴扢㜶㘲㥢扥㈸慤㜵㔵㔴㡢挳昴挵ㄲ摢戵㤶㠶捡愸慢愴㝥㝥㌲愵户㑡㜹愳㕢㘶㌴挵ㄶ攸㙤つ㍡て昲昵戸慣敡㄰慡捣挳戲搱搳㕢戱愲㌸搰㡡㙦㙦㤷ㄲ㘸扤㌵慥挷㔱敦㐲愰扣㙣㜶㈴摡慣㙦攱㌰㌱㜲㐲戱㤵㐳㍣㌱ㄹ敢㐸搵㈷㕢摢摢㤲捤㑥㑤㙤㝣㜱〴㠷㠲昱愹挹戸㕥㈰㝦㜹〶㔵㜹㝤晡㈸㤵户戳搷㌱ㄵ㘳愷㜸搴㘵摢㐸㜸㙣㤷摢搸戶ㄱ搱搸昳㘸㉤ㅤㄹぢ戶㡤㡣昶扢攴慣挴扥ㄱ搲扡㌴愷戵挷㐶㑡愷㉤㥤ㅦ扣㌱戳搰ㅦ昴愱㔹攷愷㌲㝦㘴昶㤰㕤摢㘵㌷㤵摡扡挲㌱ㅤ慤㜳㠰㈶㘱搳摢㕥敦ㅡ攷攷て㌶搷㝥挲㘲ㅣ昰㑦㡡戴挶㥢昵戶㥣㈳㔲挵㡡戴㝢㐸敥㈵戹㡦攴㝥㤲〷㐰ち挷㘳ㅦ㤷ㄵ搱〲㔸愸愵㙡㔹攱㤲愶㜸晢㝣摦㝣扤㘹摥晣㜶挸㌰㤲㉤㉡㈲摣慥㍦敤㈱㠸戴扦㤱㍣っ攲昷攷昹㍡昱㝦㥥捦慦㍤㠲晦挰ㄷ㡥挰晦晦昷昱㐵㍥扣㌴ㄹ捥㘰扣㤹㉡㙣挱愸㈹搵愷㡦搷㥡㑦㡡愴收户昳㐳㤷㕢挹㜸敢㐸ㅥ〵改晦ㄸ挸戴㐹㝡㌳㍥戲晦慢愱㙡攱づ㠸搹敤㤰㠸〷㌳㕢戴㌴㉣㙢㡤捤㙦㑢戶攲㠴挱昸㐸㝢愴㌶㠶㜱㕦㑡㐵㝣㉤㔳㤲昵ㅤ敤扥㤶㐹㑤昸慦㝦换㉣㝤愱ㅥ㘹慦挷㉥戹㝤㐰换ㄴ㡣ㄹ㘵㥦㌹㌹扥戴戰挵ㄸ敥㡤搷㔳㌱㡤攳挲挹搸〵㉤昵㘱〹晢搴晥㉤摣愹攸㑢摢ㄹ扡㙦换㡣〸挶㤵敤ㅡ㡣㐶㡢㤷戱㐴捦〱㈲戳扣晤㈶㠷〸〱㔹戴㐵改㈷〲㈳㔲ㅥ户ㄲ㝣㕢攲晢戳挰愴㤹㥦㤶㌹敤㑤捤愹㌱㈶扣㘳挶㈷㜱摥㐰㤷㔳㈶㠴摤攷挳挶攴换搹慣捣て㌵〷㤶搳㘳㔱㈳㉣㑡搹户㉤搹戱㜰㌸㘲晤慦攲㌰㔶㥥昶㌸挸敡㙦㙥ㄸ扢攳攵户㙣㌲晦㍦づㅦㄷ昹搳戶愷㐵㈷〸㔹晣㈷㝦摡㔳昸捦㥦㑢㔷㌸ㄲㄶ㥥㝢搵㉣㘳攰㐲搸昷㙦挱摡捥㙥搳㘵㔰㕦㈴捣戲㠵晡㠰㤶〳㤲㙤ぢ愲挹攴〲㌶㝦愰㜰愹昹扡摥捥㤱㜲㍦昳挴〰㤷㤵㔲㝤晡㌸㠶挴戶㈱昵㜶㠸敦㕢て㌲愰戶戹戹挴㡡㤸昲㍤〷㔱ㅦ㝣㝢昸㥥挷㐲㌸㔸㔹ㅡち㔶㌷搶㌷㈷㘳ぢ收㈷㍢㔲㝡攳慣摡愹攵㡤㔳㤲㑢昴戶挶挹慤㠹愶收收挶㘴摢扣㐸㙢㔳慣㜱㔲攴挸挶㈳㘲㘳㤶㌶愷㕡㔴ㄹ挰攱㐸戸晦搰收㕤㑥㍡敦㠵摡戳晥搹敦晤㜷㐶㍤㌶㐱㤵㥡ち搷㄰㝢㈷愴㉢挱㕢㝢㤱攴㈵㤲㤷㐹㕥㈱㜹ㄵ㐴敤ち㔷敥戶戰散晣搳㕥〳慦扤㑥昲〶〸㜶㌶搲㈰散㝢摥㌴㔸㌵ち晦㜳晦愳扤㐵昲㌶㠸攲戰㥤㥦搴㍣敤ㅤ㤰慣敤摥㤹ㄶ㥤㈰㐸㥣捥慣扤て㠱㕦换愱㔳扢挲㠲㉤搷〸戱㐶㔰㌵〲慡戶㐴ㄸ㑦㘰㠶㥡ち搷戹㠳摤攰㔶㐲晦㑦㐹㍥㈳昹㥣攴ぢ㤲㉦㐱搴㈰戸㝡〳昳㌵㙤扥㈱昹ㄶ挴〶捣扦つ㔶敤㡥晦〵㤸晦搰攸㝢㄰戵〷㠸〱捣て㔸捡ち捣ㄸ㍡㜴㠲㈰㜹ㄷ㌰㍦㐳攰搷㜲攸㔴㈹㉣扣㠰搹昴㕢ㄶ㘰㝥㌳ㄵ慥㜳㈲㐱㐴㉡挱㕢敢愳㐰㜸㡥㔶㉢㈴昱㤱昴〵㔱㍦挲搵ㅢㄸ㡤㌶㝥㤲㝥㈰㌶㘰〶ㄸ慣㉡㐷攰ㄱっ㍥㤰㐶挵㈰慡〲慣〱㑣〰㙣㔶㘰㐲昴敡〴㜱〰㌳ㄸ㉥㝥㉤㠷㑥㔵挲挵ぢ㤸㡤搹㠰昹挸㔴戸㑥昶㔴㈱㔲〹摥摡戶㐸慡つ㈳ㄹ㑥戲ㅤ㐹〹㠸㝡㌷㉢㌰摢搳㘶〷㤲㤱㈰㌶㘰㜶㌲㔸㔵㡤挰㈳ㄸ㝣ㄴ㡤㜶〶㔱㘳挱ㅡ挰散〲㌶㉢㌰㝢搲慢ㄳ挴〱捣㙥㜰昱㙢㌹㜴㙡㉦戸㜸〱昳㕣㌶㘰搶㥢ち搷㐹慣扤ㄱ愹〴㙦慤〲㐹戵㑡㤲㌰㐹ㄵ㐹㌵㠸㝡㈲㉢㌰㘳㘹戳ㄷ㐹つ㠸つ㤸㜱〶慢挶㈱昰〸〶摦㠷㐶戵㈰慡ㄶ慣〱㑣ㅤ搸慣挰散㐳慦㑥㄰〷㌰ㄳ攰攲搷㜲攸㔴ㅤ㕣扣㠰戹㌳ㅢ㌰㜷㤸ち搷挹戹昱㠸㔴㠲户㌶つ㐹戵改㈴㌳㐸㘶㤲捣〲㔱㝦捤ち捣㙣摡捣㈱㤹ぢ㘲〳收㐰㠳㔵ㄳ㄰㜸〴㠳ㅦ㐴愳㠳㐱ㄴ捦昷ㄹ挰ㅣ〲㌶㉢㌰ㄳ改搵〹攲〰收㑦㜰昱㙢㌹㜴㙡ㄲ㕣扣㠰戹㌴ㅢ㌰㤷㤸ち搷㐹挷晤㄰愹〴㙦㙤ㅥ㤲㙡昳㐹㥡㐸㡥㈰㔹〰愲捥捦ち㑣ぢ㙤㕡㐹㤲㈰㌶㘰ㄶㄹ慣摡ㅦ㠱㐷㌰㜸ㅢ㡤㔲㈰㙡㉡㔸〳㤸㜶戰㔹㠱㤹㐲慦㑥㄰〷㌰㑢攰攲搷㜲攸搴㌴戸㜸〱㜳㝣㌶㘰㔶㤸ち搷搹搴ㄹ㠸㔴㠲户戶ㅣ㐹戵ㄵ㈴挷㤳㥣㐰㜲㈲㠸㍡㉡㉢㌰㈷搳收ㄴ㤲㔳㐱㙣挰㥣㘶戰㙡㈶〲㡦㘰昰搳㘹㜴〶㠸㙡〰㙢〰戳ㄲ㙣㔶㘰㘶搱慢ㄳ挴〱捣搹㜰昱㙢㌹㜴㙡㌶㕣扣㠰㘹捡〶捣㝣㔳攱㍡㑢㍣ㄷ㤱㑡昰搶㔶㈱愹㜶〹挹愵㈴㤷㤱㕣づ愲愲㔹㠱㔹㑤㥢㌵㈴㔷㠲搸㠰㔹㙢戰敡〰〴ㅥ挱攰㔷搳攸ㅡ㄰㜵㄰㔸〳㤸㙢挱㘶〵收㐰㝡㜵㠲㌸㠰戹ㅥ㉥㝥㉤㠷㑥ㅤっㄷ㉦㘰㘶㘴〳㘶扡愹㜰㥤晥㍥ㄴ㤱㑡昰搶㙥㐷㔲敤づ㤲㍢㐹敥㈲戹ㅢ㐴㑤捥ち捣扤戴戹㡦攴㝥㄰ㅢ㌰てㅡ慣㍡っ㠱㐷㌰昸㐳㌴晡ㅢ㠸㙡〴㙢〰昳㌰搸慣挰晣㠹㕥㥤㈰づ㘰搶挱挵慦攵搰愹挳攱攲〵㑣㌸ㅢ㌰㤵愶挲㜵㕥㍦㡡㐸㈵㜸㙢捦㈲愹戶㥥攴㌹㤲攷㐹㌶㠰愸搲慣挰扣㐸㥢㤷㐸㕥〶戱〱昳慡挱慡ㄸ〲㡦㘰昰扦搳攸㌵㄰愵㠳㌵㠰㜹ㅤ㙣㔶㘰攲昴敡〴㜱〰昳㈶㕣晣㕡づ㥤㑡挰挵ぢ㤸攱搹㠰ㄹ㘶㉡㕣ㄷ㉣收㈳㔲〹摥摡㠷㐸慡㝤㐴戲㤱攴㘳㤲㑦㐰搴搰慣挰㝣㑡㥢捦㐸㍥〷戱〱昳愵挱㉡㕥晦ㄸ挱攰㕦搱攸㙢㄰戵〰慣〱捣㌷㘰戳〲㜳〴扤㍡㐱ㅣ挰晣ㅢ㉥㝥㉤㠷㑥㌵挳挵ぢ㤸挲㙣挰ㄴ㤸ち搷㤵㤸㔶㐴㉡挱㕢晢ㄵ㐹戵摦㐸㌶㤱攴攵㠳㈸㄰昵摢慦搹㡥㝣晢搰愶㠰愴㄰挴〶㑣㕦㠳㔵㐹〴ㅥ挱攰㐵㌴攲捣〵戵〸慣〱㡣ㅦ㙣㔶㘰ㄶ搲慢ㄳ挴〱捣〰挶搵㜲攸㔴ㅢ㕣扣㠰昹ㅣ㉢攱㌹㔶晡捣㔴戸㉥㌱戵㈳㔲〹摥摡ㄶ慣㝤㈸挹㤶㈴㕢㤱㙣つ愲㍥捡ち捣戶戴ㄹ㐶㌲ㅣ挴〶㑣㠹挱慡づ〴ㄶ㘰㐶搰㘸㝢㄰戵〴㈲〳㤸ㅤ挰㘶〵㘶㌱㑢敡〴㜱〰戳ㄳ攳㙡㌹㜴㙡㈹㕣扣㠰㜹㌹ㅢ㌰㉦㤹ち搷戵戳㈳ㄱ愹〴㙦㙤て搶㕥㑡㔲㐶ㄲ㈴㈹〷㔱敢戳〲㔳㐱㥢㑡㤲㌰㠸つ㤸㙡㠳㔵㐷㈱戰〰戳㈷㡤挶㠲愸㘳㈰㌲㠰搹ぢ㙣㔶㘰㡥㘶㐹㥤㈰づ㘰挶㌱慥㤶㐳愷㡥㠵㡢ㄷ㌰昷㘷〳收㍥㔳攱扡㈶戸ㅣ㤱㑡昰搶㈶戱昶挹㈴晢㤱散㑦㌲〵㐴摤㤱ㄵ㤸㘹戴㤹㑥㌲〳挴〶捣㉣㠳㔵㉢㄰㔸㠰㘹愰搱㙣㄰㜵〲㐴〶㌰㜳挰㘶〵收㜸㤶搴〹攲〰收㐰戸昸戵ㅣ㍡㜵㈲㕣扣㠰戹㌲ㅢ㌰㙢㑣㠵敢㘲攷挹㠸㔴㠲户ㄶ㐱㔲㉤㑡ㄲ㈳㠹㤳攸㈰敡㤲慣挰捣愳捤㝣㤲㈶㄰ㅢ㌰ぢっ㔶昱摡愹〰搳㑣愳ㄶ㄰挵敢愷〶㌰慤㘰戳〲㜳㉡㑢敡〴㜱〰戳㠸㜱戵ㅣ㍡㜵ㅡ㕣扣㠰㌹㌵ㅢ㌰愷㤸ち搷㐵摣㌳㄰愹〴㙦敤㐸搶㝥ㄴ挹搱㈴挷㤰ㅣぢ愲㔶㘴〵㘶㌹㙤㔶㤰ㅣて㘲〳收㐴㠳㔵㉢ㄱ㔸㠰㌹㠹㐶㈷㠳愸戳㈰㌲㠰㌹〵㙣㔶㘰捥㘴㐹㥤㈰づ㘰㑥㘳㕣㉤㠷㑥㥤つㄷ㉦㘰㤲搹㠰㘹㌵ㄵ慥慢搳攷㈲㔲〹摥摡㜹慣晤㝣㤲ぢ㐸㉥㈴戹〸㐴捤捦ち捣㉡摡㕣㐲㜲㈹㠸つ㤸换つ㔶㥤㠷挰〲捣ㄵ㌴㕡つ愲㉥㠰挸〰㘶つ搸慣挰㥣捦㤲㍡㐱ㅣ挰慣㘵㕣㉤㠷㑥㕤〸ㄷ㉦㘰收㘶〳㘶㡥愹㜰㕤㜶扦ㄸ㤱㑡昰搶㙥㘲敤㝦㈵戹㤹攴ㄶ㤲㕢㐱搴昴慣挰摣㑥㥢㍢㐸敥〴戱〱㜳户挱慡㔵〸㉣挰摣㐳愳㝢㐱搴愵㄰ㄹ挰摣〷㌶㉢㌰㤷戰愴㑥㄰〷㌰て㌲慥㤶㐳愷㉥㠳㡢ㄷ㌰㌵搹㠰搹换㔴戸收ㄳ㕣㠱㐸㈵㜸㙢㡦戳昶㈷㐸㥥㈴㜹㡡攴㘹㄰㔵㤹ㄵ㤸㘷㘹戳㥥攴㌹㄰ㅢ㌰ㅢっ㔶慤㐶㘰〱收〵ㅡ扤〸愲慥㠴挸〰收㈵戰㔹㠱㔹挳㤲㍡㐱ㅣ挰扣捡戸㕡づ㥤扡ち㉥㕥挰㡣捣〶捣づ愶挲㌵㔱攲㙡㐴㉡挱㕢㝢〷㐹戵㜷㐹摥㈳㜹㥦攴〳㄰㌵㉣㉢㌰ㅦ搲收㈳㤲㡤㈰㌶㘰㍥㌱㔸㜵つ〲ぢ㌰晦愲搱愷㈰㡡㤳㉦っ㘰㍥〳㥢ㄵ㤸㙢㔹㔲㈷㠸〳㤸㉦ㄹ㔷换愱㔳搷挱挵ぢ㤸㝥搹㠰昱㥢ち搷っ㤰ㅢ㄰愹〴㙦敤〷搶晥㈳挹㑦㈴㍦㤳晣〲愲ち戲〲昳㉢㙤㝥㈳搹〴㘲〳㐶昵ㄱ㔶摤㠸挰〲㑣㍥〴㕡ㅦ㄰昵㔷㠸っ㘰ち挰㘶〵收㈶㤶搴〹攲〰愶㉦㕣晣㕡づ㥤扡ㄹ㉥㕥挰㝣晢摦㉣㐷扥摦㤸ち搷搴㤶㕢ㄱ愹〴㙦㉤㠰愴摡㈰㤲捤㐸〶㤳㙣づ愲㍥㠳慢昷挹昰㉤㘸㌳㤴㘴㑢㄰ㅢ㌰㕢ㅢ慣扡つ㠱〵㤸㙤㘸戴㉤㠸扡〳愲ㅤ昰挶㈱㌳搸慣挰摣㑥㡢㑥㄰〷㌰㈵㜰昱㙢㌹㜴敡㑥戸㜸〱昳㐶㌶㘰㕥㌷ㄵ㤹㜳㜶ち敦㐱愴捣敢㤲㌲昷㌴㍤㥢挱㌶㑦㘲㈰㡣㝤㠹㌹慤㑤敤愹㝥㠹摡㡥昶攴挴愶昶昱愹昶晥〹㄰㉣㡡换搶㜲攱摦收㌴㍡㌱户㐹㕦㌲ㅢ㔷收戶㜳慢㌰㉤户扥㈳搵㥥㤴㑢慥挳摤晡昱挹㘹挹昶昱㑤愹㠵捤㤱㘵㈳㍤搴㠶收㠰昹㝡㉢㘶愲戴㘱㐲㑡㜷㐶挹㠵ぢ昵戸㐷㡤つ挹㡥戶㤸㍥㜹晣ㅦ㘱㉥㡢㌲慥ㅤ攷攱昲愴㔲㜹㙡挷散㜳㌷㙣戸て㐳㙦昲㜱㐹㔳晤捥愹㄰㥤昰挷㐴㕤㙣㝡㜹挸㠹捤ㅣ㝦㜹㠵昷㠲捤扤㜹搸㘶挶昴㠳戱㍦㠱㤶ㅡ戲〱收搴慢挹慤愹愶戸敥㌷戹愹㑤慤〳捤挵改ㅤ敤づ㑤㘴改㘰㔳㠳㙢慥搳㕢搱昶㔸愴㉤晥㐷攸〸㔶っ㝦㐶㍢㤴て晦㝥ㅦ挸㐶㤸扣扣慦㜹㍡㠲㝦㕦ㅦ㈷㐰攷ㄵ摥〷挶昳昲㜷晡㘳㠸〵摢愴愲㘲搸て㈰搴㘹㜱ㄱ戹愹㝡愴㔵㍡搰搰ㅥㅦ慦㉦ㅥ㈸ㄶ㍡㌶㙣捣㠲㙦搶〷㍢㔹㤹〵愱㈵㙡愳愹㘴㜳㐷扢㍥㌰扤㈴ㅦ㜰㉤㌱㑢㙦㡥㜰㠲㔸晦昴搲㡣㔸㍢愶搰愵攳㜱昲搷ㅦ愷㍢㐰愴挰散㤰㤲ㅥ昹㜲㙣戸捥㤵攰㘷攷㜷㜶ㄴ㡤㑣挸摦㤷攳搴㈵慢昸㜷晤戸㍣㙢挱晣㄰摤㡦昰㍤㥦〱挶㑦搱㘰㙢㘲愲戱㘷㤳㥤㔶㝦㑢挶挹㔷〳ㄲ戲扦挳っ㑢摥〰㔱捣㡦㑤㌳敥㑥㘹㙦㡡㐵㥡㥢㤷つ㑣㑣㙥㡤㌵㜷挴昵㈹㤱愸摥㙣敤慢㤳㙤㉤㝦㤰㝥ㄵ㜰昳㌷㝡㤵〳ㄷ㜳㕡摣㘴摣㌵㘴捤㌷晢摤扢户㍣㙤㌴昶㙣昲㔵㡢ㄸ挶扥敤〱ㄴ昱㝦㥥㙡攷㠷搳㘶㕤ㄳ㐵攵㥥ㄲ散搲㕣㈲敥换㌸ㄵ㈹㍤㕢㑦㍥㙤㌶戳㈹挹㈹㤸㌴愲挷㙤愲㐹㑤㠶攸て昳㤹㤲ㄶ昹㝣扥摦晢愵〲慣昰昷戵㌹晦〱㍢㍢㠳ㅦ挷愳㈸㝥扢㍣〴㍥㜳ㄲ㤳敤攰㐳扥敦㘵〷ㄸ㠰㘱㌱昷㕥挶挱挲散愶昶㘶扤㕦㐲昴戲㕣挴㡦〳搱散㥢㤸㍤ㅦㄳ㠲挶て㐸散摢搶ㄴ㙦㙥㙡搵㜹攰㠱㤹扤扣㡦㘷㡡㍥て㜳㔰㘷㈴㔳㑤扣㍤㙤㐰㘲㜶㕢愴㌵戵㤰昳扥㘲换㌶㜳㜰搲慣挲㐴㕤㔳㉢㍥㍣㐶㑥㉥ㄷ㈷ㅡ收㈷㤷攰づ户㡥㤶搶㝤㈳ぢ㔳㝦㠸㐶㤹㕦㈵㐰挸昸㐴攵慢晣㝣㔵㤴㕦昴㝢扦愳戰㠵㈳㘴㄰昱昲㐹捣㔶晤つ㑢㌹㍥慢散㤲㌹〳㤸㥦㔵搶攴戸㕢换㜳㑡㘲晡昶㐰敥㝦戵摤昱〱敤㍦〶㘴扦㝤攷㑣敥㥡㌷晥晦㜵慦㕤攱挳㠸㥣攳㙢㐰㌶㡢昴㈴搵㈱㌰ㅥ㘸㙣㉡㤴㜱换搱愴攳攴㌲㌷㍦㝦㐲㙣戸㈵攲㥢㤳收㕣㥣㠸㈹㠵晤昱挱挷㙥ㄷ㔳㌱戱扦ㅤ㘸㌰㍣㠴㙢㠹㌴愷㑣㕤㝤戲愵㈵挲㑤㡢㥢㘵〳昶搹㝡㤱ㅣ㑦㘳㑦愲㈵㐰㘴晢㌳㐵㤱愵㄰㐵㤶㡡〸㕦挵㥣㜸㉥换㡣㤵㥣ㄷ㘹㙢㙡㥦摦搲ㄴ㉢㈲挳挹攱㝦㠸㙤ㄲ㥢㔰〱挰戴晥㘴挳挴挱㘹收戴㑦㘳愶㈲摡㍤〶攳〵㐲挷昶㘳换捤㤷敦㙦昵㍢㘷昵收㈹㈵㍢㝡慤ㄴ搱ち㌱㤶㠵挰晣㤰搸づ扣㈰㤱㥤㤰㝡㠴〶㜸㙢㘵㌰户晥ち搶㘱㈹攷攴换扥㌰昰㑦㐹㐶攲ㄳ㜱晦㐰戲慤慦㜹㙦㘸ㄱ㕡换㕤㑡㕢㠰ㄳ㙥敢㌱㌳ㅤ㌳摥ㄷ攳昸户慤㠸㠲〶㑣㘵㉤攰㔴㕤㥦搱㐳㝥㘸昳ちぢ晢ㄵ㜹攵㥡㙣挵ㅡ㘹㑥㑣戴摦㕢㍢搹ㄵ晦昳㤹㔵攳戸㈲㝥㍦㔷㐴ぢ㠲㙡攵㈰敡㔱戰㕣㥦っ㠳㄰つ㉡㐰ちㅦ㠷㌲昳㔳㤲㜵㜲㉡ㅣ昲ち㕢㌸㘹戶愸㠵慢㠳㐳つㅦ愶搲㘲昲㉤㈰昱昵㉢㝡っ㝡慤ㄲ㔶捦慤㕦㕦㠳攵㍣昵ㄴ㠸㤵扦㄰换㝥㍦挱搳挲捣㕦〵愲㕥〴换㠱愸戴㉤㑦摢㤳㈹扡〶㈱敡㈵戰ㅣ㠸㔸㝦戶㉥㥡㍤㝣ㄹ㉡ㅥ㐲戳㤱摤ㅤ㡥愹㔷㘰挷㐳㌲㕣㡢㘱〵㥤㔸戲㡥〹搴慢㘰㜸㕣㘰晣㘵晤收㔲慦挱㠰摦㕥㜹㥥㝢㑢昵㍡㌴摣㘳㙡㌵㕣扤㌷戰挴ㅤ㔱㝡挳ㅣ〷㘹昷ㅢ收㥢昴挰摢戱㘱慡户㈰戱挰戴㜵扢㤶慢㔲挷㙣㙦㝢ㅢ搴搳㘰㍣つ摥㠱〱㍢慥㑤〰㤷㙥搲晢㌶㌷㕢㤳㈶搲㙤㕦扡㝤ち〳㕢㤳㈶㐳㘶㙦搲㘷㘰㜳㌷改㜳㔸昴戸㐹㕦挰搸㘸搲㝥慣愰ㄳ㙣扡㐹㕦㠲改㐹㤳扥㠶㕤㡥㈶㝤〳戵㌴㘹ち㔷敦㕢㜰㡥㈶㑤㠳戴晢㈶晤ㅢ㙥敥㈶晤〷㔲㡦㈶捤攰慡捣㘴戶敦扤つ㘶搱愰㠱〶㍦挰㐰㥡㌴ㅢ㕣扡㐹㍦摢摣㙣㑤㥡㐳户戹㜴敢㠳㕡㙣㑤㍡㄰㌲㝢㤳㜸攰㥤扢㐹㠵戰攸㜱㤳㝣㌰㌶㥡㜴㄰㉢攸㘴㌲昳攸㕡昵㠵慥㈷㑤攲㔴搳ㅣ㑤攲㈴㔴㘹搲㈱㕣扤㝥攰ㅣ㑤㍡っ搲敥㥢挴㔹慢㜸㘵㝣㤲〶㐲攴搱愴㐶慥捡攱捣㔶散㙤㄰愱㐱㤴〶㥣攸㉡㑤㡡㠱㑢㌷㠹㜳㔹慤戸戶㈶挵改愶搳㡤昳㑥㙤㑤㥡〷㤹扤㐹挳愰捥摤㈴㑥㔷敤㜱㤳戶㠳戱搱愴昹慣挰搱愴ㄲ攸㝡搲㈴㑥㝢捤搱愴ㅤ愰㤶㈶ㅤ挱搵ㅢ〹捥搱愴㘶㐸扢㙦搲㑥㜰挳㉢愳㐹愳㈰戲挰愴搶晣㜲㙢攵慡㈴㤹㡤㔳㙣㍤っㄶ搲㘰ㄱつ㌸改㔶㥡搴〶㉥摤㈴捥慢戵摣㙣㑤㑡搱㡤㍦㔷愱㌸〷搶搶愴挵㤰搹㥢挴搹戱戹㥢挴愹戳㍤㙥ㄲ愷搸ㅡ㑤㕡挲ちㅣ㑤攲捣摢㥥㌴㠹㔳㜰㜳㌴㠹㤳㜳愵㐹换戸㝡㌵攰ㅣ㑤㍡ち搲敥㥢挴〳っ扣㌲㥡戴て㐴ㄶ㤸搴㥡㑤㍡㠶慢㜲㉣戳搵㝡ㅢㅣ㐷㠳攵㌴攰〴㘰㘹搲ち㜰改㈶㑤戰戹搹㥡㜴㍣摤㑥愰摢㌴ㄸ搸㥡㜴ㄲ㘴昶㈶㑤㠷㍡㜷㤳㌸㡤户挷㑤攲㜴㕦愳㐹㈷戳〲㐷㤳㌸ぢ戸㈷㑤㥡つ扢ㅣ㑤攲㐴㘱㘹搲愹㕣㍤捥ㄸ㜶㌴改㌴㐸扢㙦ㄲ㘷ㄶ攳㤵搱㈴㑥㉦昶㘸搲ㄹ㕣㤵㤵捣挶愹挷ㅥ〶㘷搲攰㉣ㅡ㜰㌲戲㌴改㙣㜰改㈶㜱扥戱攵㘶㙢搲㌹㜴㍢㤷㙥昳㘰㘰㙢搲昹㤰搹㥢挴㔹挳戹㥢挴㈹挵㍤㙥ㄲ愷ㅥㅢ㑤扡㠰ㄵ㌸㥡戴〰扡㥥㌴㠹㔳㤳㜳㌴愹ㄵ㙡㘹搲㐵㕣扤㈴㌸㐷㤳㔶㐱摡㝤㤳㌸换ㄹ慦㡣㈶㜱慡戳〵㈶戵收㈷改㔲慥捡㘵捣挶㘹搰ㅥ〶㤷搳攰ちㅡ㜰散㉤㑤㕡つ㉥摤㈴捥㝤戶摣㙣㑤㕡㐳户㉢改戶ㅣ〶戶㈶慤㠵捣摥愴ㄵ㔰攷㙥ㄲ愷㌷昷戸㐹㥣〶㙤㌴改㙡㔶攰㘸搲㠹搰昵愴㐹㈷挳㉥㐷㤳㑥㠱㕡㥡㜴㉤㔷㡦㌳愹ㅤ㑤扡づ搲敥㥢挴ㄹ搷㜸㘵㌴改㜴㠸㉣㌰愹㌵㥢㜴〳㔷攵㐶㘶攳㤴㙣て㠳㥢㘸昰㔷ㅡ㜰㤲戶㌴改㘶㜰改㈶㜱ㅥ戶攵㘶㙢搲㉤㜴扢㤵㙥㥣㌳㙤㙢搲敤㤰搹㥢挴搹搴戹㥢挴愹搶㍤㙥ㄲ愷㘴ㅢ㑤扡㠳ㄵ㌸㥡㜴㌹㜴㍤㘹搲㙡搸攵㘸搲ㅡ愸愵㐹㜷㜱昵慥〴攷㘸搲㍤㤰㜶摦㈴捥晥挶㉢愳㐹㔷㐳㘴㠱㐹慤搹愴晢戸㉡昷㌳摢㌵摥〶て搰攰㐱ㅡ㕣ぢ〳㘹搲㐳攰搲㑤攲㥣㜰㉢慥慤㐹㝦愳摢挳㜴攳晣㙤㕢㤳ㅥ㠱捣摥㈴捥散捥摤愴㍢㘱搱攳㈶㜱㝡戸搱愴㜵慣挰搱㈴捥ㅡ敦㐹㤳㌸㝤㍣㐷㤳㌸戱㕣㥡昴ㄸ㔷㡦㌳捣ㅤ㑤㝡〲搲敥㥢挴㤹攸㜸㘵㌴改㈱㠸㉣㌰愹㌵㥢昴ㄴ㔷攵㘹㘶攳㔴㜵て㠳㘷㘸昰㉣つㅥ㠶㠱㌴㘹㍤戸㜴㤳㌸㍦摤㜲戳㌵改㌹扡㍤㑦户㘷㘱㘰㙢搲ぢ㤰搹㥢挴㔹收戹㥢挴㈹攸㍤㙥搲昳㌰㌶㥡昴㈲㉢㜰㌴㘹〳㜴㍤㘹ㄲ愷戲攷㘸ㄲ㈷戹㑢㤳㕥收敡㜱戶扢愳㐹慦㐲摡㝤㤳㌸㉢ㅥ慦㡣㈶㜱㙡扣〵㈶戵㘶㤳㕥攳慡扣捥㙣㥣㌶敦㘱昰〶つ晥㐱〳㑥愴㤷㈶扤〹㉥摤㈴捥㤵户摣㙣㑤㝡㡢㙥㙦搳敤㐳ㄸ搸㥡昴㉥㘴昶㈶㝤〴㜵敥㈶㙤㠴㐵㡦㥢昴㌱㡣㡤㈶扤挷ちㅣ㑤攲㙣晡㥥㌴㠹搳敡㜳㌴改㌳愸愵㐹ㅦ㜰昵㌸昳摥搱愴て㈱敤扥㐹㕦挲つ慦㡣㈶㝤〵㤱〵㈶戵㘶㤳㌶㜲㔵㍥㘶㌶㑥攱昷㌰昸㠴〶晦愲〱㈷昵㑢㤳㍥〵㤷㙥搲扦㙤㙥戶㈶㝤㐶户捦改昶㉢っ㙣㑤晡ㄲ㌲㝢㤳㌸晢㍥㜷㤳㌶挱愲挷㑤捡换户㥡昴ㄵ㉢㜰㌴㐹㐱搷㤳㈶㜱㡡㝦㡥㈶ㄵ㐰㉤㑤晡㠶慢挷㝥㌸㥡昴ㅤ愴摤㌷㠹㜷ぢ㘰扤㌲㥡㔴〴改㍡㐸㌳㑥挴晥㠷慢昲㍤戳㘹摥〶㍦搰攰㐷ㅡ昰〶〳㘹搲㑦攰搲㑤ㅡ㘰㜳戳㌵改㘷扡晤㐲㌷捥昷户㌵改㔷挸散㑤ㅡち㜵敥㈶昱㌶㠱ㅥ㌷㘹㉢ㄸㅢ㥦愴摦㔸㠱愳㐹㕢㐳搷㤳㈶昱㜶㠳ㅣ㑤攲㡤〸搲㈴㑥㤵㔱挳挱㌹㥡㤴て㘹昷㑤㉡㠱㥢扢㐹㈳㈰㕤攷㙥ㄲ㝥㉢㄰昷㠴㌰摢昶摥〶㍥ㅡ昴愵〱㙦㜶㤰㈶ㄵ㠱㑢㌷㘹㈷㥢ㅢ慦㈲晢晤㠳㐰㌵晥挰愵收愷ㅢ敦㍤戰㌵愹㍦㘴昶㈶昱慥㠴摣㑤攲㉤ぢ㍤㙥ㄲ㙦㙤㌰㥡㌴㠰ㄵ㜴㌲㤹㜵敥㡥㜷㍣昴愴㐹扣昵㈱㐷㤳㜸㔳㠴㌴愹㤸慢ㄷ〶攷㘸搲㈰㐸扢㙦㔲㌵摣摣㑤摡ㄳ搲㜵㈸㌹攳㤳㌴㤸慢戲㌹戳昱㌶ぢて㠳㈱㌴搸㠲〶扣昱㐲㥡㌴ㄴ㕣扡㐹扣户挲㜲戳㝤㤲戶愴摢㔶㜴㥢〴〳㕢㤳戶㠱捣摥愴挹㔰攷㙥ㄲ㙦㥦攸㜱㤳㜸㥢㠵搱愴㙤㔹㠱愳㐹扣晢愲㈷㑤攲㙤ㄸ㌹㥡挴ㅢ㌴愴㐹挳戹㝡扣㔳挳搱愴ㄲ㐸扢㙦ㄲ敦攸㜰㌷㠹户㜵慣㜳㌷㘹㝢慥捡づ捣挶㕢㍥㍣っ㐶搲㘰㐷ㅡ昰㈶㄰㘹搲㑥攰搲㑤攲㝤ㅥ㤶㥢慤㐹愳攸戶㌳摤㈲㌰戰㌵㘹㔷挸散㑤㡡㐲㥤扢㐹扣㤵愳挷㑤㡡挳搸㘸搲㘸㔶攰㘸㤲づ㕤㑦㥡挴㕢㐲㜲㌴㘹㍥搴搲愴摤戹㝡㑤攰ㅣ㑤摡〳搲敥㥢挴扢㑢摣㑤攲㉤㈶敢摣㑤㉡攳慡〴㤹㡤户㥦㜸ㄸ㤴搳㈰㐴〳摥㤰㈲㑤慡〰㤷㙥ㄲ敦㌹戱摣㙣㑤慡愴㕢㤸㙥㐷挲挰搶愴㙡挸散㑤攲㥤㈳戹㥢挴摢㑡㝡摣㈴摥㝥㘲㌴㘹㑦㔶攰㘸搲戱搰昵愴㐹换㘱㤷愳㐹㉢愰㤶㈶敤挵搵㍢ㅥ㥣愳㐹㝢㐳摡㝤㤳㑥㠴㥢扢㐹㈷㐱扡捥摤愴㝤戸㉡戵捣㜶戲户㐱ㅤつ敡㘹挰㥢㘳愴㐹攳挱愵㥢挴晢㕦慣戸戶㈶㑤愰摢㐴扡昱㕥ㄵ㕢㤳㈶㐱㘶㙦ㄲ敦㘲挹摤㈴摥攲搲攳㈶昱㔶ㄸ愳㐹㤳㔹㠱愳㐹ㄷ㐱搷㤳㈶慤㠲㕤㡥㈶㕤〲戵㌴㘹㝦慥ㅥ敦愶㜱㌴㘹㉡愴摤㌷㠹㜷摤戸㥢㜴〵愴敢摣㑤㥡捥㔵㤹挱㙣扣㉤挷挳㘰㈶つ㘶搱㘰つっ愴㐹つ攰搲㑤攲扤㌸㤶㥢慤㐹戳改㌶㠷㙥扣㙦挶搶愴〳㈰戳㌷㠹㜷搴攴㙥ㄲ㙦户改㜱㤳㜸㕢㡥搱愴〳㔹㠱愳㐹扣㕢愷㈷㑤攲㙤㍢㌹㥡挴ㅢ㝡愴㐹〷㜳昵㜸㘷㡦愳㐹㠷㐲摡㝤㤳㜸〷㤰扢㐹昷㐰扡捥摤愴㍦㜱㔵ㅡ㤹㡤户〸㜹ㄸㅣ㑥㠳〸つ敥㠳㠱㌴㈹ち㉥摤㈴摥ㄷ㘴戹搹㥡ㄴ愳㕢㥣㙥㡦挳挰搶愴〴㘴昶㈶㍤〱㜵敥㈶昱搶㥦ㅥ㌷改㈹ㄸㅢ㑤㥡挷ちㅣ㑤㝡ㅡ扡㥥㌴㠹户㄰攵㘸ㄲ㙦㉥㤲㈶㌵㜱昵㜸㤷㤱愳㐹ぢ㈰敤扥㐹扣ㅢ挹摤㈴摥㤲戴捥摤愴ㄶ慥㑡㉢戳昱㜶㈵て㠳㈴つㄶ搲㠰㌷㌰㐹㤳ㄶ㠱㑢㌷㠹昷㈸㔹㙥戶㈶戵搱㉤㐵户㜷㘰㘰㙢㔲〷㘴昶㈶昱㑥愳摣㑤㝡てㄶ㍤㙥搲晢㌰㌶㥡戴㤸ㄵ㌸㥡昴〱㜴㍤㘹ㄲ㙦㘷捡搱愴㡦愰㤶㈶㉤攵敡㙤〴攷㘸搲㤱㤰㜶摦愴㑦攰收㙥搲扦㈰㕤攷㙥搲搱㕣㤵㘳㤸㡤户㑥㜹ㄸㅣ㑢㠳攳㘸挰㥢愹愴㐹换挱愵㥢挴晢愵㉣㌷㕢㤳㔶搰敤㜸扡晤〰〳㕢㤳㑥㠴捣摥㈴摥昵㤴扢㐹㍦挱愲挷㑤晡ㄹ挶㐶㤳㑥㘲〵㡥㈶昱㡥慡㥥㌴㠹户㔶攵㘸搲㙦㔰㑢㤳㑥攱敡昱敥㉢㐷㤳晥っ㘹昷㑤㔲ㅣ攷〳〹攷㙣愱㝣㐸搷戹㥢㜴㍡㔷攵っ㘶敢攳㙤戰㤲〶㘷搲愰〰〶搲愴戳挰愵㥢搴搷收㘶㙢搲搹㜴㍢㠷㙥〱ㄸ搸㥡㜴ㅥ㘴昶㈶つ㠲㍡㜷㤳㌶㠳㐵㡦㥢㌴ㄸ挶㐶㤳捥㘷〵㡥㈶㙤づ㕤㑦㥡戴〵散㜲㌴㘹㈸搴搲愴ぢ戹㝡㕢㠲㜳㌴改㘲㐸扢㙦搲搶㜰㜳㌷㘹ㅢ㐸㍤㥡㜴〹㔷攵㔲㘶攳㉤㘵ㅥ〶㤷搱攰㜲ㅡっ㠳㠱㌴改ち㜰改㈶㤵搸摣㙣㑤㕡㑤户㌵㈰㠵扢挲愰㘷㜷ㄷ㜱挲㕥挰㜶换ㄷ攷挶愶〶㈵㘶㜶㐴㥡昱㜸㠵改戸晦愰㥤愲㍦挲攴搳〲攳㉥㤰捣㕦㡣㜶㍥㜵〱㌷㑥挹㉡ㅣ㜲搸㜰慣㔹㈶〶㑥㕢㜳摤㔲戴晣㝤㜷㠹昸ぢㅢ㝦搹戴愹㘷㔹戸㜹昴㕤捣ㅦ㈸㙤㙣捣㉢㘲㑥㌴〹户〳㕥㠵㠶㜱捥㍣敦㘳挸㌱ㄱ㍢攳愶〹㐶ㅢ摣㌵㙤㤴ㄳ㠴㐷㌷昳㠱㉣㕥昳㑤㥤昳戱搷㈲愱攲愴㙣搹㘰慦㈶㠷㘰㝣ㄷ㤶㐲摡敤㕣㕥㌸攰㙥㌰捥敡㙤㘸㕦搶㡣㤹搴㕣攴㑦㜲ㅡ㑢㥣㍡㙡愸㔱㕥戲慤〰㌷扤㘵晥攰㙥摡昷㙥㠴敡户㜹挶てㅣ㡢ㅢ㌵㘳㔰㑤攱㈱〰㌸慢㍦㡢敥挲㤴㍥晣昳㕤㡢ㄲ㌷㥦摡ㄴ㙢㑢愶㤲㠹昶㤲〶摣つ㔰挲㥦扣挶㑦昴㤴搶ㄶㅥ㠴㠸㥥㌹戹㘲〵慤㝣㡥㠸戴挹扦愰㌵戹愴㔵慡㈹㑣昱㤷扦〵慦扥㝤㤹㠶攷昹攴㙦〷〰ㄷ㈸㐳愱晣ぢ〴㑤㔴㝤搷㈱搶㡥昵㜵昵戳ㅡ㠳搱捡㘸㈲ㅡ搵㠳挱㘸㌰㔴㔶㕡㔶慤㐷㉡㉡慡㘳㔵㔵愱敡㔸㘵㔹㈸ㅣ㈸㌷㝤戴敢攱ㄳ〸㔹摣つ攴㉡㉣㡥扡攲㑡㜰㑣散㤳㘴晦㐳ㄲ〸㈳㌲㕥昸㔹㜹攴改㕦㕦搷㈸㤳㤸㘷攱〷戵㝤㝦㠵㘴㄰㈴捥攷慥昸㙥㠶㜸㈰挴戶晢〳〲㔵㘶ㄴ㙤〴㐲㘹户挲㐲㉢挱㤲摡ㄳ㜲敥㤱晣㙡ㅡ愰攷㈷㠶戹晣摡ㅤ戰挰㤶慦挶㠲攵搶慦摤〹㠱慡挱㤲㈰㝤ㄷ㌹晡昳㍤づ㔲㙥㥤㙡㍦戸㜳㥢㠰㌰㑦㘳愳搹㔳㌵〹ㄲ昶搵搹㤷㕡㌳㤴敦㍥搸ㄹ敤〸〵换ㄲ攱㜰㌴㤱㠸㈵慡㐲昱㔰㈴㔲ㅡ㉣慦㡥㤵挶㉢㐳攵愵ㄵ挱㘸㘹愰捥㑡㝦㍦㝣〲昵ㄶ㈷敤ㄸ㙦㜱搴ㄵ㜳㤶㙤敦戴㘳㈲㈲攳㤵愷戱ㅤㅡ㍢愰ㄱ敦〰愷敢㡡㝣ㄴ㤵㡦㔰扥ㄳ㤶ㄴ愷散ㅡ〰搷〰㠳㉥㠰ㅦ㠳〵〱摥て㝡〱昸㜱〸搴ㄴ㜰〲昰ㄳ攴攸捦昷㌴㐸〵攰㙡㠴㜰〳ㅣ昶〴㜸㠶ㄹ捡昷っ㐲ㄹ〰㔷〴昵㐸㔸〷捣挱㐴㜵愸慡㌴ㅡ㡤㔷改㝡㜵㜹戰㔲て㔷㔵㐷㈲㠹挰㑣㉢晤戳昰〹捣戲㌸〱戸挱攲愸㉢㥥つ慥㜷〰㥥㠳挸㜸戹〰㥥㙢挹㜷愷昲㈵ㄴ愱敤㐶㜰づ㠴摣〰㜸㌷〷挰慦挲㠲〰ㅦ〴扤〰晣㜷〸搴㈱攰〴攰搷挸搱㥦敦挳㈰ㄵ㠰㜷昶〴㜸㈷㑦㠰ㅢ捤㔰扥㌷ㄱ捡〰戸扣扣扡㈲ㅣ慢㑣〴㘳挱〴㝥愳戸戴慡扣戴㌴㤱㠸㔷㔴㤵㈵攲攱捡㘸㌴㜰戸㤵晥㉤昸〴㈲ㄶ㈷〰㐷㉤㡥扡攲ㄸ戸摥〱㌸㡥挸㜸戹〰收㌴㔹㤱㤷㔳昹㑦ㄴ愱昱㕥㈴挵愹戲〶挰摢㌸〰摥〸ぢ〲㍣ㅦ㝡〱昸㘳〸搴ㄱ攰〴攰㑦挸搱㥦敦㘶㐸〵攰愱㥥〰て昱〴戸搵っ攵晢ㅣ愱っ㠰愳攱㘰㉣㡣扢㥥㠲㤵搱㡡㔰㍣ㅡ㡣㐶昰攰㡡搲㜸戴㉡ㄴ㉢て㔷㘰㡦㉤搳㔳㔹晦ㄷ昰〹㉣戴㡡ㄱ㠰ㄷ㔹ㅣ㜵挵㙤攰㝡〷攰ㄴ㈲攳攵〲戸摤㤲㔷㔳昹㙦ㄴ愱㔵ㄱ㥣挵㤰ㅢ〰晢ㅤ〰晦〰ぢ〲扣〴㝡〱昸㐷〸搴㌲㜰〲昰㑦攴攸捦昷㔱㤰ち挰㍥㑦㠰ぢ㍣〱㍥挶っ攵晢ㄵ愱捣㕤㐴戸扣慣戲戴㐲挷㝦㔵愱㘰㘹戰ㅡ㕢㙦㔸慦愸慥㐸挴攲㤱捡㡡㘸㐰愶㤶戲晥摦攰ㄳ㌸捥㉡㐶〰㕥㙥㜱搴ㄵ慦〰搷㍢〰ㅦ㡦挸㜸戹〰㍥挱㤲㡦愳戲㄰㠷摦摡摥〴㠷㔳㔴つ㠰㝦晡搹扥て㉥㠲〵〱㍥ㄹ㝡〱㤸捦扣㔳愷㠲ㄳ㠰晤攴攸捦昷㘹㤰ち挰晦㐱〸昷㍥昸㍢㐸摤㕦㜲㘷㤸愱㝣〳ㄱ捡〰㔸て㐷ㄲ㤵攵愱㜸㜹慣㍡ㅥち㤵㔵㔵㈷㠲㤱戲㜸㌴㔱㕥つ慣换慡㠲〱㤹ㄶ捡晡㡢攱ㄳ㌸搳㉡㐶〰㤶ㄹ愱㤶慥昸㙣攸㝡〷攰㜳㄰ㄹ㉦ㄷ挰攷㕡昲〹㔴㙥㠱〲戵昱㔸㔲攷㐳㙥〰晣㠹〳攰慤㘰㐱㠰㉦㠰㕥〰摥ㅡ〲㜵ㄱ㌸〱㜸ㅢ㜲昴攷㝢ㄵ愴〲昰㠷㥥〰㝦攰〹昰愵㘶㈸摦㜶〸㘵〰ㅣ㡥㠷昵昲㘸㌸㕣愹㐷㑡昱㈵㤷愸ち㐷㠳昱〴㤶㐳㔵ㄵ㝡㘵㜵㌰㈰㔳㍡㔹㝦〹㝣〲㤷㕢挵〸挰㌲㥢搳搲ㄵ慦㠶慥㜷〰㕥㠳挸㜸戹〰扥搲㤲敦㑦攵㈸ㄴ愸敤㠷㈵戵ㄶ㜲〳攰搷ㅣ〰敦ちぢ〲㝣㌵昴〲昰㘸〸搴戵攰〴攰摤挸搱㥦敦敢㈰ㄵ㠰㕦昶〴昸㐵㑦㠰㙦㌰㐳昹㑡ㄱ捡摣㠲昱㐴㤹㡡㜸扣㌲ㄸ搱㑢㐳搵㠹㜰㈴ㄶ㡣㐴㠲愱昲㐴㜹㌴㕥ㅥ㡤㐵〲㌷㕡改换攰ㄳ戸挹攲〴㘰㤹㠹挹㜵愳慥昸㘶攸㝡〷㘰捥摦挴换〵昰慤㤶㝣㈶㤵㔵㈸㐲㥢㐱㜰㙥㠷摣〰昸〹〷挰㘳㘱㐱㠰敦㠰㕥〰摥ぢ〲㜵ㄷ㌸〱戸㠶ㅣ晤昹扥〷㔲〱㜸㥤㈷挰㥤㥥〰摦㘷㠶昲搵㈲㤴〱㌰昶戴㠹慡愸ㅥ攵㌱㐳〸て㘵㡡㔴㔵㤶㔷攳㌸慤戴戲扣戲戴扡戴㍣㜰扦㤵扥づ㍥㠱〷㉣㑥〰㤶㔹㤴㕣㌷敡㡡ㅦ㠲慥㜷〰收摣㑢扣㕣〰㍦㙣挹て愰㜲㌲㡡搰收ㄲ㥣㐷㈰㌷〰扥换〱昰ㄴ㔸㄰攰㜵搰ぢ挰㔳㈱㔰㡦㠱ㄳ㠰愷㤱愳㍦摦㑦㐰㉡〰摦收〹昰㉤㥥〰㍦㘵㠶昲捤㐲㈸〳攰㘰㔵愸戲㈲㔴ㄶ㑦攰㤹㔷愱慡捡㡡慡㔸㈲㕡㕥ㄹ愹㑥㠴㜴㘰㥥㠸〴㘴ㅡ㈴敢㙦㠰㑦攰ㄹ慢ㄸ〱昸㔹㡢愳慥㜸㍤戸摥〱㤸昳㈶昱㜲〱晣扣㈵㍦㡣捡㠳㔱㠴㜶㈸挱㜹〱㜲〳攰慢ㅤ〰ㅦ〶ぢ〲晣㈲昴〲昰㥦㈰㔰㉦㠳ㄳ㠰ㅢ挹搱㥦敦㔷㈱ㄵ㠰搷㜸〲㝣㠵㈷挰慦㤹愱㝣㌱㠴㌲〱㡥挷慡㉡㠳愵ㄱ扤㉡㕥ㄱ㉡慤愸慡〲㕦ㅤて㈶昴敡㔸㜹㔵㐲て〵㕥户搲挷攱ㄳ㜸挳攲〴攰㝦㔸ㅣ㜵挵㙦㠲敢ㅤ㠰㌹攷ㄱ㉦ㄷ挰㙦㕢昲ㄸ㤵ぢ㔰㠴ㄶ㈵㌸敦㐲㙥〰㝣㥥〳㘰㍥㑥㤷〰扦〷扤〰㥣㠴㐰㝤〰㑥〰㕥㐸㡥晥㝣㝦〸愹〰㝣㤶㈷挰㉢㍤〱摥㘸㠶昲戵㈳㤴〱㌰〶㙦㤱㈸昶扡戱㉡㡣㡥攳㠹戲㐸㘹戴慡戲戴慣㈲ㄲ㉦㡤㔵㠷昴㜰㐰愶ㅦ戲晥づ昸〴㍥戱㡡ㄱ㠰㘵收愱愵㉢晥ㄴ扡摥〱昸㌳㐴挶换〵昰攷㤶㥣扦㜷慣ㅤ㡤〲戵昹㔸㔲㕦㐲㙥〰㝣扣〳攰攳㘰㐱㠰㌹晢㔰〰㕥づ㠱晡〶㥣〰扣㠲ㅣ晤昹晥づ㔲〱昸㔸㑦㠰㡦昶〴昸㍦㘶㈸摦㐹〸㘵〰慣攳㝣㔰㐵戸ㅡ㝢㡡㐴〴㍢㡢㡡敡㜰㐸㉦慦㡥㔴㘲摣㔱㔵ㅥつ㠵〲摦㕢改㑦㠶㑦攰〷㡢ㄳ㠰㝦戴㌸敡㡡㝦〲搷㍢〰晦㡣挸㜸戹〰晥挵㤲㈷愹㕣㠹㈲戴㔶㠲昳㉢攴〶挰㡢ㅣ〰㥦つぢ〲捣㤹㠳〲昰㌹㄰挸て㘲〹挰攷ち㘷愴㔲昹㌸戴ㄷ㠰㕢㍣〱㕥攰〹㜰〱㥣ㄸ捡㜷㈱㐲㤹〰㤷㤵㤶㤶挶㘳愵㔵㤱㐴㌸ㄴ㑤挴愲㤵㠹搲㐸㘵慣㍣㔲㕤㕤㔱㔱ㄱ㉥つㄴ㥡㍥摡㐵昰〹昸㉣㑥〰敥㙢㜱搴ㄵㄷ㠱敢ㅤ㠰㌵㐴㤶摢收㜹㥥挷㜷㈹㤲昱扣㥡昹搳㘸㍣慤敡扢っ㌲㥥㠲挳㤳㥦散攲换㈱摥挲㄰㑦散㘸㙥㥥ㄱ㘹㥦㍦㈹㤹㤲㌳戱扥㉢愰摢挶攵㌲㉤㌹搹㝣㙥戲㜱㘶㐹㑥㉡昹慤晣㔷挲挷敦扢ち㜴昳扡㔹ㄳ㙡昷㥦㍤㘹搶昴㌹晢㑥㉡㤹㌵愱㘱捥㤴搹つ扥戵搰愴ㅣて㑤摡㜳搴㈱扦昳㐱㐹㠷㡤搷昱散挶㤶愶㔶㥣戲㙥㡡㤵捣搲㔳㜸搸㜶㙡搴〸捦挴㔷㘷㉢㐹ㅥ愶慡戵㜳戳敢㡦戵㌰㌶扢㠳ㅣ㥢摤㜵㕣㈹㙣㜶〳愰㤷捤敥㝡〸㔴㌱㌸搹散㙥㈰㐷㝦扥〷㐱㉡㥢摤ㅣ捦捤慥挱㜳戳ㅢ㙣㠶昲摤㡣㔰挶㘶㠷搳㌲愵㔱扤愲㉣ㄸ㉤ぢ㠷慡戰ㅢ挵㐶㔸㥡愸㡥敡㘵愱㄰㍥敤搵㠱捤慤昴户挰㈷㌰挴攲㘴戳摢挲攲愸㉢ㅥち慥㜷㌶扢㉤ㄱ搹敢㜳捤挹㤰㈲㍦ち㤰㘸㜷愳〸敤㐸㠲挳〹㤱〶挰㤳ㅣ〰摦〷ぢ〲扣㉤昴〲昰晤㄰愸攱攰〴攰〷挸㔹〰㤷㐰㉡〰㡦昷〴戸捥ㄳ攰敤捤㔰扥㠷ㄱ捡晣㘶㡡㔶㘳㔸㄰慥挰㐷㔹て挵㈲ㄵㅣ㠴〵昱㔰搱㜰戸㍣慥㔷㔷㐶〲㍢㔸改㍢攱ㄳㄸ㘹㜱〲昰㡥ㄶ㐷㕤昱㑥攰㝡〷攰㔱㠸散〵昰捥㤶㝣〵〱㝥ㄲ㐵㘸换〹搰慥㤰ㅢ〰㠷ㅤ〰㍦〳ぢ〲㍣ㅡ㝡〱昸㔹〸搴敥攰〴攰昵攴㉣㠰昷㠰㔴〰㉥昷〴戸捣ㄳ攰㌲㌳㤴敦〵㠴㌲〰づ㔷㠷㠲ㄵ戱㜰㍣㔸㔱㕡ㅡ挲㐰㌷㠲ぢㄵ攵㤵ㄵ愵ㄵ攵愵攱㘰㜵㉣ㄲ㤰〹㠴慣晦㐵昸〴捡慤㘲〴攰㤰挵㔱㔷㕣〱慥㜷〰慥㐴㘴㉦㠰挳㤶晣ㄴㄶ昸㍡㡡搰㑥㈶㐰㥣㠸㘸〰扣㤳〳攰㌷㘱㐱㠰昷㠴㕥〰㝥ぢ〲戵ㄷ㌸〱昸㙤㜲ㄶ挰㝢㐳㉡〰㙦敦〹㜰㠹㈷挰晢㤸愱㝣敦㈳㤴〱㜰戵ㅥ挳㔵㈱㕣〹㑡㠴㘳愱㙡㥣〲挳㘱㐰㘹㈸ㄱ挴〰㈱ㄶ㉡て㤶〷㘴昲ㅦ敢晦〰㍥㠱㍡慢ㄸ〱戸摥攲愸㉢ㅥて慥㜷〰㥥㠰挸㕥〰㑦戴攴㉢㔹攰扦㔰㠴㜶〶〱㥡〴戹〱昰㄰〷挰㥦挳㠲〰㑦㠶㕥〰晥〲〲戵㍦㌸〱昸㑢㜲ㄶ挰㔳㈱ㄵ㠰〷㜹〲㕣散〹昰㜴㌳㤴敦㕢㠴㌲〰㉥㡢㔶〶昵㉡っっ愲㌱散㡥㠳ㄵ㔵㘱㍤ㅣ㡥㔵㤷挷挳戸づ㔷㔱㤶〸挸挴㍤搶晦ㅤ㝣〲㌳慤㘲〴㘰㤹戳㘷改㡡ㅢ愰敢ㅤ㠰㘷㈳戲ㄷ挰㜳㉣㌹㝦晤㕢晢ㄹ〵㙡攷ㄲ愰〳㈰㌷〰㉥㜰〰晣㉢㉣〸昰㠱搰ぢ挰扦㐱愰づ〶㈷〰㙦㈲㐷㝦扥て㠵㔴〰捥昳〴昸户㥦扣捥㌱晥挹っ攵敢㠳㙢㡦搶㍥ㄸ㑦㜲搶㜱㕡㈶ㄱ㠹㠶㈲㘵戱慡㘰戸扣ㅣ攷㜵昵㠸㕥㠶愳搷㐸㐰㈶摤戱晥〲昸〴づ户㡡ㄱ㠰㘵扥㥤愵㉢㡥㐲搷㍢〰挷㄰搹ぢ攰戸㈵㕦挵㈲晡愱㐰敤㘲㠲㤳㠰摣〰昸㍢攰搰㜵㈱㙤㈰㉣〸昰㍣攸〵攰㘲〸㔴ㄳ㌸〱㌸㐰㡥晥㝣㉦㠰㔴〰晥ち㈱摣㈷㜱扦昰〴戸挵っ攵摢ㅣ愱っ㠰㈳攱慡㐴㉣㔲㡤㉦户搲㐴〸㘷㜳戱㑢挶攵㥥㐸愲㍣㔸ㄶて㔵㈵攲㠱㔶㉢晤㄰昸〴㤲ㄶ㈷〰换㕣㌹慥ㅢ㜵挵㡢愰敢ㅤ㠰㌹挳捥ぢ攰㤴㈵㕦捤㈲戶㐵ㄱ昲散㜴搵〱戹〱昰〷づ㠰户㠳〵〱㕥っ扤〰㕣〲㠱㕡ち㑥〰ㅥ㐱捥〲昸㐸㐸〵攰㜷㍣〱㝥换ㄳ攰愳捤㔰扥ㅤㄱ捡〴戸戲㉣ㄶ慥㉡㉢慦っ㔵㘲昸㠵㤳〶㘵愵㔵挱敡㡡昲㔰戸㌲慥挷㈲搱㠰㑣㜶㘳晤㍢挱㈷㜰慣㔵㡣〰㉣昳摣㉣㕤昱㜲攸㝡〷㘰捥㡥昳〲昸㜸㑢㝥つ㡢搸ㅤ〵㙡㔷ㄳ愰ㄳ㈱㌷〰㝥搱〱㜰㈹㉣〸昰㐹搰ぢ挰㘵㄰愸㔳挰〹挰㐱㜲昴攷晢捦㤰ち挰捦㜹〲晣慣㈷挰愷㥢愱㝣㤵〸㘵〰㡣つ戵扣愲ㄲ㤳ㅤ攲㠹ち㘰捣敢散㤵攱搲慡㙡ㅣ〹㔷㠵㑡㠳挱挰ㄹ㔶晡㌰㝣〲㉢㉤㑥〰㍥搳攲愸㉢㍥ぢ㕣敦〰捣㤹㙤㕥〰㥦㘳挹㙦㈴挰㝢愳〸敤〶㠲㜳ㅥ攴〶挰㥤づ㠰㙢㘱㐱㠰捦㠷㕥〰慥㠳㐰㕤〸㑥〰慥㈷㘷〱㝣㌱愴〲昰㠳㥥〰摦敦〹昰㈵㘶㈸摦扥〸㘵〰㕣㕥㠹ㅤ㐴〲㔷㠳愳愵挱㔰ㄴ㘷ㄱ㘲㘵㌸㡢㄰愹慡愸搲慢挱挵〳㌲挹㡣昵㑦㠲㑦攰㌲慢ㄸ〱㔸收㤷㔹扡攲㉢愰敢ㅤ㠰㌹㉢捤ぢ攰㌵㤶晣㌶ㄶ㌱ㅤ〵㙡晣㌱㜷㜵㤵㔵攵㑣㠸攸挸户㕡㙢㐹换挸㥡㝦㠱慢㈱挵ぢ攷㔰㘱㍢愰㑦攱昵㘰㍣㝦昹搵㤸扤搲㠰摦昳搳挷搴搷㠵挷㑣㔸ㅡ搳㥢昹ぢ扢㤸攳〲搷扣㈱㉤㤳㔳㔸挴搳戰㘷㈷㙢攵户㕦㌹昲ㅥ㘴㑤㠳ㄹ㙤㍤㠹㝢挷㉥㠹昵昳捡㤶摢昴戶戴ㅦㅥ㉣㡤㘹㕥㔰㡣收㜳扢㠷㜴㜱戶㐷㑡㙦搳㈵挵敦㘸攳ㄷ㝥昵戸ㄵ㌱㠵ㅢ昶ち昲晢愸㕤扤㝥ㅦ摣㝣㙣㌲㥥㔴㙣〵㤸搰摡搱戲ㅤ搶㘱ㅢ㡦ㅦㄳ慣㙢㙡㤷挹㕦摢㐲慦戴敢〰㡦㙦づ搶搷㔷㌳戲㙥㘴㔹㘹攱つ搸搲晥て㔹戸〱㜷㑤户㘲㑥晥昹戵〳㄰㔲㜱愳㘲㍣㡡ㄴ㈷晦㡣挴㐲收㘳㠰慦㠱挱㥢昸㑤㝣搷昳㤱慦㌶ㄵ慥攷㈳摦㠱㐸昲〹㍡っ㐹搲㥢挳㥤㤶搴戱㌹摣〵㈹㕥㤸昰て摢〱㝤搴晤㘰戸㐹㈸㡤ㄳ㠰㝣ㄱ㐸ぢ戹收㈱㜵〵搲㔹挵晡戵ㄸ敢㝦〴㈶㈳㍤㑡㕥㤵慤攴㡢㑤㠵敢挹挵㡦㌱㈵㈳㌵搹㑢㝥摣㤲㍡㑡㝥〲㔲扣㜰づ搸㈸昹㔹㌰㐶挹捦㘰挹搷〲㈹㥡㔵㡢㘶愹㜳ㅤ㌵㈷㔹㌳㘷愸㡣昴愸㜹㘵戶㥡捦㌰ㄵ慥㠷ち扦㡡㐸㔲㜳㠷扤收扦㕢㔲㐷捤慦㐱㡡㔷㥥戶挴愸昹㉤㌰㐶捤㥣愵攲㕢〶愹挰ㅣ㔶㈷㍢㑡㍥㡡㈵晦ㄳ㈶㈳㍤㑡㕥㤱慤攴攵愶挲昵戸摦㡤㠸㈴㈵慦戰㤷晣戱㈵㜵㤴晣〹愴㜸攱搷愵㡣㤲扦〰㘳㤴捣㜹ㅦ扥㤳㈰㌵㍥ㄳ㐱㜵愴愳收㔳㔸昳扦㘱㌳搲愳收㡥㙣㌵户㥢ち搷㤳㜸㝦㐰㈴愹㜹愵扤收ㅦ㉤愹愳㘶捥扤挰ぢ扦搱㘴搴晣ㅢㄸ愳㘶㑥愵昰㥤㤳慥戹㕣戵㍡㙡㍥㡦㌵㜳㘶挲㐸㡦㥡㥢戲搵㍣摦㔴戸ㅥ㤲换ㄹっ㔲昳㉡㝢捤㌲㡤㠱昱ㅤ㌵㜳㍡㠳搴㝣愹㔱㌳攷ㄷㄸ㌵て挴㤲敦昲㜴捤㘵㉡敡愸㜹㌵㙢收挵㝥慦㥡て换㔶昳愱愶挲昵晣㕡㑥ち㤰㥡慦戱搷㉣㌳〳㕣㌵㙦〳㕢愹昹㉦㐶捤扣㘴㙦搴扣ㅤ㤶㝣搷㐳㉡㥢㜳㔰捤㜵㤴㝣㈳㑢收攵㜳慦㤲㘷㘶㉢㜹㠶愹㜰㍤㔹㤶㤷搹愵攴摢散㈵换戵㜶㔷挹扣收㉥㈵摦㘱㤴捣ぢ摤㐶挹扣㠴敥扢ぢ㔲㘳慦㔱慥昶㜳搴㝣て㙢收ㄵ㘹慦㥡㈷㘴慢㜹扣愹㜰㍤昴㜵㉣㈲㐹捤て搹㙢㤶换搷慥㥡㙢㘰㉢㌵㍦㙣搴捣㙢挷㐶捤扣㉡敤㝢〴㔲㠱戹㔲敤敤㈸昹㔱㤶捣㙢扣㕥㈵㔷㘷㉢戹捡㔴戸ㅥ挷捡㙢挱㔲昲搳昶㤲攵㠲戰慢攴㘹戰㤵㤲㥦㌵㑡收搵㔸愳㘴㕥攷昵㍤㘷㤵㕣慥㠲㡥㤲㌷戰㘴㕥㌵昵㉡㜹昷㙣㈵敦㘶㉡㕣て㑡㍤っ㤱愴攴㔷敤㈵换㈵㔶㔷挹㡤戰㤵㤲㕦㌳㑡收昵㑤愳㘴㕥㌹昵扤㘱㤵㕣愱㜶㜲㤴晣㈶㑢收㜵㐸慦㤲㐷㘴㉢戹挴㔴戸ㅥ㘱摡㡡㐸㔲昲晢昶㤲攵愲愵慢㘴㕥扣㤴㤲晦㘹㤴捣慢㠹㐶挹扣ㄶ改晢挸㈸戹㜶㘴㤵摡摡㔱昲挷㉣㤹㔷昶扣㑡ㅥ㤲慤攴捤㑤㠵敢攱愲挷㈱㤲㤴晣㠵扤㘴戹っ攸㉡㤹㤷〳愵攴慦㡣㤲㜹つ捥㈸㤹㔷昷㝣摦ㄸ㈵搷㡤慣㔶〳ㅤ㈵㝦挷㤲㜹慤捣慢㘴㉤㕢挹㐵愶挲昵搸㑦㕥㔳㤳㤲㝦戲㤷㙣㕣㔸换摣㌳昳〲㥢㤴晣㡢㔱㌲慦㙡ㄹ㈵昳㝡㤹敦㔷愳㘴ㅣ㘸愸㝣㐷挹㥢㔸㌲㉦つ㜹㤵晣敢㡦㔹づ攷晥㙢㉡㕣て攴攴昵ㄸ㈹戹㄰搷扣搲㠷㜳㜲㔱挶㠵㌲㉦捥㐸挹㝤㘱㡢挳㌹㕥ㄱ㌱㑡扥ㄹ㑢㍥つ㔲㘳㉦ㄷ㔴摦㈳㕦搷昱㕣㍦㘸ㄴ㉦㕤㜸搵晣㑤戶㥡扦㌶ㄵ慥㘷㘵昲ㄲ㠷搴㍣挸㕥戳㕣攷㜰搵捣敢ㅤ㔲昳㘰愳㘶㕥㘴㌰㙡㝥ㄸ㑢扥㈱㤰捡㕥慥㑡㝤敡㈸㜹㈸㑢收挵〰慦㤲㍦捡㔶昲㠷愶挲昵ㄴ㑢㕥㌴㤰㤲㠷搹㑢㤶㉢〷慥㤲㜹〵㐱㑡摥捥㈸㤹愷敤㡤㤲㜹㐱挰㌷〲㔲〳收㌲昵㡥愳收ㅤ㔸㌳捦慦㝢搵晣㐶戶㥡㕦㌷ㄵ慥〷㑣昲㍣扣搴扣㡢扤㘶㌹ㄹ敦慡㤹㈷攵愵收搱㐶捤㍣ㄳ㙥搴捣㜳散扥摤㈱〵捣戵昸〰扥攴㈸㜹て㤶捣㌳搶㕥㈵㍦㤷慤攴昵愶挲昵攸㐷㥥搹㤶㤲㉢散㈵换改㙤㔷挹㕦挲㔶㑡づㅢ㈵昳扣戳㔱㌲捦㕡晢慡慤㤲挳敡〹㐷挹㘳㔹㌲捦〱㝢㤵晣㐸戶㤲㍢㑤㠵敢愱㡣㍣㔷㉣㈵搷摡㑢㤶ㄳ挶慥㤲㌷挱㔶㑡慥㌷㑡收㤹㕣愳攴㍥㔸昲㑤戰㑡慥㔰昷㍢㑡摥㤷㈵昳慣慡㔷挹㜷㘵㉢昹㑥㔳攱㝡㕣㈲捦扥㑡挹㔳敤㈵ㄷ㕢㔲挷〱㈸㑦挵㑡挹搳㡤㤲㠷㠰㌷㑡收㤹㔵摦㑣慢攴愰扡搹㔱㜲〳㑢收㜹㑡慦㤲慦捦㔶昲㜵愶挲昵㈰挳敤㄰㐹㑡㍥挸㕥戲㥣搴㜴愱㍣〲戶㔲昲㈱㐶挹㍣摢㘸㤴捣㜳㤵扥挳慣㤲换搵㔵㡥㤲ㅢ㔹昲敥㌰昱㉡昹昲㙣㈵㕦㘶㉡㕣㡦ㄸ攴ㄹ㐲㈹㔹户㤷㕣㘶㐹ㅤ㈸昳㜴愱㤴㍣捦㈸㌹っ摥㈸㤹㘷晦㝣㑤㔶挹㈱㜵愱愳攴〵㉣㤹攷搲扣㑡㍥㈷㕢挹㘷㥢ち搷挳晦㙡ㄱ㐹㑡㕥㘴㉦㔹㑥扣戹㔰慥㠷慤㤴㥣㌲㑡收ㄹ㌱愳㘴㥥㑦昳㜵㔸㈵㔷慡搳ㅣ㈵㉦㘱挹搳㘱攲㔵昲㐹搹㑡㍥搱㔴㘴㍥㤶㉦㌰搳㉡攳ㄸ挴搵㡥㈵㌹づ挴㕦挸㌳㔸㥥愷㘲攴㌹㌹㘳㡣〷㡡攰ㅥ㌶㍤㈵㠲㘲慣㘰㘱㠲㈷愹晡㈵㜸㙢㥢㉥㑦㌵㤱㘷戱㌵搷昳扥扢晥㜸戶㐸摢〲扤㙤ちㅥ㤵㠳㈷㡡㌴㌴戵㤸㜷㜰攱ㄱ㍡㝣挶㠳昵昴ち㑤㌸摥㌳改㑢㑣㙦挳攳㉣晡㈶㈶愷昰㐰㥥㜸㔱ぢ㘶㤴㘰㤲㐶敢ㅦ攱摥㑦㑣ㄴ攲捦户攱捦㜸攴㠸攷晤㝢扣㌱㉦昳㘹ㄷ戶愷づ㜵攱㘱㍤㜵㉡㥦㡦㈴昹㝤㜷㝥捡慤挸昹敡㌸昴㔹愶攴㝦ㄶ摣㑡捥㝣攱㌱㈷戸㥢㥤ㅤ㔵㔲㉦ㅥ戸愷㥤挰㉥㜷愲㌸㈱㜹〵〷愰搵戹㑥搶昱戰愸㙦㑢㘳愴慤㉤戲慣愸愵戱㔹㙦㥤搷㍥扦愸㜱㌱捥㑥攲昱㐶〸㔶㔴㔴愴㥤㠴晦㤹㠱敦〰捦㡤挹挶㝤㌲㔳㥤㐲㜲㉡㠸㕦㌵㐲挱㉤换㉣㜷戱㘷戹愷㡢㘹扡摣㌳攸摥㠹戰㐶戹㉡〶㝦㤶慣㥤〹㐵㍡㈵捦㙤㐹捡戳㘸㝥㌶挹㌹㈰㝥挵ㄳ㔹戶㤴㉤㥥㈹捦ㄷ搳㜴捡ぢ攸㙥㑢㤹戴㔲㕥〴㐵㍡㈵㑦㑤㐹捡㡢㘹扥㡡攴ㄲ㄰扦㕡攲㑣ㄹ昷㑣㜹戹㤸愶㔳㕥㐱㜷㕢㑡㥥㥣㤲戵㕣〳㐵㍡攵ち㉢攵㤵㌴扦㡡㘴㉤㠸㕦㥤攰㑣㜹㠸㘷捡㙢挵㌴㥤昲㉦㜴户愵攴戹㈵㐹㜹㍤ㄴ改㤴㍣㌳㈴㙢㜹〳捤㙦㈴戹〹挴慦捥㜲愶㥣攵㤹昲ㄶ㌱㑤愷扣㤵敥戶㤴攷㔹㈹㙦㠷㈲㥤㤲㈷㜶㈴攵ㅤ㌴扦㤳攴㉥㄰扦攲㔹ㅣ㕢㉦㈷㝢愶扣㔷㑣搳㈹敦愳扢㉤攵㙡㉢攵〳㔰愴㔳昲扣㡣愴㝣㤰收て㤱晣つ挴慦㜸ㄲ挶㤶㜲ㅦ捦㤴㡦㠸㘹㍡攵㍡扡摢㔲昲捣㡣〰晢ㄸㄴ改㤴㍣慦㈲㈹ㅦ愷昹ㄳ㈴㑦㠲昸搵ㅤ捥㤴㘱捦㤴捦㠸㘹㍡攵戳㜴户愵扣挷㑡昹ㅣㄴ改㤴㍣㉤㈲㈹㥦愷昹〶㤲ㄷ㐰晣敡㘱㘷捡㌱㥥㈹㕦ㄶ搳㜴捡㔷攸㙥㑢昹愸㤵昲敦㔰愴㔳昲戴㠶愴㝣㡤收慦㤳扣〱攲㔷㍣㠷㘱〳㜶㐷捦㤴㙦㠹㘹㍡攵摢㜴户愵摣㘰愵㝣ㄷ㡡㜴㑡㥥㤶㤰㤴敦搱晣㝤㤲て㐰晣敡㌵㘷捡㙤㍤㔳㝥㈴愶改㤴ㅢ改㙥㑢挹ㄳㄳ搲换㑦愰㐸愷攴㘹〵㐹昹㉦㥡㝦㑡昲ㄹ㠸㕦晤搳㤹㜲戰㘷捡㉦挵㌴㥤昲㉢扡摢㔲昲挴㠲愴晣〶㡡㜴㑡㥥ㄶ㤰㤴摦搲晣㍢㤲㝦㠳昸搵㔷捥㤴㝥捦㤴㍦㠸㘹㍡攵㡦㜴户愵晣捥㑡昹㌳ㄴ改㤴ㅣ搶㑢捡㕦㘸晥㕦㤲㕦㐱晣㡡㘳㜸㕢㉦㤵㘷捡扣㈲㥡愶㔳㉡戰昶㤴㥢慣㤴㝤愰㐸愷㉣㐴㝣㐹㔹㐰昳㐲ㄲㅦ㠸㕦昵㠵挲㤶昲挷ㅦ扣扥昸㌴㌱㑤愷昴搳摤戶㤶晤㄰㐳㠰敤て㐵㍡攵㈰㉢攵〰㥡て㈴㈹〶昱慢挱捥㤴㕦㜹愶摣㑣㑣搳㈹〷搳摤㤶㜲愸㤵㜲〸ㄴ改㤴挳慣㤴㕢搰㝣㈸挹㤶㈰㝥挵㈱戰㙤㉤㌷㝡愶摣㐶㑣搳㈹户愵扢㉤㈵㠷挵戲㤶挳愱㐸愷攴愰㔶㠰摤㡥收㈵㈴㈳㐰晣㙡戴㌳攵摢㥥㈹㐷㡡㘹㍡攵㡥㜴户愵摣挳㑡㌹ち㡡㜴㑡づ㑡㈵攵捥㌴摦㠵㘴㔷㄰扦ち㍢㔳扥攲㤹㜲㜷㌱㑤愷ㅣ㐳㜷㕢㑡づ㑢㘵㉤㑢愱㐸愷攴愰㔲㔲㤶搱㍣㐸㔲づ攲㔷ㅣ㐱摡㠰㝤搶㌳㘵愵㤸愶㔳㠶改㙥㑢戹慦㤵戲ㅡ㡡㜴㑡づち㈵攵㥥㌴ㅦ㑢戲ㄷ㠸㕦㑤㜷愶㕣攷㤹㜲㥣㤸愶㔳敥㐳㜷㕢捡〶㉢㘵ㅤㄴ改㤴ㅣ搴㐹捡㝡㥡㡦㈷㤹〰攲㔷ㅣ挱搹搶昲㍥捦㤴㤳挴㌴㥤㜲㌲摤㙤㈹㌹慣ㄳ㘰昷㠷㈲㥤㔲户㔲㑥愱昹㔴㤲㘹㈰㝥㌵捦㤹昲㔶捦㤴㌳挵㌴㥤㜲ㄶ摤㙤㈹ㄷ㔸㈹㘷㐳㤱㑥挹㐱㤵慣攵ㅣ㥡捦㈵㌹〰挴慦㔲捥㤴㝦昱㑣㜹戰㤸愶㔳ㅥ㐲㜷㕢捡㈵㔶捡挳愰戰㔲ㄶㅥ〳改㔸慦慢摥挶㈰挸昶㘳ㄳ愳昱㝢㈸㜸收愷ㅥ挷㌸㘶㈱慥㥥㉦㥢搰摡摥戶㡣㠱晡攰㈹㝣㠵㜲㙤扣㈰㝦捦摦ㄷ㡢愳愱㘱〸挵㜷攱㔵㔸扤晦㡦㌸ㅣ㥦㜶㕤㌳㘷挴扤昰㉥捡昷㈹づ晥戸挲敡㑡㘴㘰㤶ㅡ㔱㈸挵〱愱㈸搶㤸㡡㜱㔰㘸ㄱ〰㔵挸㤱㐵㡦㠷㌸㑣晤㍢㝦㈳㈶㡡㘴㡡攳ㄶㄹ㕥挷挸㈱ㄸ摦挵㈷㤹搲㈲づ㔳ㄴ〷ㅣ㔲敢㘵㘶慤搶摡㥤㘲㈹㉥捤㔸㍢づ㑣挴攳ㄲ晢摡捤㘳㡡搳愱攲ㅡ㙡昳挹㜱ㅣ㈲改㥢散改㌹〸愱搴㐸㝦ㄶ㌸〹㜶㘱㐶㝡づ㐸㐴㜱㐱㐶㝡づ㔲㐴㜱扥㍤㝤ぢ㔳㜰㔰㈲改㕢挹㜱㑣㈲改㤳昶昴ㄷ㤹㔲㈳㍤〷㈲ㄲ散散㡣昴ㅣ㥣㠸攲慣㡣昴ㅣ戰㠸攲㑣㝢晡ㄴ㔳㕣づ㤵愴㙦㈷挷昱㠹愴敦戰愷攷攰愴㙢敤㌹㈸㤱㘰愷㘵愴扦捡㔲晣㌹㈳㍤〷㉦攲㜱慡㍤晤㌲愶攰㘰㐵搲ㅦ㐹敥㉦攰㈴晤㔱昶昴ㅣ愸㜴愵攷〰㐵㠲㥤㤸㤱晥㐶㑢㜱㐲㐶㝡づ㘴挴攳㜸㝢晡攳㤸攲ㄶ愸㈴晤㜲㜲ㅣ户㐸晡ㄵ昶昴ㅣ戴㜴愵扦挳ち㜶㙣㐶㝡づ㘰㈴换㌱ㄹ改㌹愸ㄱ挵搱昶昴㈷㌱〵〷㌱㤲晥㘴㜲ㅣ挳㐸晡㔳散改㌹㠰改㑡捦㠱㡢〴㕢㥡㤱晥㈱㑢戱㈴㈳㍤〷㌸攲戱搸㥥晥㜴愶攰㠰㐶搲㥦㐱㙥ㅤ㌸㐹扦搲㥥㥥㠳㤹慥昴㡦㕢挱摡㌲搲㜳㘰㈳㔹ㄶ㘵愴㝦搲㔲㉣戴愷㍦㠷㈹㌸戸㤱昴攷㤲㝢ㄶ㥣愴㍦捦㥥㥥〳㥢慥昴ㅣ搰㐸㤶收㡣昴ㅢ㉣挵㠲㡣昴ㅣ昸㠸挷ㄱ昶昴ㄷ㌱挵换㔰㐹晡㡢挹㜱㥣㈳改㔷搹搳㜳㤰搳㤵晥㌵㉢㔸㈲㈳㍤〷㍣㤲㐵捦㐸捦㐱㤰㈸攲昶昴㤷㌳〵〷㍤㤲晥ち㜲㙦㠳㤳昴慢敤改㌹攰改㑡捦㠱㡥〴㍢㍣㈳㍤〷㍦愲㘸捣㐸晦㠱愵昸㤳㍤晤㕡愶昸〸㉡㐹㝦㌵㌹㡥㝦㈴晤㌵昶昴ㅣ晣㜴愵攷愰㐷戲ㅣ㥣㤱㥥〳㈱㔱ㅣ㤴㤱晥㌳㑢㜱愰㍤晤昵㑣挱挱㤰愴扦㠱摣㔷攰㈴晤㡤昶昴ㅣ〸㜵愵攷〰㐸戲捣捥㐸晦㥤愵㘸挸㐸捦㠱㤲㜸捣戲愷扦㠵㈹㝥㠰㑡搲摦㑡㡥攳㈲㐹㝦㥢㍤㍤〷㐵㕤改㌹ㄸ㤲㘰搳㌲搲㜳㠰㈴㡡愹ㄹ改㝦戵ㄴ㔳散改敦㤲ㄴ㈰㤲晥㙥㜲ㅣ㈳㐹晡㝢捣〵㌲挵ㅣ㈰㜵愵攷挰㐸戲㑣捡㐸㕦㘸㈹昶捤㐸捦〱㤴㜸㑣戴愷㝦㠰㔱㌵㄰㐹晦㈰㌹㡥㤷㈴晤㐳收㠲愴攷㘰愹㉢晤〰㜰ㄲ慣㉥㈳㍤〷㑥愲愸捤㐸捦挱㤴㈸昶戱愷㝦㠴㔱㌹㜸㤲昴敢挸㜱散㈴改ㅦ㌵ㄷ㈴㍤〷㑥㕤改㌹㘰㤲㘰㝢㘵愴ㅦ㙡㈹挶㘶愴攷挰㑡㍣昶戴愷㝦㤲㔱户〱㤱昴㑦㤱攳㌸㑡搲㍦㙤㉥㐸㝡づ愲扡搲㜳昰㈴挱㉡㌳搲㜳㐰㈵㡡㡡㡣昴㈳㉣㐵挸㥥晥㌹㐶攵愰㑡搲㍦㑦㙥㐷ㄲ戴㕢摢㘰㉥㐸㝡づ愸扡搲㜳㈰㈵㔹㑡㌳搲敦㘲㈹昶挸㐸捦〱㤷㜸㡣戱愷㝦㤹㔱㜷〷㤱昴慦㤰ㅢ㐳挲昴慦㥡ぢ㤲㥥㠳慢慥昴ㅣ㔴㐹戰㕤㌳搲㜳愰㈵㡡㕤㌲搲㤷㕢㡡㥤敤改摦㘰㔴づ戶㈴晤㍦挸㠵㐹㤸晥㑤㜳㐱搲㜳愰搵㤵㥥〳㉣挹㌲㌲㈳晤㔸㑢戱㐳㐶㝡づ挴挴㘳㝢㝢晡㜷ㄹ㜵ㅣ㠸愴㝦㡦ㅣ挷㕤㤲晥㝤㜳㐱搲㜳搰搵㤵扥ㅥ㥣〴ㅢ㥥㤱㥥〳㌰㔱っ换㐸㍦挱㔲㙣㙢㑦晦ㄱ愳㜲㄰㈶改㌷㤲㥢㑣挲戵晦搸㕣㤰昴ㅣ㠰㜵愵攷挰㑢戲㙣㤹㤱㝥慡愵ㄸ㥡㤱㝥㥡愵搸挲㥥晥㌳㐶攵㠰㑣搲㝦㑥㡥攳㌱㐹晦㠵戹㈰改㌹ㄸ敢㑡㍦〷㥣愴摦㉣㈳㍤〷㘶愲ㄸ㤴㤱晥〰㑢ㄱ戰愷晦㠶㔱㌹㌸㤳昴摦㤲㍢㠴㠴㙢晦㥤戹㈰改㌹㌰㑢愷㉦㡥㠰攳慦㙤攴㉦㔵戱挳攳㠷ㅦ晥㘳㜱㐱挹搶〵〷敥搳㝦搵㝢捦㝣㜰敥㉢㠷搶㝣晣摦换㉥㝢攵挳㜳搷晦昷挱㘸捤㤳㔷㕤昵搸㝥慢搷㝦戰㔹㘲㑤晥摤㍦㑥㔹㜳㜴搹㠲愳ㄷ㈵收散扡敦搱〷ㅤ㌱戳㙣挶愰搱㝤晡昴敤㍢㙡昰㔳㕢敥ㅣ㔸扥攸㕥昵挸ㅢ㐳㕢㤵㡣㌸㔸㠴攳㐲㘳っ㘹㘵っ晡ㅦ㉣っ攸㔳㍣慦户换㤰㤱㠷慢㡣㈶慢㡣ㅦ㡣㌲㕡㝡扢㡣㔶㈴㤰㤶㌸搰攰㐸㐴搰昸挹㈸㈳搵摢㘵挸㐸挴㠵㐶㠷㔵挶㉦㐶ㄹ换㝡扢っㄹ㤱戸捡㌸捡㉡攳㔷愳㡣攳㝡扢っㄹ㤹戸捡㔸㘱㤵戱挹㈸攳愴摥㉥㐳㐶㈸慥㌲㑥戱捡㔰㥡㝣㔲㌸慣攸搵て慣㡣㔴㕣㘵慣戴捡攸㘳㤴㜱㑥㙦㤷㜱㉥ㄲ戸㍦㈹攷㔹㘵ㄴㅡ㘵㕣搴摢㘵挸挸挵㠵挶㉡慢㡣扥㐶ㄹㅣ㙥昴㙡㔳㘴〴攳㉡㘳戵㔵㠶㘶㤴戱戶户换㤰㤱㡣慢㡣㙢慣㌲晡ㄹ㘵㕣摦摢㘵挸㠸挶㔵〶㐷㌶戲ㄷㅤ㘰㤴挱㘱㐸慦㌶㐵㐶㌶慥㌲㙥戳捡㈸㌶捡戸慢户换㤰ㄱ㡥慢㡣㝢慣㌲〶ㄹ㘵㍣搰摢㘵挸㐸挷㔵〶㐷㍣搲㤴挱㐶ㄹ㡦昴㜶ㄹ㌲攲㜱㤵挱㤱㡦㤴㌱挴㈸攳挹摥㉥㐳㐶㍥慥㌲㥥戶捡ㄸ㙡㤴昱㕣㙦㤷㈱㈳㈰㔷ㄹㅣ〹〹ㅡ㕢ㄹ㘵扣摣摢㘵挸㐸挸㔵挶慢㔶ㄹ摢ㄸ㘵扣搱摢㘵挸㠸挸㔵挶㥢㔶ㄹ挳㡣㌲摥敤敤㌲㘴㘴攴㉡㠳㈳㈴㘹捡㜶㐶ㄹㅣ捥昴敡敥㑢㐶㐸慥㌲㌸㔲㤲㌲㐶ㄸ㘵㜰㔸搳慢㘵挸㐸挹㔵〶㐷㑣㔲挶づ㐶ㄹㅣ摥昴㙡ㄹ㌲㘲㜲㤵挱㤱㤳㤴戱愳㤴愱㌸㕣㤱㐱搹㍦扥㌷慥敤搴挱愵㐸攱㜴㤷愵㜸㈳㐳挱㐳㝡昱㜸㍤㐳挱㠳㙣㔱扣㤶愱攰㘱慦㈸晥㥥愱攰㠱愸㈸㕥捤㔰昰搰㔰ㄴ慦㘴㈸㜸戰㈶㡡㤷㌳ㄴ㍣㝣ㄲ挵㑢ㄹちㅥ搰㠸攲挵っ〵て㌱㐴昱㐲㠶㠲㕦晡愲搸㤰愱攰搷戰㈸㥥捦㔰昰㡢㔱ㄴ捦㘵㈸昸㔵㈵㡡昵ㄹち㝥㜹㠸攲搹っ〵㜷攷愲㜸㈶㐳挱ㅤ慣㈸㥥捥㔰㜰㤷㈷㡡愷㌲ㄴ摣〹㠹攲挹っ〵㜷ぢ愲㜸㈲㐳挱て慡㈸ㅥ捦㔰昰愳㈳㡡挷㌲ㄴ摣㤸㐵昱㘸㠶㠲㥢㤷㈸搶㌹ㄵ晤晥ㅦ愵㜴慣㌵</t>
  </si>
  <si>
    <t>㜸〱捤㕤〷㝣ㄴ㘵摡捦ㅢ㤲㈵戳㤴慣ㅤ㔱㌱㈸〷ち㡡搹捤㈶㥢㈰㠸昴㈲〲〲㘲㌷㙣㤹㠵㐸ち㈴〱挱ちㄶ昰㉣㈷㜶㔱ㄴ㙣㘷㐷捦㕥捦挸愹愷㈷㝡昶㠶㘷㙦㈷㥣㥦㕤昴㑥晣晥晦攷㥤搹捣散捣㉥昹晣㉥扦㥦㘱攷㘱㥦晥捣晦㤹㥤㥤㜷收㥤㥤〲㔵㔰㔰昰ぢ晥昸㍦晦㡡昸㘶搷改㡢㕢㕡捤㠶挱愳㥡敡敢捤㘴㙢㕤㔳㘳换攰ㄱ捤捤昱挵㤳敡㕡㕡扢挰㈰㔰㕢〷㝤㑢㜱㙤㑢摤〹㘶㐹敤㐲戳戹〵㐶挵〵〵㈵㈵㐶㈱昴㍢㕢㑢挸㘶っ㝡ㄹ㐵㈴戰㉡㌰〲㈴㕤㐹㑡㐸っ㤲㈰㐹㌷㤲敥㈴㍤㐸㝡㤲㤴㤲㠴㐸戶㈱搹㤶㘴㍢㤲敤㐹㜶㈰搹㤱㘴㈷㤲㕥㈴捣㙦昴㈶搹〵愴晢慥㈰㌳㐶㡤㥣㤲㌸づ㙢㌳扤戵愹搹摣愷㙣愶慥㜹㔸㌸㍣㌸㍣戸戲㍣ㄶㄹ㕣扥㑦搹愸〵昵慤ぢ㥡捤㘱㡤收㠲搶收㜸晤㍥㘵㔳ㄷ㈴敡敢㤲〷㤹㡢㘷㌴捤㌵ㅢ㠷㤹㠹昲㡡㐴㍣㕡ㅤ㡥㔶㔶愶㙢㙡慡扢敦㠶挸㤳㐷㡤㥣摡㙣愶㕢晥㕢㌱晢㌰收㤴㔱㈳〷㑦㌶㕢晦㕢㌱㜷㐷㑣㠴ㅣ摤搴㄰慦㙢晣㉦〵㉤㘶㑦㉢㐶㥢挹㍡㌶摦㌴㥢敢ㅡ㘷て㐶搹㉥愰挱挵〶㡦〵攲挹㜸㑢敢㈸戳扥㝥㥡㤹㘶摦扢㌷㄰㌳戳搹㙣㑣㥡㉤㍤ㅢ挶㉣㑡㥡昵㤶扡愵愴㘱㘶扣㜹㜲扣挱㉣攲㥢搲〶摤户〹㈹戳戱戵慥㜵㜱㡦㠶㐳㕢捣㘹昱挶搹㈶㑤㡡ㅢ挶㉤愸㑢ㄵㄵ愹愲愲㠲㉥〳晣㡡㤱摥っㅥ摢㥣ㅣ㌵㈷摥摣㉡ㅣ扢ㄶ昶戳㜵㙣㈱㔲戸慢㉣㙥㐵㘵㔹㕥㙣搳昴扡㠶㠳捣收㐶戳㥥㐹搸扣㐱㔹㐶㠲㠹㠶㍥〳㡥扤㌶㙣㡣敡㘶㝤摥戸㉡捣㘲㤴㤱昴〵〹散〱搲㜵搸㠸昰㤰捡搸㄰㘳㑦㡡晢㠱愸愲つ昸捣㍡摤昸戹㈹慣㡤ㄷ搶㈶ち㙢㤳㠵戵愹挲㕡戳戰㌶㕤㔸㍢扢戰㜶㑥㘱㙤㕤㘱敤㜱㠵戵㜳㘱㘳晦㤵㜴敤㕡㘸晤㙤ㅣ㜶挳㈷愷慦晣㜰捣昲晤づ㤹㜱昹捣慡㝦㉢㝥㑣攵昳摡ㅦ㙦㡣〱㈰㠱扤㐰愴㡣慡昲㈱挶摥ㄴて〴㔱敡㔵㤴挱㔲㉡㝡扥㝤攲㠰㜱て㡤㕢㝢搱挷㡤㍤㜶ㅡ昲㡡攲愷㕣㘲散㐳攳㝤㐱〲㠳㐱昴慡㠴㠷ㄸ晢㔱㕣づ愲搴摦慤ㄸ㙦㝦㝤昷㉥㥢昷㕥㌴昱扣ㅢ〳㈵慦捦ㅦ昱㠱攲㑥㐲㘲㐴㘸㕣〱ㄲ㠸㠲攸ㄸ㤱㈱㐶㈵挵㔵㈰㑡㍤㘳挵㈸晡㘹摣散㥥愳户㍤攸慡㘳ㅥ㍦㜵昸㈵㡢捦㔲摣搶㈴㐶㌵㡤㙢㐰〲㐳㐰㈴㐶㌴㍡挴搸㥦攲愱㈰㑡晤挵㡡搱昵㠵晤㝢㝤㜸摥ㄳ〷㥦晢捥㜷摢摣㍢㈱搵㔳㜱ㄷ㈵㌱づ愰昱㜰㤰挰㠱㈰扡づ攰㌱㠲攲㤱㈰㑡㍤㙡挵ㄸ晥攸㘷㡦散晢㕥晤愸昳㕦搸敤昸敤愷㜵ぢ㉢敥攱㈴挶㘸ㅡ㡦〱〹㡣〵搱㜵㔴て㌱挶㔱㍣ㅥ㐴愹晢慤ㄸ㠹挷づ㍦昳㥢㐵慦㑣扣慡搷㌵〹昵昲㠶㜷ㄴ㜷㤰ㄲ㘳㈲㡤て〲〹㑣〲搱㌱㉡㠶ㄸ〷㔳㍣ㄹ㐴愹㍦㔹㌱摥扦㘶攰㙢㥢㉥㕢㍣攵扣て㍥㌱㈷㍥㌹昰㙤挵敤㐴㘲㑣愵昱㈱㈰㠱㘹㈰㍡〶㌶戱改ㄴ捦〰㔱敡㔶㉢挶ㄱ昷晥昳捥㙥愹㙦挷慥㝣昴㥣㉤戵摢扤㜰㤳攲敥㔹㘲捣愴昱㘱㈰㠱挳㐱㌴ㅥ愸攳〸㡡㡦〴㔱敡〶㉢挶〷摦っ㕦扡㔷戴㝣搲〵晤昶㌶㈷慤㝦敢㔳挵扤扢挴㌸㥡挶挷㠰〴㡥〵搱㌱慡㠶ㄸ戵ㄴ捦〲㔱㙡戵ㄵ㘳捥㘱㔳㥦㝤敢敢戱㈳搷づ敦㙤敥晥挵㑤攷㈸㝥㌹㐸㡣〴㡤㤳㈰㠱ㄴ㠸挴愸慡ㅣ㘲㤸ㄴ愷㐱㤴㕡㘹挵攸㍤改搵㝦㥥搹敢㠷㠹て昶扦收慤ㅢ㌷㈶㝢㉡㝥户㐸㡣㌹㌴慥〳〹ㅣ〷愲㘳〰て㝥㘶㡣㝡㄰愵㉥戲㘲っ慡扦昲㥥㌵ㄵ愷ㅦ戸敡搴攳敥㑦ㅣ㜵晡㠷㡡㕦㑤ㄲ愳㤱挶㑤㈰㠱㜹㈰㝡㕤戰㡤捤愷戸ㄹ㐴愹昳慣ㄸ㕦ㅣ扥昷收戱㌷摥㍤晡挱㤳㙦㍣敥昶㐵愷㉣㔷晣㘶㤳ㄸ慤㌴㕥〰ㄲ㔸〸㈲㌱愲挰攳㜸㡡ㄷ㠱㈸戵摣㡡昱捤ㄵつ㠳挷敥㍢㘸晣ㅦ愶散㌷愲㉤㜲㡤㔲晣㘲㤴ㄸ㈷搰昸㐴㤰挰㐹㈰㍡〶昰㌸㤹攲㔳㐰㤴㕡㙡挵㠸㍥昶昵摡扥搷㍣㌶收搲换捡㔶昴㤸㜸捣〶挵敦㔵㠹戱㠴挶㑢㐱〲愷㠱㘸㍣㔰挷改ㄴ㥦〱愲搴㠹㔶㡣㙤挷摣搳㘷昳㠲戵㈳㉥㔹摥戸搷㉤㝤㉦ㅢ慦昸戵㉣㌱㤶搱㜸㌹㐸攰㉣㄰㕤㐷捤㄰攳昷ㄴ㥦つ愲搴〲㉢挶㤶攷慥㉡㡣㥥昸晢㌱㔷〷㘳㉦㜴㥦㜵攰㘸挵㙦㜵㠹㜱㉥㡤捦〳〹晣〱㐴㘲㔴攲昳㜲㍥挵㉢㐰㤴㙡戲㘲摣晤摤㕢扦㉦晦㜹敦挹攷㉥㍣晡挵㉤㑤㘷昵㔲㍣㈸㤰ㄸㄷ搲昸㈲㤰挰挵㈰㍡〶敡戸㠴攲㑢㐱㤴慡戳㘲ㅣ㌳昹㠲㔷㑥晡㙢㜲攲㥤晢㍤昲愷攷敢㑥ㄸ慤㜸㑣㈱㌱㉥愷昱㑡㤰挰ㄵ㈰ㅡて昴昶㑡㡡㔷㠱㈸㤵戴搷攵攳戶㌳敥ㅦㄹ㥦扣攲㡥㕢㝦戹㜶改㕤㘷慡㕥㔰㑢㡣慢㘹扣ㅡ㈴戰〶㐴挷挰攷攵ㅡ㡡慦〵㔱敡ㄸ㉢㐶改㙢慤昳敦攸㝦晡愸愵愵㍦ㅤ户昴捥ㅢ扢㉢ㅥ搱㐸㡣敢㘹㝣〳㐸攰㡦㈰㍡〶昶愷㌷㔲㝣ㄳ㠸㔲㠷㔹㌱㤶㥤扡晣挳㕥㝢敦㌰㝡搵捥㉢晥戹㙣攸㜵ㄱ搵ㅢ㙡㠹㜱ぢ㡤㙦〵〹摣〶愲昱挰昶㜱㍢挵㙢㐱㤴㍡挴㡡昱搸攷㡦ㄶ扥昸攰敡㤱㙢ㅡ晢㍣㔱戶㐷晦换ㄵ㡦愷㈴挶㥤㌴晥ㄳ㐸攰㉥㄰㕤〷昶挹㜷㔳㝣て㠸㔲〷㔹㌱㠶捥ㅣ昳挶〵捦㡣㍣昰戲㐳㙦㥣晤昵ㄵ㡤〷㜷扦て敡㐳慣慦扣搱捤昱攳㜱摣搰㝥㐸㠲攳㌰晥摢晡戱ㄸづ挵搲㤵改㔸㍡ㅣ㑥㔵㤶挷㉢攲挵㘵〸摢搱㈳〰㙥愲摤搳㠷搵㌵愶㥡㡥㤷㐳㠲敥改戱㜵昵慤㘶戳㌰愵㘹晣愷て㙢㠴敦㤱ㅥ戳〸挷㠳㐹㝤昴戰㝤㝡㤴搹摣㡡攳愸搶挵敤㠷ㄴ扢㡥㡣户㤸敤散㈰㉢昶挸愶〵㡤愹㤶㕤晣㤵搳㕢攳慤㘶敦㙣㕤㝢㄰㡦摢㜴ㅣ㘳㤹㉤㔲㔲㥦㙣户㤹昱晡〵收㠸㐵㜵㕡扤㕢㤶ㅡ㐷㕢㑤㠹摣摡戱捤收晣㡣搶㔳搱〸っ〱ㄶ㑡㙣捦㕡㙡㤵慥慢㙣搴㥣愶ㄶ戳㔱捡ㅢ搴㌰戵㉥㌹搷㙣㥥㙥㜲〰㘱愶㘴㔵㜷愰捡㍡攴ㅢ㌴愵ㄱ㉢㡡㠳戸搴ㅥ㑥㈹㠱㌶ㅢ㔳㘶ち昵捥〳捡㡢㘷挴ㄳ昵收㡥㉥ㄳ㥤ㄳ㡡㥤㕤攲戱㑤挹〵㉤愳㥡ㅡ㕢㥢㥢敡摤㥡ㄱ愹㠵㜱ㅣ㘶愶づ㙥㑡㤹㐵昲㔷愰愹㉡攸搲㐵愹㠲扤晣㡥搷ㄸ扢㠵㐷㜴㡥㡤㠴挷㡤昹㡤ㅤㅢㄱ㡤㝤㡦〴㌳㤱昱挶戱㤱搱㝥敦扣㤵㌸㌷㐲㕡㤷攷戵昶搹㐸改搴换晤挱ㅢ㍣つ晤㐱ㅦ敡㑤㝥㉡ぢ晢攵づ搹扥㕤㙥愵㔲㐷㔷㌸㕥愴㜵ㅥ搰㈴㙣㘶摢敢㕣攳挲挲敤慣戵ㅦ戳㄰㠳㠹昱昱挶㔴扤搹㥣㜷戴慢㔸㤱㜱㍦挹〳㈴て㤲㍣㐴昲㌰㐸昱㘸散攳㜲㈲㕡〴ぢ戵㐸㉤㉥㍥扥㉥搵㍡㈷㌰挷慣㥢㍤愷ㄵ㌲㡣㤲㑢㑡〸户攷捦㜸ㄴ㈲攳捦㈴㡦㠱〴㠳〵㠱㌶晣㕦㄰〸ㅡ㡦攳㍦昰挵㝤昱晦晦㝤散㔲〸㉦㐳㠶㑡ㄸ换戶ㄴ㌷㘰㐴搶搲愵㡢摦㥡㡦㡦户捣㘹攵㠷㉥扦㤲昱搶㤱晣〵愴晢ㄳ㈰㤳挷㥢昵昸挸晥户㠶挱挵㝢㈲收㔶㠷㕢㍣攴搹戱㘱晡攲挶攴㥣收愶㐶㥣㡣ㄸㅤ㙦㡤㡦㐸㘲㑣搹愲攲㠱㠶㐹㑤愳ㄶ戴〶ㅡ挶搷攱扦敥つ搳捣㜹㘶扣㜵ㄴ㜶挹慤㍤ㅡ㈶㘱㍣㉡晢捣〹愹㐵挵つ㝡㈸㌹摡㙣㐹ㅡㅣ㜳㑥挰㉥㘸㔱〰敦戰㑦敤摥挰㥤㡡戹愸㤵愱扢㌶㑣㡤㘳捣摡㙡挰㘸㤰㜸改㜷昴散㈱㌲摢㍢㘸㜱㠸㄰㤲户㡥㈸摤㐴愰㈳ㄵ㜰㉢挱户㈵扥㔶㡢㉣㥡晤㘹㌹戴戵慥扥㘵戰〵敦攰搱㑤㌸㈷㘱捡改ㄸ挲ㅥ〸㘰㘳ち攴㙤㔶昶㠷㥡㠳搶㈹挹㠴づ㡢㔲挶㌵㌷㉤㤸搷〷戱晥㕢㜱ㄸ慢挰㜸ㄲ㘴昵㔷户散晦扢慢敥昸挵晡晦㔴㝣㕣攴捦搸㠳ㄶ㙤㈰㘴昱㥦晣ㄹ㑦攳扦㘰㍥㕤㜱㍦㔸昸敥㔵㜳㡣慦㡢㘱摦扤〱㙢㍢愳搹㤴ㄳ〶㈵挲㉣㥥㘷昶㘸㌸慣愹㜹㙥愲愹㘹㉥㥢摦㔳戸㤶㌹愶搹捡㔱㜸㌷敢愴〳摦㉢愵扡㜴㜱㡤戵ㅤ挳昵摤ㄱ㍦戰ㅥ愴挷㠸晡晡㌲㍢㘲㑢攰㌹㠸扡攰摢㈳昰㍣摥挴㈲㔵攵搱㐸㑤敤愸晡愶攴摣㌹㑤ぢ㕡捣摡㘹㈳づ慥愸㥤搴㜴扣搹㕣㍢愱㌱㕤㔷㕦㕦摢搴㍣㍢摥㔸㤷慣ㅤㅦ㍦愱昶戸攴攰㐵昵㉤つ㉡っ㜰㌸扣敥扥㔳晤摥㘷㕥昴挲㠸昳㍦散昶晥㍢〳㥥ㄸ愳捡㉤㠵㘷散摥ㅦ改捡戰ㄸ㉦㤲扣㐴昲㌲挹㉢㈴慦㠲愸㠱㜰攵㙥ぢ敦摤㝦挶敢攰㡤㌷㐸摥〴挱捥㐶ㅡ㠴㝤捦〶捤慡〱昸㥦晢ㅦ攳㙤㤲㝦㠰㈸㥥ぢ攰㈷戵挰㜸〷㈴㘷扢昷愲㐵ㅢ〸ㄲ㘷㌲ㅢ敦㐳㄰㌴昲攸搴㐰㔸戰攵〶㈱㌶〸慡㐱㐰㔵㉦㠴昱〵㘶㈷㑢攱㌹㈱戱て摣捡攸晦㌹挹㐶㤲㑤㈴晦㈲昹〲㐴㙤〳㔷㝦㘰扥愴捤㔷㈴㕦㠳㌸㠰昹㔶戳㙡㕦晣㉦挰㝣㐷愳敦㐱搴㝥㈰ㅡ㤸ㅦ昰㉥㈷㌰㠳改搰〶㠲攴敤挰晣〴㐱搰挸愳㔳攵戰昰〳收㤷㉤㌹㠰搹㘲㈹㍣㘷㔹㈲㠸㔴㠶挵攸愲㐰㜸晥搷㈸㈶〹㤰㜴〵㔱㥢攱敡て㡣㐱㥢㈰㐹㌷㄰〷㌰㍤㌴慢㉡㄰戸㉦㠳昷愴㔱㈹㠸慡〴慢㠱〹㠱捤〹㑣㤴㕥㙤㈰㉥㘰戶㠳㑢搰挸愳㔳㔵㜰昱〳收㤳㕣挰㝣㙣㈹㍣愷㡥慡ㄱ愹っ㡢戱㉢㤲ㅡ扢㤱昴㈱搹㥤愴っ㐴扤㥢ㄳ㤸㍤㘸戳㈷㐹㍦㄰〷㌰晤㌵慢㙡㄰戸㉦㠳て愰搱㕥㈰㙡㝦戰ㅡ㤸扤挱收〴㘶〸扤摡㐰㕣挰散〳㤷愰㤱㐷愷㠶挲挵て㤸攷㜲〱戳摥㔲㜸捥㠷ㅤ㠰㐸㘵㔸㡣㑡㈴㌵慡㐸㘲㈴搵㈴㌵㈰敡愹㥣挰散㑦㥢愱㈴挳㐰ㅣ挰っ搷慣ㅡ㡥挰㝤ㄹ晣㐰ㅡ㡤〰㔱㈳挰㙡㘰㐶㠲捤〹捣㠱昴㙡〳㜱〱㌳〶㉥㐱㈳㡦㑥㡤㠴㡢ㅦ㌰昷攴〲收㙥㑢攱㌹挹㌷ㅡ㤱捡戰ㄸ㤳㤱搴㤸㐲㌲㤵攴㄰㤲㘹㈰敡昶㥣挰捣愰捤愱㈴㌳㐱ㅣ挰ㅣ慥㔹㌵〶㠱晢㌲昸ㄱ㌴㍡ㄲ㐴昱愴愱〶收㈸戰㌹㠱ㄹ㑢慦㌶㄰ㄷ㌰挷挲㈵㘸攴搱愹昱㜰昱〳收捡㕣挰㕣㘱㈹㍣㘷㉥㈷㈲㔲ㄹㄶ㘳㌶㤲ㅡ㜳㐸敡㐸㡥㈳㤹ぢ愲㉥捥〹㑣〳㙤ㅡ㐹㥡㐰ㅣ挰捣搷慣㍡〸㠱晢㌲㜸㌳㡤㕡㐰搴挱㘰㌵㌰慤㘰㜳〲㌳㠹㕥㙤㈰㉥㘰㡥㠷㑢搰挸愳㔳㤳攱攲〷捣㘹戹㠰㔹㙡㈹㍣愷㘳愷㈲㔲ㄹㄶ㘳〹㤲ㅡ㑢㐹㑥㈳㌹㥤攴っ㄰㜵㘲㑥㘰㤶搱㘶㌹挹㔹㈰づ㘰捥搶慣㍡〴㠱晢㌲昸㌹㌴㍡ㄷ㐴㑤〷慢㠱㌹て㙣㑥㘰愶搱慢つ挴〵捣ち戸〴㡤㍣㍡㌵〳㉥㝥挰搴攵〲㘶㡥愵昰㥣㘳㥥㠹㐸㘵㔸㡣㤵㐸㙡㕣㐱㜲㈵挹㉡㤲慢㐰㔴㈲㈷㌰慢㘹戳㠶攴ㅡ㄰〷㌰搷㘹㔶ㅤ㠶挰㝤ㄹ晣㝡ㅡ摤〰愲㡥〰慢㠱昹㈳搸㥣挰ㅣ㑥慦㌶㄰ㄷ㌰㌷挳㈵㘸攴搱愹㈳攱攲〷捣搴㕣挰㑣戱ㄴ㥥ㄳ攷㐷㈳㔲ㄹㄶ攳㉥㈴㌵敥㈶戹㠷攴㕥㤲晢㐰搴㠴㥣挰㍣㐰㥢〷㐹ㅥ〲㜱〰昳㠸㘶搵㌱〸摣㤷挱ㅦ愵搱㥦㐱㔴㉤㔸つ捣㘳㘰㜳〲㜳㉣扤摡㐰㕣挰慣㠳㑢搰挸愳㔳戳攰攲〷㑣㉣ㄷ㌰㔵㤶挲㜳㌵㈰㠱㐸㘵㔸㡣㘷㤱搴㔸㑦昲ㅣ挹昳㈴㝦〷㔱攵㌹㠱㜹㤱㌶㉦㤱扣っ攲〰收㔵捤慡㈴〲昷㘵昰搷㘸昴㍡㠸㌲挱㙡㘰摥〰㥢ㄳ㤸ㄴ扤摡㐰㕣挰㙣㠰㑢搰挸愳㔳㘹戸昸〱搳㈷ㄷ㌰扢㔹ち捦㈵㡥㌹㠸㔴㠶挵昸〸㐹㡤㡦㐹㍥㈱昹㤴攴㌳㄰戵㔳㑥㘰㍥愷捤㐶㤲㑤㈰づ㘰扥搰慣攲ㄵ㤳扥っ晥㍦㌴晡ㄲ㐴捤〵慢㠱昹ち㙣㑥㘰㡥愳㔷ㅢ㠸ぢ㤸㙦攱ㄲ㌴昲攸㔴㍤㕣晣㠰㈹捥〵㑣㤱愵昰㕣户㘹㐴愴㌲㉣挶捦㐸㙡㙣㈱昹㠵愴愰㄰㐴㠱愸㉤㍦攷㍡昲敤㐲㥢㈲㤲㘲㄰〷㌰㕤㌵慢㥡㄰戸㉦㠳㤷搰㠸戳㈲搴㝣戰ㅡ㤸㈰搸㥣挰捣愳㔷ㅢ㠸ぢ㤸ㅥ㡣㙢攴搱愹㘶戸昸〱戳〹㉢攱㍢㔶摡㘸㈹㍣ㄷ愳㕡ㄱ愹っ㡢戱㈳㙢摦㠹愴ㄷ挹捥㈴扤㐱搴挷㌹㠱搹㤵㌶扢㤱昴〱㜱〰㔳愶㔹戵〰㠱〵㤸扥㌴摡〳㐴ㅤて㤱〶㘶㑦戰㌹㠱㔹挸㤲摡㐰㕣挰昴㘷㕣㈳㡦㑥㉤㠲㡢ㅦ㌰㉦攷〲收㈵㑢攱戹挲㜶〲㈲㤵㘱㌱昶㘳敤攵㈴㘱㤲〸㐹〵㠸㕡㥦ㄳ㤸㑡摡㔴㤱挴㐰ㅣ挰搴㘸㔶㥤㠸挰〲捣㄰ㅡ敤て愲㑥㠶㐸〳㌳ㄴ㙣㑥㘰㑥㘲㐹㙤㈰㉥㘰㠶㌳慥㤱㐷愷㑥㠱㡢ㅦ㌰て攵〲收㐱㑢攱戹㙣戸〴㤱捡戰ㄸ攳㔹晢〴㤲㠹㈴〷㤱㑣〲㔱㜷攷〴㘶㌲㙤愶㤰㑣〵㜱〰㌳㑤戳㙡㈹〲ぢ㌰搳㘹㌴〳㐴㥤づ㤱〶收㔰戰㌹㠱㌹㡤㈵戵㠱戸㠰㌹ㅣ㉥㐱㈳㡦㑥㥤〱ㄷ㍦㘰慥挹〵捣ㅡ㑢攱戹ㄶ扡っ㤱捡戰ㄸ㜱㈴㌵ㄲ㈴㐹㤲ㄴ㠹〹愲慥挸〹捣㙣摡捣㈱愹〳㜱〰㌳㔷戳㡡㤷㔶〵㤸㝡ㅡ㌵㠰㈸㕥㕢搵挰㌴㠲捤〹捣㔹㉣愹つ挴〵捣㝣挶㌵昲攸搴搹㜰昱〳收慣㕣挰㉣户ㄴ㥥ぢ扣攷㈲㔲ㄹㄶ攳〴搶㝥㈲挹㐹㈴㈷㤳㥣〲愲㤶收〴㘶〹㙤㤶㤲㥣〶攲〰收っ捤慡昳㄰㔸㠰㌹㤳㐶换㐰搴昹㄰㘹㘰㤶㠳捤〹捣ㅦ㔸㔲ㅢ㠸ぢ㤸戳ㄹ搷挸愳㔳㉢攰攲〷㑣㔳㉥㘰ㅡ㉤㠵攷慡昵㠵㠸㔴㠶挵戸㠸戵㕦㑣㜲〹挹愵㈴㤷㠱愸㌹㌹㠱㔹㐹㥢㉢㐸慥〴㜱〰㜳㤵㘶搵㐵〸㉣挰㕣㑤愳搵㈰敡ㄲ㠸㌴㌰㙢挰收〴收㘲㤶搴〶攲〲收㍡挶㌵昲攸搴愵㜰昱〳㘶㘶㉥㘰づ戵ㄴ㥥㑢昱㤷㈳㔲ㄹㄶ攳㌶搶㝥㍢挹㕡㤲㍢㐸敥〴㔱㔳㜲〲㜳ㄷ㙤敥㈶戹〷挴〱捣㝤㥡㔵㉢ㄱ㔸㠰戹㥦㐶て㠰愸㉢㈱搲挰㍣〸㌶㈷㌰㔷戰愴㌶㄰ㄷ㌰㡦㌰慥㤱㐷愷㔶挱挵て㤸㘱戹㠰ㄹ㙡㈹戶㘴捦㉦戸ㅡ㤱捡戰ㄸ㑦戲昶愷㐸晥㑡昲㌴挹㌳㈰慡㉡㈷㌰捦搲㘶㍤挹㜳㈰づ㘰晥慥㔹戵ㅡ㠱〵㤸ㄷ㘸昴㈲㠸扡〶㈲つ捣㑢㘰㜳〲戳㠶㈵戵㠱戸㠰㜹㤵㜱㡤㍣㍡㜵㉤㕣晣㠰改㤷ぢ㤸㍤㉤㠵㘷搲挴昵㠸㔴㠶挵㜸〷㐹㡤㜷㐹摥㈳㜹㥦攴〳㄰戵㕢㑥㘰㍥愲捤挷㈴㥦㠰㌸㠰昹㑣戳敡〶〴ㄶ㘰晥㐹愳捦㐱ㄴ㈷㘱㘸㘰㌶㠲捤〹捣ㅦ㔹㔲ㅢ㠸ぢ㤸㉦ㄸ搷挸愳㔳㌷挱挵て㤸㙥戹㠰〹㕡ち捦㑣㤰㕢㄰愹っ㡢昱〳㙢摦㑣昲㈳挹㑦㈴晦〶㔱㐵㌹㠱昹㤹㌶㕢㐸㝥〱㜱〰愳扡〸慢㙥㐵㘰〱愶㄰〲愳ぢ㠸扡ㅤ㈲つ㑣ㄱ搸㥣挰摣挶㤲摡㐰㕣挰㜴㠵㑢搰挸愳㔳㙢攱攲〷捣搷晦挹㜱攴晢㤵愵昰㑣㙦戹ㄳ㤱捡戰ㄸ㈱㈴㌵戶㈱搹㤶㘴㍢㤲敤㐱搴㐶戸晡㥦っ摦㤱㌶㍢㤱昴〲㜱〰搳㕢戳敡㑦〸㉣挰散㐲愳㕤㐱搴摤㄰敤㠹〵㠷捣㘰㜳〲㜳ㄷ㉤摡㐰㕣挰㤴挱㈵㘸攴搱愹㝢攰攲〷捣㥢戹㠰㜹挳㔲㘴捦搹㈹扥ㅦ㤱戲慦㑢捡扣搶捣㙣〶挷㍣㠹㥥㌰づ愴て㙤慣㙢㙤改㤶ㅥ戱愰戵㘹㙣㕤敢攸㤶搶敥㘹㄰扣ㄵ㤷摥㜲攱摦攱㌴㈸㍤戳捥㍣㝥〶慥捣敤敥㔵㘱捡敦愸〵㉤慤㑤㜲挹戵㡦㔷㍦扡㘹㜲㔳敢攸扡㤶㜹昵昱挵晤㝣搴㕡㜳搸ㅣ戳ㄱ㌳㔱㥡㌱㈱㘵㙢㐶㑤昳收㤹㈹㥦ㅡ愷㌷㉤㘸㑥㥡ㄳ㐶晦ㄶ收戲㈸㝤敤戸〰㤷㈷㤵㉡㔰扦换㍤㜷挳㠱晢㙥攸㑤㈱㉥㘹慡㕦㌹ㄵ愲つ晥㤸晤㡢㑤慦〰㌹戱㤹攳慦愰昸〱戰昹㌷て挷捣㤸㙥㌰づ愶搱㔲㉤敢㘱㑤扤㥡搰搸㔲㤷㌲㠳ㄶ㜷㜰㕤㘳㑦敢敤㤴〵慤㉥㑤㝣搱㜶㤶〶搷㕣愷㌴愲敤挹㜸㜳敡户搰ㄱ慣ㄸ晥㜴㍢㔴〰晦㝥ㅤ挸㍡㑣㐱挱㤷㍣ㅤ挱扦㉦㑦ㄵ愰ぢ㡡ㅦ〴攳㝢昹㍢昳㌱挴ㅢ挷愴愲㔲搸昷㈰搴ㄹ㜱〹戹㠳捤㜸愳㜴㘰㝡㙢㙡戴戹戰愷㔸㤸搸戰㌱挳扥摥摣捥捤捡㉣〸㈳㍤㈲搱搲㔴扦愰搵散㤹㜹㈷ㅦ㜰㈳㍤捤慣㡦㜳㠲㔸昷捣扢愹挹㔶㑣愱换挴攳攴慦摦㑥㜷㠰㐸㤱搵㈱㈵㍤ち攴搹㜰摤㉢挱捦捥慦散㈸ㅡ㤹㤶扦㉦㠶慢㉢㔶昲敦收攱〵昶ㅢ敢㐳昴㄰挲㜷㝣〶ㄸ㍦㐵摢搹ㄳㄳ昵㥥㑤㜶㕡摤㙤ㄹ㈷㕦昵㐸换晥づ㌳㉣㜹㜳㐵㈹㍦㌶昵戸昳愵戵㉥ㄹ慦慦㕦摣㌳㍤愱㌱㔹扦㈰㘵㑥㡡㈷捣㝡㝢㕦摤搴摣昰ㅢ改㔷ㄱ㌷㝦摤慢㍣戸㔸搳攲㈶攰㡥㈴㝢扥搹慦摥扤ㄵㄸ㠳戰㘷㤳慦㕡挴搰晢戶㠷㔱挴晦㜹慡㕤㄰㑥摢戶㑦ㄴ㤵晢㔵戰㑢昳㠸戸㉦攳㔴愴捣㙣㍤昹戴㌹捣㈶㌵㑤挲愴ㄱ㌳攵㄰㡤慦搳愲摦捣㘷㑡㕡ㄴ〸〴㝥敤㤷ち戰挲摦㤷搶晣〷散散㌴㍦㥣㐷㔱晣㜶㜹ㄴ㝣昶㈴㈶挷挱㠷㝣摦换づ㌰〴挳㔲敥扤昴挱挲㡣扡搶㝡戳㕢㕡昴昲扥㠴ㅦ〷愲搹㌵㍤㘳づ㈶〴㡤敥㤱ㅥ搷㕣㤷慡慦㙢㌴㜹攰㠱㤹扤扣㐷㘸㤲㌹ㅢ㜳㔰愷㌶戵搴昱搶户ㅥ改ㄹ捤昱挶㤶㜹㥣昷㤵㕣扣慤㡢㤳㘶ㄵ愷㐷搶㌵攲挳愳㜳昲㝤㘹㝡晡㥣愶攳㜱昷摣㠲㠶挶㜱昱㜹㉤扦㠹㐶㔹㕦㈵㐰㐸㝦愲ち㔵㘱愱㉡㈹㉣昹戵摦㔱搸挲ㄱ㌲㠲㜸㠵㈴㔶慢晥㡣㜷㜹㍥慢散㤲㌵〳㤸㥦㔵搶攴扡ㄳ捣㜷㑡㘲收搶㐳敥㝦㡤㝤昱〱敤㍥ㄸ㘴攲戸㐳㈷戴捦ㅢ晦㝦摤挷㔷晣ㄸ㈲攷昹ㅡ㤰捤㈲㌳㐹㜵〷ㄸ昷搴㥢ち㘵摣㜲っ改㌸戹散捤㉦㤸ㄶㅢ㙥㠹昸收愴㌹摦㡥挵㤴挲敥昸攰㘳户㡢愹㤸搸摦昶搴って攱ㅡ攲昵㉤㤶㙥㔴㔳㐳㐳㥣㥢ㄶ㌷换改搸㘷㥢㈵㜲㍣㡤㍤㠹㤱〶㤱敤捦ㄲ挵ㄷ㐱ㄴ㕦㈴㈲㝣ㄵ㜳攲戹扣㘷慣愶搹昱收扡搶㌹つ㜵挹ㄲ㌲㥣ㅣ晥㥢搸㈶戱〹ㄵ〱㑣晢㑦㌶㑣ㅣ㥣㘶㑦晢搴㌳ㄵ搱敥挱ㄸ㉦㄰㍡戶ㅦ㕢㙥愱㝣㝦慢㕦㌹慢户㐰㈹搹搱ㅢ攵㠸㔶㡣戱㉣〴搶㠷挴㜱攰〵㠹散㠴搴攳㌴挰㘲㠴㘱㙥晦ㄵ慤挳扢扣㤳㉦扢挲㈰㌸愹㈹㥥ㅡ㡢晢〷㥡㥡扢㕡昷㥤㤶愰戵摣愵㌴㠷㌸攱㜶ㄴ㘶愶㘳挶晢㐲ㅣ晦㌶㤷㔰㌰ㅤ㔳㔹㡢㌸㔵㌷愰㝢挸て㙤㐱㜱㜱户ㄲ扦㕣ㄳ散㔸晤慣㠹㠹捥晢㜶㈷㜸攲㙦㍡愴㝡㌸㔷㈴ㄸ攴㡡ㄸㄱ㔰愳〲㐴晤〵㉣搷㈷换㈰㑡㠳㑡㤰攲㈷愱捣晥㤴攴㥣㥣ち㠷㠲攲〶㑥㥡㉤㘹攰敡攰㔰㈳㠰愹戴㤸㝣ぢ㐸〲摤㑡㥥㠰摥愸㠲搵㜳敢搷て挳晢〲昵㌴㠸㥤扦ㄸ敦㠳㐱㠲㘷挴㤸扦ㅡ㐴扤〸㤶〳㔱㘹㕢㠱㌱㠴㈹摡〷㈱敡㈵戰ㅣ㠸搸㝦㡥㉥㕡㍤㝣ㄹ㉡ㅥ㐲戳㤱㕢㍢ㅣ㔳慦挰㡥㠷㘴戸ㄶ挳ち摡昰捥㍥㈶㔰慦㠲攱㜱㠱晥换昹捤愵㕥㠷〱扦扤ち㝣昷㤶敡つ㘸戸挷㌴㠶㜱昵摥挴㍢敥㠸㌲ㅢ收㜰㐸户扥㘱㙥愰〷ㄶ搷㠶愹摥㠶挴〶搳搱敤ㄱ㕣㤵㤱捣昶て㝦㠳㔱㌴ㄸ㑤㠳㜷㘰挰㡥ㅢ㘳挰㘵㥡昴扥挳捤搱愴戱㜴ㅢ㐷户捦㘱攰㘸搲〴挸㥣㑤摡〸㌶㝦㤳㌶挱愲挳㑤晡ㄷ㡣㜵㤳㈶戲㠲㌶戰㤹㈶㝤〱愶㈳㑤晡ㄲ㜶㜹㥡昴ㄵ搴搲愴㐹㕣扤慦挱戹㥡㌴ㄹ搲慤㌷改㕢戸㜹㥢昴ㅤ愴㍥㑤㥡捡㔵㌹㠴搹扥昷㌷㤸㐶㠳改㌴昸〱〶搲愴ㄹ攰㌲㑤晡挹攱收㘸搲愱㜴㥢㐹户㉥愸挵搱愴挳㈱㜳㌶㠹〷摥昹㥢㔴っ㡢づ㌷㈹〰㘳摤愴㈳㔸㐱ㅢ㤳㔹㐷搷慡㉢㜴ㅤ㘹ㄲ愷㥡收㘹ㄲ㈷愱㑡㤳㡥攲敡㜵〳攷㙡搲㌱㤰㙥扤㐹㥣戵㡡㔷搶㈷愹㈷㐴㍥㑤慡攵慡捣㘲戶㔲㝦㠳㌸つㄲ㌴攰㐴㔷㘹㔲ㄲ㕣愶㐹㥣换㙡挷㜵㌴㈹㐵㌷㤳㙥㥣㜷敡㘸搲㙣挸㥣㑤摡つ敡晣㑤攲㜴搵づ㌷㘹㜷ㄸ敢㈶捤㘱〵慥㈶㤵㐱搷㤱㈶㜱摡㙢㥥㈶敤〹戵㌴改㌸慥㕥㍦㜰慥㈶搵㐳扡昵㈶昵㠷ㅢ㕥㔹㑤ㅡ〰㤱つ㈶戵搶㤷㕢㈳㔷愵㠹搹㌸挵搶挷㘰ㅥつ收搳㠰㤳㙥愵㐹捤攰㌲㑤攲扣㕡摢捤搱愴ㄶ扡昱愷㌰ㄴ攷挰㍡㥡戴㄰㌲㘷㤳㌸㍢㌶㝦㤳㌸㜵戶挳㑤攲ㄴ㕢摤愴攳㔹㠱慢㐹㥣㜹摢㤱㈶㜱ち㙥㥥㈶㜱㜲慥㌴㘹㌱㔷㙦ㄸ㌸㔷㤳㑥㠴㜴敢㑤攲〱〶㕥㔹㑤㍡㄰㈲ㅢ㑣㙡慤㈶㥤捣㔵㌹㠵搹㐶昸ㅢ㥣㑡㠳㈵㌴攰〴㘰㘹搲㔲㜰㤹㈶㡤㜱戸㌹㥡㜴ㅡ摤㑥愷摢㘴ㄸ㌸㥡㜴㈶㘴捥㈶㑤㠱㍡㝦㤳㌸㡤户挳㑤攲㜴㕦摤愴㘵慣挰搵㈴捥〲敥㐸㤳㘶挰㉥㑦㤳㌸㔱㔸㥡㜴ㄶ㔷㡦㌳㠶㕤㑤㍡ㅢ搲慤㌷㠹㌳㡢昱捡㙡ㄲ愷ㄷ晢㌴改㕣慥捡㜹捣挶愹挷㍥〶㝦愰挱昹㌴攰㘴㘴㘹搲ち㜰㤹㈶㜱扥戱敤收㘸搲〵㜴扢㤰㙥戳㘱攰㘸搲挵㤰㌹㥢挴㔹挳昹㥢挴㈹挵ㅤ㙥ㄲ愷ㅥ敢㈶㕤挲ち㕣㑤㥡ぢ㕤㐷㥡挴愹挹㜹㥡搴〸戵㌴改㌲慥㕥ㄳ㌸㔷㤳㔶㐲扡昵㈶㜱㤶㌳㕥㔹㑤攲㔴㘷ㅢ㑣㙡慤㑦搲㤵㕣㤵㔵捣挶㘹搰㍥〶㔷搱攰㙡ㅡ㜰散㉤㑤㕡つ㉥搳㈴捥㝤戶摤ㅣ㑤㕡㐳户㙢攸戶〴〶㡥㈶㕤〷㤹戳㐹㑢愱捥摦㈴㑥㙦敥㜰㤳㌸つ㕡㌷改㝡㔶攰㙡搲ㄹ搰㜵愴㐹换㘰㤷愷㐹换愱㤶㈶晤㤱慢挷㤹搴慥㈶摤〴改搶㥢挴ㄹ搷㜸㘵㌵改ㅣ㠸㙣㌰愹戵㥡㜴ぢ㔷攵㔶㘶攳㤴㙣ㅦ㠳摢㘸㜰㍢つ㌸㐹㕢㥡戴ㄶ㕣愶㐹㥣㠷㙤扢㌹㥡㜴〷摤敥愴ㅢ攷㑣㍢㥡㜴ㄷ㘴捥㈶㜱㌶㜵晥㈶㜱慡㜵㠷㥢挴㈹搹扡㐹㜷戳〲㔷㤳慥㠲慥㈳㑤㕡つ扢㍣㑤㕡〳戵㌴改㕥慥摥㌵攰㕣㑤扡ㅦ搲慤㌷㠹戳扦昱捡㙡搲昵㄰搹㘰㔲㙢㌵改㐱慥捡㐳捣㜶㠳扦挱挳㌴㜸㠴〶㝦㠴㠱㌴改㔱㜰㤹㈶㜱㑥戸ㅤ搷搱愴㍦搳敤㌱扡㜱晥戶愳㐹㡦㐳收㙣ㄲ㘷㜶攷㙦搲㍤戰攸㜰㤳㌸㍤㕣㌷㘹ㅤ㉢㜰㌵㠹戳挶㍢搲㈴㑥ㅦ捦搳㈴㑥㉣㤷㈶㍤挱搵攳っ㜳㔷㤳㥥㠲㜴敢㑤攲㑣㜴扣戲㥡昴㈸㐴㌶㤸搴㕡㑤㝡㥡慢昲っ戳㜱慡扡㡦挱摦㘸昰㉣つㅥ㠳㠱㌴㘹㍤戸㑣㤳㌸㍦摤㜶㜳㌴改㌹扡㍤㑦户㘷㘱攰㘸搲ぢ㤰㌹㥢挴㔹收昹㥢挴㈹攸ㅤ㙥搲昳㌰搶㑤㝡㤱ㄵ戸㥡昴㜷攸㍡搲㈴㑥㘵捦搳㈴㑥㜲㤷㈶扤捣搵攳㙣㜷㔷㤳㕥㠵㜴敢㑤攲慣㜸扣戲㥡挴愹昱㌶㤸搴㕡㑤㝡㥤慢昲〶戳㜱摡扣㡦挱㥢㌴㜸㡢〶㥣㐸㉦㑤摡〰㉥搳㈴捥㤵户摤ㅣ㑤㝡㥢㙥晦愰摢㐷㌰㜰㌴改㕤挸㥣㑤晡ㄸ敡晣㑤晡〴ㄶㅤ㙥搲愷㌰搶㑤㝡㡦ㄵ戸㥡挴搹昴ㅤ㘹ㄲ愷搵攷㘹搲㐶愸愵㐹ㅦ㜰昵㌸昳摥搵愴㡦㈰摤㝡㤳扥㠰ㅢ㕥㔹㑤晡ㅦ㠸㙣㌰愹戵㥡昴〹㔷攵㔳㘶攳ㄴ㝥ㅦ㠳捦㘸昰㑦ㅡ㜰㔲扦㌴改㜳㜰㤹㈶㝤敢㜰㜳㌴㘹㈳摤㌶搱敤㘷ㄸ㌸㥡昴〵㘴捥㈶㜱昶㝤晥㈶晤〲㡢づ㌷愹愰搰㙥搲晦戰〲㔷㤳ㄴ㜴ㅤ㘹ㄲ愷昸攷㘹㔲ㄱ搴搲愴慦戸㝡散㠷慢㐹摦㐰扡昵㈶昱㙥〱慣㔷㔶㤳㑡㈰㕤〷㘹搶㠹搸敦戸㉡摦㌳㥢攱㙦昰〳つ㌶搳㠰㌷ㄸ㐸㤳㝥〴㤷㘹㔲て㠷㥢愳㐹㍦搱敤摦㜴攳㝣㝦㐷㤳㝥㠶捣搹愴㥤愰捥摦㈴摥㈶搰攱㈶敤っ㘳晤㐹摡挲ち㕣㑤敡つ㕤㐷㥡挴摢つ昲㌴㠹㌷㈲㐸㤳㌸㔵㐶昵〱攷㙡㔲㈱愴㕢㙦㔲ㄹ摣扣㑤敡ぢ改㍡㙦㤳昰㍢㠴戸㈷㠴搹昶昰㌷〸搰愰㉢つ㜸戳㠳㌴愹〴㕣愶㐹晤ㅤ㙥㡥㈶昱挷㌳㡤㈰摤㜸敦㠱愳㐹摤㈱㜳㌶㠹㜷㈵攴㙦ㄲ㙦㔹攸㜰㤳㜸㙢㠳㙥㔲て㔶攰㙡ㄲ敦㜸攸㐸㤳㜸敢㐳㥥㈶昱愶〸㘹㔲㈹㔷㉦〶捥搵愴㙤㈰摤㝡㤳㙡攰收㙤搲㄰㐸搷㜹㥢戴ㅤ㔷㘵㝢㘶攳㙤ㄶ㍥〶㍢搰㘰㐷ㅡ昰挶ぢ㘹搲㑥攰㌲㑤攲扤ㄵ戶㥢愳㐹扤攸戶㌳摤挶挳挰搱愴㕤㈰㜳㌶㘹〲搴昹㥢挴摢㈷㍡摣㈴摥㘶愱㥢戴㉢㉢㜰㌵㠹㜷㕦㜴愴㐹扣つ㈳㑦㤳㜸㠳㠶㌴愹て㔷㡦㜷㙡戸㥡㔴〶改搶㥢挴㍢㍡扣㑤攲㙤ㅤ敢扣㑤摡㠳慢戲㈷戳昱㤶てㅦ㠳㝥㌴昸ㅤつ㜸ㄳ㠸㌴愹㍦戸㑣㤳㜸㥦㠷敤收㘸搲〰扡敤㐵户㌸っㅣ㑤ㅡ〸㤹戳㐹〹愸昳㌷㠹户㜲㜴戸㐹㈹ㄸ敢㈶つ㘲〵慥㈶㤹搰㜵愴㐹扣㈵㈴㑦㤳收㐰㉤㑤摡㤷慢㔷〷捥搵愴晤㈰摤㝡㤳㜸㜷㠹户㐹扣挵㘴㥤户㐹㘱慥㑡㠴搹㜸晢㠹㡦㐱〵つ愲㌴攰つ㈹搲愴㑡㜰㤹㈶昱㥥ㄳ摢捤搱愴㉡扡挵攸㜶〲っㅣ㑤慡㠱捣搹㈴摥㌹㤲扦㐹扣慤愴挳㑤攲敤㈷扡㐹㐳㔸㠱慢㐹愷㐰搷㤱㈶㉤㠱㕤㥥㈶㉤㠵㕡㥡㌴㤴慢㜷ㅡ㌸㔷㤳づ㠰㜴敢㑤㍡〳㙥摥㈶㥤〹改㍡㙦㤳づ攴慡㡣㘰戶㘵晥〶㈳㘹㌰㡡〶扣㌹㐶㥡㌴ㅡ㕣愶㐹扣晦挵㡥敢㘸搲ㄸ扡㡤愵ㅢ敦㔵㜱㌴㘹㍣㘴捥㈶昱㉥㤶晣㑤攲㉤㉥ㅤ㙥ㄲ㙦㠵搱㑤㥡挰ち㕣㑤扡っ扡㡥㌴㘹㈵散昲㌴改ち愸愵㐹〷㜱昵㜸㌷㡤慢㐹〷㐳扡昵㈶昱慥ㅢ㙦㤳慥㠶㜴㥤户㐹㔳戸㉡㔳㤹㡤户攵昸ㄸㅣ㐲㠳㘹㌴㔸〳〳㘹搲㜴㜰㤹㈶昱㕥ㅣ摢捤搱愴ㄹ㜴㍢㤴㙥扣㙦挶搱愴挳㈰㜳㌶㠹㜷搴攴㙦ㄲ㙦户改㜰㤳㜸㕢㡥㙥搲攱慣挰搵㈴摥慤搳㤱㈶昱戶㥤㍣㑤攲つ㍤搲愴㈳戹㝡扣戳挷搵愴愳㈱摤㝡㤳㜸〷㤰户㐹昷㐳扡捥摢愴㘳戹㉡戵捣挶㕢㠴㝣っ㘶搱㈰㑥㠳〷㘱㈰㑤㑡㠰换㌴㠹昷〵搹㙥㡥㈶㈵改㤶愲摢㤳㌰㜰㌴㈹つ㤹戳㐹㑦㐱㥤扦㐹扣昵愷挳㑤㝡ㅡ挶扡㐹戳㔹㠱慢㐹捦㐰搷㤱㈶昱ㄶ愲㍣㑤攲捤㐵搲愴㍡慥ㅥ敦㌲㜲㌵㘹㉥愴㕢㙦ㄲ敦㐶昲㌶㠹户㈴慤昳㌶愹㠱慢搲挸㙣扣㕤挹挷愰㠹〶昳㘸挰ㅢ㤸愴㐹昳挱㘵㥡挴㝢㤴㙣㌷㐷㤳㥡改搶㐲户㜷㘰攰㘸搲〲挸㥣㑤攲㥤㐶昹㥢昴ㅥ㉣㍡摣愴昷㘱慣㥢戴㤰ㄵ戸㥡昴〱㜴ㅤ㘹ㄲ㙦㘷捡搳愴㡦愱㤶㈶㉤攲敡㝤〲捥搵愴ㄳ㈰摤㝡㤳㍥㠳㥢户㐹晦㠴㜴㥤户㐹㈷㜱㔵㑥㘶㌶摥㍡攵㘳㜰ちつ㑥愵〱㙦愶㤲㈶㉤〱㤷㘹ㄲ敦㤷戲摤ㅣ㑤㕡㑡户搳攸昶〳っㅣ㑤㍡〳㌲㘷㤳㜸搷㔳晥㈶晤〸㡢づ㌷改㈷ㄸ敢㈶㥤挹ち㕣㑤攲ㅤ㔵ㅤ㘹ㄲ㙦慤捡搳愴㉤㔰㑢㤳㤶㜳昵㜸昷㤵慢㐹扦㠷㜴敢㑤㔲ㅣ攷〳〹昷㙣愱㐲㐸搷㜹㥢㜴づ㔷攵㕣㘶敢攲㙦㜰ㅥつ晥㐰㠳㈲ㄸ㐸㤳捥〷㤷㘹㔲㔷㠷㥢愳㐹㉢攸㜶〱摤㐲㌰㜰㌴改㈲挸㥣㑤摡〶敡晣㑤摡ㄶㄶㅤ㙥搲㜶㌰搶㑤扡㤸ㄵ戸㥡戴㍤㜴ㅤ㘹搲㡥戰换搳愴㥤愰㤶㈶㕤捡搵敢〵捥搵愴换㈱摤㝡㤳㝡挳捤摢愴㕤㈰昵㘹搲ㄵ㕣㤵㉢㤹㡤户㤴昹ㄸ慣愲挱㔵㌴搸つ〶搲愴慢挱㘵㥡㔴收㜰㜳㌴㘹㌵摤搶㠰ㄴて㠴㐱挷敥㉥攲㠴扤㤰攳㤶㉦捥㡤㙤搹㈶㝤挸㠲㜸㍤ㅥ摤㌰〵昷ㅦ戴㔲昴㕢㤸㝣㕡愴敦〲挹晥挵㘸昷ㄳㅤ㜰攳㤴慣挲㔱挷昴挱㥡㘵㘳攰戶戵搶慤㠵㤶扦敥㉥㤱㘰㜱敤扦㝦昹愵㘳㔹戸㜹㜴㕤挸ㅦ㈸慤慤㉤㈸㘱㑥㌴〹户〳㕥㡢㠶㜱捥㍣敦㘳挸㌳ㄱ㍢敢愶〹㐶摢慥㝤摡㈸㈷〸て慡攷挳㕥晣收㥢扡攷㘳㕦㠷㠴㡡㤳戲㘵㠳扤㥥ㅣ㠲㜱㈹㉥㠷㜴慢㜳㜹攱㠰扢挱㌸慢㜷㝡敢攲㝡捣愴收㕢晥㈴愷㝥挷愹愳㕡㡤昲㥡㥡㡢㜰搳㕢昶て敥㘶㝣敦㐳愸㙥摢㘷晤挰戱戸㔱㌳ㄸ搵ㄴㅦ〵㠰㜳晡戳攸㜶㑣改挳扦挰ㅦ㔱攲昶〷搷㈵㥢㥢㕡㥡搲慤㘵搳㜱㌷㐰ㄹ㝦昲ㅡ㍦搱㔳㍥愲昸〸㐴昴捤挹ㄵ㉢㙡攴㌳㑡愴㑤挱戹㡤㑤挷㌷㑡㌵挵㉤晣攵㙦挱慢㙢㔷愶攱摤㈲昲户㈷㠰ぢ㠵㔱㈸晦㐲ㄱぢ搵挰㑤㠸昵扢㔱㈳㐷㑤慢㡤㤶㠷愳搱慡昲㜴㜵㉣㔵ㄹ㑤愵慢攳ㄱ戳扣扡㈲㔵㤵㑥㠶慢㉢捤昲㜸愸挲昲㌱㙥㠶㑦㈸㙡㜳户㤰慢戴㌹敡㑡慢挰㌱㜱㐰㤲晤ㄷ㐹㈸㠶挸㜸攱攷攵㤱愷晢愸㤱戵㌲㠹㜹ㅡ㝥㔰㍢㜰㍢㈴摢㐰攲㝥愶㑢㘰㉤挴㍤㈱㜶摣ㅦ㄰慡戶愲ㄸ㝤ㄱ捡戸ㄳㄶ㐶ㄹ摥愹㈱㤰㜳㡦ㄴ㔴㤳〱㍤㍦㌱捣ㄵ㌴敥㠶〵戶㝣戵㍦㔸㙥晤挶㍤㄰愸㘱㜸㈷㐸摦㑢㡥晥㕣㠶㐳捡慤㔳㑤㠴㍢户〹〸ぢっ㌶㥡㍤㔵攳㈱㘱㕦摤㝤ㄹ㘱㠵ち㍣〸㍢摤㡥捡㡡㜸㐵㍡㔲ㄵ㡢㠵㈳㌵㔱戳㉡㔲㘳㐶搲㔵㌵㌵搱㘸㘵㈲㔹ㄵ慦愸づ㡤戴搳㍦〴㥦搰㈸㥢㤳㜶㡣戶㌹敡㑡㌹换戶㜳摡㌱ㄶ㤱昱㉡㌰搸づ㠳ㅤ㌰㠸㜷㠸搳㜵㐵㍥㠰捡挷㈹敦㡦㜷㡡㔳㜶㌵挰挳㠰㐱㍢挰㑦挰㠲〰㑦㠴㕥〰㝥ㄲ〲㌵〹㥣〰晣ㄴ㌹晡㜳㤹っ愹〰㕣㠳㄰㕥㠰㘳扥〰㑦戵㐲〵晥㠶㔰ㅡ攰㘴慣戲戲㈶ㅣて㈷㉡㉡㈲搱㐴戲㍣ㄱ愹㠸挵㈲昱敡㡡㘴㘵慣㉡㤱㌴㐳㠷搸改㥦㠵㑦㘸㥡捤〹挰搳㙤㡥扡搲ㄹ攰㍡〷攰㐳ㄱㄹ㉦て挰㌳㙤昹扥㔴扥㠴㈲㡣㝤〸捥攱㤰㙢㠰昷㜱〱晣㉡㉣〸昰ㄱ搰ぢ挰慦㐱愰㡥〲㈷〰扦㑥㡥晥㕣㡥㠱㔴〰摥换ㄷ攰晥扥〰搷㕡愱〲ㅢ㄰㑡〳㥣慡㡣㔴㈷慡㈳㘶㉡ㅤ㑥㐶㘳攱㔸㑤扣㈶㔹㕤ㄵ㠹㔵㔷愴㙢㤲攵愹㐸㘸㤶㥤晥㙤昸㠴攲㌶㈷〰㈷㙣㡥扡搲㈴戸捥〱㌸㠵挸㜸㜹〰收㌴㔹㤱㔷㔰昹㈱㡡㌰㜸㉦㤲攲㔴㔹つ昰㉥㉥㠰㍦㠱〵〱㥥〳扤〰晣㈹〴敡㌸㜰〲昰㘷攴攸捦愵ㅥ㔲〱㜸㈷㕦㠰㜷昰〵戸搱ちㄵ搸㠴㔰ㅡ㘰㌳㤹慡㠹㘰㜳㑤㐵ㄲ搱愸〹㔴㉢慢攳愹㐴㌴㤵㠸㔵㠷㤳攵攵搵㈱㤹㥥捡晡晦〵㥦搰㍣扢ㄸ〱㜸扥捤㔱㔷摡っ慥㜳〰㙥㐱㘴扣㍣〰户摡昲ㅡ㉡扦㐵ㄱ㐶㌵挱㔹〸戹〶㌸攸〲昸〷㔸㄰攰攳愱ㄷ㠰㌷㐳愰ㄶ㠳ㄳ㠰㝦㈴㐷㝦㉥㈷㐲㉡〰〷㝣〱㉥昲〵昸㘴㉢㔴攰㘷㠴搲〰㠷慢㈳攵昱㐴戵㔹㔵㔱㙤㐶愳㤱敡ㅡ㌳ㅣ愹慣づ挷愲ㄵ攱敡㜰㑤慡㈲㈴㔳㑢㔹晦ㄶ昸㠴㑥戵㡢ㄱ㠰㤷搸ㅣ㜵愵㑢挱㜵づ挰愷㈱㌲㕥ㅥ㠰㑦户攵挳愹㉣挶攱户㜱〰挱攱ㄴ㔵つ昰㡦㍦㌹昷挱㈵戰㈰挰换愰ㄷ㠰昹㍣㍤㜵ㄶ㌸〱㌸㐸㡥晥㕣捥㠶㔴〰晥づ㈱扣晢攰㙦㈰昵㝥挹㥤㙢㠵ち昴㐴㈸つ㜰㍡㤱慥㑡㔵㘰㘳㡤愷㙡愲ㄵ㌵戱㐴㈲㥡愸㑡㔷㈴㙡㉡㔳㠹捡慡㔴㌴㈴搳㐲㔹㝦㈹㝣㐲㝦戰㡢ㄱ㠰㘵㐶愸慤㉢㕤〱㕤攷〰㝣〱㈲攳攵〱昸㐲㕢㍥㠶捡ㅤ㔱愰㌱ㅡ敦搴挵㤰㙢㠰㍦㜳〱扣㌳㉣〸昰㈵搰ぢ挰扤㈱㔰㤷㠱ㄳ㠰㜷㈱㐷㝦㉥㉢㈱ㄵ㠰㍦昲〵昸〳㕦㠰慦戴㐲〵㜶㐷㈸つ㜰㉣ㄱ㡤㘳㑢㌵捤㤸㔹ㄵ㑤㘳㝦㡣㕤㐴㑤㤵㠹㥦㡣㌷捤㘴㜵㍡ㅥ㤲㈹㥤慣扦っ㍥愱慢散㘲〴㘰㤹捤㘹敢㑡㔷㐳搷㌹〰慦㐱㘴扣㍣〰㕦㘳换て愲㜲〰ち㌴㈶攲㥤扡づ㜲つ昰敢㉥㠰〷挲㠲〰㕦て扤〰㍣〸〲昵㐷㜰〲昰㍥攴攸捦攵㈶㐸〵攰㤷㝤〱㝥搱ㄷ攰㕢慣㔰㠱㜲㠴搲〰搷㐴㈳挹㜴戲㌲㕣㤹㑥攱㑢㉥㥡慣㐹㠵搳搸㐵㤴挷搲搵改㜲ㅣ㔱㠴㙥戵搳㠷攱ㄳ扡捤收〴㘰㤹㠹挹㜵愳慥㜴㉤㜴㥤〳㌰攷㙦攲攵〱昸㑥㕢㝥〸㤵搵㈸挲㤸㑡㜰敥㠲㕣〳晣㤴ぢ攰晤㘱㐱㠰敦㠶㕥〰ㅥち㠱扡ㄷ㥣〰㍣㡣ㅣ晤戹摣て愹〰扣捥ㄷ攰㌶㕦㠰ㅦ戴㐲〵㐶㈰㤴〶戸捡㌴㌱づ㐹挷挲㌵㔵昱㘸㌲ㄹ㡢挷ㄳ㠹㘴㍡㘲㔶挴挲攵㔵攵㔵搱搰㐳㜶晡㤱昰〹㍤㙣㜳〲戰捣愲攴扡㔱㔷晡㈸㜴㥤〳㌰攷㕥攲攵〱昸㌱㕢㝥ㄸ㤵ㄳ㔰㠴㌱㤳攰㍣づ戹〶昸㕥ㄷ挰㤳㘰㐱㠰搷㐱㉦〰ㅦっ㠱㝡〲㥣〰㍣㤹ㅣ晤戹㍣〵愹〰晣㈷㕦㠰敦昰〵昸㘹㉢㔴㘰ㅡ㐲㔹扢〸ㅣ㐳㐴㉢愳攵愹㜰㉡ㅤ㑤搷挴㙡㙡㈲㤵㜸ち㘹㔵戸扡㍡ㄶ㡤㔶㔷㠶㘴ㅡ㈴敢㥦づ㥦搰摦散㘲〴攰㘷㙤㡥扡搲昵攰㍡〷㘰捥㥢挴换〳昰昳戶晣ㄸ㉡㡦㐴ㄱ挶搱〴攷〵挸㌵挰搷扢〰㍥〶ㄶ〴昸㐵攸〵攰㘳㈱㔰㉦㠳ㄳ㠰㙢挹搱㥦换慢㤰ち挰㙢㝣〱扥摡ㄷ攰搷慤㔰㠱㈴㐲㔹㕢㜰戹㤹㉣挷㐳愲搲攵戱㔸戴㍡㔹ㄱ慦愹㡣㠶㔳搵ㄵ昱㜰㔵㉡㥥づ愷㐳㙦搸改㔳昰〹扤㘹㜳〲昰㕢㌶㐷㕤改〶㜰㥤〳㌰攷㍣攲攵〱昸ㅦ戶㍣㐹攵㕣ㄴ㘱㈴〸捥扢㤰㙢㠰㉦㜲〱捣㐷昵ㄲ攰昷愰ㄷ㠰㥢㈰㔰ㅦ㠰ㄳ㠰攷㤱愳㍦㤷㡦㈰ㄵ㠰捦昷〵昸㍣㕦㠰㍦戱㐲〵㕡ㄱ㑡〳㥣慡慡慡㠹㘰㙦㄰〹㔷挴愳昱慡㔸㍣㠵愷改㐶㈲攵㠹㔸搸㉣㡦㈵㘲㈱㤹㝥挸晡ㄷ挰㈷昴㤹㕤㡣〰㉣㌳て㙤㕤改攷搰㜵づ挰ㅢㄱㄹ㉦て挰㥢㙣㌹㝦敦搸㌸〹〵ㅡ㜳昰㑥㝤〱戹〶昸㌴ㄷ挰愷挲㠲〰㜳昶愱〰扣〴〲昵ㄵ㌸〱㜸㈹㌹晡㜳昹〶㔲〱昸ㄴ㕦㠰㑦昲〵昸㍢㉢㔴攰㑣㠴搲〰㔷〲摡慡㡡㐸㐵搸っ㔷㐵捤㙡㥥㠶愸㌴挳㘶愴㉡㔱㔵㡥㉤㌹ㅡ晡摥㑥扦っ㍥愱ㅦ㙣㑥〰摥㙣㜳搴㤵晥〸慥㜳〰晥〹㤱昱昲〰晣㙦㕢摥㐴攵㜹㈸挲㘸㈴㌸㍦㐳慥〱㥥敦〲㜸〵㉣〸㌰㘷づち挰ㄷ㐰㈰㍦㠸㈵〰㕦㈸㥣〵㜰㈱づ敤〵攰〶㕦㠰攷晡〲㕣〴㈷㠶ち㕣㡡㔰ㅡ攰㜰戸㈶㥤㡣愶㈲攵㘶㔵㘵戴慡㈶㥡攰㔶㕣㤵慣づ挷㉢挳改㐴㑤㈴㔴㙣昹ㄸ㤷挱㈷ㄴ戰㌹〱戸慢捤㔱㔷㕡〲慥㜳〰㌶㄰搹て攰愰㉤㕦㐰㠰慦㐶ㄱ㐶㉢〱敥づ戹〶㜸㤶ぢ攰㙢㘰㐱㠰㝢㐰㉦〰㕦ぢ㠱㉡〵㈷〰㕦㐷㡥晥㕣戶㠱㔴〰㍥摡ㄷ攰㈳㝤〱摥捥ちㄵ戸ㄱ愱㌴挰攵ㄵ愹㐸㜵戴㍡ㅡ㑤㈴捡愳㈹戳㈲㕥㕤㥤愸㐹㘰愰ㄱ慥㐸㤸㠹慡㘴㘸㝢㍢晤㑤昰〹敤㘰㜳〲昰㡥㌶㐷㕤改㑥攰㍡〷攰㕥㠸散〷㌰愷晤㠹晣㐴〲㝣〷㡡㌰㑥㈰㌸㥣晡愷〱㥥攲〲昸㉥㔸㄰攰㕤愱ㄷ㠰敦㠶㐰昵〱㈷〰摦㐳捥〶戸っ㔲〱昸㈰㕦㠰㈷昸〲扣㠷ㄵ㉡昰〰㐲㘹㠰慢攲挹捡慡㘸㘵慡扡㈶㡥㈱㐷㘵㌲㥥㌶㉢㜰㈴㘱攲〴㕢㘵㜵㍡ㄲぢ敤㘹愷㝦㄰㍥愱㝥㌶㈷〰晦捥收愸㉢敤て慥㜳〰ㅥ㠰挸㝥〰敦㘵换㤷ㄲ攰㌶ㄴ㘱㉣㈱㐰〳㈱搷〰ㅦ攰〲昸㉦戰㈰挰㠳愰ㄷ㠰㥦㠰㐰敤ぢ㑥〰㝥㤲㥣つ昰㝥㤰ち挰㐳㝣〱慥昶〵㌸㙣㠵ち㍣㠳㔰ㅡ㘰戳㍡㥤愸〰戰㠹㔸つ㥥昸㤵㐸㈵搲㈹㝣摤挵㤳攵愶㔹ㄳ㠹㐷㉡㐳㌲㔵㡥昵晦つ㍥愱ち扢ㄸ〱㌸㙡㜳搴㤵㔶㠲敢ㅣ㠰慢㄰搹て攰㤸㉤㕦捥〲㕦㐴ㄱ挶㌲〲挴㈹㜷ㅡ攰㝤㕤〰扦〲ぢ〲㍣〴㝡〱昸㔵〸搴㔰㜰〲昰㙢攴㙣㠰て㠰㔴〰摥摢ㄷ攰〱扥〰ㅦ㘸㠵ち扣㠵㔰ㅡ攰㔸慣扡扣ㅡ㍢摥㜰㘵戲㠶〳㡤〴㜶ㄱ㤵㘶㍣㤲㡡㈷㔲搵㘶扡㉡㈴搳摣㔸晦〶昸㠴㐶摡挵〸挰愳㙣㡥扡搲搱攰㍡〷攰㌱㠸散〷昰㔸㕢㝥ㅥぢ晣〰㐵ㄸ攷ㄲ愰昱㤰㙢㠰㜷㜵〱晣㌱㉣〸昰〴攸〵攰㑦㈰㔰〷㠱ㄳ㠰㍦㈵㘷〳㝣㌰愴〲㜰㉦㕦㠰㜷昴〵㜸㡡ㄵ㉡戰ㄱ愱㌴挰攱㘴ㄸ摦㘹昸㥥ぢ㔷㤷攳っ㥡㤹㠸㈴㉢㘲㌵㤵㠹戸㔹㔵㠳ㄳ㙣攱㤰㑣㔱㘳晤㥢攰ㄳ㍡挴㉥㐶〰㤶搹㘹戶慥㜴㍡㜴㥤〳昰っ㐴昶〳昸㔰㕢捥摦戹㌶扥㐱㠱挶㠵〴攸㌰挸㌵挰摤㕣〰㝦てぢ〲㝣㌸昴〲昰て㄰愸㈳挱〹挰㥢挹搱㥦换搱㤰ち挰㕤㝤〱㉥昶〵昸㔸㉢㔴攰㍦〸㘵敤㈲㉡捡慢愳戱㔴慡愲㍡㡣㙦扡㔸慣愶慡㉡㡡㑢㜸〹㍣挸㌸ㄶ㠹搵㈴㐳㌲扤㡣昵晦っ㥦搰㉣扢ㄸ〱㔸㘶㤶搹扡搲〴㜴㥤〳㜰ㄲ㤱晤〰㑥搹昲㤵㉣愲〸㤷づ㡤换〹㑥ㅡ㜲つ昰㑦㍦㍡㑦㔷㜶㠵〵〱㥥つ扤〰㕣〲㠱慡〳㈷〰ㅢ攴攸捦㘵㉥愴〲昰昷〸攱㍤㕤昹㉤愴摥搳㤵つ㔶愸㐰て㠴搲〰㈷㜱慥〷㕢戱ㄹ㡤挵㉢㜰扡ㄲ愷㈵㔲㌵㌵愹捡㜸愴愲ち㈷摥㜱㉥㐲愶㠶戱晥㥥昰〹㌵搹挵〸挰㌲㉢捣搶㤵捥㠷慥㜳〰收㕣㌲㍦㠰㕢㙣昹㙡ㄶ戱〳ち㌴慥㈶㌸ぢ㈰搷〰晦搳〵㜰㉦㔸㄰攰㠵搰ぢ挰㍢㐳愰ㄶ㠱ㄳ㠰㝢㤳愳㍦㤷ㄳ㈰ㄵ㠰㍦昶〵昸㐳㕦㠰㑦戲㐲〵晡㈰㤴〶戸ㄲㄷ攰㙡㘲攵㜱っ㌴捡戱㥢㐸攰㘰挲㑣㔵㤴㤷㐷㙡攲㌸摤㘳愶㐳㌲慤㡢昵敦づ㥦搰㈹㜶㌱〲戰捣攸戲㜵愵㑢愰敢ㅣ㠰㌹て捣て攰搳㙣昹つ㉣愲㍦ち㌴慥㈷㌸㘷㐰慥〱㝥挳〵昰摥戰㈰挰㘷㐲㉦〰て㠴㐰㉤〷㈷〰て㈲㐷㝦㉥扦㠷㔴〰㝥挵ㄷ攰㤷㝣〱㍥挷ちㄵ搸て愱㌴挰戸㥣ㅦ慢㡣㈴戰㙦㐸搴㐴㙢慡慡㜱㡤搹挴愹〹㌳ㅥ慤慣慣愸㐹㈴㐳攷摡改换攱ㄳ㍡捦收〴㘰㤹㡤挵㜵愳慥昴㝣攸㍡〷㘰捥攱昲〳昸〲㕢㝥㉢㡢㠸愱〸攳ㄶ㠲㜳ㄱ攴ㅡ攰扦扡〰ㅥ〲ぢ〲㝣㌱昴〲昰晥㄰愸㑢挱〹挰㐳挹搱㥦换攵㤰ち挰㝦昱〵昸㜱㕦㠰慦戰㐲〵づ㐴㈸㙢ㄷㄱ挳㐵戹㔸㍣㤹㑡攱㠴㝢㉡㠱戳敤㤱㘴㈴㡡㘳㡡昲ㄸ㡥搴㤲㔵㈱㤹㑥挵晡㐷挰㈷戴捡㉥㐶〰㤶㤹㔴戶慥昴㙡攸㍡〷㘰捥扦昲〳㜸㡤㉤攷敦㠹ㅢ攳㔱愰挱㥦㉤㔷搷摡㔵㑥㠴㠸㡥㕣搴㜵戶㌴㑣搶晡ぢ㕤て㈹㕥㜸㌶ぢ㙣㝢㜴㈹扥ㄹ㡣敦㙦㥣敡㜹ㅡ搳昱换㜵收攰㔱㈳㘳㠳挷㉣㑡㥡昵晣㉤㔹捣收㠰㙢挱づつㄳ㕡昰ㄶ捦㝤㥥搱㌴㐲㝥攵㤴㔳㜷戶戱㈷㝣っ戲㥦㌹晤扢㜶㠹晤㐳挲戶摢㤴收㡣ㅦㅥ愱㡣〹㑤㔰っ攲ㄳ慡㜷㘸攷ㅣて㑦摥愵㕤㡡㕦㡣挶㙦搹㥡㈹㍢㘲ぢ㝥㔶慡愸戰㡢ㅡ攸昷㑢搸搶〳㠲昱㑣㕥㍢挰㤸挶〵つ扢㘳ㅤ㜶昱昹搹扣㤱㜵慤㌲捤㘹㔷攸㤵㜱ㄳ攰〹㑣挶晡〶㠶昵ㅢ搱㉦㔲㔳晣㈷㙣㘹晦㠷㉣摣㜸摢㈷ㄶ㌱㈷晦㠲挶㔴㠴㔴摣愸ㄸ㡦㈲挵㘹㉥晤昰㈶晢㠱户户挱㘰〳㝥晤摤昳㈴攰㕢㉤㠵攷㐹挰㜷㈳㤲㝣㠲㘶㈲㐹㘶㜳戸挷㤶扡㌶㠷㝢㈱挵慢挰㌸ㅣ戶㍤扡愸㠷挰㜰㤳㔰〶愷扡〴㡥搴㙢㍥戲㕦㐵戹扡〱昹散㙡㠳挶搱㕣㠱挷㘱搳捦愷收㌵戹㙡㕥㙤㈹㍣て改㝤㠲㌹ㄹ㈹攱慣昹㐹㕢敡慡昹㈹㐸昱挲戴㜹㕤昳戳㘰㜴捤㝦挳扢〰户㑥摤慤㉡戵搲㔵昳ㅣ搶捣挹ㄸ晤㝣㙡扥㌸㔷捤ㄷ㔹ち捦昳㜳㕦㐵㈴愹戹搱㔹昳㙢戶搴㔵昳敢㤰攲㠵挹攷扡收户挱攸㥡㌹㈱㈳搰慣㙢ㅥ搹㉦㔲愵捥㜳搵摣捡㥡㍦㠴㑤㍦㥦㥡捦捡㔵昳㜲㑢攱㜹戴敤㈷㠸㈴㌵㥦攰慣昹㔳㕢敡慡昹㌳㐸昱挲㔹㑦㕤昳扦挰攸㥡㌹挷㈱㜰㑡愶收㠸㕡敡慡㜹〹㙢晥ㄶ㌶晤㝣㙡㍥㈹㔷捤㈷㕡ち捦㔳㘷㝦㐰㈴愹㜹㤹戳收捤戶搴㔵㌳攷ㄹ攰㠵㈷㘳敡㥡户㠰搱㌵㜳摡㐰攰散㑣捤㤵㙡㠱慢收㜳㔹㌳慦挲昷昳愹㜹㕥慥㥡㥢㉣㠵攷㠱戰扣㕡㉦㌵㕦攸慣㔹㉥搹㌳扥慢㘶㕥扡㤷㥡㉦搶㌵昳㕡扡慥㤹㔷攲〳㤷㘶㙡㡥慡㍡㔷捤㤷戳㘶㕥搸昶慢㌹㤵慢收愴愵昰㍣慢㤵ㄷ挰愵收慢㥤㌵换㔵㜰㑦捤扣ㅡ㉥㌵慦搱㌵昳昲戴慥㤹ㄷ户〳搷敡㥡戱挷㡣愸㘳㕣㌵㕦捦㥡㜹慤搸慦收挳㜳搵㝣㤸愵昰㍣㐶㤵搷㤴愵收㕢㥣㌵换㠵㘵㑦捤扣挰㉣㌵摦愶㙢收㔵㕤㕤㌳慦ㄷ〷搶㘶㙡㡥慡㐳㕣㌵摦挹㥡㜹昹搵慦收㐹戹㙡㍥挸㔲㜸㥥㜰捡换戴㔲昳㝤捥㥡攵㕡慤愷㘶㕥戳㤵㥡ㅦ搰㌵昳㐲愹慥㤹㤷㘰〳て㘵㙡㡥愹㌱慥㥡ㅦ㘱捤扣愲改㔷昳㠱戹㙡ㅥ㙥㈹㍣てㅦ攵㤵㑦愹㜹㥤戳㘶戹晣改愹㤹㤷㐱愵收㈷㜴捤扣昶愸㙢收㔵捤挰㔳扡㘶散敢慡㔵㡤慢收愷㔹㌳㉦ㄲ晡搵ㅣ捤㔵㜳㠵愵昰㍣ㄷ㤴ㄷㄳ愵收攷㥤㌵换ㄵ㐵㑦捤扣戲㈸㌵扦愰㙢收攵㍣㕤㌳㉦ㄴ〶㕥搲㌵㡦攸㔷㔱愱昶㜵搵晣ち㙢收㜵㌷扦㥡昷捡㔵昳〰㑢攱㜹㘴㈷慦捦㐹捤㙦㌹㙢㤶㡢㜴㥥㥡㜹戱㑥㙡㝥㕢搷捣慢㘷扡㘶㕥㝢ぢ扣㤳愹㌹慡晡扡㙡㝥㡦㌵昳㔲㤶㕦捤扢收慡㜹ㄷ㑢攱㜹㥡㈶㉦㜹㐹捤㥦㌸㙢㤶敢㕥㥥㥡㜹晤㑢㙡晥㑣搷捣㡢㑥扡㘶㕥捥ち㝣慥㙢挶戶ㄱ㔳㍢戸㙡摥挴㥡㜹㜵挸慦收㔰慥㥡㑢㉤㠵攷㐱㤷扣㡡㈴㌵㝦敤慣㔹㕦㑡捡摥㍦昳㤲㤲搴晣慤慥㤹搷㜱㜴捤扣㐲ㄴ昸㍥㔳㜳㠵㌲㕣㌵㙦㘶捤扣攰攲㔷㜳㔱慥㥡扢㔸ち捦㌳㈸㜹㘱㐶㙡摥攲慣㔹慥捥㜸㜰收㔵ㅡ愹戹〰㌷㘶攰戸㡥㤷㐶㜴捤扣攸ㄲ㈸㠴㔴ㅦ㈳㔵愸㥦㌷㍢㡦敢㡡愰㔱扣㠶攱㔷昳㘶㤸晡ㅥ㡢晥㘰㈹㍣㡦㠷攴戵づ愹㤹扦攸㥣㌹ㄶ㤵ぢㅥ㥥㥡㜹攱㐳㙡敥慥㙢收搵〶㕤㌳慦㘳〴㝡敡㥡㜱㉣㕡愱扥㜲搵ㅣ㘲捤扣㉣攰㔷昳愶㕣㌵㙦戴ㄴ㥥㈷㌷昲昲㠱搴扣愳戳㘶戹㠶攰愹㤹搷ㄲ愴收㕥扡㘶㥥挰搷㌵昳搲㐰愰户慥ㄹ摦㠳㤵敡㘳㔷捤扢戲㘶㥥㘹昷慢昹扤㕣㌵扦㙢㈹㍣て㔵攴ㄹ㜹愹㜹て㘷捤㜲㕡摥㔳㌳㑦捦㑢捤晤㜴捤㍣㈷慥㙢收搹昶㐰㝦㕤㌳㍥㠳㌵敡㑤㔷捤㝢戱㘶㥥扣昶慢昹㤵㕣㌵扦㙣㈹㍣捦㍢攴㐹㙥愹㜹戰戳㘶㌹搳敤愹㤹㘷扣愵收㜲㕤㌳㑦㐱敢㥡㜹〲㍢㄰搱㌵㘳晦㕣慥㥥㜳搵ㅣ㘵捤㍣ㅦ散㔷昳搳戹㙡晥慢愵昰㍣㡡㤰攷㡤愵收㈱捥㥡攵攴戱愷㘶㥥㐴㤶㥡㠷敡㥡㜹㔶㔷搷捣㜳挲㠱〳㜴捤搸㥥㈳敡㜱㔷捤〷戲㘶㥥㘲昵慢昹㤱㕣㌵㍦㙣㈹戶㘴㍦㈵㤰愷㘲愵收戱捥㥡㑢㙣愹敢㔸㤴攷㘵愵收昱扡收㥥攰㜵捤㍣捤ㅡ㤸愸㙢〶捥ㄱ㜵慦慢收㐹慣㤹㘷㉤晤㙡扥㌳㔷捤㜷㔸ち捦〳晣㝡㈱㤲搴㍣捤㔹戳㥣攲昴攰摣ㅢ戶㔲昳っ㕤㌳捦㍤敡㥡晢攰㕤㘰㘶愶收戰扡搹㔵昳攱慣戹㍦㙣晣㙡扥㍥㔷捤搷㔹ち捦戳昵㜸挲㔰㙡㍥搶㔹昳㐰㕢敡挲㤹㘷て愵收㔹扡收㜲昰扡㘶㥥っっ㈴散㥡㜱㡣㜴㤵慢收ㄴ㙢收戹㌵扦㥡㉦捦㔵昳㘵㤶挲昳搸扢㈱㠸㈴㌵ㅦ攷慣㔹㑥挴㜹㜰ㅥち㕢愹戹㕥搷捣㌳㘴扡㘶㥥㕦ぢ㌴敡㥡戱㍤㠷搵〵慥㥡攷戱收昱戰昱慢昹摣㕣㌵㥦㘳㈹戲㥦㐸ㄷ㥡㘸搷戱㄰㜱㡤攳㐹ㄶ㠱〴㡢㜹㑡换昷摣㡣㍣㈲㘶戰㝥㤶〶㙥摦㌲㕢㐴㔰㡡㌵㉣㑥昳慣㔵户㌴敦敡㌲攵㠱ㅥ昲ㄸ戲晡㔱扣攵慣㍢ㅥ慢搱㍣搷㙣㥥㠴愷挴攰㘱ㅡ搳敢ㅡ慣㥢㤷昰昴ㄸ㍥摥挰㝥㜰㠳㈱ㅣ㙦ㄷっ愴愷㌴攳㐹づ㕤搳ㄳ㕡昰㉣㥡㔴㐹挳搴㜸㙢慢搹摣昸㕢戸敤ㄱ㜳㘴昸换㘵昸搳㑦摢昰扤㜵㡤昷愴㘵㍦攸挱昱挰㥤㜶㍣散〷㉥ㄵ昲㘹ㅣ扦敥愶㐷戹ぢ户㔰㉤㐳㥦攵昲捥挶挸捥㜲㉡っ㑦昸挰㜳㠱搹㔱㈵昵攲㔹㜳挶㐹散㜲ㅢ㡡ㄳ㔲㔰㌴ㄵ慤捥㜷昶㡥㠷ㅡ㕤ㅢ㙡攳捤捤昱挵㈵つ戵昵㘶攳散搶㌹㈵戵ぢ㜱扡ㄲ㑦昶㐱戰㤲㤲ㄲ攳ㄴ晣捦っ㕣㐲㍣㔹㈶㕢昷愹㑣戵㠴㘴㈹㐸㔰ㅤづ〵户㉣慢摣㤳㝤换㍤㐳㑣㌳攵㥥㐹昷㌶㠴搵攵慡愳攱捦㤲㡤攵㔰㘴㔲昲㕣㤷愴㍣㡢收扦㈷㌹ㅢ㈴愸㜸㘲换㤱戲搵㌷攵㜹㘲㥡㐹昹〷扡㍢㔲捥戱㔳慥㠰㈲㤳㤲愷慡㈴攵〵㌴扦㤰攴㈲㤰愰㥡攷㑥㌹搷㌷攵愵㘲㥡㐹㜹ㄹ摤ㅤ㈹㜹慥㑡搶㜲㈵ㄴ㤹㤴㈷搸㈹慦愰昹㤵㈴慢㐰㠲敡㈴㜷捡㠴㙦捡搵㘲㥡㐹戹㠶敥㡥㤴㍣搵㈴㈹慦㠵㈲㤳㤲㈷㡡㘴㉤慦愳昹昵㈴㌷㠰〴搵㔹敥㤴㐷昸愶扣㐹㑣㌳㈹㙦愶扢㈳攵戹㜶捡㕢愱挸愴攴㜹ㅥ㐹㜹ㅢ捤㙦㈷㔹ぢㄲ㔴㍣愹攳攸攵㔴摦㤴㝦ㄲ搳㑣捡扢攸敥㐸㜹戹㥤昲ㅥ㈸㌲㈹㜹㥡㐶㔲摥㑢昳晢㐸敥〷〹㉡㥥㤳㜱愴ㅣ攷㥢昲㈱㌱捤愴㝣㤸敥㡥㤴㍣㑦㈳挰㍥ち㐵㈶㈵捦戲㐸捡㍦搳晣㌱昱〱〹慡摢摣㈹て昰㑤昹ㄷ㌱捤愴㝣㐲摣ぢ慣扣㌸〳㙥愷㝣ち㡡㑣㑡㥥㈴㤱㤴㝦愵昹搳㈴捦㠰〴搵〳敥㤴㤵扥㈹搷㡢㘹㈶攵㜳㜴㜷慣攵㈳㜶捡扦㐳㤱㐹挹㜳ㅣ㤲昲〵㥡扦㐸昲ㄲ㐸㔰昱㠴㠶〳搸㝤㝣㔳扥㉡愶㤹㤴慦搱摤㤱昲㘹㍢攵ㅢ㔰㘴㔲昲ㄴ㠵愴㝣㤳收㙦㤱㙣〰〹慡ㄷ摣㈹昷昴㑤昹㡥㤸㘶㔲扥㑢㜷㐷㑡㥥愳㤰㕥扥て㐵㈶㈵捦㌰㐸捡て㘸晥㈱挹㐷㈰㐱昵戶㍢㘵㙦摦㤴㥦㡡㘹㈶攵㘷㜴㜷愴攴㈹〶㐹昹㌹ㄴ㤹㤴㍣㐱㈰㈹㌷搲㝣ㄳ挹扦㐰㠲敡㌳㜷捡㙤㝣㔳㝥㈹愶㤹㤴㕦搱摤㤱㜲㤳㥤昲ㅢ㈸㌲㈹㌹扥㤷㤴摦搲晣㍢㤲敦㐱㠲㡡㠳㜹㐷㉦㑢㝣㔳晥㈸愶㤹㤴㍦搱摤㤱㜲戳㥤昲㍦㔰㘴㔲㜲㜸㉥㈹㝦愶昹ㄶ㤲㕦㐰昰愰ㄲ㔰㐷捡㕦㝥昰晢攲㉢㉣愱㘹㈶㘵ㄷ戰捥㤴㐵㠸㈱挰ㄶ㐳㤱㐹ㄹ㠴㔴㔲〶㘸摥㤵愴〴㈴愸扡扢㔳㝥敦㥢戲㥢㤸㘶㔲㜶愷扢㘳㉤㐳㜶捡㥥㔰㘴㔲敥㘸愷㉣愵㜹㠸㘴ㅢ㤰愰攲㐸搸戱㤶晦昲㑤戹扤㤸㘶㔲敥㐰㜷㐷捡㕤敤㤴㍢㐱㤱㐹挹戱慤慣㘵㉦㥡敦㑣搲ㅢ㈴愸晡戹㔳㝥攴㥢㜲㌷㌱捤愴散㐳㜷㐷捡扤散㤴㘵㔰㘴㔲づ戶㔳昶愵昹ㅥ㈴㝢㠲〴㔵戹㍢攵〶摦㤴晤挵㌴㤳㜲〰摤ㅤ㈹㌹㌶㤵㕥敥つ㐵㈶攵㄰㍢攵㐰㥡て㈲搹〷㈴愸㠶扡㔳扥攴㥢㜲㍦㌱捤愴㉣愷扢㈳攵㠱㜶捡〸ㄴ㤹㤴ㅣㄸち戰ㄵ㌴㡦㤲㔴㠲〴搵㜸㜷捡㘷㝣㔳㔶㡢㘹㈶㘵つ摤ㅤ㈹㈷搹㈹昷㠷㈲㤳㤲攳㍡㐹㌹㤴收挳㐸づ〰〹㉡づ攲ㅣ㥢㑦㥢㙦捡ㄱ㘲㥡㐹㌹㤲敥㡥㤴ㅣ搸〹戰愳愱挸愴㍣搶㑥㌹㠶收㘳㐹挶㠱〴搵㉣㜷捡晢㝤㔳㑥ㄴ搳㑣捡㠳攸敥㐸㤹戲㔳ㅥっ㐵㈶㈵㐷㔵戲㤶㤳㘹㍥㠵㘴㉡㐸㔰搵扢㔳慥昵㑤㌹㕤㑣㌳㈹㘷搰摤㤱㜲㥥㥤㜲㈶ㄴ㜶捡攲㠵㤰敥敦㜷ㄹ㕣て㠲ㅣ扦戳㌰〸㍦〵㠲挷㕤㥡㈹㡣㘳收攱㜲晡攲㌱㡤慤捤㡢ㄹ愸ぢㅥ㐰㔷㉣ㄷ换㡢ち㠷晣扡㔸ㅣつ敤㠶㔰㕣㡡㙦挶敡晤㍦攲㜰㠰摡㝥ㄱ㥤ㄱ㠷㘲㈹㈹っ㈸づ晥戸挲敡㈶㘴㘰㤶㘱愲㔰㡡〳㐲㔱摣㘸㈹㠶㐳㘱ㅣ〹愰㡡㌹戲攸昰㄰㠷愹㝦攵捦愳ㅣ㠵㘴敡㈴ㄶ挷搴㐷㤳挳ㅢ㉥愵愷㔸搲ㄲづ㔳搴愹㜶慤搷㔹戵摡㙢户挴㔶㕣㥢戵㜶ㅣ㤸挸摡㕤攳㕣扢㔹㑣㜱〶㔴㕣㐳㈳㑥㡥攳㄰㐹㥦㜰愶攷㈰㠴㔲㥤晥㉣㜰ㄲ散慡慣昴ㅣ㤰㠸㘲㔵㔶㝡づ㔲㐴㜱愵㌳㝤㥡㈹㌸㈸㤱昴戳挹㜱㑣㈲改攷㌸搳慦戰愴㍡㍤〷㈲ㄲ散戲慣昴ㅣ㥣㠸攲搲慣昴ㅣ戰㠸攲ㄲ㘷晡㝡愶戸ㄴ㉡㐹摦㐰㡥攳ㄳ㐹摦攸㑣捦挱㐹晢摡㕦㘱〷扢㈰㉢晤㤵戶㘲㐵㔶晡㔵戶攲㝣㘷晡㘶愶㔸つ㤵愴㙦㈱户〶㥣愴㙦㜵愶攷㐰愵㍤㍤〷㈸戲㉥攷㘴愵扦摥㔶㥣㥤㤵㥥〳ㄹ昱昸扤㌳晤㈲愶戸〹㉡㐹扦㤸ㅣ挷㉤㤲晥〴㘷㝡づ㕡摡搳摦㘶〷㍢㌳㉢㍤〷㌰㤲攵㡣慣昴ㅣ搴㠸攲㜴㘷晡㔳㤸㠲㠳ㄸ㐹㝦㉡㌹㡥㘱㈴晤ㄲ㘷㝡づ㘰摡搳㜳攰㈲挱㑥捤㑡㝦㥦慤㌸㈵㉢㍤〷㌸攲㜱戲㌳晤ㄹ㑣昱㄰㔴㤲晥㑣㜲て㠳㤳昴换㥣改㌹㤸㘹㑦晦㘷㍢搸攲慣昴㡦搹㡡㐵㔹改摢㙣挵昱捥昴㘷㌳〵〷㌷㤲晥ㅣ㜲㑦㠰㤳昴攷㍡搳㜳㘰搳㥥㥥〳ㅡ㔹㤷㤶慣昴㑦摢㡡收慣昴ㅣ昸㠸挷㝣㘷晡ㄵ㑣戱ㅥ㉡㐹㝦〱㌹㡥㜳㈴晤㠵捥昴ㅣ攴戴愷㝦挱づ搶㤰㤵㥥〳ㅥ挹㔲㥦㤵㥥㠳㈰㔱捣㜵愶扦㤴㈹㌸攸㤱昴㤷㤱㝢つ㥣愴扦摣㤹㥥〳㥥昶昴ㅣ攸㐸戰搹㔹改摦戲ㄵ改慣昴ㅢ㙣㠵改㑣扦㡡㈹摥㠱㑡搲㕦㐵敥㕤㜰㤲晥㙡㘷㝡づ㝥摡搳㜳搰㈳改攳㔹改㌹㄰ㄲ挵慣慣昴ㅦ搹㡡㕡㘷晡㙢㤹㠲㠳㈱㐹㝦ㅤ戹捦挰㐹晡敢㥤改㌹㄰㙡㑦捦〱㤰㘴㌹㉡㉢晤㈶㕢㜱㘴㔶㝡づ㤴挴攳〸㘷晡㥢㤸攲㑢愸㈴晤捤攴㌸㉥㤲昴户㌸搳㜳㔰搴㥥㥥㠳㈱〹㜶㘸㔶㝡づ㤰㐴㌱㈳㉢晤昷戶㘲扡㌳晤㕡愶攰㈰㐹搲摦㐱敥㈷㜰㤲晥㑥㘷晡晦㔸㔲扤捦攷挰㐸戲㑣挹㑡扦挵㔶㑣捥㑡晦㡢慤㌸搸㤹晥ㅥ愶㈸〴㤱昴昷㤲攳㜸㐹搲摦㘷扤㈱㔳捡挱㔲晢摡〷挰㐹晡〹㔹改㌹㜰ㄲ挵昸慣昴ㅣ㑣㠹㘲㥣㌳晤㐳㡣捡挱㤳愴㝦㤸ㅣ挷㑥㤲晥ㄱ敢㡤愴攷挰愹㍤㍤〷㑣ㄲ㙣㔴㔶晡㤰慤ㄸ㤹㤵㥥〳㉢昱ㄸ攱㑣摦挶愸摢㠳㐸晡挷挹㜱ㅣ㈵改搷㔹㙦㈴㍤〷㔱敤改㌹㜸㤲㘰挳戲搲㜳㐰㈵㡡愱㔹改㌹挸ㄲ挵晥捥昴㑦㌱㉡〷㔵㤲晥慦攴㌸愶㤲昴㑦㕢㙦㈴㍤〷㔴敤改㌹㤰㤲㘰戱慣昴㝢搸㡡慡慣昴ㅣ㜰㠹㐷愵㌳晤㝡㐶敤て㈲改㥦㈳㌷㠰〴敤㌶㥥户摥㐸㝡づ慥摡搳㜳㔰㈵挱挲㔹改㌹搰ㄲ㐵㜹㔶晡㝤㙣挵㝥捥昴㉦㌱㉡〷㕢㤲晥㘵㜲攵㈴㑣晦㡡昵㐶搲㜳愰搵㥥㥥〳㉣挹㌲㈸㉢㝤搴㔶っ捣㑡捦㠱㤸㜸散敤㑣晦〶愳㔶㠳㐸晡㌷挹㜱摣㈵改摦戲摥㐸㝡づ扡摡搳㜳戰㈵挱㝥㤷㤵㥥〳㌰㔱昴换㑡捦㐱㤹㈸昶㜴愶㝦㠷㔱㌹〸㤳昴敦㤲ㅢ㐹挲戵㝦捦㝡㈳改㌹〰㙢㑦捦㠱㤷〴摢㍤㉢晤㔸㕢搱㈷㉢晤㌸㕢戱㥢㌳晤㐷㡣捡〱㤹愴晦㤸ㅣ挷㘳㤲晥ㄳ敢㡤愴攷㘰慣㍤晤㘴㜰㤲㝥攷慣昴ㅣ㤸㠹愲㔷㔶晡愹戶㘲㈷㘷晡捦ㄹ㤵㠳㌳㐹扦㤱摣っㄲ慥晤㈶敢㡤愴攷挰㉣㤳扥昴㐸㜰晣愱㠹挲㐵㉡㌹㉢㌵㙢搶收搲愲戲摥㐵㠷ㅦ搸㝤攵㝢㝦晢攰挲㔷㡥ㅥ昶改㝦㔶慤㝡攵愳ぢ搷晦攷㤱挴戰扦㕥㝢敤ㄳㄳ㔷慦晦㘰摢昴㥡挲晢㌶㑦㕡㜳㔲㜸敥㐹昳搳㠷づㅣ㜷搲ㄱ挷ㅤㄲ㥥扡捤愰㉥㕤扡㜶ㅤ戰摤搳扤昶ち㉤㤹晦㠰㝡晣捤㥤ㅡ㤵㡣㌸㔸㠴敢㔲㈳㐷ㅥ㌲〶晤〲㙦㝡㜴㈹㥤搵搹㘵挸挸挳㔳㐶挲㉥攳㑢㕤㐶扡戳换㤸㡤〴搲ㄲㄷㅡㅣ㠹〸ㅡ㕦敢㌲敡㍢扢っㄹ㠹㜸搰㘸戴换昸㔶㤷搱摣搹㘵挸㠸挴㔳㐶慢㕤挶昷扡㡣㐵㥤㕤㠶㡣㑣㍣㘵㥣㘰㤷戱㔹㤷㜱㑡㘷㤷㈱㈳ㄴ㑦ㄹ㑢散㌲㝥搲㘵㜰㔸搱愹ㅦ㔸ㄹ愹㜸捡㔸㘶㤷昱ㅦ㕤挶搹㥤㕤挶㌹㐸攰晤愴㥣㙢㤷戱㐵㤷戱愲戳换㤰㤱㡢〷㡤ぢ敤㌲ちっ搹㝤㜱戸搱愹㑤㤱ㄱ㡣愷㡣换敤㌲ち㜵ㄹ慢㍡扢っㄹ挹㜸捡戸摡㉥愳㐸㤷㜱㙤㘷㤷㈱㈳ㅡ㑦ㄹㅣ搹挸㕥㌴愰换攰㌰愴㔳㥢㈲㈳ㅢ㑦ㄹ户搸㘵㤴攸㌲搶㜶㜶ㄹ㌲挲昱㤴㜱愷㕤㐶㔰㤷㜱㑦㘷㤷㈱㈳ㅤ㑦ㄹㅣ昱㐸㔳扡敢㌲ㅥ敡散㌲㘴挴攳㈹攳ㄱ扢㡣㥥扡㡣戶捥㉥㐳㐶㍥㥥㌲搶搹㘵㠴㜴ㄹ㑦㜵㜶ㄹ㌲〲昲㤴挱㤱㤰㌴㘵㕢㕤挶晡捥㉥㐳㐶㐲㥥㌲㥥户换搸㕥㤷昱㔲㘷㤷㈱㈳㈲㑦ㄹ慦搸㘵散愸换㜸愳戳换㤰㤱㤱愷㡣户散㌲㝡改㌲㌸㥣改搴摤㤷㡣㤰㍣㘵㜰愴㈴摢㐶㙦㕤〶㠷㌵㥤㕡㠶㡣㤴㍣㘵㜰挴㈴㘵散慡换攰昰愶㔳换㤰ㄱ㤳愷っ㡥㥣愴㡣㍥㔲㠶攲㜰㐵〶㘵敦㝦慦慦敤㡣㠴㑢㠹挲改㉥㕢昱㕥㤶㠲㠷昴攲昱㙥㤶㠲〷搹愲㜸㈷㑢挱挳㕥㔱晣㈳㑢挱〳㔱㔱扣㥤愵攰愱愱㈸㌶㘴㈹㜸戰㈶㡡户戲ㄴ㍣㝣ㄲ挵㥢㔹ちㅥ搰㠸攲㡤㉣〵て㌱㐴昱㝡㤶㠲㕦晡愲㜸㉤㑢挱慦㘱㔱扣㥡愵攰ㄷ愳㈸㕥挹㔲昰慢㑡ㄴ㉦㘷㈹昸攵㈱㡡㤷戲ㄴ摣㥤㡢攲挵㉣〵㜷戰愲㜸㈱㑢挱㕤㥥㈸晥㥥愵攰㑥㐸ㄴ捦㘷㈹戸㕢㄰挵㜳㔹ち㝥㔰㐵戱㍥㑢挱㡦㡥㈸㥥捤㔲㜰㘳ㄶ挵摦戲ㄴ摣扣㐴昱㡣㕢搱敤㝦〱㠲昲㘵づ</t>
  </si>
  <si>
    <t>㜸〱捤㝤〹㜸ㄴ㔵搶㜶㙥㐸㥡㔴戳愴㕤㐱〴っ㡡愰愲㤸㑥㍡㑢㈳愸散愰〸〸愸戸㠶㕥慡㐹㈴ぢ㈶〱挱〵㐱㔱ㅣ挵㝤㐵ㄱ㔰搰捦㕤挷㝤ㅤ㈳攳㌸㉥攸㈸捡戸㡥摢戸㝤捡㌸㍡㍡㡡㡥换晦扥攷㔶㜵慡扡慡㍢昹晣㈷捦㘳攸㍥昴搹㑦扤愷扢扡㙥搵扤㕤㜹㉡㉦㉦敦ㄷ晣昱㝦晥ㄵ昰㐵晦㤹㡢㕢㕡捤㠶攱㘳㥢敡敢捤㐴㙢㕤㔳㘳换昰搱捤捤戱挵㔳敡㕡㕡扢挱㈰㔰㔳〷㝤㑢㘱㑤㑢摤㈹㘶㔱捤㐲戳戹〵㐶㠵㜹㜹㐵㐵㐶㍥昴扢㔸捦㤰捤ㄸ昴㌲ち㐸㘰㤵㘷〴㐸扡㤳ㄴ㤱ㄸ㈴㐱㤲ㅥ㈴㍤㐹㝡㤱昴㈶㈹㈶〹㤱㙣㐷戲㍤挹づ㈴㍢㤲散㐴戲㌳㐹ㅦ㤲扥㈴捣㙦昴㈳搹ㄵ愴㘷㝦㤰㔹㘳挷㑣㡢㥦㠸慤㤹搹摡搴㙣敥㕢㜲愴慥㜹㔴㌸㍣㍣㍣扣愲戴慡㙣㜸改扥㈵㘳ㄷ搴户㉥㘸㌶㐷㌵㥡ぢ㕡㥢㘳昵晢㤶㑣㕦㄰慦慦㑢ㅣ㙡㉥㥥搵㌴捦㙣ㅣ㘵挶㑢换攳戱㐸㜵㌸㔲㔱㤱㡡㐶慢㝢づ㐰攴愹㘳挷㑣㙦㌶㔳㉤晦慤㤸〳ㄹ㜳摡搸㌱挳愷㥡慤晦慤㤸扢㈱㈶㐲㡥㙢㙡㠸搵㌵晥㤷㠲ㄶ戲愷攵攳捣㐴ㅤ㥢㙦㥡捤㜵㡤㜳㠷愳㙣ㄷ搰攰慡㠶㑦〰攲㠹㔸㑢敢㔸戳扥㝥㠶㤹㘲摦㝢㌶㄰㌳戳搹㙣㑣㤸㉤扤ㅢ挶㉦㑡㤸昵㤶扡愵愸攱挸㔸昳搴㔸㠳㔹挰ㄷ挵つ扡㙦㤳㤳㘶㘳㙢㕤敢攲㕥つ㐷戴㤸㌳㘲㡤㜳㑤㥡ㄴ㌶㑣㕣㔰㤷㉣㈸㔰〵〵㜹摤㠶晡ㄵ㈳扤ㄹ㍥愱㌹㌱戶㌶搶摣㉡ㅣ扢ㄶ昶戳㜵扣㐳愴㜰㔷㔹㝣ㄷ㤵㘴㜸戱㑤㌳敢ㅡづ㌵㥢ㅢ捤㝡㈶㘱昳㠶㘵ㄸ〹㈶ㅡ晡㌴㌸昶搶戰㌱慡㠷昵㜹攳愶㌰㡢㔱㐲㌲〸㈴戰㍢㐸昷㔱愳挳㈳挲搱ㄱ挶ㅥㄴて〶㔱〵㙦攱㌳敢㜴攳攷㈶扦㈶㤶㕦ㄳ捦慦㐹攴搷㈴昳㙢捣晣㥡㔴㝥捤摣晣㥡摡晣㥡扡晣㥡ㄳ昳㙢收挱挶晥㉢敡摥㍤摦晡㥢㌳愳昸摤ㄷ㍦㍢㘳摡慤摢挷㠲ㄳ扦㍢晡㜶挵㡦愹㝣㕥㠷攰㠵㌱ㄴ㈴戰ㄷ㠸㤴㔱㔶㍥挲搸㥢攲㝤㐰㤴摡㠲㌲㔸捡㤱㘷㕤㌶戹攲挰敡挳捥㥡摤昳㡡昲ㄹ挹㍢ㄵ㍦攵ㄲ㘳㕦ㅡ敦〷ㄲㄸづ愲㘳㔴㡦㌰昶愷戸ㄴ㐴愹扦㔸㌱捣〷愷扥ㅣ㍦㜰昵搴㍢㜷晤昳慤慢㥡㕢敥㔰摣㐹㐸㡣㌲ㅡ㤷㠳〴㈲㈰㍡㐶搹〸愳㠲攲㑡㄰愵㥥戵㘲晣㜸攱搷摢㍤㜴㜷昳愴㐷愷㉤散昳昴晡〳昳ㄴ摦㙢ㄲ愳㥡挶㔱㤰挰〸㄰㠹㔱㡥㙤㌹㠰攲㤱㈰㑡晤搱㡡㌱㜹敦愹㍦捦㝣㜷挹昸㝢摥扣戶戲挷㍦㌷つ㔴摣㐵㐹㡣〳㘹㝣㄰㐸攰㘰㄰㠹ㄱ㐱ㅤ愳㈹ㅥ〳愲搴攳㔶㡣㕢㌶扥昱昱㥣搴愳㘳㉥㝥攲摤てて㝡晤攷㘷ㄴ昷㜰ㄲ㘳ㅣ㡤挷㠳〴㈶㠰攸㍡㄰㘳㈲挵㤳㐰㤴㝡搰㡡㌱戱摢㠰㐳㝥晣攰㕦攳㔷㤴㝣戳晥戲ㅤ㘶っ㔴摣㐱㑡㡣㐳㘸㝣㈸㐸㘰ち㠸㡥〱㑣て愳㜸㉡㠸㔲扦户㘲㝣昲㜵敦昸敡㤳㘶㡦㕢㜱昷㡦㥦㕦昶晥挲㙢ㄴ摦㈷ㄲ㘳㍡㡤て〷〹捣〰搱㌱㉡㐷ㄸ㌳㈹㥥〵愲搴㙤㔶㡣ㄵ挱㠹换㌶て㜸㘳敡㐵て慥晦㌸㜸㐸愳愹戸㝢㤶ㄸ㐷搲昸㈸㤰挰㙣㄰ㅤ〳㙦搳愳㈹㍥〶㐴愹ㅢ慤ㄸ〳づ㕥戵㘵晤㕦㝡㑤㔹戳㜲㔶㜴㙢晥扤〹挵扤扢挴㌸㡥挶挷㠳〴㑥〰㤱ㄸ㘵㔵㈳㡣ㅡ㡡攷㠰㈸戵搶㡡搱㌴㌹搶扦㘵昸㤲㠹㤷慥㍥昴昴㐸攸㠹攳ㄵ扦ㅣ㈴㐶㥣挶〹㤰㐰ㄲ㐴搷㔱㍡挲㌰㈹㑥㠱㈸戵捡㡡㘱愶㙥㙢㉣㡡㙦ㅢ㜷㕥攴㤷攰晢〷慥㝡㐲昱扢㐵㘲搴搲戸づ㈴㜰㈲㠸慥〳㌱昸㤹㌱敡㐱㤴扡捣㡡搱晣捡㌵㉢ㅥ㝣㉡㌵㜹挵㝦愶㙣㌹㝡摦〷㍦㔳晣㙡㤲ㄸ㡤㌴㙥〲〹捣〷搱㜵㠴㐷ㄸ㈷㔱摣っ愲搴〵㔶㡣てㅦ敥㝥搳㠴改摤挶摦㜰挱愷㍦扤ㄷ晣㔷ㅦ挵㙦㌶㠹搱㑡攳〵㈰㠱㠵㈰扡㡥挸〸攳㘴㡡ㄷ㠱㈸戵挲㡡㜱晢ㄱ晤㍦㌸昷昴㤱㤳㥥戸昵扤㤲敦昶㥡昴戶攲ㄷ愳挴㌸㠵挶愷㠲〴㑥〳搱㜵㈰挶改ㄴ㉦〱㔱㙡㤹ㄵ愳昷㤶㌹捦て㉡敢㍢改㡡ㄱ挷摣㌳㘰㙢户㤹㡡摦慢ㄲ㘳㈹㡤㤷㠱〴捥〴搱㜵㔴㡣㌰捥愲㜸㌹㠸㔲愷㕡㌱㉥㥡晡捦戳ㅦ㌸敥㠴㠹㙢㐷ㅥ㜶㙢搱㤴摡㐱㡡㕦换ㄲ攳ㅣㅡ慦〰〹㥣ぢ愲㘳〰㡦摦㔱㝣ㅥ㠸㔲ぢ慣ㄸ㝤晦扥昸㠰㍤て摤㍣㘹㐳愴昰㜱㌵㈴㔲慥昸慤㉥㌱㔶搲昸〲㤰挰㠵㈰ㄲ㈳㠲ㄸㄷ㔱㝣㌱㠸㔲㑤㔶㡣搳㕦㉥扢㜰昶㈳㍢㑦扢昶慤㤵捦ㅣ昸㐶㘲㡥攲㐱㠱挴戸㤴挶㤷㠱〴㉥〷㤱ㄸ㘱㝣㕥慥愰昸㑡㄰愵敡慣ㄸ戱㜹㜳换㍦扢㈴㍣晥攱昵戵㕦㡦ㅡ晥昰昹㡡挷ㄴㄲ攳㙡ㅡ慦〲〹㕣〳㈲㌱捡昱㍥扤㤶攲搵㈰㑡㈵慣ㄸ换ㄷ捣散㜳敡戹敦㑦㔹㍦晢摣慦㡥㕦㝥捣㐱慡㉦搴ㄲ㘳つ㡤搷㠲〴搶㠱㘸㍣昰㤹扢㥥攲ㅢ㐰㤴㍡摥㡡昱敤㉥㡢㑦敤扤㜴晡挱ㄷ㕥㜲搴ㄹ摤㕦㘸ㄸ慥㜸㐴㈳㌱㌶搰昸㐶㤰挰㑤㈰ㅡて扣㑦晦㠷攲㥢㐱㤴㍡捡㡡昱㥦昵て慥摦㜹㜹昰搰搵㉦捥㔹㜴敤㜳㍤㡥㔵晤愰㤶ㄸ户搲昸㌶㤰挰敤㈰㝡㕢搰摢㍢㈸扥ㄳ㐴愹挳敤㍡㌶㑦㝤改愱㐰攵戴㌵ㄷ㝣㔵戸慡㜹挴〸挵攳㈹㠹㜱㌷㡤㝦てㄲ戸〷㐴㙦ぢ㍥晢昷㔲㝣ㅦ㠸㔲㠷㕡㌱㉡捦摤㙢慦扢㘲㍢㑣扤㌸㍣敥慤㘷㝢昵扦戰攷〳㔰ㅦ㙥㝤攵㡤㙢㡥㥤㡣攳㠶昶㐳ㄲㅣ㠷昱㕦挷挷㘲㌸ㄴ㑢㔵愴慡㔲攱㜰戲愲㌴㔶ㅥ㉢㉣㐱搸捥ㅥ〱昰㉤摡㌳㜵㔴㕤㘳戲改㘴㌹㈴攸㤹㥡㔰㔷摦㙡㌶ぢ㔳㥣挲㝦晡戰㐶昸㕥愹昱㡢㜰㍣㤸搰㐷て㍢愶挶㥡捤慤㌸㡥㙡㕤摣㝥㐸搱㝦㑣慣挵㙣㘷㠷㔹戱挷㌴㉤㘸㑣戶散敡慦㥣搹ㅡ㙢㌵晢㘵敡摡㠳㜸摣㘶攲ㄸ换㙣㤱㤲〶㘶扡ㅤㄹ慢㕦㘰㡥㕥㔴愷搵〳㌲搴㌸摡㙡㡡㘷搷㑥㘸㌶㑦㑡㙢㍤ㄵ㡤挶㄰㘰愱挴昶㙣愵㔶改扡㑡挶搶㌶戵㤸㡤㔲摥戰㠶改㜵㠹㜹㘶昳㑣㤳〳〸㌳㈹㥢扡ㄳ㔵搶㈱摦戰㘹㡤搸㔰ㅣ挴㈵㜷㜷㑡〹戴搹㤸㌴㤳愸㜷㍥㔰㕥㍣㉢ㄶ慦㌷㜷㜶㤹攸㥣㔰散攲ㄲ㑦㘸㑡㉣㘸ㄹ摢搴搸摡摣㔴敦搶㡣㑥㉥㡣攱㌰㌳㜹㔸㔳搲㉣㤰扦㍣㑤㔵㕥户㙥㑡攵敤攵㜷扣挶搸㉤㍣愲㜳扣㐹㜸摣㤸摢搸昱㈶愲戱敦㤱㘰㍡㌲㕥㌸摥㘴戴摦㍢㘷㈵捥㌷㈱慤㑢㜳㕡晢扣㐹改搴搷晤挱ㅢ㍥〳晤㐱ㅦ敡㑤㝥㉡昳〷㘷て搹晥扥散愰㔲㐷㔷㌸㕥愴㜵づ搰㈴㙣晡扤搷戵挶昹昹㍢㔸㕢㍦㝥㈱〶ㄳ㤳㘲㡤挹㝡戳㌹攷㘸㔷戱㈲攳㐱㤲㠷㐸ㅥ㈶㜹㠴攴㔱㤰挲㜱搸挷㘵㐵戴〰ㄶ㙡㤱㕡㕣㜸㜲㕤戲戵㌶㔰㙢搶捤慤㙤㠵っ愳攴愲㈲挲敤昹㌳ㅥ㠷挸昸〳挹ㄳ㈰挱㘰㕥愰つ晦攷〵㠲挶㤳昸て㝣攱㈰晣晦㝦ㅦ扢攴挳换㤰愱ㄲ挶戲㉤㠵つㄸ㤱戵㜴敢收户攵㤳㘲㉤戵慤晣搰攵㔶㌲摥㐶㤲㍦㠲昴㝣ち㘴敡㈴戳ㅥㅦ搹晦搶㌰戸㜰て挴散㜰戸挵㐳㥥㥤ㅢ㘶㉥㙥㑣搴㌶㌷㌵攲㘴挴戸㔸㙢㙣㜴〲㘳捡ㄶㄵぢ㌴㑣㘹ㅡ扢愰㌵搰㌰愹づ晦昵㙣㤸㘱捥㌷㘳慤㘳戱㑢㙥敤搵㌰〵攳㔱搹㘷㑥㑥㉥㉡㙣搰㐳挹㜱㘶㑢挲攰㤸㜳㌲㜶㐱㡢〲㜸㠵㝤㙡捦〶敥㔴捣㐵慤っ摤扤㘱㝡っ㘳搶㔶〳㐶挳挴㑢扦愲㘷㉦㤱搹摥㐱㡢㐳㠴㤰扣㜴㐴改㈱〲ㅤ㈹㡦敦ㄲ㝣㕢攲㙢戵挰愲㤹㥦㤶㈳㕡敢敡㕢㠶㕢昰づㅦ搷㠴㜳ㄲ愶㥣㡥㈱散㠱〰摥㑣㠱㥣捤捡晣㔰㜳搰㍡㉤ㄱ搷㘱㔱捡挴收愶〵昳〷㈲搶㝦㉢づ㘳攵ㄹ㝦〲㔹晢搵慤〷散㜹摤㕤扦㔸晦㥦㠱㡦㡢晣ㄹ扢搳愲つ㠴㉣晥㤳㍦攳ㄹ晣ㄷ捣愵㉢ㅣっぢ摦扤㙡㤶昱㜵㈱散㝢㌶㘰㙢㘷㌵㥢㜲挲愰㐸㤸挵昳捤㕥つ㐷㌵㌵捦㡢㌷㌵捤㘳昳㝢ぢ搷㔲㙢㥡慤ㅣ㠵昷戰㑥㍡昰戵㔲慡㕢㌷搷㔸摢㌱㕣摦つ昱〳㥢㐰㝡㡤慥慦㉦戱㈳戶〴㕥㠰愸ㅢ扥㍤〲㉦攲㐵㔵㔹㘵㘹愴㉣㕡㌳戶扥㈹㌱慦戶㘹㐱㡢㔹㌳㘳昴㘱攵㌵㔳㥡㑥㌶㥢㙢㈶㌷愶敡敡敢㙢㥡㥡攷挶ㅡ敢ㄲ㌵㤳㘲愷搴㥣㤸ㄸ扥愸扥愵㐱㠵〱づ㠷搷㍤晢搴敦㝤昶㘵㉦㡤扥攸敦㍤摥㝦㘷攸㔳攳㔵愹愵昰㡣摤㠷㈰㕤〹㥥挶换㈴㥢㐹㕥㈱㜹㤵㘴ぢ㠸摡〷慥摣㙤攱戵晢捦㜸つ扣昱㍡挹ㅢ㈰搸搹㐸㠳戰敦㜹㑢戳㙡㈸晥攷晥挷㜸㥢攴㙦㈰㡡攷〲昸㐹捤㌳摥〱挹摡敥扤㘸搱〶㠲挴改捣挶晢㄰〴㡤ㅣ㍡戵て㉣搸㜲㠳㄰ㅢ〴搵㈰愰慡㉦挲昸〲搳挷㔲㜸㑥㐸散ぢ户ㄲ晡㝦㐶昲㌹挹㔶㤲㝦㤰㝣〱愲戶㠳慢㍦㌰㕦搲收㉢㤲㝦㠱㌸㠰昹㐶戳㙡㍦晣㉦挰晣㥢㐶摦㠲愸晤㐱㌴㌰摦攱㔵㔶㘰㠶搳愱つ〴挹摢㠱昹〱㠲愰㤱㐳愷㑡㘱攱〷捣㉦㍦㘷〱收㘷㑢攱㌹换㔲㠶㐸㈵㜸ㅡ摤ㄴ〸捦晦ㅡ㠵㈴〱㤲敥㈰㙡ㅢ㕣晤㠱㌱㘸ㄳ㈴改〱攲〰愶㤷㘶㔵㌹〲て㘲昰摥㌴㉡〶㔱ㄵ㘰㌵㌰㈱戰㔹㠱㠹搰慢つ挴〵捣づ㜰〹ㅡ㌹㜴慡ㄲ㉥㝥挰㝣㥣つ㤸㡦㉣㠵攷搴㔱㌵㈲㤵攰㘹昴㐷㔲㘳〰挹㐰㤲摤㐸㑡㐰搴扢㔹㠱搹㥤㌶㝢㤰っ〶㜱〰㌳㐴戳㉡㡡挰㠳ㄸ㝣㈸㡤昶〲㔱〷㠰搵挰散つ㌶㉢㌰㈳攸搵〶攲〲㘶㕦戸〴㡤ㅣ㍡㌵ㄲ㉥㝥挰扣㤰つ㤸㑤㤶挲㜳㍥散㐰㐴㉡挱搳愸㐰㔲愳㤲愴㡡愴㥡㈴ち愲㥥捥ち捣〱戴ㄹ㐹㌲ち挴〱捣㐱㥡㔵〷㈱昰㈰〶㍦㤸㐶愳㐱搴㘸戰ㅡ㤸㌱㘰戳〲㜳㌰扤摡㐰㕣挰㡣㠷㑢搰挸愱㔳㘳攰攲〷捣㝤搹㠰戹搷㔲㜸㑥昲㡤㐳愴ㄲ㍣㡤愹㐸㙡㑣㈳㤹㑥㜲㌸挹っ㄰㜵㐷㔶㘰㘶搱收〸㤲㈳㐱ㅣ挰捣搶慣ㅡ㡦挰㠳ㄸ晣㘸ㅡㅤ〳愲㜸搲㔰〳㜳㉣搸慣挰㑣愰㔷ㅢ㠸ぢ㤸ㄳ攰ㄲ㌴㜲攸搴㈴戸昸〱㜳㙤㌶㘰慥戱ㄴ㥥㌳㤷㠷㈰㔲〹㥥挶㕣㈴㌵㙡㐹敡㐸㑥㈴㤹〷愲㉥捦ち㑣〳㙤ㅡ㐹㥡㐰ㅣ挰㥣愴㔹㜵㈸〲て㘲昰㘶ㅡ戵㠰愸挳挰㙡㘰㕡挱㘶〵㘶ち扤摡㐰㕣挰㥣っ㤷愰㤱㐳愷愶挲挵て㤸㌳戳〱戳捣㔲㜸㑥挷㑥㐷愴ㄲ㍣㡤愵㐸㙡㉣㈳㌹㤳攴㉣㤲攵㈰敡搴慣挰㥣㐳㥢ㄵ㈴攷㠲㌸㠰㌹㑦戳敡㜰〴ㅥ挴攰攷搳㘸㈵㠸㥡〹㔶〳㜳〱搸慣挰捣愰㔷ㅢ㠸ぢ㤸㡢攱ㄲ㌴㜲攸搴㉣戸昸〱㔳㤷つ㤸㕡㑢攱㌹挷㝣㈴㈲㤵攰㘹慣㐲㔲攳ㅡ㤲㙢㐹㔶㤳㕣〷愲攲㔹㠱㔹㑢㥢㜵㈴搷㠳㌸㠰㔹慦㔹㜵ㄴ〲て㘲昰つ㌴扡ㄱ㐴ㅤつ㔶〳㜳ㄳ搸慣挰捣愶㔷ㅢ㠸ぢ㤸㕢攰ㄲ㌴㜲攸搴㌱㜰昱〳㘶㝡㌶㘰愶㔹ち捦㠹昳攳㄰愹〴㑦攳ㅥ㈴㌵敥㈵戹㡦攴㝥㤲〷㐰搴攴慣挰㍣㐴㥢㠷㐹ㅥ〱㜱〰昳㤸㘶搵昱〸㍣㠸挱ㅦ愷搱ㅦ㐰㔴つ㔸つ捣ㄳ㘰戳〲㜳〲扤摡㐰㕣挰㙣㠴㑢搰挸愱㔳㜳攰攲〷㑣㔵㌶㘰㉡㉤㠵攷㙡㐰ㅣ㤱㑡昰㌴㥥㐷㔲㘳ㄳ挹ぢ㈴㉦㤲晣〵㐴㤵㘶〵收㘵摡㙣㈶㜹〵挴〱捣ㄶ捤慡〴〲て㘲昰扦搲攸㌵㄰㘵㠲搵挰扣づ㌶㉢㌰㐹㝡戵㠱戸㠰㜹ぢ㉥㐱㈳㠷㑥愵攰攲〷捣挰㙣挰っ戰ㄴ㥥㑢ㅣ戵㠸㔴㠲愷昱㈱㤲ㅡㅦ㤱㝣㑣昲〹挹愷㈰慡㑦㔶㘰㍥愳捤攷㈴㕢㐱ㅣ挰㝣愱㔹挵㉢㈶㠳ㄸ晣㥦㌴晡ㄲ㐴捤〳慢㠱昹ち㙣㔶㘰㑥愴㔷ㅢ㠸ぢ㤸㙦攰ㄲ㌴㜲攸㔴㍤㕣晣㠰㈹捣〶㑣㠱愵昰㕣户㘹㐴愴ㄲ㍣㡤㥦㤰搴昸㤹攴ㄷ㤲扣㝣㄰〵愲㝥晥㈹摢㤱㙦㌷摡ㄴ㤰ㄴ㠲㌸㠰改慥㔹搵㠴挰㠳ㄸ扣㠸㐶㥣ㄵ愱㑥〲慢㠱〹㠲捤ち捣㝣㝡戵㠱戸㠰改挵戸㐶づ㥤㙡㠶㡢ㅦ㌰㕢戱ㄱ扥㘳愵捦㉤㠵攷㘲㔴㉢㈲㤵攰㘹散捣摡晢㤰昴㈵搹㠵愴ㅦ㠸晡㈸㉢㌰晤㘹㌳㠰㘴㈰㠸〳㤸ㄲ捤慡〵〸㉣挰っ愲搱敥㈰敡㘴㠸㌴㌰㝢㠰捤ち捣㐲㤶搴〶攲〲㘶〸攳ㅡ㌹㜴㙡ㄱ㕣晣㠰㜹㈵ㅢ㌰㥢㉤㠵攷ち摢㈹㠸㔴㠲愷戱㍦㙢㉦㈵〹㤳㤴㤱㤴㠳愸㑤㔹㠱愹愰㑤㈵㐹ㄵ㠸〳㤸愸㘶搵愹〸㉣挰㡣愰搱〱㈰敡㜴㠸㌴㌰㈳挱㘶〵收㌴㤶搴〶攲〲收㈰挶㌵㜲攸搴ㄲ戸昸〱昳㐸㌶㘰ㅥ戶ㄴ㥥换㠶㑢ㄱ愹〴㑦㘳ㄲ㙢㥦㑣㜲〸挹愱㈴㔳㐰搴扤㔹㠱㤹㑡㥢㘹㈴搳㐱ㅣ挰捣搰慣㕡㠶挰〲捣㑣ㅡ捤〲㔱㘷㐱愴㠱㌹〲㙣㔶㘰捥㘴㐹㙤㈰㉥㘰㘶挳㈵㘸攴搰愹攵㜰昱〳收晡㙣挰慣戳ㄴ㥥㙢愱攷㈰㔲〹㥥㐶っ㐹㡤㌸㐹㠲㈴㐹㘲㠲愸㙢戲〲㌳㤷㌶戵㈴㜵㈰づ㘰收㘹㔶昱搲慡〰㔳㑦愳〶㄰挵㙢慢ㅡ㤸㐶戰㔹㠱㌹㤷㈵戵㠱戸㠰㌹㠹㜱㡤ㅣ㍡㜵ㅥ㕣晣㠰㌹㌷ㅢ㌰㉢㉣㠵攷〲敦㑡㐴㉡挱搳㌸㠵戵㥦㑡㜲ㅡ挹改㈴㑢㐰搴戲慣挰㉣愵捤㌲㤲㌳㐱ㅣ挰㉣搷慣扡〰㠱〵㤸戳㘹㜴づ㠸扡〸㈲つ捣ち戰㔹㠱戹㤰㈵戵㠱戸㠰㌹㡦㜱㡤ㅣ㍡㜵㌱㕣晣㠰㘹捡〶㑣愳愵昰㕣戵扥ㄴ㤱㑡昰㌴㉥㘳敤㤷㤳㕣㐱㜲㈵挹㔵㈰慡㌶㉢㌰慢㘸㜳つ挹戵㈰づ㘰慥搳慣扡っ㠱〵㤸㌵㌴㕡ぢ愲慥㠰㐸〳戳づ㙣㔶㘰㉥㘷㐹㙤㈰㉥㘰搶㌳慥㤱㐳愷慥㠴㡢ㅦ㌰㐷㘶〳收〸㑢攱戹ㄴ㝦㌵㈲㤵攰㘹摣捥摡敦㈰戹㤳攴㉥㤲扢㐱搴戴慣挰摣㐳㥢㝢㐹敥〳㜱〰昳㠰㘶搵㉡〴ㄶ㘰ㅥ愴搱㐳㈰敡㕡㠸㌴㌰て㠳捤ち捣㌵㉣愹つ挴〵捣㘳㡣㙢攴搰愹搵㜰昱〳㘶㔴㌶㘰㐶㕡ち捦晣㠲㌵㠸㔴㠲愷昱㈷搶晥㌴挹㥦㐹㥥㈱㜹ㄶ㐴㔵㘶〵收㜹摡㙣㈲㜹〱挴〱捣㕦㌴慢搶㈲戰〰昳ㄲ㡤㕥〶㔱搷㐳愴㠱搹っ㌶㉢㌰敢㔸㔲ㅢ㠸ぢ㤸㉤㡣㙢攴搰愹ㅢ攰攲〷捣攰㙣挰散㘱㈹㍣㤳㈶㌶㈰㔲〹㥥挶㍢㐸㙡扣㑢昲ㅥ挹晢㈴ㅦ㠰愸〱㔹㠱昹㤰㌶ㅦ㤱㝣っ攲〰收㔳捤慡ㅢㄱ㔸㠰昹㕦ㅡ㝤〶愲㌸〹㐳〳昳㌹搸慣挰摣挴㤲摡㐰㕣挰㝣挱戸㐶づ㥤扡ㄹ㉥㝥挰昴挸〶㑣搰㔲㜸㘶㠲摣㡡㐸㈵㜸ㅡ摦戱昶㙤㈴摦㤳晣㐰昲ㅦ㄰㔵㤰ㄵ㤸㥦㘸昳㌳挹㉦㈰づ㘰㔴㌷㘱搵㙤〸㉣挰攴㐳㘰㜴〳㔱㜷㐰愴㠱㈹〰㥢ㄵ㤸摢㔹㔲ㅢ㠸ぢ㤸敥㜰〹ㅡ㌹㜴敡㑥戸昸〱昳慦ㅦ戳ㅣ昹㝥㘵㈹扥捤㥣摥㜲㌷㈲㤵攰㘹㠴㤰搴搸㡥㘴㝢㤲ㅤ㐸㜶〴㔱㥦挳搵晦㘴昸捥戴改㐳搲ㄷ挴〱㑣㍦捤慡摦㈳戰〰戳㉢㡤晡㠳愸㝢㈱摡〳㑦ㅣ㌲㠳捤ち捣㍤戴㘸〳㜱〱㔳〲㤷愰㤱㐳愷敥㠳㡢ㅦ㌰㙦㘴〳收㜵㑢㤱㌹㘷愷昰㐱㐴捡扣㉥㈹昳㕡搳戳ㄹㅣ昳㈴㝡挳㌸㤰㍡愲戱慥戵愵㐷㙡昴㠲搶愶〹㜵慤攳㕡㕡㝢愶㐰昰㔲㕣晡挹㠵㝦㠷搳戰搴㤱㜵收挹戳㜰㘵㙥㌷慦ち㔳㝥挷㉥㘸㘹㙤㤲㑢慥〳扤晡㜱㑤㔳㥢㕡挷搵戵捣慦㡦㉤ㅥ散愳搶㥡愳㙡捤㐶捣㐴㘹挶㠴㤴㡥㡣㥡收捦㌷㤳㍥㌵捥㙣㕡搰㥣㌰㈷㡦晢㉤捣㘵㔱晡摡㜱ㅥ㉥㑦㉡㤵愷昶捣㍥㜷挳㠱晢〰昴㈶ㅦ㤷㌴搵慦㥣ち搱〶㝦捣晥挵㕢㉦て㌹昱㌶挷㕦㕥攱㐳㘰㜳扦㍤ㅣ㌳㘳㝡挰㌸㤸㐲㑢戵慣㤷㌵昵㙡㜲㘳㑢㕤搲っ㕡摣㘱㜵㡤扤慤㤷搳ㄶ戴扡㌴戱㐵㍢㔸ㅡ㕣㜳㥤搶㠸戶㈷㘲捤挹摦㐲㐷戰㘱昸搳敤㔰〱晣晢㜵㈰敢㌰㜹㜹㕦昲㜴〴晦扥㍣㐳㠰捥㉢㝣ㄸ㡣敦攵敦昴挷㄰㉦ㅣ㤳㡡㡡㘱摦㡢㔰愷挵㐵攴づ㌳㘳㡤搲㠱㤹慤挹㜱收挲摥㘲㘱攲㡤㡤ㄹ昶昵收づ㙥㔶㘶㐱ㄸ愹搱昱㤶愶晡〵慤㘶敦昴㉢昹㠰ㅢ愹ㄹ㘶㝤㡣ㄳ挴㝡愶㕦㑤㑦戴㘲ち㕤㍡ㅥ㈷㝦晤㜶扡〳㐴ち慣づ㈹改㔱㈰挷ㅢ搷扤ㄱ晣散晣捡㡥愲㤱㈹昹晢攲㈰㜵捤㉡晥摤㜲㔰㥥晤挲晡㄰㍤㠲昰㥤㥦〱挶㑦搱づ昶挴㐴扤㘷㤳㥤㔶㑦㕢挶挹㔷扤㔲戲扦挳っ㑢㉥慥㈸收挷愶ㅥ㉢㕦㕡敢ㄲ戱晡晡挵扤㔳㤳ㅢㄳ昵ぢ㤲收㤴㔸摣慣户昷搵㑤捤つ扦㤱㝥ㄵ昰敤慦㝢㤵〳ㄷ㙢㕡摣㘴慣㐸戲攷㥢晤敡摤㕢㥥㌱っ㝢㌶昹慡㐵っ扤㙦㝢ㄴ㐵晣㥦愷摡〵攱戴㝤晢㐴㔱㔹慦㠲㕤㥡㐷挴㝤ㄹ愷㈲愵㘷敢挹愷捤㘱㌶愵㘹ち㈶㡤㤸㐹㠷㘸㔲㥤ㄶ晤㘶㍥㔳搲愲㐰㈰昰㙢扦㔴㠰ㄵ晥扥戴收㍦㘰㘷愷昹㠳㜸ㄴ挵㙦㤷挷挱㘷㑥㘲㜲ㅣ㝣挸昷扤散〰㐳㌰㉣收摥㑢ㅦ㉣捣慡㙢慤㌷㝢愴㐴㉦慦㡢昸㜱㈰㥡摤㔳戳㙡㌱㈱㘸㕣慦搴挴收扡㘴㝤㕤愳挹〳て捣散攵ㅡ愱㈹收㕣捣㐱㥤摥搴㔲挷愵㙦扤㔲戳㥡㘳㡤㉤昳㌹敦㉢戱㜸㝢ㄷ㈷捤㉡㑣㡤愹㙢挴㠷㐷攷攴敢攲搴捣摡愶㤳戱㝡㙥㐱㐳攳挴搸晣㤶摦㐴愳慣慦ㄲ㈰愴㍦㔱昹㉡㍦㕦ㄵ攵ㄷ晤摡敦㈸扣挳ㄱ戲っ昱昲㐹慣㔶晤〱慦㜲㝣㔶搹㈵㙢〶㌰㍦慢慣挹戵ㄲ捣㜷㑡㘲㝡改㈱昷扦挶㝥昸㠰昶ㅣづ㜲挸挴㈳㈶户捦ㅢ晦晦㕡挷㔷昸〴㈲攷昸ㅡ㤰户㐵㝡㤲敡㑥㌰敥慤摦㉡㤴昱㥤㘳㐸挷挹㘵扥晤㠲㈹戱攱㍢ㄱ摦㥣㌴攷换〹㤸㔲搸ㄳㅦ㝣散㜶㌱ㄵㄳ晢摢摥㥡攱㈱㕣㐳慣扥挵搲㡤㙤㙡㘸㠸昱慤挵户攵㑣散戳捤㈲㌹㥥挶㥥挴㐸㠱挸晢捦ㄲ挵ㄶ㐱ㄴ㕢㈴㈲㝣ㄵ㜳攲戹扣㘶慣愶戹戱收扡搶摡㠶扡㐴ㄱㄹ㑥づ晦㑤扣㈷昱ㄶ㉡〰㤸昶㥦扣㌱㜱㜰㥡㌹敤㔳捦㔴㐴扢㠷㘳扣㐰攸搸㝥扣㜳昳攵晢㕢晤捡㔹扤㜹㑡挹㡥摥㈸㐵戴㐲㡣㘵㈱戰㍥㈴㡥〳㉦㐸㘴㈷愴㥥愴〱㥥㐶ㄸ收昶㕦挱㐶扣捡㌹昹戲㍢っ㠲㔳㥡㘲挹〹㔸㍦搰搴摣摤㕡㜷㕡㠴搶㜲㤷搲ㅣ攲㠴摢戱㤸㤹㡥ㄹ敦ぢ㜱晣摢㕣㐴挱㑣㑣㘵㉤攰㔴摤㠰敥㈱㍦戴㜹㠵㠵㍤㡡晣㜲㑤戶㘳つ戶㈶㈶㍡搷敤㑥昶挴摦㝡㜸昵㐱摣㤰㘰㤰ㅢ㘲㤴㠱ㅡ攵㈰敡㡦㘰戹㍤ㄹ〶ㄱㅡ㔴㠰ㄴ晥〹捡捣㑦㐹搶挹愹㜰挸㉢㙣攰愴搹愲〶㙥づづ㌵〲㤸㑡㡢挹户㠰㈴搰愳攸㈹攸㡤㑡㔸扤戰㘹搳㈸扣捥㔳捦㠰搸昹ぢ昱㍡ㄸ㈴㜸㐶ㄵ昳㔷㠳愸㤷挱㜲㈰㉡㙤换㌳㐶㌰㐵晢㈰㐴㙤〶换㠱㠸晤攷攸愲搵挳㔷愰攲㈱㌴ㅢ搹搱攱㤸㝡ㄵ㜶㍣㈴挳戵ㄸ㔶搰㠶㔷昶㌱㠱摡〲㠶挷〵晡㉦敢㌷㤷㝡つ〶晣昶捡昳摤㕢慡搷愱攱ㅥ搳ㄸ挵捤㝢〳慦戸㈳㑡扦㌱て㠲戴攳㌷收㕢昴挰搳昵挶㔴㙦㐳㘲㠳改攸昶㘸㙥捡ㄸ㘶晢㥢扦挱㔸ㅡ㡣愳挱㍢㌰㘰挷㡤昱攰搲㑤㝡摦攱收㘸搲〴扡㑤愴摢㘷㌰㜰㌴㘹㌲㘴捥㈶㝤づ㌶㜷㤳戶挲愲搳㑤晡〷㡣㜵㤳づ㘱〵㙤㘰搳㑤晡〲㑣㘷㥡昴㈵散㜲㌴改㉢愸愵㐹㔳戸㜹晦〲攷㙡搲㔴㐸㍢㙥搲㌷㜰昳㌶改摦㤰晡㌴㘹㍡㌷攵㜰㘶晢搶摦㘰〶つ㘶搲攰㍢ㄸ㐸㤳㘶㠱㑢㌷改〷㠷㥢愳㐹㐷搰敤㐸扡㜵㐳㉤㡥㈶捤㠶捣搹㈴ㅥ㜸攷㙥㔲㈱㉣㍡摤愴〰㡣㜵㤳㡥㘶〵㙤㑣㘶ㅤ㕤慢敥搰㜵愶㐹㥣㙡㥡愳㐹㥣㠴㉡㑤㍡㤶㥢搷〳㥣慢㐹挷㐳摡㜱㤳㌸㙢ㄵ㡦㡣㑦㔲㙦㠸㝣㥡㔴挳㑤㤹挳㙣挵晥〶㌱ㅡ挴㘹挰㠹慥搲愴〴戸㜴㤳㌸㤷搵㡥敢㘸㔲㤲㙥㈶摤㌸敦搴搱愴戹㤰㌹㥢㌴〰敡摣㑤攲㜴搵㑥㌷㘹㌷ㄸ敢㈶搵戲〲㔷㤳㑡愰敢㑣㤳㌸敤㌵㐷㤳昶㠰㕡㥡㜴㈲㌷㙦㌰㌸㔷㤳敡㈱敤戸㐹㐳攰㠶㐷㐶㤳㠶㐲㘴㠳㐹慤昵攵搶挸㑤㘹㘲㌶㑥戱昵㌱㤸㑦㠳㤳㘸挰㐹户搲愴㘶㜰改㈶㜱㕥慤敤收㘸㔲ぢ摤昸㔳ㄸ㡡㜳㘰ㅤ㑤㕡〸㤹戳㐹㥣ㅤ㥢扢㐹㥣㍡摢改㈶㜱㡡慤㙥搲挹慣挰搵㈴捥扣敤㑣㤳㌸〵㌷㐷㤳㌸㌹㔷㥡戴㤸㥢㌷ち㥣慢㐹愷㐲摡㜱㤳㜸㠰㠱㐷㐶㤳づ㠶挸〶㤳㕡慢㐹愷㜳㔳㤶㌰摢㘸㝦㠳㌳㘸戰㤴〶㥣〰㉣㑤㕡〶㉥摤愴昱づ㌷㐷㤳捥愴摢㔹㜴㥢ち〳㐷㤳捥㠶捣搹愴㘹㔰攷㙥ㄲ愷昱㜶扡㐹㥣敥慢㥢㜴づ㉢㜰㌵㠹戳㠰㍢搳愴㔹戰换搱㈴㑥ㄴ㤶㈶㥤换捤攳㡣㘱㔷㤳捥㠳戴攳㈶㜱㘶㌱ㅥㄹ㑤攲昴㘲㥦㈶慤攴愶㕣挰㙣㥣㝡散㘳㜰㈱つ㉥愲〱㈷㈳㑢㤳㉥〶㤷㙥ㄲ攷ㅢ摢㙥㡥㈶㕤㐲户㑢改㌶ㄷ〶㡥㈶㕤づ㤹戳㐹㥣㌵㥣扢㐹㥣㔲摣改㈶㜱敡戱㙥搲ㄵ慣挰搵愴㜹搰㜵愶㐹㥣㥡㥣愳㐹㡤㔰㑢㤳慥攲收㌵㠱㜳㌵㘹ㄵ愴ㅤ㌷㠹戳㥣昱挸㘸ㄲ愷㍡摢㘰㔲㙢㝤㤲慥攵愶慣㘶㌶㑥㠳昶㌱戸㡥〶㙢㘸挰戱户㌴㘹㉤戸㜴㤳㌸昷搹㜶㜳㌴㘹ㅤ摤慥愷摢㔲ㄸ㌸㥡戴ㅥ㌲㘷㤳㤶㐱㥤扢㐹㥣摥摣改㈶㜱ㅡ戴㙥搲〶㔶攰㙡搲㜲攸㍡搳愴㜳㘰㤷愳㐹㉢愰㤶㈶摤挴捤攳㑣㙡㔷㤳㙥㠶戴攳㈶㜱挶㌵ㅥㄹ㑤㍡ㅦ㈲ㅢ㑣㙡慤㈶摤捡㑤戹㡤搹㌸㈵摢挷攰㜶ㅡ摣㐱〳㑥搲㤶㈶摤〹㉥摤㈴捥挳戶摤ㅣ㑤扡㡢㙥㜷搳㡤㜳愶ㅤ㑤扡〷㌲㘷㤳㌸㥢㍡㜷㤳㌸搵扡搳㑤攲㤴㙣摤愴㝢㔹㠱慢㐹搷㐱搷㤹㈶慤㠵㕤㡥㈶慤㠳㕡㥡㜴㍦㌷敦㝡㜰慥㈶㍤〸㘹挷㑤攲散㙦㍣㌲㥡戴〱㈲ㅢ㑣㙡慤㈶㍤捣㑤㜹㠴搹㙥昴㌷㜸㤴〶㡦搱攰㈶ㄸ㐸㤳ㅥ〷㤷㙥ㄲ攷㠴摢㜱ㅤ㑤晡〳摤㥥愰ㅢ攷㙦㍢㥡昴㈴㘴捥㈶㜱㘶㜷敥㈶摤〷㡢㑥㌷㠹搳挳㜵㤳㌶戲〲㔷㤳㌸㙢扣㌳㑤攲昴昱ㅣ㑤攲挴㜲㘹搲㔳摣㍣捥㌰㜷㌵改㘹㐸㍢㙥ㄲ㘷愲攳㤱搱愴挷㈱戲挱愴搶㙡搲㌳摣㤴㘷㤹㡤㔳搵㝤っ㥥愳挱昳㌴㜸〲〶搲愴㑤攰搲㑤攲晣㜴摢捤搱愴ㄷ攸昶㈲摤㥥㠷㠱愳㐹㉦㐱收㙣ㄲ㘷㤹攷㙥ㄲ愷愰㜷扡㐹㉦挲㔸㌷改㘵㔶攰㙡搲㕦愰敢㑣㤳㌸㤵㍤㐷㤳㌸挹㕤㥡昴ち㌷㡦戳摤㕤㑤摡〲㘹挷㑤攲慣㜸㍣㌲㥡挴愹昱㌶㤸搴㕡㑤㝡㡤㥢昲㍡戳㜱摡扣㡦挱ㅢ㌴㜸㤳〶㥣㐸㉦㑤㝡ぢ㕣扡㐹㥣㉢㙦扢㌹㥡昴㌶摤晥㐶户て㘱攰㘸搲扢㤰㌹㥢昴ㄱ搴戹㥢昴㌱㉣㍡摤愴㑦㘰慣㥢昴ㅥ㉢㜰㌵㠹戳改㍢搳㈴㑥慢捦搱愴捦愱㤶㈶㝤挰捤攳捣㝢㔷㤳㍥㠴戴攳㈶㝤〱㌷㍣㌲㥡昴㑦㠸㙣㌰愹戵㥡昴㌱㌷攵ㄳ㘶攳ㄴ㝥ㅦ㠳㑦㘹昰扦㌴攰愴㝥㘹搲㘷攰搲㑤晡挶攱收㘸搲攷㜴摢㑡户㥦㘰攰㘸搲ㄷ㤰㌹㥢挴搹昷戹㥢昴ぢ㉣㍡摤愴扣㝣扢㐹晦㘴〵慥㈶㈹攸㍡搳㈴㑥昱捦搱愴〲愸愵㐹㕦㜱昳搸て㔷㤳扥㠶戴攳㈶㜱戵〰戶㉢愳㐹㐵㤰㙥㠴㌴攳㐴散扦戹㈹摦㌲㥢攱㙦昰ㅤつ戶搱㠰ぢっ愴㐹摦㠳㑢㌷愹㤷挳捤搱愴ㅦ攸昶ㅦ扡㜱扥扦愳㐹㍦㐱收㙣㔲ㅦ愸㜳㌷㠹换〴㍡摤愴㕤㘰慣㍦㐹㍦戳〲㔷㤳晡㐱搷㤹㈶㜱戹㐱㡥㈶㜱㈱㠲㌴㠹㔳㘵搴㐰㜰慥㈶攵㐳摡㜱㤳㑡攰收㙤搲㈰㐸㌷㝡㥢㠴摦㈱挴㥡㄰㘶摢摤摦㈰㐰㠳敥㌴攰㘲〷㘹㔲ㄱ戸㜴㤳㠶㌸摣ㅣ㑤攲㡦㘷ㅡ㐱扡㜱敤㠱愳㐹㍤㈱㜳㌶㠹慢ㄲ㜲㌷㠹㑢ㄶ㍡摤㈴㉥㙤搰㑤敡挵ち㕣㑤攲㡡㠷捥㌴㠹㑢ㅦ㜲㌴㠹㡢㈲愴㐹挵摣扣㉡㜰慥㈶㙤〷㘹挷㑤㡡挲捤摢愴ㄱ㤰㙥昴㌶㘹〷㙥捡㡥捣挶㘵ㄶ㍥〶㍢搱㘰㘷ㅡ㜰攱㠵㌴愹て戸㜴㤳戸戶挲㜶㜳㌴愹㉦摤㜶愱摢㈴ㄸ㌸㥡戴㉢㘴捥㈶㑤㠶㍡㜷㤳戸㝣愲搳㑤攲㌲ぢ摤愴晥慣挰搵㈴慥扥攸㑣㤳戸っ㈳㐷㤳戸㐰㐳㥡㌴㤰㥢挷㤵ㅡ慥㈶㤵㐰摡㜱㤳戸愲挳摢㈴㉥敢搸攸㙤搲敥摣㤴㍤㤸㡤㑢㍥㝣っ〶搳㘰㑦ㅡ㜰ㄱ㠸㌴㘹〸戸㜴㤳戸捥挳㜶㜳㌴㘹㈸摤昶愲㕢っ〶㡥㈶敤〳㤹戳㐹㜱愸㜳㌷㠹㑢㌹㍡摤愴㈴㡣㜵㤳㠶戱〲㔷㤳㑣攸㍡搳㈴㉥〹挹搱愴㕡愸愵㐹晢㜱昳敡挰戹㥡戴㍦愴ㅤ㌷㠹慢㑢扣㑤攲ㄲ㤳㡤摥㈶㠵戹㈹㘵捣挶攵㈷㍥〶攵㌴㠸搰㠰ぢ㔲愴㐹ㄵ攰搲㑤攲㥡ㄳ摢捤搱愴㑡扡㔵搱敤ㄴㄸ㌸㥡ㄴ㠵捣搹㈴慥ㅣ挹摤㈴㉥㉢改㜴㤳戸晣㐴㌷㘹〴㉢㜰㌵㘹〹㜴㥤㘹搲㔲搸攵㘸搲㌲愸愵㐹㈳戹㜹㘷㠲㜳㌵改㐰㐸㍢㙥搲㜲戸㜹㥢㜴㌶愴ㅢ扤㑤㍡㤸㥢㌲㥡搹捥昱㌷ㄸ㐳㠳戱㌴攰攲ㄸ㘹搲㌸㜰改㈶㜱晤㡢ㅤ搷搱愴昱㜴㥢㐰㌷慥㔵㜱㌴㘹ㄲ㘴捥㈶㜱ㄵ㑢敥㈶㜱㠹㑢愷㥢挴愵㌰扡㐹㤳㔹㠱慢㐹㔷㐱搷㤹㈶慤㠲㕤㡥㈶㕤〳戵㌴改㔰㙥ㅥ㔷搳戸㥡㜴ㄸ愴ㅤ㌷㠹慢㙥扣㑤㕡〳改㐶㙦㤳愶㜱㔳愶㌳ㅢ㤷攵昸ㄸㅣ㑥㠳ㄹ㌴㔸〷〳㘹搲㑣㜰改㈶㜱㉤㡥敤收㘸搲㉣扡ㅤ㐱㌷慥㥢㜱㌴改㈸挸㥣㑤攲㡡㥡摣㑤攲㜲㥢㑥㌷㠹换㜲㜴㤳㘶戳〲㔷㤳戸㕡愷㌳㑤攲戲㥤ㅣ㑤攲㠲ㅥ㘹搲㌱摣㍣慥散㜱㌵改㌸㐸㍢㙥ㄲ㔷〰㜹㥢昴㈰愴ㅢ扤㑤㍡㠱㥢㔲挳㙣㕣㈲攴㘳㌰㠷〶㌱ㅡ㍣っ〳㘹㔲ㅣ㕣扡㐹㕣ㄷ㘴扢㌹㥡㤴愰㕢㤲㙥㝦㠲㠱愳㐹㈹挸㥣㑤㝡ㅡ敡摣㑤攲搲㥦㑥㌷改ㄹㄸ敢㈶捤㘵〵慥㈶㍤ぢ㕤㘷㥡挴㈵㐴㌹㥡挴挵㐵搲愴㍡㙥ㅥ㔷ㄹ戹㥡㌴て搲㡥㥢挴搵㐸摥㈶㜱㐹搲㐶㙦㤳ㅡ戸㈹㡤捣挶攵㑡㍥〶㑤㌴㤸㑦〳㉥㘰㤲㈶㥤〴㉥摤㈴慥㔱戲摤ㅣ㑤㙡愶㕢ぢ摤摥㠱㠱愳㐹ぢ㈰㜳㌶㠹㉢㡤㜲㌷改㍤㔸㜴扡㐹敦挳㔸㌷㘹㈱㉢㜰㌵改〳攸㍡搳㈴㉥㘷捡搱愴㡦愰㤶㈶㉤攲收㝤っ捥搵愴㔳㈰敤戸㐹㥦挲捤摢愴晦㠵㜴愳户㐹愷㜱㔳㑥㘷㌶㉥㥤昲㌱㔸㐲㠳㌳㘸挰挵㔴搲愴愵攰搲㑤攲㝡㈹摢捤搱愴㘵㜴㍢㤳㙥摦挱挰搱愴攵㤰㌹㥢挴㔵㑦戹㥢昴㍤㉣㍡摤愴ㅦ㘰慣㥢㜴㌶㉢㜰㌵㠹㉢慡㍡搳㈴㉥慤捡搱愴㥦愱㤶㈶慤攰收㜱昵㤵慢㐹扦㠳戴攳㈶㈹㡥昳㠱㠴㝢戶㔰㍥愴ㅢ扤㑤㍡㥦㥢戲㤲搹扡昹ㅢ㕣㐰㠳ぢ㘹㔰〰〳㘹搲㐵攰搲㑤敡敥㜰㜳㌴改㘲扡㕤㐲户㄰っㅣ㑤扡っ㌲㘷㤳戶㠳㍡㜷㤳戶㠷㐵愷㥢戴〳㡣㜵㤳㉥㘷〵慥㈶敤〸㕤㘷㥡戴㌳散㜲㌴愹て搴搲愴㉢戹㜹㝤挱戹㥡㜴㌵愴ㅤ㌷愹ㅦ摣扣㑤摡ㄵ㔲㥦㈶㕤挳㑤戹㤶搹戸愴捣挷㘰㌵つ慥愳挱〰ㄸ㐸㤳搶㠰㑢㌷愹挴攱收㘸搲㕡扡慤〳㈹摣〷〶㥤㕢㕤挴〹㝢㈱挷㤲㉦捥㡤㙤搹㉥㜵昸㠲㔸㍤㙥摤㌰つ敢て㕡㈹晡㉤㑣㍥㉤搰慢㐰㌲㝦㌱摡㝤㐷〷㉣㥣㤲㑤㌸昶昸㠱搸戲㑣っ摣戶搶戶戵搰昲搷慤ㄲ〹ㄶ搶晣攷㤷㕦㍡㤷㠵㙦㡦敥ぢ昹〳愵㌵㌵㜹㐵捣㠹㈶㘱㌹攰つ㘸ㄸ攷捣㜳ㅤ㐳㡥㠹搸ㄹ㡢㈶ㄸ㙤㠷昶㘹愳㥣㈰㍣慣㥥㌷㝢昱㥢㙦敡㥥㡦扤ㅥ〹ㄵ㈷㘵换ㅢ㜶〳㌹〴攳戳戰ㄴ搲づ攷昲挲〱慢挱㌸慢㜷㘶敢攲㝡捣愴收㑢晥㈴愷㝥挵愹愳㕡㡤昲㥡㥡ぢ戰攸㉤昳〷㜷搳扥て㈰㔴㡦ㅤ㌳㝥攰㔸摣愸ㄹ㡥㙡ち㡦〵挰㔹晤㔹㜴㍢愶昴攱㕦攰㈶㤴戸攳㘱㜵㠹收愶㤶愶㔴㙢挹㑣慣〶㈸攱㑦㕥攳㈷㝡㑡㐷ㄷㅥ㡤㠸扥㌹戹㘱〵㡤扣㐷㠹戴㈹㌸慦戱改攴㐶愹愶戰㠵扦晣㉤㜸㜵敦捥㌴㕣㉤㈲㝦㝢〰戸㔰ㄸ㠵昲㉦㔴㘶愱ㅡ戸ㄹ戱昶ㅣ㍢㘶散㡣㥡敡戲㜰㌸ㅡ㡤㔶㔶㤸㘶㌲ㄲ㌱换㘲〹戳㉡ㄲ㉥㌳捤㐴㌴ㄱ㡤㠵㤳愱㜲换挷戸〵㍥愱㠸捤摤㑡慥挲收愸㉢慥〴挷挴〱㐹昶㕦㈴愱㉡㐴挶〳㍦㉦㡦㍣㍤挷㡥愹㤱㐹捣㌳昰㠳摡㠱㍢㈰搹づㄲ昷㍤㕤〲㜷㐲摣ㅢ㘲挷晡㠰㔰戵ㄵ挵ㄸ㠴㔰挶摤戰㌰㑡昰㑡㡤㠰㥣㝢愴愰㥡ち攸昹㠹㘱慥愰㜱㉦㉣昰捥㔷〷㠰攵扢摦戸て〲㌵ち慦〴改晢挹搱㥦捦㠳㈰攵扢㔳ㅤ〲㜷扥㈷㈰捣㌳搸㘸昶㔴㑤㠲㠴㝤㜵昷㘵戴ㄵ㉡昰㌰散㜴㍢㉡捣敡㡡捡敡㘸㜵愲㈲㔱ㅥ㠹㈶㔳搵愹㉡扣愸づ㈷慢慡攲攱戲昲㐸㘸㡣㥤晥ㄱ昸㠴挶摡㥣戴㘳㥣捤㔱㔷捣㔹戶㕤搳㡥〹㠸㡣㐷㥥挱㜶ㄸ散㠰㐱扣㐳㥣慥㉢昲愱㔴㍥㐹昹㄰扣㔲㥣戲慢〱ㅥ〵っ摡〱㝥ちㄶ〴昸㄰攸〵攰㍦㐱愰愶㠰ㄳ㠰㥦㈶㐷㝦㍥愷㐲㉡〰㐷ㄱ挲ぢ㜰㤵㉦挰搳慤㔰㠱攷㄰捡〲㌸㕥ㄱ㉢㑤㠵㔳㤵㘶㍣ㄵ愹㡣㔵㐵㉢挳㔵㘵㈹晣摥㝦㈴ㅥ愹㑣㔵㔵㠴づ户搳㍦て㥦搰っ㥢ㄳ㠰㘷摡ㅣ㜵挵戳挰㜵つ挰㐷㈰㌲ㅥㅥ㠰㡦戴攵晢㔱戹ㄹ㐵ㄸ晢ㄲ㥣搹㤰㙢㠰昷㜵〱扣〵ㄶ〴昸㘸攸〵攰扦㐲愰㡥〵㈷〰扦㐶㡥晥㝣ㅥて愹〰扣㤷㉦挰㐳㝣〱慥戱㐲〵摥㐲㈸つ㜰㌸㔲㥥㠸㤷㥡ㄵ愵ㄵ㘶㘵愴慣扣㍡ㅡ慦㡣㈷㔲搵ㄵ昱㜸㉣ㄹ㉤㡦㈴㐳㜳散昴㙦挳㈷ㄴ戳㌹〱㌸㙥㜳搴ㄵ㈷挰㜵つ挰㐹㐴挶挳〳㌰愷挹㡡扣㥣捡扦愳〸㠳㙢㤱ㄴ愷捡㙡㠰㜷㜵〱晣㌱㉣〸㜰㉤昴〲昰㈷㄰愸ㄳ挱〹挰㥦㤲愳㍦㥦昵㤰ち挰㝤㝣〱摥挹ㄷ攰㐶㉢㔴㘰㉢㐲㘹㠰捤㔴捡㉣㑢㈴㈳㘶㘵慡㈲ㄲ㐹㥡搵㠹昲昲㜰㘵㔹㜹㌴ㄹ慥㡣㤵㤷㐵㐳㌲㍤㤵昵晦〳㍥愱昹㜶㌱〲昰㐹㌶㐷㕤㜱㌳戸慥〱戸〵㤱昱昰〰摣㙡换愳㔴㝥㠳㈲㡣㙡㠲戳㄰㜲つ㜰搰〵昰㜷戰㈰挰㈷㐳㉦〰㙦㠳㐰㉤〶㈷〰㝦㑦㡥晥㝣㥥ち愹〰ㅣ昰〵戸挰ㄷ攰搳慤㔰㠱㥦㄰㑡〳㕣㕥㔹㔹㔵ㄶ㑥挴愳攱昲捡㐸㐵㜹㍣ㅥ㌵换攲搵攵㔵戸㔱㥢㤹愸づ㥢㈱㤹㕡捡晡㝦㠶㑦攸っ扢ㄸ〱㜸愹捤㔱㔷扣っ㕣搷〰㝣㈶㈲攳攱〱昸㉣㕢㝥㄰㤵㠵㌸晣㌶づ㈴㌸㥣愲慡〱晥晥〷攷㍥戸〸ㄶ〴昸ㅣ攸〵㘰摥㑦㑦㥤ぢ㑥〰づ㤲愳㍦㥦攷㐱㉡〰晦ㅢ㈱扣晢攰慦㈱昵㝥挹慤戴㐲〵㝡㈳㤴戵て慥㠸㔷㐷捤敡捡慡戰ㄹ㡥攰㐵ㅣ㜷㕣愹慣㡣㐶慡㈲昸㤲㡢㤸搱㤰㑣ぢ㘵晤挵昰〹㕤㘸ㄷ㈳〰换㡣㔰㕢㔷㝣㌱㜴㕤〳昰㈵㠸㡣㠷〷攰㑢㙤昹㜸㉡㜷㐶㠱挶㌸扣㔲㤷㐳慥〱晥搴〵昰㉥戰㈰挰㔷㐰㉦〰昷㠳㐰㕤〵㑥〰摥㤵ㅣ晤昹㕣〵愹〰晣愱㉦挰ㅦ昸〲㝣慤ㄵ㉡戰ㅢ㐲㘹㠰慢㘲搵愵昱慡㘴㔹搲㑣〰搳㘸㌸㕡ㅤ㡤㠶㑢㈳愵㘶㌴㤱㉡㉦慤慡ち挹㤴㑥搶㕦〲㥦搰㜵㜶㌱〲戰捣收戴㜵挵㙢愱敢ㅡ㠰搷㈱㌲ㅥㅥ㠰慦户攵㠷㔲㌹ㄴ〵ㅡ㠷攰㤵㕡て戹〶昸㌵ㄷ挰晢挰㠲〰㙦㠰㕥〰ㅥ〶㠱扡〹㥣〰扣㉦㌹晡昳㜹㌳愴〲昰㉢扥〰扦散ぢ昰慤㔶愸㐰㈹㐲㔹敦㘰ㅣ㌶挷愳挹㘴戲扣㉡ㄹ㈹㌳攳搵戱㔴戸扡摡慣㉡㡦㔴㐰㤶㑡㠵㙥戳搳㠷攱ㄳ扡摤收〴㘰㤹㠹挹㙤愳慥昸㑥攸扡〶㘰捥摦挴挳〳昰摤戶晣㜰㉡慢㔱㠴㌱㥤攰摣〳戹〶昸㘹ㄷ挰〷挰㠲〰摦ぢ扤〰㍣ㄲ〲㜵㍦㌸〱㜸ㄴ㌹晡昳昹㈰愴〲昰㐶㕦㠰摢㝣〱㝥搸ちㄵㄸ㡤㔰ㅡ攰㐴㉡㔵㔱ㅡ㠹㐶捡攲愵㤱㐸愲㌴ㅡ㡦㘰㘹㉢昷挳攱㜸愲扣戴戴㈲昴㠸㥤㝥っ㝣㐲㡦摡㥣〰㉣戳㈸戹㙤搴ㄵ㍦づ㕤搷〰捣戹㤷㜸㜸〰㝥挲㤶ㅦ㐵攵㘴ㄴ㘱ㅣ㐹㜰㥥㠴㕣〳㝣扦ぢ攰㈹戰㈰挰ㅢ愱ㄷ㠰て㠳㐰㍤〵㑥〰㥥㑡㡥晥㝣㍥つ愹〰晣㝢㕦㠰敦昲〵昸ㄹ㉢㔴㘰〶㐲㘹㠰换捤昲昲㔸㐵㐵㐵㘵戸ㅣ扢㠸敡㘴㍣ㄵ慤㑣愶ㄲ愹㜸㔵㜵㔹㐵㔹㜹㐵㐸愶㐱戲晥㤹昰〹㍤㘷ㄷ㈳〰㍦㙦㜳搴ㄵ㙦〲搷㌵〰㜳摥㈴ㅥㅥ㠰㕦戴攵挷㔳㜹っ㡡㌰㡥㈳㌸㉦㐱慥〱摥攰〲昸㜸㔸㄰攰㤷愱ㄷ㠰㑦㠰㐰扤〲㑥〰慥㈱㐷㝦㍥户㐰㉡〰慦昳〵㜸㡤㉦挰慦㔹愱〲〹㠴搲〰㘳攷㤰慡愸慡慥慥㈸㌳换㈳戱慡昲㜸㐵慡ㄴ㐳㡣㡡愸ㄹ㉤挳㘱㐴㉡昴扡㥤㍥〹㥦搰ㅢ㌶㈷〰扦㘹㜳搴ㄵ扦〵慥㙢〰收㥣㐷㍣㍣〰晦捤㤶㈷愸㥣㠷㈲㡣㌸挱㜹ㄷ㜲つ昰㘵㉥㠰㜹慢㕥〲晣ㅥ昴〲㜰ㄳ〴敡〳㜰〲昰㝣㜲昴攷昳㐳㐸〵攰㡢㝣〱扥挰ㄷ攰㡦慤㔰㠱㔶㠴搲〰㔷挷㉢ㄲ攱㉡㠰㡣㐷〴㐳戹㔸ㄴㄸ㔷㔷挶慢㉢换ㄳ攱㜸㜹㌲㈴搳て㔹晦〲昸㠴㍥戵㡢ㄱ㠰㘵收愱慤㉢晥っ扡慥〱昸㜳㐴挶挳〳昰㔶㕢捥摦㍢㌶㑥㐳㠱㐶㉤㕥愹㉦㈰搷〰㥦改〲昸っ㔸㄰㘰捥㍥ㄴ㠰㤷㐲愰扥〲㈷〰㉦㈳㐷㝦㍥扦㠶㔴〰㕥攲ぢ昰㘹扥〰晦摢ちㄵ㌸ㅢ愱㌴挰搱㔸㉣㠲昱㕢㔵㔵慣㈲ㅡ㌱㘳愵㌸㑤㤴㉣㑦㥡攵ㄵ㤵愵㘵昱㜸戲㉣昴慤㥤晥ㅣ昸㠴扥戳㌹〱㜸㥢捤㔱㔷晣㍤戸慥〱昸〷㐴挶挳〳昰㝦㙣㜹ㄳ㤵ㄷ愰〸愳㤱攰晣〴戹〶昸㈴ㄷ挰ㄷ挳㠲〰㜳收愰〰㝣〹〴昲㠳㔸〲昰愵挲㔹〰攷攳搰㕥〰㙥昰〵㜸㥥㉦挰〵㜰㘲愸挰㤵〸愵〱㌶㜱て㥦捡㜲っ㤶㘳㤱㐸㈴㙥㔶㐶㉢慡攳愵愹㐴㌴㕥㘶㠶愳㠹慡戲㔰愱攵㘳㕣〵㥦㔰挰收〴攰敥㌶㐷㕤㜱ㄱ戸慥〱搸㐰㘴㍦㠰㠳戶㝣〱〱㕥㠳㈲㡣㔶〲摣ㄳ㜲つ昰ㅣㄷ挰搷挳㠲〰昷㠲㕥〰扥〱〲㔵っ㑥〰㕥㑦㡥晥㝣㙥〷愹〰㝣㥣㉦挰挷昸〲扣㠳ㄵ㉡昰㍦〸愵〱㡥攰㈶㝤㘵㘱戳ㄲ敦搹敡㐸㌸ㄲ慢㉥慦㑥㐵㔳㘵搵攵攵㤵戱㐴戸戴㌴戴愳㥤晥㘶昸㠴㜶戲㌹〱㜸㘷㥢愳慥戸て戸慥〱戸㉦㈲晢〱捣㘹㝦㈲㍦㤵〰摦㠵㈲㡣㔳〸づ愷晥㘹㠰愷戹〰扥〷ㄶ〴戸㍦昴〲昰扤㄰愸㠱攰〴攰晢挸搹〰㤷㐰㉡〰ㅦ敡ぢ昰㘴㕦㠰㜷户㐲〵ㅥ㐲㈸つ㜰㔹〴〷づ㘶㍣ㄹ慤㡣㔶㐶㑡攳攵㜱㥣㤳㐸愶戰扦㐸㤹㤵攱搲慡㘸㘸て㍢晤挳昰〹つ戶㌹〱㜸㑦㥢愳慥㜸〸戸慥〱㜸㈸㈲晢〱扣㤷㉤㕦㐶㠰摢㔰㠴戱㤴〰敤〳戹〶昸㐰ㄷ挰㝦㠴〵〱ㅥ〶扤〰晣ㄴ〴㙡㍦㜰〲昰㥦挸搹〰敦て愹〰㍣挲ㄷ攰㙡㕦㠰挳㔶愸挰戳〸愵〱㑥挶㤲〹っ摥㑣摣㈶扥㍡ㄲ㉢㉦慤㡥㤷㤵㤶㔷㈴㈳攵㘶搲㑣攱㌴㜱㐸愶捡戱晥攷攰ㄳ㉡户㡢ㄱ㠰㈳㌶㐷㕤㜱〵戸慥〱戸ㄲ㤱晤〰慥戲攵㉢㔸攰换㈸挲㌸㠷〰㜱捡㥤〶㜸㍦ㄷ挰慦挲㠲〰㡦㠰㕥〰摥〲㠱ㅡ〹㑥〰晥㉢㌹ㅢ攰〳㈱ㄵ㠰昷昶〵㜸愸㉦挰〷㕢愱〲㙦㈲㤴〶㌸ㄱ㉤ぢ㐷㑢㉢㤳㠹昲㜰㌴ㄲ挶㍢户㈲㕥㤵慡挶搸戹挲挴昹戴㡡㜰㐸愶戹戱晥户攰ㄳㅡ㘳ㄷ㈳〰㡦戵㌹敡㡡挷㠱敢ㅡ㠰挷㈳戲ㅦ挰ㄳ㙣昹〵㉣昰〳ㄴ㘱慣㈴㐰㤳㈰搷〰昷㜷〱晣ㄱ㉣〸昰㘴攸〵攰㡦㈱㔰㠷㠲ㄳ㠰㍦㈱㘷〳㝣ㄸ愴〲㜰㕦㕦㠰㜷昶〵㜸㥡ㄵ㉡昰㌹㐲㘹㠰㜱㐲㈷ㄱ挳㕥㌷ㄲ㉦挵搷㕣㐵っ敦攵慡㐸戴慡㍣㠶ㄳㄴ㤵戱㘴㍣㈴㔳搴㔸晦㔶昸㠴づ户㡢ㄱ㠰㘵㜶㥡慤㉢㥥〹㕤搷〰㍣ぢ㤱晤〰㍥挲㤶昳㜷慥㡤慦㔱愰㜱㈹〱㍡ち㜲つ㜰てㄷ挰摦挲㠲〰捦㠶㕥〰晥づ〲㜵っ㌸〱㜸ㅢ㌹晡昳㜹ㅣ愴〲㜰㜷㕦㠰ぢ㝤〱㍥挱ちㄵ昸ㄱ愱㌴挰昱㔴㘹㌲㥣㌰㘳㘵搵昱㘸愴ㄴ〷ㄳ㠹㜰㈲㕡㕤〵㘸㉢ㄲ搵ㄸ搰㠵㘴㝡ㄹ敢晦〹㍥愱㌹㜶㌱〲戰捣㉣戳㜵挵㜱攸扡〶攰〴㈲晢〱㥣戴攵慢㔸㐴〱㉥ㅤㅡ㔷ㄳ㥣ㄴ攴ㅡ攰ㅦ扥㜷㥥慥散づぢ〲㍣ㄷ㝡〱戸〸〲㔵〷㑥〰㌶挸搱㥦捦㜹㤰ち挰摦㈲㠴昷㜴攵㌷㤰㝡㑦㔷㌶㔸愱〲扤㄰㑡〳㕣㤶㠸㔶㔶攲㡡〶捥昴㤴㐵慡㉡㉢攲㘶㉣㡣㔳ㄱㄱ㌳㤵㡣㈵ㄲ戱慡㤰㑣つ㘳晤扤攱ㄳ㙡戲㡢ㄱ㠰㘵㔶㤸慤㉢㍥〹扡慥〱㤸㜳挹晣〰㙥戱攵㙢㔹挴㑥㈸搰㔸㐳㜰ㄶ㐰慥〱晥㕦ㄷ挰㝤㘱㐱㠰ㄷ㐲㉦〰敦〲㠱㕡〴㑥〰敥㐷㡥晥㝣㥥〲愹〰晣㤱㉦挰㝦昷〵昸㌴㉢㔴㘰㈰㐲㘹㠰慢㘳㔱㕥㝢慢挶㘹〷散㈶ㄲ昸㕥㑢㔵㐶慡㌱㜸挶㐰㈳ㄵつ愷㐲㌲慤㡢昵敦〶㥦搰ㄲ扢ㄸ〱㔸㘶㜴搹扡攲愵搰㜵つ挰㥣〷收〷昰㤹戶晣㐶ㄶ㌱〴〵ㅡㅢ〸捥㜲挸㌵挰慦扢〰摥ㅢㄶ〴昸㙣攸〵攰㝤㈰㔰㉢挰〹挰挳挸搱㥦捦摦㐱㉡〰扦敡ぢ昰㘶㕦㠰捦户㐲〵昶㐷㈸つ㌰昶戵攱搲㐴戸㉣㔹ㄶ挱戹㠸㐴㘵㌴ㅣ挶㜱㕡慣㉡ㄱ㡦愵㈲㠹㐴㉣戴搲㑥㕦ち㥦搰〵㌶㈷〰换㙣㉣㙥ㅢ㜵挵ㄷ㐱搷㌵〰㜳づ㤷ㅦ挰㤷搸昲摢㔸㐴ㄵ㡡㌰㙥㈵㌸㤷㐱慥〱晥戳ぢ攰ㄱ戰㈰挰㤷㐳㉦〰ㅦ〰㠱扡ㄲ㥣〰㍣㤲ㅣ晤昹扣ㅡ㔲〱昸㡦扥〰㍦改ぢ昰㌵㔶愸挰挱〸愵〱㑥㠵㉢㘲㤵攱〸昶ㄲ㔵ㄵ㤱㘴㔹〲愳攳㌲㥣慥㡣㔴㤵愶㔲㤱戲捡捡㤰㑣愷㘲晤愳攱ㄳ㕡㙤ㄷ㈳〰换㑣㉡㕢㔷扣〶扡慥〱㤸昳慦晣〰㕥㘷换昹㝢攲挶㈴ㄴ㘸昰㘷换搵つ㜶㤵㠷㐰㐴㐷㍥搵㝡㕢ㅡ㈶㙢晤㠵㌶㐰㡡〷敥捤〲摢㕥摤ち㙦〱攳晢ㅢ愷㝡㥥挶㑣晣㜲㥤㌹㝣散㤸慡攱攳ㄷ㈵捣㝡晥㤶㉣㘶㜳挰㌵㙦愷㠶挹㉤㜸㠹晢㍥捦㙡ㅡ㉤扦㜲捡愹㍢摢搹ㄳ㍥㠶搹昷㥣摥戳㕤㘲晦㤰戰敤㌶慤㌹敤㠷㕢㈸㘳㐲ㄳㄴ挳㜸㠷敡㥤摡㌹挷捤㤳㜷㙤㤷攲ㄷ愳昱㕢戶㘶搲㡥搸㠲㥦㤵㉡挸敦愶昶昱晢㈵㙣敢〶挱戸㈷慦ㅤ㘰㝣攳㠲㠶摤戰つ扢晡晣㙣摥㤸扡㔶㤹收搴ㅦ㝡㘵摣っ㜸〲㔳戱扤㠱㔱㠳㐷てづ㤷ㄶ晥ㅥ敦戴晦㐳ㄶ扥㜹摢㈷ㄶ㌱㈷晦㠲挶㜴㠴㔴㝣㔳㌱ㅥ㐵㡡搳㕣〶攳㐵收つ㙦㙦㠷挱㕢昸昵㜷捦㥤㠰㙦戳ㄴ㥥㍢〱摦㡢㐸昲〹㍡ㄲ㐹搲㙦㠷晢㙣愹敢敤㜰㍦愴㜸攴ㄹ戳㘱摢慢㥢㝡〴っ摦ㄲ捡攰㔴㤷挰㌱改㉤㉦㔳㌷㈲㥦㕤㙤搰㌸㡥ㅢ昰㈴㙣〶晢搴扣㉥㕢捤㙢㉤㠵攷㈶扤㑦㌱㈷㈳挵㥤㌵晦挹㤶扡㙡㝥ㅡ㔲㍣㌰㙤㕥搷晣㍣ㄸ㕤昳㜳㜸ㄵ攰扢ㄳ摤ㅡ㌳㌸ㅣ㔱慢㕣㌵搷戲㘶㑥挶ㄸ散㔳昳攵搹㙡扥捣㔲㜸敥㥦扢〵㤱愴收㐶㘷捤㝦戵愵慥㥡㕦㠳ㄴて㑣㍥搷㌵扦つ㐶搷捣〹ㄹ㠱收㜴捤㘱㜵㠱慢收㔶搶晣㜷搸っ昶愹昹摣㙣㌵慦戰ㄴ㥥㕢摢㝥㡣㐸㔲昳㈹捥㥡㍦戱愵慥㥡㍦㠵ㄴて㥣昵搴㌵晦〳㡣慥㤹㜳ㅣ〲㑢㜴捤昸㔴㔴愹㘵慥㥡㤷戲收㙦㘰㌳搸愷收搳戲搵㝣慡愵昰摣㜵昶㍢㐴㤲㥡捦㜱搶扣捤㤶扡㙡收㍣〳㍣㜰㘷㑣㕤昳捦㘰㜴捤㥣㌶㄰㌸㑦搷㍣㘶㜰㔹㔸㉤㜰搵扣㤲㌵昳㉡晣㘰㥦㥡攷㘷慢戹挹㔲㜸㙥〸换慢昵㔲昳愵捥㥡攵㤲㍤攳扢㙡收愵㝢愹昹㜲㕤㌳慦愵敢㥡㜹㈵㍥㜰愵㕤㜳戸㔲搵戹㙡扥㥡㌵昳挲戶㕦捤挹㙣㌵㈷㉣㠵攷㕥慤扣〰㉥㌵慦㜱搶㉣㔷挱㍤㌵昳㙡戸搴扣㑥搷捣换搳扡㘶㕥摣づ摣㤰慥㌹慡㡥㜷搵扣㠱㌵昳㕡戱㕦捤戳戳搵㝣㤴愵昰摣㐶㤵搷㤴愵收㕢㥤㌵换㠵㘵㑦捤扣挰㉣㌵摦慥㙢收㔵㕤㕤㌳慦ㄷ〷敥㑣搷㕣慤づ㜷搵㝣㌷㙢收攵㔷扦㥡愷㘴慢昹㔰㑢攱戹挳㈹㉦搳㑡捤て㌸㙢㤶㙢戵㥥㥡㜹捤㔶㙡㝥㐸搷捣ぢ愵扡㘶㕥㠲つ㍣愲㙢ㅥ㍤戸慣㔴㡤㜷搵晣ㄸ㙢收ㄵ㑤扦㥡て捥㔶昳㐱㤶挲㜳昳㔱㕥昹㤴㥡㌷㍡㙢㤶换㥦㥥㥡㜹ㄹ㔴㙡㝥㑡搷捣㙢㡦扡㘶㕥搵っ㍣㙤搷㡣晤㜳搴㔵昳㌳慣㤹ㄷ〹晤㙡㡥㘴慢戹摣㔲㜸敥ぢ捡㡢㠹㔲昳㡢捥㥡攵㡡愲愷㘶㕥㔹㤴㥡㕦搲㌵昳㜲㥥慥㤹ㄷち〳㥢㜵捤昸㑥愹㔰晢戹㙡㝥㤵㌵昳扡㥢㕦捤㝢㘵慢㜹愸愵昰摣戲㤳搷攷愴收㌷㥤㌵换㐵㍡㑦捤扣㔸㈷㌵扦慤㙢收搵㌳㕤㌳慦扤〵摥㐹搷㕣慡〶戹㙡㝥㡦㌵昳㔲㤶㕦捤晤戳搵扣慢愵昰摣㑤㤳㤷扣愴收㡦㥤㌵换㜵㉦㑦捤扣晥㈵㌵㝦慡㙢收㐵㈷㕤㌳㉦㘷〵㍥搳㌵攳㍢愵㔲敤攴慡㜹㉢㙢收搵㈱扦㥡㐳搹㙡㉥戶ㄴ㥥ㅢ㕤昲㉡㤲搴晣㉦㘷捤晡㔲㔲收晥㤹㤷㤴愴收㙦㜴捤扣㡥愳㙢收ㄵ愲挰户扡㘶扣㌷捡㤴攱慡㜹ㅢ㙢收〵ㄷ扦㥡ぢ戲搵摣捤㔲㜸敥㐱挹ぢ㌳㔲昳捦捥㥡攵敡㡣〷㘷㕥愵㤱㥡昳戰㌰〳挷㜵扣㌴愲㙢收㐵㤷㐰㍥愴晡ㄸ愹㑡晤戴捤㜹㕣㔷〰㡤攲㌵っ扦㥡户挱搴昷㔸昴㍢㑢攱戹㍤㈴慦㜵㐸捤晣㐵攷昴戱愸㕣昰昰搴捣ぢㅦ㔲㜳㑦㕤㌳慦㌶攸㥡㜹ㅤ㈳搰㕢搷㡣昷㐶戹晡捡㔵㜳㠸㌵昳戲㠰㕦捤㕢戳搵晣戹愵昰摣戹㤱㤷て愴收㥤㥤㌵换㌵〴㑦捤扣㤶㈰㌵昷搵㌵昳〴扥慥㤹㤷〶〲晤搲㌵㠷搵㐷慥㥡晢戳㘶㥥㘹昷慢昹扤㙣㌵扦㙢㈹㍣㌷㔵攴ㄹ㜹愹㜹㜷㘷捤㜲㕡摥㔳㌳㑦捦㑢捤㠳㜵捤㍣㈷慥㙢收搹昶挰㄰扢㘶ㅣ㈳扤攱慡㜹㉦搶捣㤳搷㝥㌵扦㥡慤收㔷㉣㠵攷㝥㠷㍣挹㉤㌵て㜷搶㉣㘷扡㍤㌵昳㡣户搴㕣慡㙢收㈹㘸㕤㌳㑦㘰〷捡㈰㉤攴㌱㝦㔴扤攰㉡㌹挲㤲㜹㍡搸慦攴㘷戲㤵晣㘷㑢攱戹ㄳ㈱㑦ㅢ㑢挹㈳㥣㈵换戹㘳㑦挹㍣㠷㉣㈵㡦搴㈵昳愴慥㉥㤹愷㠴〳〷㐲慡〷㤵㔱昵愴慢收㠳㔹㌳捦戰晡搵晣㔸戶㥡ㅦ戵ㄴ㥥㥢〴昲㑣慣搴㍣挱㔹㜳㤱㉤㜵ㅤ㡡昲戴慣搴㍣㐹搷摣ㅢ扣慥㤹㘷㔹〳㠷攸㥡戱慢㉢㔷昷扢㙡㥥挲㥡㜹搲搲慦收扢戳搵㝣㤷愵昰摣扦慦㉦㈲㐹捤㌳㥣㌵换ㄹ㑥て捥晤㘰㉢㌵捦搲㌵昳搴愳慥㜹㈰㕥〵㡥戴㙢挶㈱搲㉤慥㥡㘷戳收㈱戰昱慢㜹㐳戶㥡搷㕢ち捦慤昵㜸扥㔰㙡㍥挱㔹昳㍥戶搴㠵㌳㑦ㅥ㑡捤㜳㜴捤愵攰㜵捤㍣ㄷㄸ㠸敢㥡戱慢慢㔶搷戹㙡㑥戲㘶㥥㕡昳慢昹敡㙣㌵㕦㘵㈹㍣㜷扤ㅢ㠱㐸㔲昳㠹捥㥡攵㍣㥣〷攷㤱戰㤵㥡敢㜵捤㍣㐱愶㙢收改戵㐰㘳扡收ち㜵㠹慢收昹慣㜹ㄲ㙣晣㙡㕥㤹慤收昳㉤㐵收つ改㐲㠷搸㜵㉣㐴㕣攳㘴㤲㐵㈰挱㐲㥥搱昲㍤㌵㈳㜷㠸ㄹ慥㙦愵㠱搵㕢㘶㡢〸㡡戱㠵㠵㈹㥥戴敡㤱攲愲㉥㔳敥攷㈱㜷㈱慢ㅦ换ㄵ㘷㍤㜱㔷㡤收㜹㘶昳ㄴ摣㈴〶昷搲㤸㔹搷㘰慤㕤挲捤㘳㜸㜷〳晢扥つ㠶㜰㕣㉤ㄸ㐸㑤㙢挶㡤ㅣ扡愷㈶户攰㔶㌴挹愲㠶改戱搶㔶戳戹昱户戰敡ㄱ㔳㘴昸挳㘵昸搳㌷摢昰㕤戹挶㈵㘹㤹昷㜹㜰摣㙦愷ㅤて晢㝥㑢昹扣ㄹ挷慦㕢昳㈸㡢㜰昳搵㌹攸戳㕣摤昹扣㙣ㄷ㌹ㄳ㠶ㅢ㝣攰戶挰散愸㤲㝡㜱慢㌹攳㌴㜶戹つ挵〹挹㉢㤸㡥㔶攷㍡㜹挷㈳㡤敥つ㌵戱收收搸攲愲㠶㥡㝡戳㜱㙥㙢㙤㔱捤㐲㥣慤挴㡤㝤㄰慣愸愸挸㔸㠲晦㤹㠱捦㄰捦㤵挹扢晢っ愶㕡㑡戲っ㈴愸㘶㐳挱㜷㤶㔵敥改扥攵㉥ㄷ搳㜴戹㘷搳扤つ㘱㜵戹敡㌸昸戳㘴㘳〵ㄴ改㤴㍣搵㈵㈹捦愵昹敦㐸捥〳〹㉡㥥搷㜲愴㙣昵㑤㜹㠱㤸愶㔳㕥㐸㜷㐷捡㕡㍢攵挵㔰愴㔳昲㑣㤵愴扣㠴收㤷㤲㕣〶ㄲ㔴昳摤㈹攷昹愶扣㔲㑣搳㈹慦愲扢㈳㈵㑦㔵挹㔶慥㠲㈲㥤昲ㄴ㍢攵㌵㌴扦㤶㘴㌵㐸㔰㥤收㑥ㄹ昷㑤戹㔶㑣搳㈹搷搱摤㤱㤲㘷㥡㈴攵つ㔰愴㔳昲㍣㤱㙣攵㝡㥡㙦㈰戹ㄱ㈴愸捥㜵愷㍣摡㌷攵捤㘲㥡㑥㜹ぢ摤ㅤ㈹㔷摡㈹㙦㠳㈲㥤㤲愷㜹㈴攵敤㌴扦㠳攴㑥㤰愰攲㌹ㅤ㐷㉦愷晢愶晣扤㤸愶㔳摥㐳㜷㐷捡慢敤㤴昷㐱㤱㑥挹戳㌴㤲昲㝥㥡㍦㐰昲㈰㐸㔰昱㤴㡣㈳攵㐴摦㤴㡦㠸㘹㍡攵愳㜴㜷愴攴㘹ㅡ〱昶㜱㈸搲㈹㜹㤲㐵㔲晥㠱收㑦㠸て㐸㔰摤敥㑥㜹愰㙦捡㍦㡡㘹㍡攵㔳攲㥥㘷攵挵〹㜰㍢攵搳㔰愴㔳昲ㅣ㠹愴晣㌳捤㥦㈱㜹ㄶ㈴愸ㅥ㜲愷慣昰㑤戹㐹㑣搳㈹㕦愰扢㘳㉢ㅦ戳㔳晥〵㡡㜴㑡㥥攲㤰㤴㉦搱晣㘵㤲捤㈰㐱挵昳ㄹづ㘰昷昵㑤戹㐵㑣搳㈹晦㑡㜷㐷捡㘷散㤴慦㐳㤱㑥挹㌳ㄴ㤲昲つ㥡扦㐹昲ㄶ㐸㔰扤攴㑥戹㠷㙦捡㜷挴㌴㥤昲㕤扡㍢㔲昲ㄴ㠵昴昲㝤㈸搲㈹㜹㠲㐱㔲㝥㐰昳扦㤳㝣〸ㄲ㔴㙦扢㔳昶昳㑤昹㠹㤸愶㔳㝥㑡㜷㐷㑡㥥㘱㤰㤴㥦㐱㤱㑥挹昳〳㤲昲㜳㥡㙦㈵昹〷㐸㔰㝤敡㑥戹㥤㙦捡㉦挵㌴㥤昲㉢扡㍢㔲㙥戵㔳㝥つ㐵㍡㈵㠷昷㤲昲ㅢ㥡晦㥢攴㕢㤰愰攲㔸摥搱换㈲摦㤴摦㡢㘹㍡攵て㜴㜷愴摣㘶愷晣ㄱ㡡㜴㑡㡥捥㈵攵㑦㌴晦㤹攴ㄷ㄰摣愷〴搴㤱昲㤷敦晣扥昸昲㡢㘸㥡㑥搹つ慣㌳㘵〱㘲〸戰㠵㔰愴㔳〶㈱㤵㤴〱㥡㜷㈷㈹〲〹慡㥥敥㤴摦晡愶散㈱愶改㤴㍤改敥搸捡㤰㥤戲㌷ㄴ改㤴㍢摢㈹㡢㘹ㅥ㈲搹づ㈴愸㌸㄰㜶㙣攵㍦㝣㔳敥㈸愶改㤴㍢搱摤㤱戲扦㥤戲てㄴ改㤴ㅣ摡捡㔶昶愵昹㉥㈴晤㐰㠲㙡戰㍢攵㠷扥㈹〷㠸㘹㍡攵㐰扡㍢㔲敥㘵愷㉣㠱㈲㥤㜲戸㥤㜲㄰捤㜷㈷搹〳㈴愸㑡摤㈹摦昲㑤㌹㐴㑣搳㈹㠷搲摤㤱㤲㘳㔳改攵摥㔰愴㔳㡥戰㔳敥㐳昳㘱㈴晢㠲〴搵㐸㜷捡捤扥㈹昷ㄷ搳㜴捡㔲扡㍢㔲ㅥ㙣愷㉣㠳㈲㥤㤲〳㐳〱戶㥣收ㄱ㤲ち㤰愰㥡攴㑥昹慣㙦捡㙡㌱㑤愷㡣搲摤㤱㜲㡡㥤昲〰㈸搲㈹㌹慥㤳㤴㈳㘹㍥㡡攴㐰㤰愰攲㈰捥昱昶㘹昳㑤㌹㕡㑣搳㈹挷搰摤㤱㤲〳㍢〱㜶ㅣㄴ改㤴㈷搸㈹挷搳㝣〲挹㐴㤰愰㥡攳㑥昹愰㙦捡㐳挴㌴㥤昲㔰扡㍢㔲㈶敤㤴㠷㐱㤱㑥挹㔱㤵㙣攵㔴㥡㑦㈳㤹づㄲ㔴昵敥㤴㜷晡愶㥣㈹愶改㤴戳攸敥㐸㌹摦㑥㜹㈴ㄴ㜶捡挲㠵㤰ㅥ攰㜷ㄵ㕣て㠲㐸慤摢㌰づ挳㉦㠱攰㙥㤷㘶ㄲ攳㤸昹戸㥡扥㜸㝣㘳㙢昳㘲〶敡㠶晢捦ㄵ捡戵昲㠲晣ㄱ扦㉥ㄶ㐷㐳〳㄰㡡捦挲㕢戰㜹晦ㅦ㜱㌸㐰㙤扦㠶捥㠸㈳昱㉣捡て㈸づ晥戸挱敡㘶㘴㘰㤶㔱愲㔰㡡〳㐲㔱晣㡦愵㌸〸ち攳ㄸ〰㔵挸㤱㐵愷㠷㌸㑣晤㉢㝦ㅤ攵㔸㈴㔳愷戱㌸愶㍥㡥ㅣ㕥昰㔹扣挴㤲ㄶ㜱㤸愲捥戰㙢㕤㙦搵㙡㙦摤㔲㕢㜱㐳挶搶㜱㘰㈲㕢㜷扤㜳敢收㌰挵㜲愸戸㠵㐶㡣ㅣ挷㈱㤲㍥敥㑣捦㐱〸愵㍡晤戹攰㈴搸㜵ㄹ改㌹㈰ㄱ挵敡㡣昴ㅣ愴㠸攲㕡㘷晡ㄴ㔳㜰㔰㈲改攷㤲攳㤸㐴搲搷㍡搳㕦㙣㐹㜵㝡づ㐴㈴搸㔵ㄹ改㌹㌸ㄱ挵㤵ㄹ改㌹㘰ㄱ挵ㄵ捥昴昵㑣㜱㈵㔴㤲扥㠱ㅣ挷㈷㤲扥搱㤹㥥㠳㤳昶慤扦挶づ㜶㐹㐶晡㙢㙤挵挵ㄹ改㔷摢㡡㡢㥣改㥢㤹㘲㉤㔴㤲扥㠵摣㍡㜰㤲扥搵㤹㥥〳㤵昶昴ㅣ愰挸戶㥣㥦㤱㝥㠳慤㌸㉦㈳㍤〷㌲攲昱㍢㘷晡㐵㑣㜱㌳㔴㤲㝥㌱㌹㡥㕢㈴晤㈹捥昴ㅣ戴戴愷扦摤づ㜶㜶㐶㝡づ㘰㈴换昲㡣昴ㅣ搴㠸攲㉣㘷晡㈵㑣挱㐱㡣愴㍦㠳ㅣ挷㌰㤲㝥愹㌳㍤〷㌰敤改㌹㜰㤱㘰㘷㘴愴㝦挰㔶㉣挹㐸捦〱㡥㜸㥣敥㑣扦㥣㈹ㅥ㠱㑡搲㥦㑤敥㔱㜰㤲晥ㅣ㘷㝡づ㘶摡搳晦挱づ戶㌸㈳晤ㄳ戶㘲㔱㐶晡㌶㕢㜱戲㌳晤㜹㑣挱挱㡤愴㍦㥦摣㔳攰㈴晤㑡㘷㝡づ㙣摡搳㜳㐰㈳摢搲㤲㤱晥ㄹ㕢搱㥣㤱㥥〳ㅦ昱㌸挹㤹晥㘲愶搸〴㤵愴扦㠴ㅣ挷㌹㤲晥㔲㘷㝡づ㜲摡搳扦㘴〷㙢挸㐸捦〱㡦㘴愹捦㐸捦㐱㤰㈸收㌹搳㕦挹ㄴㅣ昴㐸晡慢挸晤ㄵ㥣愴扦摡㤹㥥〳㥥昶昴ㅣ攸㐸戰戹ㄹ改摦戴ㄵ愹㡣昴㙦搹ち搳㤹㝥㌵㔳扣〳㤵愴扦㡥摣扢攰㈴晤ㅡ㘷㝡づ㝥摡搳㜳搰㈳改㘳ㄹ改㌹㄰ㄲ挵㥣㡣昴ㅦ摡㡡ㅡ㘷晡ㅢ㤸㠲㠳㈱㐹扦㥥摣愷攰㈴晤〶㘷㝡づ㠴摡搳㜳〰㈴㔹㡥捤㐸扦搵㔶ㅣ㤳㤱㥥〳㈵昱㌸摡㤹晥㘶愶昸ㄲ㉡㐹㝦ぢ㌹㡥㡢㈴晤慤捥昴ㅣㄴ戵愷攷㘰㐸㠲ㅤ㤱㤱㥥〳㈴㔱捣捡㐸晦慤慤㤸改㑣㝦㈷㔳㜰㤰㈴改敦㈲昷〳㌸㐹㝦户㌳晤㡦㤶㔴敦昳㌹㌰㤲㉣搳㌲搲晦㙣㉢愶㘶愴晦挵㔶ㅣ收㑣㝦ㅦ㔳攴㠳㐸晡晢挹㜱扣㈴改ㅦ戰㕥㤰㈹收㘰愹㝤敢〳攰㈴晤攴㡣昴ㅣ㌸㠹㘲㔲㐶㝡づ愶㐴㌱搱㤹晥ㄱ㐶攵攰㐹搲㍦㑡㡥㘳㈷㐹晦㤸昵㐲搲㜳攰搴㥥㥥〳㈶〹㌶㌶㈳㝤挸㔶㡣挹㐸捦㠱㤵㜸㡣㜶愶㙦㘳搴ㅤ㐱㈴晤㤳攴㌸㡥㤲昴ㅢ慤ㄷ㤲㥥㠳愸昶昴ㅣ㍣㐹戰㔱ㄹ改㌹愰ㄲ挵挸㡣昴ㅣ㘴㠹攲〰㘷晡愷ㄹ㤵㠳㉡㐹晦㘷㜲ㅣ㔳㐹晡㘷慣ㄷ㤲㥥〳慡昶昴ㅣ㐸㐹戰慡㡣昴扢摢㡡捡㡣昴ㅣ㜰㠹㐷㠵㌳晤㈶㐶ㅤ〲㈲改㕦㈰㌷㤴〴敤㌶㕥戴㕥㐸㝡づ慥摡搳㜳㔰㈵挱挲ㄹ改㌹搰ㄲ㐵㘹㐶晡㝤㙤挵晥捥昴㥢ㄹ㤵㠳㉤㐹晦ち戹㔲ㄲ愶㝦搵㝡㈱改㌹搰㙡㑦捦〱㤶㘴ㄹ㤶㤱㍥㘲㉢昶挹㐸捦㠱㤸㜸散敤㑣晦㍡愳㔶㠳㐸晡㌷挸㜱摣㈵改摦戴㕥㐸㝡づ扡摡搳㜳戰㈵挱昶捣㐸捦〱㤸㈸〶㘷愴攷愰㑣ㄴ㝢㌸搳扦挳愸ㅣ㠴㐹晡㜷挹㡤㈱攱搶扦㘷扤㤰昴ㅣ㠰戵愷攷挰㑢㠲敤㤶㤱㝥㠲慤ㄸ㤸㤱㝥愲慤ㄸ攰㑣晦㈱愳㜲㐰㈶改㍦㈲挷昱㤸愴晦搸㝡㈱改㌹ㄸ㙢㑦㍦ㄵ㥣愴摦㈵㈳㍤〷㘶愲攸㥢㤱㝥扡慤攸攳㑣晦ㄹ愳㜲㜰㈶改㍦㈷㌷㡢㠴㕢扦搵㝡㈱改㌹㌰㑢愷㉦㍥〶ㅣ㝦㘷㈲㝦㤱㑡捣㐹捥㤹戳慤戸愰愴㕦挱散㠳㝢慥㝡敦戹て㉥㝤昵戸㔱㥦晣戸㝡昵慢ㅦ㕥扡改挷挷攲愳晥㝣挳つ㑦ㅤ戲㜶搳〷摢愷搶攵㍦戰㙤捡扡搳挲昳㑥㍢㈹㜵挴㍥ㄳ㑦㍢晡挴挳挳搳户ㅢ搶慤㕢昷敥㐳㜷㜸愶敦㕥愱愵㈷㍤愴㥥㝣愳㑦愳㤲ㄱ〷㡢㜰㕤㙡攴挸㐳挶愰㕦攰㐵慦㙥挵㜳扡扡っㄹ㜹㜸捡㠸摢㘵㝣愹换㐸㜵㜵ㄹ㜳㤱㐰㕡攲㐲㠳㈳ㄱ㐱攳㕦扡㡣晡慥㉥㐳㐶㈲ㅥ㌴ㅡ敤㌲扥搱㘵㌴㜷㜵ㄹ㌲㈲昱㤴搱㙡㤷昱慤㉥㘳㔱㔷㤷㈱㈳ㄳ㑦ㄹ愷搸㘵㙣搳㘵㉣改敡㌲㘴㠴攲㈹㘳愹㕤挶て扡っづ㉢扡昴〳㉢㈳ㄵ㑦ㄹ攷搸㘵晣愸换㌸慦慢换㌸ㅦ〹扣㥦㤴㤵㜶ㄹ㍦敢㌲㉥敥敡㌲㘴攴攲㐱攳㔲扢㡣㍣㐳㜶㕦ㅣ㙥㜴㘹㔳㘴〴攳㈹攳㙡扢㡣㝣㕤挶敡慥㉥㐳㐶㌲㥥㌲搶搸㘵ㄴ攸㌲㙥攸敡㌲㘴㐴攳㈹㠳㈳ㅢ搹㡢〶㜴ㄹㅣ㠶㜴㘹㔳㘴㘴攳㈹攳㔶扢㡣㈲㕤挶㥤㕤㕤㠶㡣㜰㍣㘵摣㙤㤷ㄱ搴㘵摣搷搵㘵挸㐸挷㔳〶㐷㍣搲㤴㥥扡㡣㐷扡扡っㄹ昱㜸捡㜸捣㉥愳户㉥愳慤慢换㤰㤱㡦愷㡣㡤㜶ㄹ㈱㕤挶搳㕤㕤㠶㡣㠰㍣㘵㜰㈴㈴㑤搹㕥㤷戱愹慢换㤰㤱㤰愷㡣ㄷ敤㌲㜶搴㘵㙣敥敡㌲㘴㐴攴㈹攳㔵扢㡣㥤㜵ㄹ慦㜷㜵ㄹ㌲㌲昲㤴昱愶㕤㐶㕦㕤〶㠷㌳㕤扡晢㤲ㄱ㤲愷っ㡥㤴攴扤搱㑦㤷挱㘱㑤㤷㤶㈱㈳㈵㑦ㄹㅣ㌱㐹ㄹ晤㜵ㄹㅣ摥㜴㘹ㄹ㌲㘲昲㤴挱㤱㤳㤴㌱㔰捡㔰ㅣ慥挸愰散晤㙦昵戵㥤㌱㜰㈹㔲㌸摤㘵㉢摥换㔰昰㤰㕥㍣摥捤㔰昰㈰㕢ㄴ敦㘴㈸㜸搸㉢㡡扦㘵㈸㜸㈰㉡㡡户㌳ㄴ㍣㌴ㄴ挵㕢ㄹちㅥ慣㠹攲捤っ〵て㥦㐴昱㐶㠶㠲〷㌴愲㜸㍤㐳挱㐳っ㔱扣㤶愱攰㤷扥㈸晥㥡愱攰搷戰㈸戶㘴㈸昸挵㈸㡡㔷㌳ㄴ晣慡ㄲ挵㉢ㄹち㝥㜹㠸㘲㜳㠶㠲扢㜳㔱扣㥣愱攰づ㔶ㄴ㉦㘵㈸戸换ㄳ挵㕦㌲ㄴ摣〹㠹攲挵っ〵㜷ぢ愲㜸㈱㐳挱て慡㈸㌶㘵㈸昸搱ㄱ挵昳ㄹち扥㤹㐵昱㕣㠶㠲㙦㉦㔱㍣敢㔶昴昸㝦㘹㈰㔰昵</t>
  </si>
  <si>
    <t>㜸〱捤㝤〷㝣ㄴ㘵晡㝦摥㤰㉣㤹愵㘴ㄱㄱㄵ搱愰〸㉡㡡搹捤㈶㥢㐵ㄱ㤲搰愵〷散㕥摣㌲ぢ㤱㈴㡢㈹ㄴ㍢愸攰㈹㜶㑦挵〶搶戳摣搹搰戳㙢挴摥晢愹㘷昷㙣㘷敦昵搴晦昷晢捣捣㘶㘶㘷㜶挹捦晦攵昳㌱散㍥捣搳㥦昹㍥戳戳昳捥扣戳㔳愰ちちち㝥挳ㅦ晦攷㕦ㄱㄷ戶愹㕦摥搶慥㌷㡦慥㑢㌷㌵改㠹昶挶㜴㑢摢攸㥡搶搶搸昲改㡤㙤敤扤㘰攰㙢㘸㠴扥慤戸愱慤昱㜰扤愴㘱㠹摥摡〶愳攲㠲㠲㤲ㄲ慤㄰晡慤捣㜷挰㘲㌴㝡㘹㐵㈴戰㉡搰㝣㈴扤㐹㑡㐸㌴ㄲ㍦㐹ㅦ㤲扥㈴晤㐸晡㤳㤴㤲〴㐸〶㤰㙣㐶㌲㤰㘴㜳㤲㐱㈴㕢㤰っ㈶搹㤲㠴昹戵慤㐹㠶㠰昴摤〶㘴㕥㕤敤慣昸愱㔸㥢晡昶㜴慢扥㙢搹㍥㐶捤㘳㠳挱搱挱搱㤵攵㤱搰攸昲㕤换敡㍡㥡摡㍢㕡昵戱㉤㝡㐷㝢㙢慣㘹搷戲搹ㅤ昱愶挶挴摥晡昲㜹改㐵㝡换㔸㍤㕥㕥ㄱ㡦㠵慢㠳攱捡捡㔴㌴㕡摤㜷㈸㈲捦慣慢㥤摤慡愷摡晥㔷㌱户㘵捣㔹㜵戵愳㘷敡敤晦慢㤸摢㈱㈶㐲㑥㐸㌷挷ㅡ㕢晥㐷㐱㡢搹搳㡡〹㝡愲㤱捤搷昵搶挶㤶〵愳㔱戶〳㘸㜰㤱搱㤳㠰㜸㈲搶搶㕥愷㌷㌵捤搵㔳散㝢摦㘶㘲愶户敡㉤〹扤慤㝦昳挴㘵〹扤挹㔴户㤵㌴敦ㄳ㙢㥤ㄹ㙢搶㡢戸㔰摡㙣昴㙤㙡㔲㙦㘹㙦㙣㕦摥慦㜹㝥㥢㍥㌷搶戲㐰愷㐹㜱昳攴㡥挶㘴㔱㤱㉡㉡㉡攸㌵搲慢ㄸ改捤攸㐹慤㠹扡㠵戱搶㜶攱搸戵愰㤷慤㙤ぢ㤱挲ㅤ㘵㜱㉢㉡换昲㘲㥢敡ㅢ㥢昷搶㕢㕢昴㈶㈶㘱昳㐶㘵ㄹ〹㈶〶昴ㄹ㜰慣戵㘱㘳㔴ㅦ昳昳挶㔵㘱ㄶ慤㡣㘴ㄸ㠸㙦㝢㤰愲戱㌵攱㤰戶〳㘵挳㐱㔴搱慢昸挰摡㝤昸愱㈹㙣㠸ㄵ㌶挴ぢㅢㄲ㠵つ挹挲〶扤戰㈱㔵搸戰愰戰㘱㘱㘱㐳㘳㘱挳愱㠵つ㡢㘰㘳晤㤵昴敥㕤㘸晥晤昸昱ㄷ挳㙥敦㌳㙡收搹攷摥昵㜴敦㍥㕦㤶㈸㝥㐶攵挳㍡〲ぢ摡㐸㄰摦㑥㈰扤挷搶〴挷〴挳㘳戴㥤㈹摥〵㐴愹ㄷ㔱〶㑢㌹扢㜴昸晥慦散戴攳慣㝢慥㝦改敥㘴㜰挹㔴挵㡦戸挴搸㤵挶扢㠱昸㐶㠳ㄸ㌱㈲㘳戴摤㈹㉥〷㔱敡㘹㌳挶昸㙢〷昶㍥晡捤㌷㘷㕣昳摥㠷改㕢㉥㌸愹㐹㜱て㈱㌱㐲㌴慥〰昱㠵㐹㔸㐷挵ㄸ慤㤲搲㉡㄰愵ㅥ㌵㐳昴扤㘰挶㥦㝢㕤戵㙡摡㡡㔷晡㉥っ摤㜷挳㑡挵敤㑣㐲㔴搳㌸ち攲ㅢ〳㘲㤴㔱㍥㐶摢㠳攲㍤㐱㤴扡摦㡣戱攴戱扢挷ㅦ㌲㘵攴慣㑢扥扢晥扡㙦慦摥敤㌰挵摤㤳挴搸㡢挶攳㐰㝣攳㐹㔸㐶昵ㄸ慤㠶搲㕡㄰愵敥㌶㐳散㜹㘸戴㝣挴挱㑦㑥㍦昶慦㉦㍣㍦㘶搰扣攵㡡㍢㌷〹㌱㠱挶ㄳ㐱㝣㤳㐰㡡挶搶㠶换戵挹㤴㑤〱㔱敡㔶㌳挰㠶ㄱ㝢晥㝢昶㤲挲摡扦㍤㌳㝢昴㜸㝦昸っ挵ㅤ愳〴㤸㐶攳扤㐱㝣搳㐹㔸㐳攵ㄸ㙤〶愵㌳㐱㤴扡搱っ戱攸㡤㔷㔳㕢摤扣㜸摡昵㝦晡攴晣扤㉡㍦㝤㔸㜱ぢ㤱㄰戳㘹㍣〷挴㌷㤷㠴㈱搰㤰㝡㑡攷㠱㈸㜵慤ㄹ攲捦搱㔵㔷扤昰㐱㑤摤戵㤳㠶慣㝣㘰㜲挱户㡡㍢㘵〹戱て㡤昷〵昱敤㐷挲㄰愱㌱摡晥㤴ㅥ〰愲搴ㄵ㘶㠸昷㜶昸昲摤ㅤ晢㕣㌶敤敡捦收摤㜵搴㕢攳㌷㔷摣愵㑢㠸㠳㘸㝣㌰㠸敦㑦㈰㐶㐳戰㈶つㄴㅦ〲愲搴㍡㌳挶昴㑦㈳㝢散昵敥收搳㔶昷㙢㍤扣改戲户晥慢昸㡤㈰㌱攲㌴㑥㠰昸㤲㈰㐶㡣慡㌱㥡㑥㜱ち㐴愹戵㘶㡣愳ㄶ昷㝤敡挷㡢㌷㥢戰敡晥㤵㌷㍤㝡晤ㄵ慤㡡㕦㈸ㄲ㘳㈱㡤ㅢ㐱㝣㠷㠲昰㜳ㄶ搴昸㐱搱㥡㐰㤴㍡换っ㜰挴昸ㅢ㥥㜸戱㘰昴慣㕢晥ㄵㅢ慡㍦昰㐶㐰昱换㐸〲戴搰㌸つ攲㕢っ挲㤶〶戵挳㈸㙢〵㔱敡ㄴ㌳㐰㜲搰敢㜷扣㜱挵㝢搳敦愹愹愸㙦㍢慢㙤㥣攲ㄷ㤹〴㘸愷㜱〷㠸㙦〹㠸戱ㄶ挱㌱摡㔲㡡㤷㠱㈸戵摡㡣㌱愵㘶搱昰摤㉦㝣㜹敦摢㝡㙤ㅣ戰摦㠲㘷挷㉡㝥て㑡㡣挳㘹㝣〴㠸敦㐸㄰㈳〶㍥㈲㐷㔱㝣㌴㠸㔲㉢捣ㄸ攳戶晤昲攰扦摥昰㥦㠹㉢昷扢晣㠷㤷敢搳慦㉢㝥㡤㑡㡣㘳㘹扣〲挴户㤲㠴㑤〵㤸挷㔱㝡㍣㠸㔲㐷㤸㈱㈶摣㍡㘴捤挱㡦晥㌰昳㤲㐱扥搱㉢攷㕦晤㡢攲㤷戰㠴㔸㐵攳搵㈰扥ㄳ㐱㡣㌲戰㘱晣㤹攲㤳㐰㤴敡㌰㘳㕣昱昳㘶摢摥㌳㜸扦㤹挷㥤㜵挸慣愱㈵㠷㑦㔳晣づ㤷ㄸ㙢㘸㝣ち㠸敦㔴㄰攰㔹ㄱ搵㑥愳散㜴㄰愵搲㘶㠰㌷づ㝡㜲昲扦摦搰㘶慥㥦㜷搳㥢ㄳ㍥㍡㜱㤴攲昷扦〴㌸㤳挶㘷㠱昸捥㈶攱㝡㘰愷昵ㄷ㑡捦〱㔱慡搱っ㜱㠸昶昶㠲户㍥㜸㙣挶㤹捦㙦㌸㘵摣㐳ㄷ㝦愵㜸昴㈰㈱捥愳昱㕡㄰摦昹ㄴ㡤慤つ㙡ㄷ㔰㜴㈱㠸㔲〹搳㝦㘴摤搷攷昴㝢㘰挴挴㌵㝦㥥㤱扣㈰昲捤㑥㙡㑢ㅡ搳敥㘲㤲㜵㈰扥昵㈰摣㈶㐲摡㈵㤴㕤ち愲搴挱㘶㠰㔷㝥ㄹ晣摤搳㉢慦㥦㜸扤扥换㥤捤慢㍡挷㉢ㅥ戴㐸㠰换㘹㝣〵㠸敦㑡㄰㙥㤵攵摡㕦㈹扢ち㐴愹㝤捤〰搷捤扦昴慣㕤づ㝡㘳敡昵㤳㤲㌳㑦扥攴㠵㌷搴搶㔰㑢㠰㙢㘸㝣㉤㠸敦㙦㈰〸〰ㄴ晦㑥搹㜵㈰㑡捤㌱〳㑣扢攷挴㐷摥㍥㍦㔵㜷摢㑤㌷㍥戶㘰晢㌹摦㈸ㅥ㉣㐹㠰ㅢ㘸㝣㈳㠸敦㈶ㄲ愲ㄸㅤ愳㙤愰昴㘶㄰愵昶㌶㐳昴㝦㝦昳慡昴㙦㕦搵㥤㕦昸昴搵愷扣㜶㜸㝤摦㝦㐰㍤挷晣㍡㥢搰ㅡ㕢㡡㘳㠲慥挳つㅣ㘳昱摦愶㡦戳㜰㤸㤵慡㑣㐵㔲挱㘰戲戲㍣㔶ㄱ㉢㉥㐳搸敥㝥扢㜳㠳散㥢摡户戱㈵㤹㕥㉡㕦昷㝤㔳㤳ㅡ㥢摡昵㔶㘱㑡㔳昸捦㌸㘴ㄱ扥㕦㙡攲㌲ㅣ敢㈵㡣㈳㠳捤㔳㜵㝡㙢㍢㡥㤱摡㤷㜷ㅤ㉥㙣㔳ㅢ㙢搳扢搸㔱㘶散摡㜴㐷㑢戲㙤㠸户戲扥㍤搶慥㙦㥤慤敢ち攲㜲慢挷昱㤳摥㈶㈵㙤㥢敤戶㑦慣愹㐳慦㔹搶㘸愸㠷㘶愹㜱㈴㤵㡥攷搶㑥㙡搵て换㘸㕤ㄵ搵攰昰㝥㠹挴㜶慤愵愱㌲敡㉡慢㕢㤸㙥搳㕢愴扣㔱捤戳ㅢㄳ㡢昴搶㝡㥤㠳〳㍤㈹慢㍡㠸㉡昳㜰㙥搴慣ㄶ慣㈸づ搰㤲摢摢愵〴㕡㙦㐹敡㐹搴扢ㄸ㈸㉦㥦ㄷ㡢㌷改㕢㌸㑣㡣㥣㔰㙣攵㄰㑦㑡㈷㍡摡敡搲㉤敤慤改㈶愷愶㈶戹㈴㠶㐳挸攴㡣㜴㔲㉦㤲扦〲㠳慡㠲㕥扤㤴㉡搸挹敢㔸㡣戱摢㜸戴㘶摢㐸㜸㑣㤸摦搸戶ㄱ搱搸昳㈸㉦ㄳㄹぢ戶㡤㡣昶㍢攷慤挴扥ㄱ搲扡㍣慦戵挷㐶㑡愷㉤㥤ㅦ扣搱㜳搱ㅦ昴愱㐹攷愷戲㜰㜸敥㤰㕤摢攵㈶㉡戵㜵㠵㘳㐱㕡攷〱㑤挲㘶戶扤㥥㌵㉥㉣ㅣ㘸慥晤挴㈵ㄸ㈸㑣㠹戵㈴㥢昴搶扣㈳㔹挵㡡戴㕢㐹㙥㈳戹㥤攴づ㤲㍢㐱㡡㈷㘰ㅦ㤷ㄳ搱㈲㔸愸㘵㙡㜹昱搲挶㘴晢㐲摦㐲扤㜱挱挲㜶挸㌰〲㉥㈹㈱摣慥㍦敤㙥㠸戴㝢㐸敥〵昱晢ぢ㝣㥤昸扦挰攷搷敥挳㝦攰㡢㠷攱晦晦晢戸愴㄰㕥㥡っ㠳㌰㑥㙤㉢㙥挶㘸慢慤㔷㉦慦㌵㥦ㄲ㙢㕢搸捥て㕤㝥㈵攳㙤㈴戹ㅦ愴敦〳㈰㌳愷攸㑤昸挸晥慦㠶戸挵㍢㈰收㈶㠷㔲㍣扥搹愲戹㝥㜹㑢㘲㘱㙢扡〵㈷ㅡ㈶挴摡㘳㌵〹㡣ㄷ摢㔴捣搷㍣㍤㕤搷搱敥㙢㥥搲㠸晦晡㌶捦搵ㄷ敢戱昶㍡散㤲摢晢㌵㑦挷㔸㔳昶㤹㔳㤳换㡡㥢㡤㘱攲〴扤㉤愱㜱㍣㌹ㄵ扢愰㘵㍥㉣㘱㥦摡户㤹㍢ㄵ㝤㔹㍢㐳昷㙥㥥ㅤ挳㜸戴㕤㠳搱㈸昱㌲㤶攸搹㑦㘴㤶户摦攴㄰㈱㈰㡢戶㈸㝤㐴㘰㐴㉡攰㔶㠲㙦㑢㝣慢ㄶ㤹㌴晢搳㌲扦扤戱愹㙤戴〹敦攸〹㘹㥣㙦搰攵㔴ぢ㘱昷昹戰㌱昹昲㌶㉢晢㐳捤〱改慣㐴摣〸㡢㔲㈶户愶㍢ㄶ㙦㡢㔸晦慢㌸㡣㔵愰㍤〸戲敥换㙢昶搸昱愲敢㝦㌳晦㍦〶ㅦㄷ昹搳戶愷㐵㈷〸㔹晣㈷㝦摡㈳昸捦㥦㑦㔷㍣ㅣㄶ㥥㝢搵ㅣ㘳攷㘲搸昷㙤挶摡捥㙢搵攵㘴㐰㠹㌰换ㄷ敢晤㥡昷㑤户㉥㡡愷搳㡢搸晣晥挲戵㉤搴昵㜶㡥戰晢㤸㈷ㄴ戸慣㤴敡搵换㌱㤴戶つ挵户㐳㝣摦ㄳ㈰晤㙡㥡㥡捡慣㠸㙤扥㈷㈱敡㠵㙦て摦㔳㔸㠸㠴慡捡挳愱㘸㐳㕤㔳㍡戱㘸㘱扡愳㑤㙦㤸㕢㌳愳愲㘱㝡㝡愹摥摡㌰戵㈵搵搸搴搴㤰㙥㕤㄰㙢㘹㑣㌴㑣㠹ㅤ摥㜰㘸㘲昴戲愶戶㘶ㄵ〴㌸ㅣ㍤昷ㅤ摣戴昳〹㘷㍤㔳㜳摡扦晢扣晤挶挸〷㈶慡㜲㔳攱ㅡ㥡㡦㐰扡㌲扣戵㘷㐹㥥㈳㜹㥥攴〵㤲ㄷ㐱搴㉥㜰攵㙥ぢ换捥㍦敤㈵昰摡换㈴慦㠰㘰㘷㈳つ挲扥攷㔵㠳㔵㈳昱㍦昷㍦摡㙢㈴慦㠳愸㥤㐱昸㐹㉤搰摥〰挹搹敥㥤㘸搱〹㠲挴㤹捣摡摢㄰昸戵㍣㍡戵ぢ㉣搸㜲㡤㄰㙢〴㔵㈳愰㙡㑢㠴昱〴㘶戰愹㜰㥤㙦搸ㄵ㙥㘵昴晦㠸攴㘳㤲㑦㐸㍥㈵昹っ㐴つ㠰慢㌷㌰㕦搰收㑢㤲慦㐰㙣挰㝣㘳戰㙡㌷晣㉦挰㝣㑢愳敦㐰搴敥㈰〶㌰摦㘳㈹㈷㌰愳改搰〹㠲攴㕤挰晣〴㠱㕦换愳㔳攵戰昰〲收户㕦㜳〰昳慢愹㜰㥤㐴〹㈱㔲ㄹ摥㕡㉦〵挲㜳扢㕡㌱㠹㡦愴㌷㠸晡〱慥摥挰㘸戴昱㤳昴〱戱〱搳捦㘰㔵〵〲て㘳昰晥㌴㉡〵㔱㤵㘰つ㘰〲㘰㜳〲ㄳ愶㔷㈷㠸〳㤸㠱㜰昱㙢㜹㜴慡ち㉥㕥挰扣㥦ぢ㤸昷㉣㐵昶愹愱㙡㐴㉡挳㕢摢〶㐹戵愱㈴摢㤲㙣㐷㔲〶愲摥捣〹捣昶戴搹㠱㘴㌸㠸つ㤸ㄱ〶慢愲〸㍣㡣挱㐷搲㘸㈷㄰戵〷㔸〳㤸㥤挱收〴㘶っ扤㍡㐱ㅣ挰散ちㄷ扦㤶㐷愷昶㠴㡢ㄷ㌰㑦㕡敢㥦扤㡦㜹挲㔴戸捥㜷敤㠵㐸㘵㜸㙢㤵㐸慡㔵㤱㐴㐸慡㐹愲㈰敡愱㥣挰散㐱㥢㍤㐹挶㠲搸㠰ㄹ㘷戰㙡ㅣ〲て㘳昰昱㌴慡〱㔱㌵㘰つ㘰㙡挱收〴㘶㍣扤㍡㐱ㅣ挰㑣㠴㡢㕦换愳㔳戵㜰昱〲收收㕣挰㙣㌰ㄵ慥戳㜸ㄳ㄰愹っ㙦㙤㈶㤲㙡戳㐸㘶㤳捣㈱㤹ぢ愲晥㥥ㄳ㤸㜹戴㤹㑦戲て㠸つ㤸晤っ㔶㑤㐴攰㘱っ扥㍦㡤づ〰㔱㍣㌱㘸〰㜳㈰搸㥣挰㑣愲㔷㈷㠸〳㤸㍦挱挵慦攵搱愹㈹㜰昱〲收㠲㕣挰㥣㙦㉡㕣㘷㈷愷㈱㔲ㄹ摥摡〲㈴搵ㄶ㤲㌴㤲ㅣ㑡戲〸㐴㥤㥤ㄳ㤸㘶摡戴㤰愴㐱㙣挰ㅣ㘶戰㙡㙦〴ㅥ挶攰慤㌴㙡〳㔱㌳挰ㅡ挰戴㠳捤〹捣㜴㝡㜵㠲㌸㠰㔹ちㄷ扦㤶㐷愷㘶挲挵ぢ㤸㤵戹㠰㔹㘱㉡㕣攷㕣㘷㈳㔲ㄹ摥摡戱㐸慡慤㈰㔹㐹㜲ㅣ挹昱㈰敡㠸㥣挰慣愲捤㙡㤲ㄳ㐱㙣挰㥣㘴戰㙡づ〲て㘳昰㤳㘹戴〶㐴搵㠳㌵㠰㌹〵㙣㑥㘰收搲慢ㄳ挴〱捣改㜰昱㙢㜹㜴㙡ㅥ㕣扣㠰㘹捣〵捣㐲㔳攱㍡㤳扣て㈲㤵攱慤慤㐵㔲敤㝣㤲ぢ㐸㉥㈴戹〸㐴挵㜳〲戳㡥㌶敢㐹㉥〱戱〱㜳㤹挱慡㝤ㄱ㜸ㄸ㠳㕦㑥愳㉢㐰搴晥㘰つ㘰慥〴㥢ㄳ㤸晤攸搵〹攲〰收㙡戸昸戵㍣㍡㜵〰㕣扣㠰㤹㥤ぢ㤸㔹愶挲㜵㝥晣㈰㐴㉡挳㕢扢〹㐹戵つ㈴㌷㤳摣㐲昲て㄰㌵㌵㈷㌰户搱收㜶㤲㍢㐰㙣挰摣㘵戰敡㘰〴ㅥ挶攰㜷搳攸ㅥ㄰搵〰搶〰收㕥戰㌹㠱昹ㄳ扤㍡㐱ㅣ挰㙣㠴㡢㕦换愳㔳㠷挰挵ぢ㤸㐸㉥㘰慡㑣㠵敢愴㝦ㅣ㤱捡昰搶ㅥ㐷㔲敤〹㤲㈷㐹㥥㈲㜹ㅡ㐴㤵攷〴收㔹摡㍣㐷昲㍣㠸つ㤸ㄷつ㔶㈵㄰㜸ㄸ㠳晦㤳㐶㉦㠱㈸ㅤ慣〱捣换㘰㜳〲㤳愴㔷㈷㠸〳㤸㔷攱攲搷昲攸㔴ち㉥㕥挰㙣㥢ぢ㤸愱愶挲㜵㈵㘳㈱㈲㤵攱慤扤㡢愴摡㝢㈴敦㤳㝣㐰昲㈱㠸ㅡ㥣ㄳ㤸㡦㘸昳㌱挹㈷㈰㌶㘰㍥㌳㔸挵ぢ㈳挳ㄸ晣㜳ㅡ㝤〱愲ㄶ㠱㌵㠰昹ㄲ㙣㑥㘰づ愵㔷㈷㠸〳㤸㙦攰攲搷昲攸㔴ㄳ㕣扣㠰㈹捥〵㑣㤱愹㜰㕤愱㘹㐱愴㌲扣戵㕦㤰㔴晢㤵攴㌷㤲㠲㐲㄰〵愲㝥晤㈵搷㤱㙦㉦摡ㄴ㤱ㄴ㠳搸㠰改㙤戰㉡㡤挰挳ㄸ扣㠴㐶㥣昱愰づ〳㙢〰攳〷㥢ㄳ㤸挵昴敡〴㜱〰搳㡦㜱戵㍣㍡搵ちㄷ㉦㘰㍥挱㑡㜸㡥㤵㍥㌶ㄵ慥㉢㑦敤㠸㔴㠶户戶〵㙢ㅦ㑣戲㈵挹㔶㈴㕢㠳愸昷㜲〲戳つ㙤㠶㤲㙣ぢ㘲〳愶捣㘰㔵〷〲ぢ㌰挳㘸戴㍤㠸㕡ち㤱〱捣づ㘰㜳〲戳㠴㈵㜵㠲㌸㠰ㄹ挱戸㕡ㅥ㥤㕡〶ㄷ㉦㘰㥥捦〵捣㜳愶挲㜵㌹敤㜰㐴㉡挳㕢摢㥤戵㤷㤳〴㐹㐲㈴ㄵ㈰敡㠹㥣挰㔴搲愶㡡㈴〲㘲〳㈶㙡戰敡〸〴ㄶ㘰挶搰㘸て㄰㜵ㄴ㐴〶㌰㝢㠲捤〹捣㤱㉣愹ㄳ挴〱捣㌸挶搵昲攸搴搱㜰昱〲收㡥㕣挰摣㙥㉡㕣搷〸㡦㐵愴㌲扣戵㈹慣㝤㉡挹㌴㤲扤㐹愶㠳愸つ㌹㠱㤹㐹㥢㔹㈴戳㐱㙣挰捣㌵㔸戵〲㠱〵㤸㝡ㅡ捤〳㔱挷㐱㘴〰㌳ㅦ㙣㑥㘰㔶戲愴㑥㄰〷㌰晢挱挵慦攵搱愹攳攱攲〵捣㈵戹㠰㔹㙦㉡㕣㔷㍥㔷㈱㔲ㄹ摥㕡っ㐹戵㌸㐹㠲㈴㐹愲㠳愸昳㜳〲戳㠰㌶ぢ㐹ㅡ㐱㙣挰㉣㌲㔸挵ぢ愹〲㑣ㄳ㡤㥡㐱ㄴ慦愴ㅡ挰戴㠰捤〹捣㠹㉣愹ㄳ挴〱捣㘱㡣慢攵搱愹㤳攰攲〵捣㠹戹㠰㔹㙤㉡㕣㤷㜳搷㈰㔲ㄹ摥摡攱慣晤〸㤲㈳㐹㡥㈲㌹ㅡ㐴慤挸〹捣戱戴㔹㐱戲ㄲ挴〶捣昱〶慢㑥㐱㘰〱收〴ㅡ慤〲㔱愷㐱㘴〰戳ㅡ㙣㑥㘰㑥㘵㐹㥤㈰づ㘰㑥㘲㕣㉤㡦㑥㥤づㄷ㉦㘰搲戹㠰㘹㌱ㄵ慥换搴㘷㈲㔲ㄹ摥摡㔹慣晤㙣㤲扦㤰㥣㐳㜲㉥㠸㕡㤸ㄳ㤸戵戴㌹㥦攴〲㄰ㅢ㌰ㄷㄹ慣㍡ぢ㠱〵㤸㡢㘹戴づ㐴晤〵㈲〳㤸昵㘰㜳〲㜳㌶㑢敡〴㜱〰㜳ㄹ攳㙡㜹㜴敡ㅣ戸㜸〱戳㑦㉥㘰收㥢ち搷挵昷昳㄰愹っ㙦敤㙦慣晤敦㈴搷㤱㕣㑦㜲〳㠸㥡㤵ㄳ㤸㥢㘸戳㠱攴㘶㄰ㅢ㌰晦㌰㔸戵ㄶ㠱〵㤸㕢㘹㜴ㅢ㠸扡〰㈲〳㤸摢挱收〴收㝣㤶搴〹攲〰收㉥挶搵昲攸搴㠵㜰昱〲㘶㙣㉥㘰昶㌴ㄵ慥㔹〵ㄷ㈳㔲ㄹ摥摡㠳慣晤㈱㤲㠷㐹ㅥ㈱㜹ㄴ㐴㔵攵〴收㜱摡㍣㐱昲㈴㠸つ㤸愷つ㔶慤㐳㘰〱收ㄹㅡ㍤ぢ愲㉥㠱挸〰收㌹戰㌹㠱㔹捦㤲㍡㐱ㅣ挰扣挸戸㕡ㅥ㥤扡ㄴ㉥㕥挰っ捦〵捣づ愶挲㌵㕢攲㜲㐴㉡挳㕢㝢〳㐹戵㌷㐹摥㈲㜹㥢攴ㅤ㄰㌵㌴㈷㌰敦搲收㍤㤲昷㐱㙣挰㝣㘸戰敡ち〴ㄶ㘰晥㐳愳㡦㐰ㄴ㈷㘰ㄸ挰㝣っ㌶㈷㌰㔷戲愴㑥㄰〷㌰㥦㌱慥㤶㐷愷慥㠲㡢ㄷ㌰㝤㜲〱攳㌷ㄵ慥㔹㈰搷㈰㔲ㄹ摥摡昷慣晤〷㤲ㅦ㐹㝥㈲昹ㄹ㐴ㄵ攵〴收ㄷ摡晣㑡昲ㅢ㠸つㄸ搵㑢㔸㜵㉤〲ぢ㌰㠵㄰㘸扤㐰搴摦㈱㌲㠰㈹〲㥢ㄳ㤸扦戱愴㑥㄰〷㌰扤攱攲搷昲攸搴㜵㜰昱〲收慢晦收㌸昲晤搲㔴戸㘶户摣㠰㐸㘵㜸㙢〱㈴搵〶㤰㙣㐶㌲㤰㘴㜳㄰昵㌱㕣扤㑦㠶㙦㐱㥢挱㈴㕢㠲搸㠰搹摡㘰搵㡤〸㉣挰っ愱搱㌶㈰㙡〳㐴㍢攰㡤㐳㘶戰㌹㠱戹㠹ㄶ㥤㈰づ㘰捡攰攲搷昲攸搴捤㜰昱〲收㤵㕣挰扣㙣㉡戲攷散ㄴ摦㡡㐸搹搷㈵㘵捥㙡㘶㌶㠳㙤㥥㐴㝦ㄸ晢㔲昳㕢ㅡ摢摢晡愴㙡㍡摡搳㤳ㅡ摢㈷戴戵昷㑤㠱㘰㔱㕣戶㤶ぢ晦㌶愷㔱愹㝤ㅡ昵愵昳㜰㘵㙥㍢户ち搳㜹敢㍡摡摡搳㜲挹㜵㕢户㝥㐲㝡㘶扡㝤㐲㘳摢攲愶搸昲攱ㅥ㙡㐳戳敦㐲扤〵㌳㔱㕡㌱㈱㘵㔳㐶改挵㡢昵愴㐷㡤昵改㡥搶㠴㍥㜵挲ㅦ㘱㉥㡢㌲慥ㅤㄷ攰昲愴㔲〵㙡挷摣㜳㌷㙣戸て㐵㙦ち㜱㐹㔳晤捥愹㄰㥤昰挷攴㕥㙣㝡〵挸㠹捤ㅣ㝦〵挵户㠱捤扦㜹搸㘶挶昴㠱戱㍦㠵㤶ㅡ戲㝥收搴慢愹㉤㙤㡤㐹摤㙦㜲㌳ㅡ㕢晡㥢㡢戳㍡摡ㅤ㥡搸戲㠱愶〶搷㕣㘷戵愰敤㠹㔸㙢昲㡦搰ㄱ慣ㄸ晥㡣㜶㈸ㅦ晥晤㍥㤰㡤㌰〵〵㕦昰㜴〴晦扥㌸㐶㠰㉥㈸扥ㅤ㡣攷攵敦捣挷㄰ぢ戶㐹㐵愵戰敦㐷愸㌳攲ㄲ㜲㌳昴㔸㡢㜴愰扥㍤㌹㐱㕦搲㕦㉣㜴㙣搸㤸㍤摦愴て㜴戲㌲ぢ㐲㑢搵挴摢搲㑤ㅤ敤㝡晦捣㤲㝣挰戵搴㕣扤㈹挶〹㘲㝤㌳㑢戳ㄳ敤㤸㐲㤷㠹挷挹㕦㝦㥣敥〰㤱㈲戳㐳㑡㝡攴换戳攱㍡㔷㠲㥦㥤摦搹㔱㌴㌲㈵㝦㥦㡤㔳攷慦攵摦搵攳ち慣〵昳㐳㜴〷挲㜷㝦〶ㄸ㍦㐵〳慤㠹㠹挶㥥㑤㜶㕡㝤㉤ㄹ㈷㕦昵㑢挹晥づ㌳㉣㜹攳㐴㈹㍦㌶㑤戸慢愵扤㌱ㄱ㙢㙡㕡摥㍦㌵戵㈵搱搴㤱搴愷挷攲㝡㤳戵慦㑥户㌶晦㐱晡㔵挴捤摦攸㔵ㅥ㕣捣㘹㜱㔳㜱户㤱㌵摦散㜷敦摥ち戴㔱搸戳挹㔷㉤㘲ㄸ晢戶㍢㔱挴晦㜹慡㥤ㅦ㑥㥢㜵㑤ㄴ㤵㝢㔱戰㑢㜳㠹戸㉦攳㔴愴捣㙣㍤昹戴搹捣愶愷愷㘳搲㠸㥥戴㠹愶㌴ㅡ愲㍦捣㘷㑡㕡攴昳昹㝥敦㤷ち戰挲摦ㄷ收晣〷散散っ㝥ㅣ㡦愲昸敤㜲㌷昸散㐹㑣戶㠳て昹扥㤷ㅤ㘰〰㠶愵摣㝢ㄹ〷ぢ昳ㅡ摢㥢昴㍥㈹搱换㜲〹㍦づ㐴戳㜷㙡摥㐲㑣〸㥡搰㉦㌵戹戵㌱搹搴搸愲昳挰〳㌳㝢㜹晦捦㜴㝤〱收愰捥㑥户㌵昲戶戶㝥愹㜹慤戱㤶戶挵㥣昷㤵㔸扥㤹㠳㤳㘶ㄵ愷㙡ㅢ㕢昰攱㌱㜲㜲戹㌴㔵扦㌰扤ㄴ㜷挶㜵㌴户㑣㡥㉤㙥晢㐳㌴捡晣㉡〱㐲挶㈷慡㔰ㄵㄶ慡㤲挲㤲摦晢ㅤ㠵㉤ㅣ㈱㐳㠸㔷㐸㘲戶敡ㅥ㉣攵昹慣戲㑢收っ㘰㝥㔶㔹㤳攳㉥㉦捦㈹㠹㤹摢ち戹晦搵㜶挳〷戴敦㘸㤰㘹㤳攷㑦敤㥡㌷晥晦㜵㡦㕥昱扤㠸㥣攷㙢㐰㌶㡢捣㈴搵㐱㌰敥㙦㙣㉡㤴㜱换搱愴攳攴戲㌷㍦㝦㑡㙣戸㈵攲㥢㤳收㕣㥣㠴㈹㠵㝤昱挱挷㙥ㄷ㔳㌱戱扦敤㙦㌰㍣㠴㙢㡥㌵戵㤹扡扡㜴㜳㜳㡣㥢ㄶ㌷换㝡散戳昵ㄲ㌹㥥挶㥥㐴㑢㠱挸昶㘷㡡㘲换㈰㡡㉤ㄳㄱ扥㡡㌹昱㕣㤶ㄹ㉢扤㈰搶摡搸扥戰戹㌱㔱㐲㠶㤳挳晦㄰摢㈴㌶愱㈲㠰㘹晤挹㠶㠹㠳搳散㘹㥦挶㑣㐵戴㝢㌴挶ぢ㠴㡥敤挷㤶㕢㈸摦摦敡㜷捥敡㉤㔰㑡㜶昴㕡㌹愲ㄵ㘳㉣ぢ㠱昹㈱戱ㅤ㜸㐱㈲㍢㈱㜵ㅦつ昰搶㠲㌰户晥㡡㌶㘲㈹敦攴换摥㌰昰㑦㑦挷㤲㤳㜰晦㐰扡戵户㜹㑦㘹〹㕡换㕤㑡㙢㠰ㄳ㙥敢㌰㌳ㅤ㌳摥㤷攰昸户戵㠴㠲㝡㑣㘵㉤攲㔴㕤㥦搱㐳㝥㘸ぢ㡡㡢晢㤴㜸攵㥡㙡挵ㅡ㙥㑥㑣戴摦㤳㍢搵ㄵ晦㤳㌹搵攳戸㈲㝥㍦㔷㐴ぢ㠱㙡ㄵ㈰敡㝥戰㕣㥦㉣㠳㌰つ㉡㐱㡡ㅦ㠴㌲晢㔳㤲㜳㜲㉡ㅣち㡡㥢㌹㘹戶愴㤹慢㠳㐳つㅦ愶搲㘲昲㉤㈰昱昵㈹㜹〰㝡慤ち㔶㑦㍥昱挴㔸㉣ㄷ愸㐷㐰慣晣挵㔸昶晢〹㥥ㄶ㘱晥㙡㄰昵㉣㔸づ㐴愵㙤〵摡ㄸ愶攸ㅡ㠴愸攷挰㜲㈰㘲晤搹扡㘸昶昰㜹愸㜸〸捤㐶㙥敡㜰㑣扤〰㍢ㅥ㤲攱㕡っ㉢攸挴㤲㜵㑣愰㕥〴挳攳〲攳㉦攷㌷㤷㝡〹〶晣昶㉡昰摣㕢慡㤷愱攱ㅥ㔳ㅢ换搵㝢〵㑢摣ㄱ㘵㌶捣㜱㤰㙥㝡挳㝣㤵ㅥ㜸㍢㌶㑣昵ㅡ㈴ㄶ㤸戶㙥搷㜰㔵㙡㤹敤㜵㙦㠳㍡ㅡ㑣愰挱ㅢ㌰㘰挷戵㠹攰㌲㑤㝡摢收㘶㙢搲㈴扡㑤愶摢㐷㌰戰㌵㘹㉡㘴昶㈶㝤っ㌶㝦㤳㍥㠱㐵户㥢昴㈹㡣㡤㈶㑤㘳〵㥤㘰㌳㑤晡っ㑣㜷㥡昴〵散昲㌴改㑢愸愵㐹搳戹㝡㕦㠱㜳㌴㘹㈶愴㥢㙥搲㌷㜰㜳㌷改㕢㐸㍤㥡㌴㥢慢㌲㠷搹扥昳㌶㤸㑢㠳㝡ㅡ㝣て〳㘹搲㍣㜰㤹㈶晤㘴㜳戳㌵㘹㍥摤昶愱㕢㉦搴㘲㙢搲㝥㤰搹㥢挴〳敦晣㑤㉡㠶㐵户㥢攴㠳戱搱愴晤㔹㐱㈷㤳㤹㐷搷慡㌷㜴摤㘹ㄲ愷㥡收㘹ㄲ㈷愱㑡㤳づ攴敡昵〱攷㘸搲挱㤰㙥扡㐹㥣戵㡡㔷搶㈷愹㍦㐴ㅥ㑤㙡攰慡ㅣ挲㙣愵摥〶㌱ㅡ挴㘹挰㠹慥搲愴〴戸㑣㤳㌸㤷搵㡡㙢㙢㔲㤲㙥㍡摤㌸敦搴搶愴〵㤰搹㥢㌴ㄴ敡晣㑤攲㜴搵㙥㌷㘹㍢ㄸㅢ㑤㕡挸ちㅣ㑤㉡㠳慥㍢㑤攲戴搷㍣㑤摡〱㙡㘹搲愱㕣扤攱攰ㅣ㑤㙡㠲㜴搳㑤ㅡ〱㌷扣戲㥡㌴ㄲ㈲ぢ㑣㙡捤㉦户ㄶ慥㑡㥡搹㌸挵搶挳㘰㌱つづ愳〱㈷摤㑡㤳㕡挱㘵㥡挴㜹戵㤶㥢慤㐹㙤㜴攳捦㕣㈸捥㠱戵㌵㘹〹㘴昶㈶㜱㜶㙣晥㈶㜱敡㙣户㥢挴㈹戶㐶㤳㤶戲〲㐷㤳㌸昳戶㍢㑤攲ㄴ摣㍣㑤攲攴㕣㘹搲㜲慥摥㔸㜰㡥㈶ㅤ〱改愶㥢挴〳っ扣戲㥡㌴ㅥ㈲ぢ㑣㙡捤㈶ㅤ挵㔵㌹㥡搹㙡扣つ㡥愱挱戱㌴攰〴㘰㘹搲ち㜰㤹㈶㑤戴戹搹㥡戴㤲㙥挷搱㙤㈶っ㙣㑤㍡〱㌲㝢㤳㘶㐱㥤扦㐹㥣挶摢敤㈶㜱扡慦搱愴㔵慣挰搱㈴捥〲敥㑥㤳收挱㉥㑦㤳㌸㔱㔸㥡㜴㈲㔷㡦㌳㠶ㅤ㑤㍡〹搲㑤㌷㠹㌳㡢昱捡㙡ㄲ愷ㄷ㝢㌴㘹つ㔷攵ㄴ㘶攳搴㘳て㠳㔳㘹㜰ㅡつ㌸ㄹ㔹㥡㜴㍡戸㑣㤳㌸摦搸㜲戳㌵改っ扡㥤㐹户〵㌰戰㌵改㙣挸散㑤攲慣攱晣㑤攲㤴攲㙥㌷㠹㔳㡦㡤㈶晤㠵ㄵ㌸㥡戴〸扡敥㌴㠹㔳㤳昳㌴愹〵㙡㘹搲戹㕣扤㌴㌸㐷㤳搶㐲扡改㈶㜱㤶㌳㕥㔹㑤攲㔴㘷ぢ㑣㙡捤㑦搲〵㕣㤵ぢ㤹㡤搳愰㍤っ㉥愲挱挵㌴攰搸㕢㥡戴づ㕣愶㐹㥣晢㙣戹搹㥡戴㥥㙥㤷搰敤㔸ㄸ搸㥡㜴ㄹ㘴昶㈶慤㠰㍡㝦㤳㌸扤戹摢㑤攲㌴㘸愳㐹㤷戳〲㐷㤳㡥㠷慥㍢㑤㕡〵扢㍣㑤㕡つ戵㌴改㑡慥ㅥ㘷㔲㍢㥡㜴ㄵ愴㥢㙥ㄲ㘷㕣攳㤵搵愴㤳㈱戲挰愴搶㙣搲㌵㕣㤵㙢㤹㡤㔳戲㍤っ晥㐶㠳扦搳㠰㤳戴愵㐹搷㠱换㌴㠹昳戰㉤㌷㕢㤳慥愷摢つ㜴攳㥣㘹㕢㤳㙥㠲捣摥㈴捥愶捥摦㈴㑥戵敥㜶㤳㌸㈵摢㘸搲〶㔶攰㘸搲㐵搰㜵愷㐹敢㘰㤷愷㐹敢愱㤶㈶摤挲搵扢〴㥣愳㐹户㐲扡改㈶㜱昶㌷㕥㔹㑤扡ㅣ㈲ぢ㑣㙡捤㈶摤捥㔵戹㠳搹慥昰㌶戸㤳〶㜷搱攰㑡ㄸ㐸㤳敥〶㤷㘹ㄲ攷㠴㕢㜱㜹㌲搸敦ㅦ挰摣昷搰敤㕥扡㜱晥戶慤㐹昷㐱㘶㙦ㄲ㘷㜶攷㙦搲捤戰攸㜶㤳㌸㍤摣㘸搲㐶㔶搰挹㘴搶㈱㌸㘷㡤㜷愷㐹㥣㍥㥥愷㐹㥣㔸㉥㑤㝡㠰慢挷ㄹ收㡥㈶㍤〴改愶㥢挴㤹攸㜸㘵㌵改㙥㠸㉣㌰愹㌵㥢昴〸㔷攵㔱㘶攳㔴㜵て㠳挷㘸昰㌸つ敥㠵㠱㌴改〹㜰㤹㈶㜱㝥扡攵㘶晢㈴㍤㐹户愷攸昶㌸っ㙣㑤㝡〶㌲㝢㤳㌸换㍣㝦㤳㌸〵扤摢㑤㝡ち挶㐶㤳㥥㘵〵㥤㑣㘶㌵改㘹攸扡搳㈴㑥㘵捦搳㈴㑥㜲㤷㈶㍤捦搵攳㙣㜷㐷㤳㕥㠴㜴搳㑤攲慣㜸扣戲㥡挴愹昱ㄶ㤸搴㥡㑤㝡㠹慢昲㌲戳㜱摡扣㠷挱㉢㌴昸ㄷつ㌸㤱㕥㥡昴㉡戸㑣㤳㌸㔷摥㜲戳㌵改㌵扡扤㑥户㜷㘱㘰㙢搲㥢㤰搹㥢昴ㅥ搴昹㥢昴㍥㉣扡摤愴て㘰㙣㌴改㉤㔶搰挹㘴㔶㤳㌸㥢扥㍢㑤攲戴晡㍣㑤晡ㄸ㙡㘹搲㍢㕣㍤捥扣㜷㌴改㕤㐸㌷摤愴捦攰㠶㔷㔶㤳㍥㠷挸〲㤳㕡戳㐹敦㜳㔵㍥㘰㌶㑥攱昷㌰昸㤰〶晦愱〱㈷昵㑢㤳㍥〲㤷㘹搲㌷㌶㌷㕢㤳㍥愶摢㈷㜴晢〵〶戶㈶㝤〶㤹扤㐹㥣㝤㥦扦㐹扦挱愲摢㑤㉡㈸戴㥡昴㌹㉢攸㘴㌲慢㐹ち扡敥㌴㠹㔳晣昳㌴愹〸㙡㘹搲㤷㕣㍤昶挳搱愴慦㈱摤㜴㤳㜸户〰搶㉢慢㐹㈵㤰㙥㠴㌴敢㐴散户㕣㤵敦㤸㑤昳㌶昸㥥〶㍦搰㠰㌷ㄸ㐸㤳㝥〴㤷㘹㔲㍦㥢㥢慤㐹㍦搱敤㘷扡㜱扥扦慤㐹扦㐰㘶㙦搲㘰愸昳㌷㠹户〹㜴扢㐹㕢挱搸昸㈴晤捡ち㍡㤹捣㙡搲搶搰㜵愷㐹扣摤㈰㑦㤳㜸㈳㠲㌴㠹㔳㘵搴戶攰ㅣ㑤㉡㠴㜴搳㑤㉡㠳㥢扢㐹挳㈰摤攸㙥ㄲ㝥㘳㄰昷㠴㌰摢昶摥〶㍥ㅡ昴愶〱㙦㜶㤰㈶㤵㠰换㌴㘹㠴捤捤搶㈴晥㌰愶收愷ㅢ敦㍤戰㌵愹㉦㘴昶㈶昱慥㠴晣㑤攲㉤ぢ摤㙥ㄲ㙦㙤㌰㥡搴㡦ㄵ㌸㥡挴㍢ㅥ扡搳㈴摥晡㤰愷㐹扣㈹㐲㥡㔴捡搵㡢㠰㜳㌴㘹〰愴㥢㙥㔲ㄴ㙥敥㈶㡤㠱㜴愳扢㐹〳戹㉡㥢㌳ㅢ㙦戳昰㌰ㄸ㐴㠳㉤㘸挰ㅢ㉦愴㐹㠳挱㘵㥡挴㝢㉢㉣㌷㕢㤳戶愴摢㔶㜴㥢〲〳㕢㤳㠶㐰㘶㙦搲㔴愸昳㌷㠹户㑦㜴扢㐹扣捤挲㘸搲㌶慣挰搱㈴摥㝤搱㥤㈶昱㌶㡣㍣㑤攲つㅡ搲愴㙤戹㝡扣㔳挳搱愴㌲㐸㌷摤㈴摥搱攱㙥ㄲ㙦敢搸攸㙥搲昶㕣㤵ㅤ㤸㡤户㝣㜸ㄸっ愷挱㡥㌴攰㑤㈰搲愴ㄱ攰㌲㑤攲㝤ㅥ㤶㥢慤㐹㈳改戶ㄳ摤㘲㌰戰㌵㘹ㄷ挸散㑤㡡㐳㥤扦㐹扣㤵愳摢㑤㑡挲搸㘸搲㈸㔶攰㘸㤲づ㕤㜷㥡挴㕢㐲昲㌴㘹㈱搴搲愴摤戸㝡㡤攰ㅣ㑤摡ㅤ搲㑤㌷㠹㜷㤷戸㥢挴㕢㑣㌶扡㥢ㄴ攴慡㠴㤸㡤户㥦㜸ㄸ㔴搰㈰㑣〳摥㤰㈲㑤慡〴㤷㘹ㄲ敦㌹戱摣㙣㑤慡愲㕢㠴㙥㠷挳挰搶愴㈸㘴昶㈶昱捥㤱晣㑤攲㙤㈵摤㙥ㄲ㙦㍦㌱㥡㌴㠶ㄵ㌸㥡㜴㌴㜴摤㘹搲戱戰换搳愴ㄵ㔰㑢㤳昶攴敡慤〴攷㘸搲㕥㤰㙥扡㐹挷挳捤摤愴ㄳ㈰摤攸㙥搲㜸慥㑡つ戳慤昲㌶愸愵㐱ㅤつ㜸㜳㡣㌴㘹〲戸㑣㤳㜸晦㡢ㄵ搷搶愴㠹㜴㥢㐴㌷摥慢㘲㙢搲ㄴ挸散㑤攲㕤㉣昹㥢挴㕢㕣扡摤㈴摥ち㘳㌴㘹㉡㉢㜰㌴改㕣攸扡搳愴戵戰换搳愴昳愱㤶㈶敤捤搵攳摤㌴㡥㈶捤㠰㜴搳㑤攲㕤㌷敥㈶㕤っ改㐶㜷㤳㘶㜱㔵㘶㌳ㅢ㙦换昱㌰㤸㐳㠳戹㌴㔸て〳㘹㔲㍤戸㑣㤳㜸㉦㡥攵㘶㙢搲㍣扡捤愷ㅢ敦㥢戱㌵㘹㕦挸散㑤攲ㅤ㌵昹㥢挴摢㙤扡摤㈴摥㤶㘳㌴㘹㍦㔶攰㘸ㄲ敦搶改㑥㤳㜸摢㑥㥥㈶昱㠶ㅥ㘹搲〱㕣㍤摥搹攳㘸搲㐱㤰㙥扡㐹扣〳挸摤愴㕢㈱摤攸㙥搲㥦戸㉡つ捣挶㕢㠴㍣っづ愱㐱㡣〶户挳㐰㥡ㄴ〷㤷㘹ㄲ敦ぢ戲摣㙣㑤㑡搰㉤㐹户〷㘱㘰㙢㔲ち㌲㝢㤳ㅥ㠲㍡㝦㤳㜸敢㑦户㥢昴〸㡣㡤㈶㉤㘰〵㡥㈶㍤ち㕤㜷㥡挴㕢㠸昲㌴㠹㌷ㄷ㐹㤳ㅡ戹㝡扣换挸搱愴㐵㤰㙥扡㐹扣ㅢ挹摤㈴摥㤲戴搱摤愴㘶慥㑡ぢ戳昱㜶㈵て㠳㌴つㄶ搳㠰㌷㌰㐹㤳づ〳㤷㘹ㄲ敦㔱戲摣㙣㑤㙡愵㕢ㅢ摤摥㠰㠱慤㐹ㅤ㤰搹㥢挴㍢㡤昲㌷改㉤㔸㜴扢㐹㙦挳搸㘸搲ㄲ㔶攰㘸搲㍢搰㜵愷㐹扣㥤㈹㑦㤳摥㠳㕡㥡戴㡣慢昷㍥㌸㐷㤳づ㠷㜴搳㑤晡㄰㙥敥㈶晤〷搲㡤敥㈶ㅤ挹㔵㌹㡡搹㜸敢㤴㠷挱搱㌴㌸㠶〶扣㤹㑡㥡㜴㉣戸㑣㤳㜸扦㤴攵㘶㙢搲ち扡慤愴摢昷㌰戰㌵改㜸挸散㑤攲㕤㑦昹㥢昴㈳㉣扡摤愴㥦㘰㙣㌴改〴㔶攰㘸ㄲ敦愸敡㑥㤳㜸㙢㔵㥥㈶晤ち戵㌴㘹㌵㔷㡦㜷㕦㌹㥡昴㘷㐸㌷摤㈴挵㜱㍥㤰㜰捥ㄶ㉡㠴㜴愳扢㐹㈷㜳㔵搶㌰㕢㉦㙦㠳㔳㘸㜰㉡つ㡡㘰㈰㑤㍡つ㕣愶㐹扤㙤㙥戶㈶㥤㑥户㌳攸ㄶ㠰㠱慤㐹㘷㐱㘶㙦搲〰愸昳㌷㘹㌳㔸㜴扢㐹〳㘱㙣㌴改㙣㔶攰㘸搲收搰㜵愷㐹㕢挰㉥㑦㤳〶㐳㉤㑤㍡㠷慢户㈵㌸㐷㤳捥㠳㜴搳㑤摡ㅡ㙥敥㈶つ㠱搴愳㐹攷㜳㔵㉥㘰㌶摥㔲收㘱㜰㈱つ㉥愲挱㔰ㄸ㐸㤳㉥〶㤷㘹㔲㤹捤捤搶愴㜵㜴㕢て㔲扣ぢっ扡㜷㜷ㄱ㈷散〵㙣户㝣㜱㙥㙣摢㠰搴㥣㡥㔸ㄳㅥ换㌰ぢ昷ㅦ戴㔳昴㐷㤸㝣㕡㘴摣〵㤲晤㡢搱捥愷㌵攰挶㈹㔹㠵〳て摥ㄶ㙢㤶㡤㠱搳搶㕣户㌶㕡晥扥扢㐴晣挵つ㍦晦昶㕢昷戲㜰昳攸扤㠴㍦㔰摡搰㔰㔰挲㥣㘸ㄲ㙥〷扣ㄴつ攳㥣㜹摥挷㤰㘷㈲㜶搶㑤ㄳ㡣㌶戰㙢摡㈸㈷〸㡦㙡攲㠳㕣扣收㥢㍡攷㘳㕦㠶㠴㡡㤳戲㘵㠳扤㥣ㅣ㠲昱㕤㕣づ改㈶攷昲挲〱㜷㠳㜱㔶㙦㝤晢昲㈶捣愴收㈲㝦㤲搳㔸攲搴㔱㐳㡤昲搲慤㐵戸改㉤晢〷㜷㌳扥晦㐰愸㍥㥢㘷晤挰戱戸㔱㌳ㅡ搵ㄴㅦ〸㠰㜳晡戳攸㉥㑣改挳㍦摦㤵㈸㜱昳ㄹ㡤㠹搶㜴㕢㍡搵㕥㔶㡦扢〱捡昸㤳搷昸㠹㥥昲㥡攲晤ㄱ搱㌳㈷㔷慣愸㠵捦ㅦ㤱㌶昹ㄷ戵愴㤷戶㐸㌵挵㙤晣攵㙦挱慢㜷㙦愶攱〵㐲昹摢〱挰〵㠲㈸㤴㝦㠱㤰㠹慡敦㉡挴摡戱慥戶㙥㙥㐳㉣ㄸち㐷㘳愱㡡㜰㠵㕥ㄹ㑥㠴ㄳ昱㤰慥㔷㠷昴㘸㐵㜵愴㉡㔸ㄵ慢〸㔴㤸㍥摡搵昰〹㠴㉤敥ㅡ㜲㤵ㄶ㐷㕤㘹ㄵ㌸㈶昶㐹戲晦㈱〹㐴㄰ㄹ㉦晣戴㍣昲昴慤慢㙤㤰㐹捣㜳昱㠳摡扥扦㐳㌲〰ㄲ攷昳㕡㝣搷㐱摣ㅦ㘲摢晤〱㠱㙡㌳㡡㌶っ愱戴ㅢ㘰愱㤵㘱㐹㡤㠱㥣㝢㈴扦㥡〹攸昹㠹㘱㉥扦戶〱ㄶ搸昲搵ㅥ㘰戹昵㙢㌷㐳愰挶㘲㐹㤰扥㠵ㅣ晤昹ㅥ〷㈹户㑥㌵つ敥摣㈶㈰㉣搰搸㘸昶㔴㑤㠱㠴㝤㜵昶愵挶っ攵扢ㅤ㜶㐶㍢挲戱㔰㔵㈸㕣ㅤ㡦㈷㤲挱㜰㜹戴㍡ㅡぢ㈷㈲挱㘰㉣ㄱ㡦㤴㔷㈶㔲㝡愰搶㑡㝦〷㝣〲㜵ㄶ㜷㈷戹〹ㄶ㐷㕤㈹㘷搹昶㑣㍢㈶㈱㌲㕥〵ㅡ摢愱戱〳ㅡ昱づ㜰扡慥挸㐷㔲㜹ㅦ攵㈳戰愴㌸㘵搷〰㜸㉣㌰攸〲昸〱㔸㄰攰㘹搰ぢ挰て㐲愰愶㠳ㄳ㠰ㅦ㈲㐷㝦扥㘷㐲㉡〰㐷ㄱ挲つ㜰挴ㄳ攰搹㘶㈸摦㘳〸㘵〰㕣ㅥ㐹愵戰慤挷㤳戱㔴㜵㌸愱㔷㔵㔷〷攳搵ㄵ㝡㌸ㅥ㑢挵攳搱㜸㈴㌰挷㑡晦㌸㝣〲㜳㉤㑥〰慥户㌸敡㑡攷㠱敢ㄹ㠰攷㈳㌲㕥㉥㠰昷戱攴扢㔱昹ㅣ㡡搰㜶㈵㌸晢㐱㙥〰扣慢〳攰ㄷ㘱㐱㠰昷㠷㕥〰晥㈷〴敡㐰㜰〲昰㑢攴攸捦昷挱㤰ち挰㍢㜹〲㍣挲ㄳ攰〶㌳㤴敦㔵㠴㌲〰㡥㐴㉡愲㤱昲㜸扣㉡ㅣ慡っ㈷㉢慡㘲愹㡡㘸戸㍣ㅣ㡢㠷愳㤱㐴㉡㤲〸ㅣ㘲愵㝦つ㍥㠱㤸挵〹挰㜱㡢愳慥㌴〱慥㘷〰㑥㈲㌲㕥㉥㠰㌹㑤㔶攴ㄵ㔴晥ㅢ㐵㘸扣ㄷ㐹㜱慡慣〱昰㄰〷挰敦挳㠲〰㉦㠴㕥〰晥〰〲㜵㈸㌸〱昸㐳㜲昴攷扢〹㔲〱㜸戰㈷挰㠳㍣〱㙥㌱㐳昹㍥㐱㈸ぢ攰㘰㈲ㅡ搲慢攲㤱慡㜰㔸慦㠸㐷挳攱㐴㔵㈲㠸㕤㐵㌴㕡ㅥ㡢改〱㤹㥥捡晡㍦㠵㑦㘰戱㔵㡣〰㝣㤸挵㔱㔷摡ち慥㘷〰㙥㐳㘴扣㕣〰户㕢昲㈸㤵摦愰〸慤㥡攰㉣㠱摣〰搸敦〰昸㝢㔸㄰攰愵搰ぢ挰㍦㐰愰㤶㠳ㄳ㠰㝦㈴㐷㝦扥㡦㠰㔴〰昶㜹〲㕣攴〹昰㔱㘶㈸摦㉦〸㘵〰㕣ㅤ㡦㈶捡愳㔵ㄵ搵搱㘰㈴ㅣ㉡㡦㔷㠷㈲ㄵ愱㘸愴㉡ㄶぢ㠷ㄲㄵ㐹㍤㈰㔳㑢㔹晦慦昰〹ㅣ㘳ㄵ㈳〰ㅦ㙢㜱搴㤵慥〰搷㌳〰慦㐴㘴扣㕣〰ㅦ㘷挹挷㔱㔹㡣挳㙦㙤㉦㠲挳㈹慡〶挰㍦晥㘴摦〷㤷挰㠲〰慦㠲㕥〰收戳昲搴㠹攰〴㘰㍦㌹晡昳㝤ㄲ愴〲昰户〸攱摥〷㝦つ愹晢㑢㙥㡤ㄹ捡搷ㅦ愱っ㠰㔳搵愹㔸㑡㉦て㔶〶㔳挱㜰㉡愸挷昴敡㐸㄰晢攳敡㘴㜵戲扣扣㍣ㅥ㤰㘹愱慣扦ㄴ㍥㠱㔳慤㘲攴㤸㐳㘶㠴㕡扡搲搳愱敢ㄹ㠰捦㐰㘴扣㕣〰㥦㘹挹㈷㔲戹〵ち搴㈶㘰㐹㥤つ戹〱昰㠷づ㠰户㠲〵〱晥ぢ昴〲昰搶㄰愸㜳挱〹挰㐳挸搱㥦敦戵㤰ち挰敦㝡〲晣㡥㈷挰ㄷ㤸愱㝣摢㈱㤴〹㜰㈴ㄴ㉤て㠶愲戱㐸㈴ㄲ㑥挶昵㔸㜹㜹㉡ㄶっ㐷慢慡攲ㄵ挱㔸㔵㐵㐰愶㜴戲晥㌲昸〴㉥戲㡡㤱㉤㔸㘶㜳㕡扡搲㜵搰昵っ挰敢ㄱㄹ㉦ㄷ挰㤷㔸昲扤愹ㅣ㠹〲戵㘹㔸㔲㤷㐱㙥〰晣㤲〳攰㕤㘰㐱㠰㉦㠷㕥〰ㅥ〵㠱扡ㄲ㥣〰扣㉢㌹晡昳㝤ㄵ愴〲昰昳㥥〰㍦敢〹昰㌵㘶㈸㕦㌹㐲ㄹ〰㘳㥢つ㤶㠷攲攱慡ちㅣ㑤〴㜹戸慣㔷㐶换㉢ㄲ㜱㍣愸戱扣慡㍡ㅥ戸搶㑡ㅦ㠴㑦攰㙦ㄶ㈷〰换㑣㑣慥ㅢ㜵愵搷㐱搷㌳〰㜳晥㈶㕥㉥㠰㙦戰攴㜳愸慣㐶ㄱ摡㙣㠲㜳ㄳ攴〶挰て㌹〰摥〳ㄶ〴㜸〳昴〲昰㥥㄰愸㕢挰〹挰㘳挹挱ㅦ㝣㠱扡ㄵ㔴〰摥攸〹㜰愷㈷挰户㥢愱㝣㌵〸㘵〰㡣㈷㕤㈶㐳戱㐸㘵㜹㜵㜵㌵㔰慥㡣挵愲愱敡㔰㔵㉡㤸慡㈸挷㜷㕦㜹攰づ㉢㝤㉤㝣〲㜷㕡㥣〰㉣戳㈸戹㙥搴㤵摥つ㕤捦〰捣戹㤷㜲㐷㈱て㠱㝤㤳㤰㡣㐳づ昳㔷㘳㌸攲昴㑤㠶㡣愳ㄳ㍣ㄴ挳㉥㥥〲昱ㄶ㠶㜸㔲㐷㔳搳散㔸晢挲㈹改㌶ㄹ愴晡愶㐲㌷挴攵㌲㌳㍤搵㝣ㄴ愵㜱搰㉤挷摢昷㕡昹愷挳挷敦㥢〱扡㜵敤摣㠹㌵㝢捦㥢㌲㜷搶晣挹㔳捡收㑥慣㥦㍦㝤㕥㝤搹㑥戵㔵挱㥤㝤㌳愱㕦敥㜸慡挴㤸㤱〷晥捥㈷㐹ㅣ㍣㐱挷挳慤㥡ㅢ㕢㌰愶㙦㑣㤴捤搵摢昰ㄴ搳戶㤱挳昲愴㥦㠵昴㥢㝢改攵戹㝥摡㍥摣㝣敥挳ㅡㄹ㥢攰㜵㡥㑤戰㥥㉢㠸㑤㜰㈳昴戲〹捥㠳㐰㍤〰㑥㌶挱昹攴攸捦昷㐳㤰捡㈶㜸㡤攷㈶㜸㤵攷㈶昸㠸ㄹ捡户㍦㐲ㄹ㥢㘰㈸ㄲ㡣㔴㔴〵㜱㈴㠰〳㉤ㅣっ挴昵㜸愸㑡㡦㐴攲挱㜰㜵㔵㈸ㄹて挸㐴㔱㙥㘶〷挰㈷昰㤸㔵㡣㙣㠲㡦㕢ㅣ㜵愵㑦㠰敢㤹㑤㤰㌳㑢昱㜲㝤挶㥦戲攴〷㔳ㄹ㐳ㄱ摡㐱〴攷ㄹ挸つ㠰㉦㜲〰㥣㠴〵〱㝥ㄶ㝡〱㔸㠷㐰㍤て㑥〰㑥㤱愳㍦摦㉦㐲㉡〰慦昵〴昸㕣㑦㠰㕦㌲㐳昹づ㐵㈸〳攰㐸㔵㜹戲㉡ㄲ㡣㈷㘲㤵㤱㜰㌰㕡ㅤ㑦㈵㉡愲挱ちっ㜳慢挳攵挹㔰㈲昰戲㤵㝥ㄱ㝣〲慦㔸㥣〰晣㉦㡢愳慥昴㔵㜰㍤〳㌰㘷㠵攲攵〲昸㜵㑢㥥愰戲ㄵ㐵㘸㜱㠲昳㈶攴〶挰㙢ㅣ〰㜷挰㠲〰扦〵扤〰扣〴〲昵づ㌸〱㜸㈹㌹晡昳晤㉥愴〲昰㠹㥥〰慦昲〴昸㝤㌳㤴敦〸㠴㌲〰㉥㑦㘰ㅦ㕡㥤㡡㐶愲㠹㜸㌸ㄵち㘲㑦㕡ㄹ慤ち㔵㔴㤷㔷㠰㔶㐶〲㌲㐱㤳昵ㅦ〹㥦挰㠷㔶㌱㜲㥣㈵㜳㌳㉤㕤改㐷搰昵っ挰ㅦ㈳㌲㕥㉥㠰㍦戱攴晣㐵㘸敤㌸ㄴ愸㉤挴㤲晡っ㜲〳攰㈳ㅣ〰慦㠲〵〱收晣㑣〱㜸㌵〴敡㑢㜰〲昰㠹攴攸捦昷搷㤰ち挰㑢㍤〱敥昰〴昸㕢㌳㤴㙦つ㐲㤹摦㔲ㄸ㈹挴㠳戱㌸戰㑤㠴㤳搱㈴〰慥挲㘱慤ㅥて㘳㕢慥慥㡥〵扥戳搲㥦〲㥦挰昷ㄶ㈷〰晦㘰㜱搴㤵晥〸慥㘷〰晥〹㤱昱㜲〱晣戳㈵㑦㔳㜹㌶㡡搰㕡〸捥㉦㤰ㅢ〰ㅦ敡〰昸㕣㔸㄰㘰捥慤ㄴ㠰捦㠳㐰㝥㌲㑣〰㕥㉢㥣〹㜰㈱扥㄰〵攰㤴㈷挰㐹㑦㠰㡢攰挴㔰扥㡢㄰捡〰戸扡㈲ㅥ慦㡣㔵挶㔳㍡㑥㔳㔶㔵㈶㘳攵ㄵㄵ搸㍢挴㈳㠰ㅡ攷㙤㘲㠱㘲搳㐷扢ㄸ㍥〱㥦挵挹㉥愲户挵㔱㔷㕡〲慥㘷〰搶㄰搹ぢ㘰扦㈵敦㈰挰㔷愰〸慤㥤〰昷㠵摣〰㜸㝦〷挰㔷挱㠲〰昷㠳㕥〰扥ㅡ〲㔵ち㑥〰扥㠶ㅣ晤昹ㅥ〰愹〰㍣摦ㄳ攰㝡㑦㠰〷㥡愱㝣搷㈱㤴〱㜰㌲ㅣ慢㉣挷搷㕡㈸ㄲ㐹攲㝣㘳㈲㕡㠹搳㡣㝡慡㌲㔸㔱ㄱ慢〸㈶攲㠱捤慤昴搷挳㈷㌰挸攲〴攰㉤㉣㡥扡搲挱攰㝡〶攰㉤ㄱ搹ぢ㘰㑥㡣ㄴ昹ㄱ〴昸ㅦ㈸㐲㍢㥣攰っ㠱摣〰㜸㡡〳攰摢㘱㐱㠰户㠱㕥〰扥〳〲戵㉤㌸〱昸㑥㜲ㄶ挰㘵㤰ち挰ㄳ㍣〱慥昵〴㜸㝢㌳㤴敦㕥㠴㌲〰慥愸挶昶ㅡ挵㐱㐳㈸㔵ㄹ㡥攸搱㔸㈲㠸㤱㔸㈸ㄱ慦㑥㔴敡愹㜰㈸戰㠳㤵扥ㄳ㍥㠱攱ㄶ㈷〰敦㘸㜱搴㤵㡥〰搷㌳〰㡦㐴㘴㉦㠰㜷戲攴㉢〸昰挳㈸㐲㍢㤶〰敤〲戹〱㜰挴〱昰㘳戰㈰挰愳愰ㄷ㠰ㅦ㠷㐰敤〶㑥〰㝥㠲㥣〵昰敥㤰ち挰ㄵ㥥〰〷㍤〱づ㥡愱㝣捦㈰㤴〱㜰㉡ㄴ挱㐱㔹戰㈲ㅡ慤挲㘱〳〰づ㤵敢昱昲慡㘸㐵戸慡㍡ㄴ㑥㔴〷㘴㌲㈱敢㝦ㄶ㍥㠱ち慢ㄸ〱㌸㙣㜱搴㤵㔶㠲敢ㄹ㠰慢㄰搹ぢ攰㠸㈵㕦捤〲㕦㐶ㄱ摡㉡〲挴㐹㠹〶挰㈳ㅣ〰扦ちぢ〲㍣〶㝡〱昸㌵〸搴㥥攰〴攰搷挹㔹〰敦〵愹〰扣扤㈷挰㘵㥥〰㡦㌷㐳昹摥㐶㈸㜳ぢ㑥攱搰㉣ㅣ㠹㠷㜰㤲㈶㥣㈸㑦挵㘳搱㔸㔵慡㉡愱敢ㄵ㠰㔷搷〳㌲ㄱ㤰昵扦〳㥦㐰慤㔵㡣㝣挹搵㔹ㅣ㜵愵ㄳ挰昵っ挰ㄳㄱ搹ぢ攰㐹㤶晣ㄴㄶ昸ㅦㄴ愱慤㈱㐰㔳㈰㌷〰ㅥ攴〰昸ㄳ㔸㄰攰愹搰ぢ挰㥦㐲愰昶〶㈷〰㝦㐶捥〲㜸〶愴〲昰〰㑦㠰㑢㍤〱㥥㘵㠶昲㝤㠵㔰〶挰搸敢㐶㜰〰ㄱぢ㠵㐳愱戰ㅥ㡡㔷㘳㕦ㄱ慢〸㔵㈷㉢㜵㥣搷㡤〴〳㌲㠹㡦昵㝦つ㥦挰ㅣ慢ㄸ搹㠲㘵晥㥥愵㉢慤㠷慥㘷〰㥥㠷挸㕥〰捦户攴晣㈵㜰敤㈷ㄴ愸㥤㐹㠰昶㠵摣〰戸挸〱昰㉦戰㈰挰晢㐱㉦〰晦ち㠱㍡〰㥣〰晣ㅢ㌹晡昳㝤㄰愴〲㜰㠱㈷挰扦晥攸㜵扥昱㑦㘶㈸㕦㉦㕣㠷㌴〰㡥〵㠳㝡㌲㤶慣㐸攰㙣㔸㌸㥡挲愹昲捡㐴㄰㈷挸戰扦挰㜵戵㐴㉡㈰ㄳ昰㔸㝦ㄱ㝣〲㠷㔸挵挸ㄶ㉣㜳敦㉣㕤㘹ㅣ扡㥥〱㌸㠱挸㕥〰㈷㉤昹㕡ㄶ搱〷〵㙡攷ㄱ㥣ㄴ攴〶挰㕦〳㠷慥㡢㙡晤㘱㐱㠰ㄷ㐰㉦〰㤷㐲愰ㅡ挱〹挰〱㜲昴攷㝢ㄱ愴〲昰攷〸攱㍥愱晢愹㈷挰捤㘶㈸摦收〸㘵〰ㅣ搴㉢戰愱㔶敢挹㘰愸㍡㕣㤹㡣挴㐲㤵㤱㐴愴㈲㠸换ㄳ戱㈸㑥昱〶㕡慣昴㠳攰ㄳ㐸㕢㥣〰㉣昳收戸㙥搴㤵ㅥ〶㕤捦〰捣搹㜶㕥〰户㔹昲㜵㉣㘲ㅢㄴ㈱㑦㔳㔷ㅤ㤰ㅢ〰扦攳〰㜸㍢㔸㄰攰㈵搰ぢ挰㘵㄰愸㘵攰〴攰㘱攴㉣㠰て㠷㔴〰㝥挳ㄳ攰搷㍣〱㍥搲っ攵摢ㄱ愱っ㠰换㐳戸㈸愱㈷㠲㜱愰ㅣ搶愳搵戱㔴㔵㌰㔹ㅤ㡡㔷㠵ㄲ搱㌰づ搵〲㌲昱㡤昵㡦㠰㑦攰㘸慢ㄸ〱㔸收扣㔹扡搲㘳愱敢ㄹ㠰㌹㔳捥ぢ攰㤵㤶晣ちㄶ戱ㅢち搴㉥㈷㐰挷㐳㙥〰晣慣〳攰㜲㔸㄰攰ㄳ愰ㄷ㠰㠳㄰愸搵攰〴攰㄰㌹晡昳晤㘷㐸〵攰㈷㍤〱㝥摣ㄳ攰㤳捤㔰扥㉡㠴㌲㜷ㄱ搱㠸㥥㡡〷换㘳愹昲㘸ㄸ㈳户㜸㈸愸愷㘲攱㘸愸㍣ㄸ㈹㑦敡ㄵ㠱㌵㔶晡〸㝣〲愷㔸㥣〰㝣慡挵㔱㔷㝡ㅡ戸㥥〱㤸戳摣扣〰㍥挳㤲㕦㑢㠰昷㐲ㄱ摡㌵〴攷㉣挸つ㠰㍢ㅤ〰搷挰㠲〰㥦つ扤〰㕣ぢ㠱㍡〷㥣〰㕣㐷捥〲昸㍣㐸〵攰扢㍣〱扥挳ㄳ攰昳捤㔰扥挹〸㘵〰慣㤷㔷㔷愴㜰㤴㤶㡣㈷ㄳ攱㐸㌴〸㙣㜱〵㌳㔸㤵挲搵㜷㕣愲㠸〷㉥戰搲㑦㠱㑦攰㐲㡢㤳㉦㌹㤹㙢挶㜵愳慥昴㘲攸㝡〶㘰捥㔰昳〲㜸扤㈵扦㤱㐵捣㐲ㄱㅡ㝦搸㕤㕤㙡㔵㌹〷㈲㍡昲慤㉥戳愴㐱戲收㕦攰㜲㐸昱挲捦㙣挱戶㕦慦攲慢挱㜸晥ち慣㌱㤳愵ㅥ扦敤愷㡦慥慢㡤㡣㥥戸㉣愱㌷昱搷㜶㌱摦〵慥〵㠳㥡愷戶㘱ㄱ㑦挶㥥㤷慥㤱摦㠱攵愹收〱搶㤴㤸㔱搶㔳戹㜷散㤲㔸㍦戵㙣戹捤㙡捤昸攱㈱搳㤸昲〵挵㈸㍥挳㝢㔰ㄷ㘷㝢扣昴㤰㉥㈹㝥㔳ㅢ扦昶慢㈷慤㠸㙤戸挳戲愸戰㤷摡挵敢户挲捤㐷㈸攳愹挵㔶㠰㠹㉤ㅤ捤摢㘱ㅤ㠶㜸晣戰㘰㙤㘳扢㑣〴摢〶㝡愵㕤〵㜸㝣昳戱扥扥戱挳㙢㠶㠷㐳挵搷㘰㑢晢㍦㘴攱〶摣㌵昵㡡㌹昹攷搷昶㐵㐸挵㑦㉤攳㔱愴㌸ㄱ㘸㌸ㄶ戲ㅦ〹㝣〵っ㕥挵敦攳扢㥥㤵㝣戹愹㜰㍤㉢㜹〳㈲挹㈷攸㘰㈴挹㙣づ㌷㕢㔲挷收㜰ぢ愴㜸㘱昲㍦㙣晢昵㔲㜷㠰攱㈶愱㌴㑥〶昲挵㈰㉤ㅥ㍢扣㜶㜸㐴㕤㡣㜴㔶戱㝥㉤挱晡昹愱戰㐴敡㍥㌰挳㍤敡㕦㥢慢晥昳㑣㠵敢㤱挶て㈰㤲搴摦㘸慦晦㐱㑢敡愸晦㈱㐸昱挲搳㌶㡤晡ㅦ〷㘳搴晦ㄸ㤶㝣捤㐶晤㌵挳愳敡㑣㐷晤㘹搶捦㤹㉢挳㍤㑡㍥㈵㔷挹㙢㑣㠵敢㘱挳㉦㈲㤲㤴摣㘱㉦昹㥦㤶搴㔱昲㑢㤰攲㔵愰㉤㌵㑡㝥つ㡣㔱昲慢㔸昲㉤户㑡づ愹㔵㡥㤲㡦㘰挹晦㠶挹㜰㡦㤲㔷攴㉡昹㔸㑢㤱晤ㄸ攰昷ㄱ㐹㑡㕥㘱㉦昹〳㑢敡㈸昹㐳㐸昱挲昹㑦愳攴㑦挱ㄸ㈵㜳㍥㠸敦〴愳攴摡攱㤵敡㜰㐷挹慢㔹昲㌷㌰ㄹ敥㔱㜲㠷㔵㔹昶〳㝡摢㑤㠵敢〱扤摦㈳㤲㤴㝣㡡扤攴ㅦ㉣愹愳㘴㑥挹挰ぢ㍦摤㘴㤴晣㉢ㄸ愳㘴捥戰昰㥤㘱㤵ㅣ㔶㉤㡥㤲捦㘲挹㥣慦㌰摣愳攴挶㕣㈵㉦㌴ㄵ慥㐷攷㜲㕥㠳㤴扣搶㕥戲㑣㙥㘰㝣㐷挹㝥搸㑡挹ㄷㄸ㈵㜳搶㠱㔱㌲攷㉣昸㉥㠲ㄴ㝢愱摡攱攱㜲ㄵ㜷搴扣㡥㌵㜳ち㠰㔷捤〷攷慡昹㈰㔳攱㝡慡㉤愷ち㐸捤㔷搸㙢摥摡㤲㍡㙡ㅥ〲愹搴晣㔷愳㘶㕥挸㌷㙡收㌴〰摦搵㤰㘲晦㔱㌳扣㐲敤攳㈸昹㕡㤶捣㡢敡㕥㈵捦挹㔵昲㙣㔳攱㝡摥散㉥㠸㈴㈵摦㘸㉦㔹慥挰扢㘰摥ㄵ戶㔲昲〶愳㘴㕥晥㌶㑡收㠵㜵摦㉤㔶挹㘱㌵捤㔱昲慤㉣㤹㤷愹扤㑡㥥㤸慢攴〹愶挲昵㈴搸㍤㄰㐹㑡扥摢㕥戲㕣搳㜶㤵捣㙢摢㔲昲扤㐶挹扣愰㙣㤴捣㑢搵扥晢慣㤲㠳㙡㉦㐷挹昷戳攴改㌰昱㉡㌹㥡慢攴㙡㔳攱㝡㐶㉢㉦㝦㑡挹㡦摡㑢㤶㙢愰慥㤲㜹㉤㔴㑡㝥摣㈸㤹ㄷ㈰㡤㤲㜹㘹搳昷愴㔵㜲戵ち㌹㑡㝥㥡㈵昳㐲愱㔷挹扢攵㉡㜹㔷㔳攱㝡㝡㉡㉦㈸㑡挹㉦摡㑢㤶慢㡡慥㤲㜹㜵㔱㑡㝥挹㈸㤹㤷昴㡣㤲て挵㤲敦ㄵ愳攴摡攱搵㙡㠴愳攴㔷㔹㌲㉦扤㜹㤵㍣㉣㔷挹㘵愶挲昵㕣㔳㕥愲㤳㤲摦戶㤷㉣搷改㕣㈵昳㝡㥤㤴晣㙦愳㘴㕥㐰㌳㑡㍥〲㑢扥昷㈰㌵づ㕣㠲㙡㙢㐷捤ㅦ戰㘶㕥捤昲慡㜹㔰慥㥡㌷㌷ㄵ慥㐷㡥昲慡㤷搴晣愹扤㘶戹昴攵慡㤹㤷挰愴收捦㡤㥡㜹摤挹愸㜹つ㤶㝣㕦ㅡ㌵㘳㌷ㄷ㔴晤ㅤ㌵㝦捤㥡㜹㠱挸慢㘶㉤㔷捤㈵愶挲昵㌴㔰㕥㐸㤲㥡㝦戴搷㙣㕣㑤捡摥㌵昳慡㤲搴晣戳㔱㌳㉦攵ㄸ㌵昳㈲㤱敦ㄷ㐸㘵㌷㔷愵ちㅤ㈵晦挶㤲㜹挹挵慢攴㕦㝥挸㜱㘴昷㕦㔳攱㝡㑥㈷㉦捤㐸挹挵㤸敦㤱㌹戲㤳敢㌳㉥㤸慦㠱慤㤴摣ㅢ戶㌸戲攳挵ㄱ愳㘴㕥㜶昱㘹㤰㑡挹ㄱ昵ㅤ搲㔹㠷㜱㝥慤てㄴ㡡ㄷ㌱扣㑡晥㌲㔷挹㕦㤸ち搷ㄳ㌴㜹戱㐳㑡ㅥ㘰㉦㔹慥㜸戸㑡扥ㄳ戶㔲昲㐰愳㘴㕥㙥㌰㑡收㠵っ摦㈰愳攴㕡㝣㤹㝣攴㈸㜹㌰㑢收㘵〱慦㤲摦换㔵昲扢愶挲昵㙣换挷㄰㐹㑡ㅥ㙡㉦㔹慥㈱戸㑡㝥〲戶㔲昲㜶㐶挹㍣㠱㙦㤴捣㑢〳扥㘱㔶挹㔵敡つ㐷挹㍢戰㘴㥥㘸昷㉡昹㤵㕣㈵扦㙣㉡㕣㑦㥤㝣ㄵ㤱愴攴㥤敤㈵换㔹㜹㔷挹㍣㍢㉦㈵㡦㌲㑡收㈹㜱愳㘴㥥㙣昷敤〶愹ㅣ㘶㔴㐴搵㜳㡥㥡㜷㘷捤㍣㜷敤㔵昳㤳戹㙡㝥挲㔴戸ㅥ〸昹〹㈲㐹捤㤵昶㥡攵㐴户慢㘶㥥昰㤶㥡㈳㐶捤㍣〳㙤搴捣昳搷扥㈸愴㌲㑣〹愹㠷ㅣ㈵敦挱㤲㜹㌶搸慢攴晢㜲㤵摣㘹㉡㕣㡦㙡攴㔹㘳㈹戹挶㕥戲㥣㍡㜶㤵捣㔳挸㔲㜲㥤㔱㌲捦改ㅡ㈵昷挲㤲㙦愲㔵㜲㔰摤攱㈸㜹㌲㑢收昹㔵慦㤲㙦挹㔵昲捤愶挲昵㄰㐵㥥㠷㤵㤲㘷搸㑢㉥戵愴㡥㠳㌹㥥㤴㤵㤲㘷ㄹ㈵て〲㙦㤴捣㜳慣扥㌹㤰ㅡ〷愰㈱㜵㥤愳收㝡搶捣㔳㤶㕥㌵㕦㥤慢收慢㑣㠵敢昹㠶摢㈱㤲搴扣扦扤㘶㌹扦改㠲㜹ㄸ㙣愵收〳㡤㥡㜹攲搱愸㤹愷㉤㝤〷ㅢ㌵㘳攸㕥慥㉥㜵搴摣挰㥡㜷㠳㡤㔷捤ㄷ攵慡昹㐲㔳攱㝡昴㈰捦ㄶ㑡捤扡扤收愰㈵㜵攰捣㔳㠷㔲昳〲愳收〸㜸愳㘶㥥〹昴㌵㕡㌵攳ㄳ㜸㡥愳收㐵慣㤹㈷搶扣㙡㍥㈳㔷捤愷㥢ち搷㔳〱㙢㄰㐹㙡㍥捣㕥戳㥣㠵㜳攱㕣〷㕢愹戹捤愸㤹愷挰㡣㥡㜹㜲捤搷〱愹㝣㥤㔴慡㤳ㅣ㈵㉦㘵挹戳㘰攲㔵昲〹戹㑡㍥摥㔴㘴㍦慦㉦㌰挷㉡攳㈸挴搵㡥㈶㌹〶挴㕦捣搳㔹㥥攷㘵攴〱㍡愳㡤㈷㡤攰收㌶扤㑤〴愵㔸挱攲ㄴ捦㔸昵㐹昱㥥㌷㕤ㅥ㜷㈲て㘹㙢慡攳つ㜹㝤昱搰㤱搶㐵㝡敢㜴㍣㐳〷㡦ㅡ愹㙦㙣㌶㙦敤挲戳㜵昸昰〷敢戱ㄶ㥡㜰扣㤹搲㤷㥡搵㡡攷㕣昴㑥㑤㙤挳㤳㝡㤲㈵捤㤸㑦㠹挹㠹㉤㝦㠴㥢㐲㌱㍦㠶扦敢㠶㍦攳㔹㈴㥥㌷昶昱㡥扤散挷㘰搸ㅥ㐷搴㠵㠷昵㌸慡㐲㍥慢攴昷摤ㄲ㉡昷㈸ㄷ慡㘳搰㘷㤹慢晦㜱㘸㉢㌹つ㠶攷㥦攰㌶㜷㜶㔴㐹扤㜸ㄲ㥦㜶ㅣ扢摣㠹攲㠴ㄴㄴ敤㡢㔶攷㍢㜳挷〳愳摥捤つ戱搶搶搸昲㤲收㠶㈶扤㘵㐱晢挲㤲㠶㈵㌸㔵㠹攷ㅥ㈱㔸㐹㐹㠹㜶〲晥㘷〶扥〳㍣㔱㈶ㅢ昷㉡愶㕡㑤㜲㈲㠸㕦㌵㐰挱㉤换㉣㜷㠹㘷戹㈷㡢㘹愶摣㌵㜴敦㐴㔸愳㕣㤵㠰㍦㑢搶㑥㠵㈲㤳㤲攷戶㈴攵㘹㌴㍦㥤攴っ㄰扦攲㠹㉣㕢捡㘶捦㤴㘷㡢㘹㈶攵㕦攸㙥㑢㤹戶㔲㥥ぢ㐵㈶㈵捦㑤㐹捡昳㘸扥㤶攴㝣㄰扦㕡敡㑣㤹昴㑣㜹㤱㤸㘶㔲㕥㑣㜷㕢㑡㥥㥤㤲戵㕣て㐵㈶攵ち㉢攵㈵㌴扦㤴攴㌲㄰扦㍡捥㤹昲㐰捦㤴㔷㡡㘹㈶攵㕦改㙥㑢挹戳㑢㤲昲㙡㈸㌲㈹㜹㙥㐸搶昲ㅡ㥡㕦㑢昲㌷㄰扦㍡捤㤹㜲慥㘷捡敢挵㌴㤳昲〶扡摢㔲㥥㘵愵扣〹㡡㑣㑡㥥摢㤱㤴ㅢ㘸㝥㌳挹㉤㈰㝥挵ㄳ㌹戶㕥㑥昵㑣㜹㥢㤸㘶㔲摥㑥㜷㕢捡㜵㔶捡㍢愱挸愴攴愹ㄹ㐹㜹ㄷ捤敦㈶戹〷挴慦㜸ㅥ挶㤶㜲扣㘷捡晢挴㌴㤳㜲㈳摤㙤㈹㜹㜲㐶㠰㝤〰㡡㑣㑡㥥㕡㤱㤴て搲晣㈱㤲㠷㐱晣㙡㠳㌳㘵挴㌳攵㘳㘲㥡㐹昹㌸摤㙤㈹㙦戵㔲㍥〹㐵㈶㈵㑦㡤㐸捡愷㘸晥㌴挹㌳㈰㝥㜵慦㌳攵㘸捦㤴捦㡢㘹㈶攵ぢ㜴户愵扣摦㑡昹㑦㈸㌲㈹㜹㙡㐳㔲扥㐴昳㤷㐹㕥〱昱㉢㥥挷戰〱扢愳㘷捡搷挴㌴㤳昲㜵扡摢㔲㍥㙤愵㝣ㄳ㡡㑣㑡㥥㥡㤰㤴㙦搱晣㙤㤲㜷㐰晣敡㈵㘷捡㙤㍣㔳扥㈷愶㤹㤴敦搳摤㤶㤲㈷㈷愴㤷ㅦ㐲㤱㐹挹㔳ぢ㤲昲㍦㌴晦㠸攴㘳㄰扦晡户㌳攵㐰捦㤴㥦㠹㘹㈶攵攷㜴户愵攴戹〵㐹昹㈵ㄴ㤹㤴㍣㌳㈰㈹扦愲昹搷㈴摦㠰昸搵攷捥㤴㝥捦㤴摦㡢㘹㈶攵て㜴户愵晣摡㑡昹ㄳㄴ㤹㤴ㅣ搸㑢捡㥦㘹晥㕦㤲㕦㐰晣㡡愳㜸㕢㉦㤵㘷捡㠲ㄲ㥡㘶㔲㉡戰昶㤴扦㔹㈹㝢㐱㤱㐹㔹㡣昸㤲戲㠸收挵㈴㍥㄰扦敡つ㠵㉤攵て摦㝢㝤昱㘹㘲㥡㐹改愷扢㙤㉤晢㈰㠶〰摢ㄷ㡡㑣捡〱㔶捡㝥㌴敦㑦㔲ち攲㔷〳㥤㈹㍦昷㑣戹㤹㤸㘶㔲づ愴扢㉤攵㘰㉢攵㈰㈸㌲㈹㠷㕡㈹户愰昹㘰㤲㉤㐱晣㡡愳㘰摢㕡扥敦㤹㜲㠸㤸㘶㔲㙥㐳㜷㕢㑡づ㡤㘵㉤户㠵㈲㤳㤲〳㕢〱㜶㍢㥡㤷㤱っ〳昱慢㔱捥㤴慦㝢愶ㅣ㉥愶㤹㤴㍢搲摤㤶㜲㜷㉢攵㐸㈸㌲㈹㌹㉥㤵㤴㍢搱㝣㘷㤲㕤㐰晣㉡攲㑣昹㠲㘷捡摤挴㌴㤳㜲㌴摤㙤㈹㌹㌲㤵戵㉣㠷㈲㤳㤲攳㑡㐹ㄹ愴㜹㠸愴〲挴慦㌸㠸戴〱晢戸㘷捡㉡㌱捤愴㡣搰摤㤶㜲戲㤵㌲ち㐵㈶㈵挷㠵㤲㜲っ捤昷㈰搹ㄳ挴慦㘶㌹㔳㙥昴㑣㌹㑥㑣㌳㈹挷搳摤㤶戲摥㑡㔹ぢ㐵㈶㈵㠷㜵㤲戲㡥收ㄳ㐸㈶㠲昸ㄵ挷㜰戶戵扣摤㌳攵ㄴ㌱捤愴㥣㑡㜷㕢㑡㡥敢〴搸扤愱挸愴搴慤㤴搳㘹㍥㠳㘴㈶㠸㕦㉤㜰愶扣挱㌳攵ㅣ㌱捤愴㥣㑢㜷㕢捡㐵㔶捡㜹㔰㘴㔲㜲㔰㈵㙢㌹㥦收晢㤰散ぢ攲㔷㙤捥㤴㝦昵㑣㜹㠰㤸㘶㔲ㅥ㐸㜷㕢捡愵㔶捡㠳愱戰㔲ㄶㅦ〵改ㅥ㕥㤷挰㡤㐱㤰敤㔷㈸㐶攱㠷㔲昰㌰㔰㍤㠹㜱捣㘲㕣㑡㕦㍥戱愵扤㜵㌹〳昵挲攳昹㡡攵㐲㜹㔱攱㤸摦ㄷ㡢愳愱愱〸挵㜷昱愵㔸扤晦㡦㌸ㅣ㥦㜶㕤㐰㘷挴㍤昱㉥㈹昴㈹づ晥戸挲敡ㄲ㘴㘰㤶戱愲㔰㡡〳㐲㔱慣㌷ㄵ攳愰搰㘲〰慡㤸㈳㡢㙥て㜱㤸晡㜷晥㜸㑣ㅣ挹ㄴ挷㉤㌲扣㑥㤰㐳㌰扥㑢㑦㌰愵㈵ㅣ愶㈸づ㌸愴搶ぢ捤㕡慤戵㕢㙤㈹㉥挸㕡㍢づ㑣挴攳㝣晢摡㉤㘰㡡㤳愱攲ㅡ㙡ぢ挹㜱ㅣ㈲改ㅢ敤改㌹〸愱搴㐸㝦ㅡ㌸〹㜶㑥㔶㝡づ㐸㐴昱㤷慣昴ㅣ愴㠸攲㙣㝢晡㘶愶攰愰㐴搲户㤰攳㤸㐴搲愷敤改捦㌵愵㐶㝡づ㐴㈴搸改㔹改㌹㌸ㄱ挵㘹㔹改㌹㘰ㄱ挵愹昶昴㙤㑣㜱ㄱ㔴㤲扥㥤ㅣ挷㈷㤲扥挳㥥㥥㠳㤳慥戵攷愰㐴㠲㥤㤴㤵晥㔲㑢昱攷慣昴ㅣ扣㠸挷㠹昶昴换㤹㠲㠳ㄵ㐹㝦㌸戹扦㠲㤳昴㐷搸搳㜳愰搲㤵㥥〳ㄴ〹㜶㝣㔶晡㙢㉤挵㜱㔹改㌹㤰ㄱ㡦㤵昶昴挷㌰挵昵㔰㐹晡㘳挹㜱摣㈲改㔷搸搳㜳搰搲㤵㝥㠳ㄵ散攸慣昴ㅣ挰㐸㤶愳戲搲㜳㔰㈳㡡㈳敤改㑦㘰ちづ㘲㈴晤㉡㜲ㅣ挳㐸晡搵昶昴ㅣ挰㜴愵攷挰㐵㠲㉤换㑡㝦户愵㔸㥡㤵㥥〳ㅣ昱㔸㘲㑦㝦㌲㔳㜰㐰㈳改搷㤰摢〸㑥搲㥦㘲㑦捦挱㑣㔷晡〷慤㘰慤㔹改㌹戰㤱㉣㠷㘵愵㝦搸㔲㉣戶愷㍦㠳㈹㌸戸㤱昴㘷㤲㝢ㅣ㥣愴㍦换㥥㥥〳㥢慥昴ㅣ搰㐸㤶愶慣昴㑦㕢㡡㐵㔹改㌹昰ㄱ㡦㐳敤改捦㘵㡡攷愱㤲昴攷㤱攳㌸㐷搲慦戵愷攷㈰愷㉢晤㑢㔶戰㔴㔶㝡づ㜸㈴㡢㥥㤵㥥㠳㈰㔱㈴敤改㉦㘲ちづ㝡㈴晤挵攴㕥〷㈷改搷搹搳㜳挰搳㤵㥥〳ㅤ〹㜶㐸㔶㝡づ㝥㐴搱㤰㤵晥ㅤ㑢昱㈷㝢晡换㤸攲㍤愸㈴晤攵攴㌸晥㤱昴㔷搸搳㜳昰搳㤵㥥㠳ㅥ挹㜲㐰㔶㝡づ㠴㐴戱㝦㔶晡㡦㉤挵㝥昶昴㔷㌳〵〷㐳㤲晥ㅡ㜲㥦㠳㤳昴搷摡搳㜳㈰搴㤵㥥〳㈰挹㌲㉦㉢晤搷㤶愲㍥㉢㍤〷㑡攲㌱搷㥥晥㝡愶昸ㅥ㉡㐹㝦〳㌹㡥㡢㈴晤㡤昶昴ㅣㄴ㜵愵攷㘰㐸㠲捤捣㑡捦〱㤲㈸㘶㘴愵晦挵㔲㑣户愷扦㐵㔲㠰㐸晡㝦㤰攳ㄸ㐹搲摦㙡㉥㤰㈹攵〰愹㉢㍤〷㐶㤲㘵㑡㔶晡㘲㑢㌱㌹㉢㍤〷㔰攲㌱挹㥥晥㑥㐶搵㐰㈴晤㕤攴㌸㕥㤲昴㜷㥢ぢ㤲㥥㠳愵慥昴晤挰㐹戰摡慣昴ㅣ㌸㠹愲㈶㉢㍤〷㔳愲ㄸ㙦㑦㝦ㅦ愳㜲昰㈴改㌷㤲攳搸㐹搲摦㙦㉥㐸㝡づ㥣扡搲㜳挰㈴挱昶捣㑡㍦搸㔲散㤱㤵㥥〳㉢昱ㄸ㘳㑦晦㌰愳づ〱㤱昴㡦㤰攳㌸㑡搲㍦㙡㉥㐸㝡づ愲扡搲㜳昰㈴挱慡戲搲㜳㐰㈵㡡捡慣昴挳㉣㐵搸㥥晥㐹㐶攵愰㑡搲㍦㐵㙥㐷ㄲ戴㕢㝢摡㕣㤰昴ㅣ㔰㜵愵攷㐰㑡戲㤴㘷愵摦搹㔲散㥥㤵㥥〳㉥昱ㄸ㙤㑦晦㍣愳敥〶㈲改㕦㈰㌷㥡㠴改㕦㌴ㄷ㈴㍤〷㔷㕤改㌹愸㤲㘰扢㘴愵攷㐰㑢ㄴ㍢㘷愵慦戰ㄴ㍢搹搳扦挲愸ㅣ㙣㐹晡㝦㤱㡢㤰㌰晤慢收㠲愴攷㐰慢㉢㍤〷㔸㤲㘵㜸㔶晡㍤㉣挵づ㔹改㌹㄰ㄳ㡦敤敤改摦㘴搴㜱㈰㤲晥㉤㜲ㅣ㜷㐹晡户捤〵㐹捦㐱㔷㔷晡㍡㜰ㄲ㙣摢慣昴ㅣ㠰㠹㘲㘸㔶晡㠹㤶㘲ㅢ㝢晡昷ㄸ㤵㠳㌰㐹晦㍥戹愹㈴㕣晢て捣〵㐹捦〱㔸㔷㝡づ扣㈴换㤶㔹改㘷㔸㡡挱㔹改㘷㕡㡡㉤散改㍦㘶㔴づ挸㈴晤㈷攴㌸ㅥ㤳昴㥦㥡ぢ㤲㥥㠳戱慥昴昳挱㐹晡捤戲搲㜳㘰㈶㡡〱㔹改昷戵ㄴ〱㝢晡㉦ㄹ㤵㠳㌳㐹晦ㄵ戹〳㐹戸昶㕦㥢ぢ㤲㥥〳戳㑣晡搲ㄸ戸㝤㘱㔳戸㑣㈵づ㐹ㅥ㜲挸て愵㐵㘵㕢ㄷ敤㌷扥敦摡户ㅥ㝢攷捣ㄷづㅡ晢挱㝦㉦扣昰㠵㜷捦㝣攲扦㜷挵挷㍥㝣改愵て㑣㕢昷挴㍢㥢愵搶ㄷ晥攳㠷改敢㡦っ㉥㍡昲戰搴晣㕤㈶ㅦ戹晦愱㜳㠲戳〷㡣敡搵慢㜷敦㤱〳ㅦ搹㜲愷挰戱㠷摤愶敥㝢㘵㜰㡢㤲ㄱ〷㡢㜰㕣㘹㑣㈰慤㡣㐱扦挵㐲扦㕥愵ぢ㝡扡っㄹ㜹戸捡㘸戴捡昸摥㈸愳戹愷换㘸㐱〲㘹㠹〳つ㡥㐴〴㡤ㅦ㡤㌲摡㝡扡っㄹ㠹戸搰攸戰捡昸搹㈸㘳㜹㑦㤷㈱㈳ㄲ㔷ㄹ㐷㔸㘵晣㘲㤴㜱㑣㑦㤷㈱㈳ㄳ㔷ㄹ㉢慣㌲㝥㌳捡㌸愱愷换㤰ㄱ㡡慢㡣搵㔶ㄹ㑡㤳㑦ち㠷ㄵ㍤晡㠱㤵㤱㡡慢㡣㔳慣㌲㝡ㄹ㘵㥣搱搳㘵㥣㠹〴敥㑦捡㔹㔶ㄹ挵㐶ㄹ攷昶㜴ㄹ㌲㜲㜱愱戱搶㉡愳户㔱〶㠷ㅢ㍤摡ㄴㄹ挱戸捡㔸㘷㤵愱ㄹ㘵㕣搶搳㘵挸㐸挶㔵挶ㄵ㔶ㄹ㝤㡣㌲慥敥改㌲㘴㐴攳㉡㠳㈳ㅢ搹㡢昶㌳捡攰㌰愴㐷㥢㈲㈳ㅢ㔷ㄹ㌷㕡㘵㤴ㅡ㘵摣搲搳㘵挸〸挷㔵挶慤㔶ㄹ〳㡣㌲敥散改㌲㘴愴攳㉡㠳㈳ㅥ㘹捡㐰愳㡣晢㝡扡っㄹ昱戸捡攰挸㐷捡ㄸ㘴㤴昱㜰㑦㤷㈱㈳ㅦ㔷ㄹ㡦㕡㘵っ㌶捡㜸戲愷换㤰ㄱ㤰慢っ㡥㠴〴㡤慤㡣㌲㥥敦改㌲㘴㈴攴㉡攳㐵慢㡣㈱㐶ㄹ慦昴㜴ㄹ㌲㈲㜲㤵昱慡㔵挶㔰愳㡣㌷㝢扡っㄹㄹ戹捡攰〸㐹㥡戲㥤㔱〶㠷㌳㍤扡晢㤲ㄱ㤲慢っ㡥㤴愴㡣㘱㐶ㄹㅣ搶昴㘸ㄹ㌲㔲㜲㤵挱ㄱ㤳㤴戱㠳㔱〶㠷㌷㍤㕡㠶㡣㤸㕣㘵㜰攴㈴㘵散㈸㘵㈸づ㔷㘴㔰昶慦敦㡣㙢㍢戵㜰㈹㔱㌸摤㘵㈹㕥挹㔲昰㤰㕥㍣㕥捥㔲昰㈰㕢ㄴ㉦㘵㈹㜸搸㉢㡡㝦㘶㈹㜸㈰㉡㡡ㄷ戳ㄴ㍣㌴ㄴ挵ぢ㔹ちㅥ慣㠹攲昹㉣〵て㥦㐴昱㕣㤶㠲〷㌴愲㜸㌶㑢挱㐳っ㔱㍣㤳愵攰㤷扥㈸㥥捥㔲昰㙢㔸ㄴ㑦㘵㈹昸挵㈸㡡㈷戳ㄴ晣慡ㄲ挵ㄳ㔹ち㝥㜹㠸攲昱㉣〵㜷攷愲㜸㉣㑢挱ㅤ慣㈸ㅥ捤㔲㜰㤷㈷㡡㐷戲ㄴ摣〹㠹攲攱㉣〵㜷ぢ愲㜸㈸㑢挱て慡㈸ㅥ捣㔲昰愳㈳㡡〷戲ㄴ摣㤸㐵㜱㝦㤶㠲㥢㤷㈸㌶㍡ㄵ㝤晥ㅦ㡦㕣戶昰</t>
  </si>
  <si>
    <t>㜸〱捤㝤〷㝣ㄴ㘵晡㝦摥㤰㉣㤹愵㘴ㄵㄵ㐴挴愰ㅣ㈸㈸敥㈶扢搹つ㐵改〲搲愴搹㡤㕢㘶㐹㈴〵㤲愵㔹㄰散㘷挵㉥㡡㠲昵㘷㍢㝢挵ㄶ㌹昵㉣搸扢㜸戶戳㥤㜲晥昴捥㔳昴㉣晦敦昷㤹㤹捤捣捥散㤲㥦晦换攷㘳搸㜹搸愷㍦昳㝤㘶㘷攷㥤㜹㘷愷㐸ㄵㄵㄵ晤㡡㍦晥捦扦ㄲ扥改㌷㝢㜹㙢㐶㙦ㅣ㌶慥戹愱㐱㑦㘶敡㥢㥢㕡㠷㡤㘹㘹㠹㉦㥦㕡摦㥡改〲〳㕦㙤㍤昴慤愵戵慤昵挷敡㘵戵㑢昴㤶㔶ㄸ㤵ㄶㄵ㤵㤵㘹挵搰敦㙣㉥〱㡢搱攸愵㤵㤰挰慡㐸昳㤱㜴㈵㈹㈳搱㐸晣㈴摤㐸扡㤳昴㈰改㐹㔲㑥ㄲ㈰搹㡥㘴㝢㤲㕥㈴㍢㤰散㐸戲ㄳ㐹㙦㤲㍥㈴捣慦昵㈵搹〵愴㝢㍦㤰㌹攳挶捥㐸ㅣ㠳戵㤹㥤㘹㙥搱昷慥㤸㘷搴㍣㉡ㄴㅡㄶㅡㄶ〹㐶㉢㠷〵昷慥ㄸ户戸㈱戳戸㐵ㅦ搵愴㉦捥戴挴ㅢ昶慥㤸戹㌸搱㔰㥦㍣㔰㕦㍥愷㜹㠱摥㌴㑡㑦〴慢ㄲ昱㜰㉣ㄴ㡥㐴搲㌵㌵戱敥扢㈲昲昴㜱㘳㘷戶攸改搶晦㔶捣晥㡣㌹㘳摣搸㘱搳昵捣㝦㉢收㙥㠸㠹㤰攳㥢ㅢ攳昵㑤晦愵愰愵散㘹搵㜸㍤㔹捦收敢㝡㑢㝤搳晣㘱㈸摢〱㌴戸攸戰㠹㐰㍣ㄹ㙦捤㡣搳ㅢㅡ㘶改㘹昶扤㝢㈳㌱搳㕢昴愶愴摥摡戳㜱挲戲愴摥㘰慡㕢换ㅡ攷挵㕢愶挷ㅢ昵ㄲ扥㈹㙦㌴晡㌶㌹愵㌷㘵敡㌳换㝢㌴捥㙤搵㘷挵㥢收敢㌴㈹㙤㍣㘰㜱㝤慡愴㐴㤵㤴ㄴ㜵ㄹ散㔵㡣昴㘶搸挴㤶攴戸扡㜸㑢㐶㌸㜶㉤攴㘵㙢摢㐲愴㜰㐷㔹摣㡡㉡㜲扣搸愶搹昵㡤〷敡㉤㑤㝡〳㤳戰㜹㐳㜳㡣〴ㄳ〳晡㉣㌸搶摡戰㌱慡㥢昹㜹攳慡㌰㡢㔶㐱㌲〰挴户㍢㐸搷㔱㘳㐲挳慢㐳挳戵㍤㈸ㅥ〸愲㑡㌶攳㌳㙢㜷攳攷愶戸㌶㕥㕣㥢㈸慥㑤ㄶ搷愶㡡㙢昵攲摡㜴㜱敤晣攲摡扡攲摡晡攲摡㘳㡡㙢ㄷ挰挶晡㉢敢摡戵搸晣摢㌵晥搲挳㉦㕥戰攸㠰戳て㑥攸て散㝢搸ㄲ挵㡦愹㝣㕥〷攱㡤㌶ㄸ挴户㈷㠸㔱㐶㜸戸戶ㄷ挵㐳㐰㤴㝡ㅤ㘵戰㤴㜷捦晢攷㐳㕤敥扤㙡捣敡扢㉢㝥扣㜸㑡搵㐰挵㑦戹挴搸㥢挶晢㠰昸㠶㠱㐸㡣㔸㜰戸戶㉦挵㐱㄰愵㕥㌴㘳昴㍥攰㤳搵攳㍦㕤㌱改慣户敥扤㙣捡㤲攷㘶㉢敥㈴㈴㐶㈵㡤慢㐰㝣㘱㄰㠹ㄱ㡤づ搷㈲ㄴ㔷㠳㈸昵㡣ㄹ攳昱〷㐶敦摢攵敡敢挷㥤昵挳搶挶㐹㜷慣摢慣戸慤㐹㡣ㄸ㡤㙢㐰㝣挳㐱㡣ㄸ㔵挳戵ㄱㄴ㡦〴㔱敡捦㘶㡣搵慢搴㠶攷㝥摥㍣敤晥ㄷ挶㝦㜱捥㠵㙢づ㔷摣㐵㐹㡣晤㘸扣㍦㠸㙦㌴㠸戱㉥㤵挳戵㌱ㄴ㡦〵㔱敡ㄱ㌳挶戲愷㐶㈷㕡㕦㔸㌸晥愴㐳扥ㅤ㔱㍢昸戱㡣攲ㅥ㑥㘲㡣愷昱〴㄰摦㐴㄰㈳〶敡㌸㠰攲㐹㈰㑡摤㙦挶昸昰捦㠹搲㘹㐷ㅥ㌹㝤捤搶㈷㐷㜵㕢戲㝥戰攲づ㔲㘲㑣愱昱㠱㈰扥愹㈰ㄲ㈳㔲㌳㕣㥢㐶昱㜴㄰愵敥㌴㘳捣㜹㘵㡦㜷晡ㅥ扢㝣摣晡㝥㉦㙤㝥㘵㙢收㝣挵敤㐴㘲捣愴昱㐱㈰扥㔹㈰ㄲ愳ㅡ㜵捣愶㜸づ㠸㔲户㤸㌱㝥ㅥ㌴散㡥㤷㍦晣㜴捣昵㠷㉤㈹ㄹ昲㔳㙣㤴攲敥㔹㘲捣愳昱挱㈰扥㐳㐰㈴㐶㌴㌲㕣㍢㤴攲挳㐰㤴扡摥㡣㔱搷敢摡㉥㠱㈵㡦㡤㝥㜰挴摣摢晡昴㝡昳〶挵扤扢挴㌸㠲挶㐷㠲昸㡥〲㌱㘲挴㠶㙢戵ㄴㅦつ愲搴㍡㌳挶摡㌷㉥㕥㜳晥ㅥ㠳挶摣晥攴㝢㠳敦敤㝥㙦㤱攲㤷㠳挴㐸搰㌸〹攲㑢㠱ㄸ㌱戰㡤改ㄴ愷㐱㤴㕡㘳挶㤸戳㑢散搱㔵㘵㤷㑦扣敡挵ㄵ愷晥晢㤸㈱㐵㡡摦㉤ㄲ愳㡥挶昵㈰扥㘳㐰㡣ㄸ昸挸昱㌳愳㌵㠰㈸㜵愱ㄹ㘳摡攰㜹㙤㜷㜶昹摢㡣昳㈷扦㍤慢敢〷㑢摥㔴晣㙡㤲ㄸ㑤㌴㙥〶昱㉤〴㤱ㄸ搵愸㘳ㄱ挵㉤㈰㑡㥤㘳挶愸慢戹昱挷〷敦扥㜹昴慡ㄳ敥晢扡改收攸ㄹ㡡摦㙣ㄲ㈳㐳攳挵㈰扥㈵㈰㐶㡣敡攱摡㔲㡡㤷㠱㈸㜵扡ㄹ愳㜸换㉥㌷晦昵慤㤳愷㍥摡戳敦㈵昷晣慤㈴愳戶㠷㕡㘲ㅣ㑢攳攳㐰㝣挷㠳ㄸ敢㠲ㄸ㈷㔰扣〲㐴愹㔵㘶㡣㔱搷㡥㍡慦昵敦戱昱愷扣扤昹挳㈹㤷㡤晣㕥昱㝢㔵㘲慣愴昱㉡㄰摦㐹㈰㐶ㅤ攸敤挹ㄴ㥦〲愲搴㜱㘶㡣攰敡ㄵㄷ㉦戹戱散挰㤳㤷㥣扣晢改挱戶㐱㡡㕦换ㄲ攳㌴ㅡ㥦づ攲㍢〳挴愸〳摢改ㅦ㈹㍥ㄳ㐴愹挵㘶㡣㠷㝡㡥扦昹摡戹㉦ㅤ㜸摢㕤敦捦扥㌵㌹昷㉥挵㙦㜵㠹㜱㌶㡤捦〱昱㥤ぢ㘲挴挰㍥攸㍣㡡㔷㠳㈸搵㙣挶攸㌱㘹晤挸摤㝡ㅦ㌶㜶㕤㐳慦㜱㡢愲晢扥愸㜸㔰㈰㌱㉥愰昱㠵㈰扥㡢㐰㡣㜵挱晥攳㘲㡡㉦〱㔱慡摥㡣㜱攳㕢㕦㥤昳昰㤳㐳愷㙣㤸昷敢㤶慢㕦㝦戶㑥昱㤸㐲㘲㕣㐶攳㌵㈰扥换㐱㡣㍡昰搹扦㠲攲戵㈰㑡㈵捤ㄸ㡢扥㡦㥣昹㐲捦㡦挶㥤戵㕡摢扣昹慥摤㐷愸㍥㔰㑢㡣慢㘸扣づ挴户ㅥ挴愸〳㌱慥愶昸ㅡ㄰愵㡥㌴㘳㡣㝡㙤㜴扦㜳㠷摣㌵晥捥ㅤて扥㝦挹捤㤷昵㔲㍣愲㤱ㄸ搷搱昸㝡㄰摦つ㈰㐶っ㝣㕥晥㠷攲ㅢ㐱㤴㍡搸㡣戱㘱捣捦ㅦ㝦㌸㙡挴昸搳ㅥて㍣㔹㌷㜰摡㕡搵ㄷ㙡㠹㜱㌳㡤㙦〱昱摤ち㘲挴㐰㕦晥㐴昱㙤㈰㑡ㅤ㘴挶㜸㍤戵㜱晥㌵〷摥㌱攱㠲㤵㌵搷㕣昶昷愵㑢ㄵ㡦愷㈴挶ㅤ㌴扥ㄳ挴㜷ㄷ㠸挴㠸攱昳㜲㌷挵昷㠰㈸㜵愰ㄹ㘳昲户愱㝢㑥㝤晣昳㠹户捥㕢晢㡦㥤㕦ㅣ晡㐴昷晢愰㍥挸晣捡ㅢ摦ㄲ㕦㡡攳㠶昶㐳ㄲㅣ㠷昱摦戶㡦挵㜰㈸㤶㡥愴愳改㔰㈸ㄵ〹挶慢攲愵ㄵ〸摢搱㈳〰㙥愲摤搳〷搷㌷愵㥡㤷捡㈱㐱昷昴挴晡㠶㡣摥㈲㑣㜹ㅡ晦ㄹ㠷㌵挲昷㐸㑦㔸㠶攳挱愴㜱昴戰㐳㝡㥣摥㤲挱㜱㔴㘶㜹晢㈱㐵扦戱昱㔶扤㥤ㅤ㙡挶ㅥ摢扣戸㈹搵扡㡢户㜲㜶㈶㥥搱晢收敡摡㠳戸摣㘶攳ㄸ㑢㙦㤵㤲晡攷扡捤㡢㌷㉣搶挷㉣慢㌷搴扢收愸㜱戴搵㥣挸慦㥤搸愲㉦捡㙡㕤ㄵ㡤挱㄰㘰㠹挴㜶慤愵愱㌲敡慡ㄸ㔷搷摣慡㌷㐹㜹㐳ㅢ㘷搶㈷ㄷ攸㉤戳㜵づ㈰昴㤴慣敡㡥㔴㤹㠷㝣㐳㘷㌴㘱㐵㜱㄰㤷摡摤㉥㈵搰㝡㔳㑡㑦愱摥㠵㐰㜹昹㥣㜸愲㐱摦挹㘱㘲攴㠴㘲㘷㠷㜸㘲㜳㜲㜱敢戸收愶㑣㑢㜳㠳㔳㌳㈶戵㈴㡥挳捣搴戴收㤴㕥㈲㝦㐵〶㔵㐵㕤扡㈸㔵戴愷搷昱ㅡ㘳户昲㠸捥戶㤱昰戸戱戰戱㙤㈳愲戱攷㤱㘰㌶㌲摥搸㌶㌲摡敦㔵戰ㄲ晢㐶㐸敢㘰㐱㙢㡦㡤㤴㑥㝤㥣ㅦ扣㘱戳搰ㅦ昴愱㐱攷愷戲㜸㘰晥㤰敤摢攵㌶㉡戵㜵㠵攳㐵㕡ㄷ〰㑤挲㘶户扤捥㌵㉥㉥敥㘵慥晤㠴㈵ㄸ㑣㑣㡡㌷愵ㅡ昴㤶㠲愳㕤挵㡡戴晢㐹ㅥ㈰㜹㤰㘴〳挹㐳㈰愵攳戱㡦换㡢㘸〹㉣搴㌲戵扣㜴㘹㝤㉡㔳攷慢搳敢攷搷㘵㈰挳㈸戹慣㡣㜰扢晥戴㐷㈰搲ㅥ㈵㜹っ挴敦㉦昲戵攱晦㈲㥦㕦㝢ㅣ晦㠱㉦ㅤ㠰晦晦敦㘳㤷㘲㜸㘹㌲㔴挲㔸戶戵戴ㄱ㈳戲搶㉥㕤扣搶㝣㔲扣戵㉥挳て㕤㘱㈵攳㙤㈴昹㌳㐸昷㈷㐰愶㑦搲ㅢ昰㤱晤㙦つ㠳㑢昷㐰捣㙤づ户㜸挸戳㔳攳散攵㑤挹扡㤶收㈶㥣㡣ㄸㅦ捦挴挷㈴㌱愶㙣㔵㜱㕦攳搴收㜱㡢㌳扥挶㐹昵昸慦㝢攳㉣㝤愱ㅥ捦㡣挳㉥㌹搳愳㜱㉡挶愳戲捦㥣㥣㕡㔶摡㘸っ㈵挷敢慤㐹㡤㘳捥挹搸〵㉤昳攱ㅤ昶愹摤ㅢ戹㔳搱㤷㘵ㄸ扡㙢攳捣㌸挶慣ㄹつ㐶㐳挵换㜸㐷捦ㅥ㈲戳扣晤㈶㠷〸〱㜹㙢㡢搲㑤〴㐶愴㈲㙥㈵昸戶挴搷㙡㠹㐹㜳㍦㉤㜳㌳昵つ慤挳㑣㜸㠷㡤㙦挶㌹〹㕤㑥挷㄰㜶㥦てㅢ㤳慦㘰戳㜲㍦搴ㅣ戴捥㐸㈶㡣戰㈸攵㠰㤶收挵ぢ晢㈳搶㝦㉢づ㘳ㄵ㘹㑦㠲慣晢收收ㄱ㝦戸昲昶㕦捤晦㑦挴挷㐵晥戴摤㘹搱〶㐲ㄶ晦挹㥦昶㌴晥昳ㄷ搲㤵づ㠴㠵攷㕥㌵捦昸扡ㄴ昶摤ㅢ戱戶㜳㕡㜴㌹㘱㔰㈶捣昲㠵㝡㡦挶㠳㥢㕢ㄶ㈴㥡㥢ㄷ戰昹㍤㠵㙢慤搳昵っ㐷攱摤捣㤳づ㝣慦㤴敡搲挵㌱搶戶つ搷㜷㐳㝣摦㈶㤰ㅥ㘳ㅡㅡ㉡慣㠸慤扥攷㈱敡㠲㙦て摦ぢ㜸ㄳ慤慣づ㠶㉢㙢㙡挷㌵㌴㈷ㄷ搴㌵㉦㙥搵㙢㘷㡤㤹㔶㔵㍢戵㜹愹摥㔲㍢戹㈹㕤摦搰㔰摢摣㌲㍦摥㔴㥦慣㥤ㄴ㍦戶昶㤸攴戰㘵つ慤㡤㉡〴㜰㌸扣敥摥扢㘱慦㔳㉦㝣㘹捣㜹㝦敢昶攱㝢㠳㥦㤸愰㠲愶挲㌵㜶ㅦ㠴㜴ㄵ㔸戴㤷㐹㕥㈱㜹㤵攴㌵㤲搷㐱搴㄰戸㜲户㠵昷捥㍦敤㑤昰摡㕢㈴㙦㠳㘰㘷㈳つ挲扥㘷戳挱慡挱昸㥦晢ㅦ敤㕤㤲扦㠲㈸㥥ぢ攰㈷戵㐸㝢て㈴㙦扢昷愴㐵ㅢ〸ㄲ㘷㌳㙢ㅦ㐲攰搷ち攸搴㄰㔸戰攵ㅡ㈱搶〸慡㐶㐰㔵ㅦ㠴昱〴愶户愹㜰㥤㤰搸ㅢ㙥ㄵ昴晦㠲攴㑢㤲㉤㈴晦㈰昹ち㐴㙤〷㔷㙦㘰扥愶捤㌷㈴晦〴戱〱昳慤挱慡㝤昰扦〰昳㙦ㅡ㝤〷愲昶〵㌱㠰昹ㅥ敦昲〲㌳㡣づ㙤㈰㐸摥づ捣㡦㄰昸戵〲㍡ㄵ㠴㠵ㄷ㌰扦晥㤲〷㤸㕦㑣㠵敢㉣㑢㈵㈲㔵㘰搱扡㈸㄰㥥晦搵㑡㐹㝣㈴㕤㐱搴㔶戸㝡〳愳搱挶㑦搲つ挴〶㑣て㠳㔵㔵〸㍣㠰挱㝢搲愸ㅣ㐴㐵挰ㅡ挰〴挰收〵㈶㑣慦㌶㄰〷㌰扤攰攲搷ち攸㔴㌵㕣扣㠰昹㌴ㅦ㌰㥦㤸ち搷愹愳ㄸ㈲㔵㘰搱晡㈱愹戶㉢㐹㝦㤲摤㐸㉡㐰搴晢㜹㠱搹㥤㌶㝢㤰っ〴戱〱㌳挸㘰㔵つ〲て㘰昰挱㌴摡ㄳ㐴㡤〰㙢〰戳ㄷ搸扣挰っ愷㔷ㅢ㠸〳㤸扤攱攲搷ち攸搴㐸戸㜸〱昳㝣㍥㘰㌶㤹ち搷昹戰晤㄰愹〲㡢ㄶ㐱㔲慤㥡㈴㑡ㄲ㈳愹〱㔱㑦攵〵㘶〴㙤㐶㤲㡣〲戱〱戳扦挱慡晤ㄱ㜸〰㠳㡦愶搱ㄸ㄰㌵〶慣〱捣㔸戰㜹㠱ㄹ㑤慦㌶㄰〷㌰ㄳ攰攲搷ち攸搴㔸戸㜸〱㜳㑦㍥㘰敥㌶ㄵ慥㤳㝣攳ㄱ愹〲㡢㌶ㅤ㐹戵ㄹ㈴㌳㐹づ㈲㤹〵愲晥㤴ㄷ㤸㌹戴㤹㑢㌲て挴〶捣㈱〶慢㈶㈰昰〰〶㍦㤴㐶㠷㠱㈸㥥㌴㌴㠰㌹ㅣ㙣㕥㘰㈶搲慢つ挴〱捣㔱㜰昱㙢〵㜴㙡ㄲ㕣扣㠰戹㈲ㅦ㌰㤷㥢ち搷㤹换㈹㠸㔴㠱㐵㥢㡦愴㕡ㅤ㐹㍤挹㌱㈴ぢ㐰搴㐵㜹㠱㘹愴㑤ㄳ㐹㌳㠸つ㤸㐵〶慢づ㐴攰〱っ摥㐲愳㔶㄰㌵つ慣〱㑣〶㙣㕥㘰愶搲慢つ挴〱捣㔲戸昸戵〲㍡㌵ㅤ㉥㕥挰㥣㤴て㤸㔵愶挲㜵㍡㜶㈶㈲㔵㘰搱㔶㈲愹戶㡡攴㈴㤲㤳㐹㑥〱㔱挷攵〵收㌴摡㥣㑥㜲〶㠸つ㤸㌳つ㔶ㅤ㠴挰〳ㄸ晣㉣ㅡ㥤つ愲㘶㠳㌵㠰㌹〷㙣㕥㘰㘶搱慢つ挴〱捣㙡戸昸戵〲㍡㌵〷㉥㕥挰搴攷〳愶捥㔴戸捥㌱捦㐳愴ち㉣摡ㅡ㈴搵㉥㈷戹㠲㘴㉤挹㤵㈰㉡㤱ㄷ㤸㜵戴㔹㑦㜲㌵㠸つ㤸㙢つ㔶ㅤ㡣挰〳ㄸ晣㍡ㅡ㕤て愲づ〵㙢〰㜳〳搸扣挰ㅣ㐲慦㌶㄰〷㌰㌷挱挵慦ㄵ搰愹挳攰攲〵捣捣㝣挰捣㌰ㄵ慥ㄳ攷㐷㈰㔲〵ㄶ敤㉥㈴搵敥㈶戹㠷攴㕥㤲晢㐰搴攴扣挰㍣㐰㥢〷㐹㌶㠰搸㠰㜹搸㘰搵㤱〸㍣㠰挱ㅦ愱搱愳㈰慡ㄶ慣〱捣㘳㘰昳〲㜳ㄴ扤摡㐰ㅣ挰㙣㠴㡢㕦㉢愰㔳㐷挳挵ぢ㤸㘸㍥㘰慡㑤㠵敢㙡㐰〲㤱㉡戰㘸捦㈱愹戶㠹攴㜹㤲ㄷ㐸㕥〴㔱挱扣挰扣㑣㥢㔷㐸㕥〵戱〱昳扡挱慡㈴〲て㘰昰㌷㘸昴㈶㠸搲挱ㅡ挰扣〵㌶㉦㌰㈹㝡戵㠱㌸㠰搹っㄷ扦㔶㐰愷搲㜰昱〲愶㝦㍥㘰㜶㌵ㄵ慥㑢ㅣ㜵㠸㔴㠱㐵晢ㄸ㐹戵㑦㐸㍥㈵昹㡣攴㜳㄰搵㍢㉦㌰㕦搰收㑢㤲㉤㈰㌶㘰扥㌲㔸挵㉢㈶〳ㄸ晣㝦㘹昴㌵㠸㕡〰搶〰收ㅢ戰㜹㠱㌹㠶㕥㙤㈰づ㘰扥㠵㡢㕦㉢愰㔳つ㜰昱〲愶㌴ㅦ㌰㈵愶挲㜵摤愶〹㤱㉡戰㘸㍦㈳愹昶ぢ挹慦㈴㐵挵㈰ち㐴晤昲㜳扥㈳摦㉥戴㈹㈱㈹〵戱〱搳搵㘰㔵㌳〲て㘰昰㌲ㅡ㜱㔶㠴㕡〴搶〰挶て㌶㉦㌰ぢ改搵〶攲〰愶〷攳㙡〵㜴慡〵㉥㕥挰㙣挱㑡㜸㡥㤵扥㌴ㄵ慥㡢㔱ㄹ㐴慡挰愲敤挴摡㝢㤳昴㈱搹㤹愴㉦㠸晡㈴㉦㌰晤㘸戳㉢㐹㝦㄰ㅢ㌰ㄵ〶慢ㄶ㈳戰〰㌳㠰㐶扢㠳愸愵㄰ㄹ挰散〱㌶㉦㌰㑢㔸㔲ㅢ㠸〳㤸㐱㡣慢ㄵ搰愹㘵㜰昱〲收搵㝣挰扣㘲㉡㕣㔷搸㡥㐵愴ち㉣摡扥慣㍤㐸ㄲ㈲愹㈴愹〲㔱㥢昲〲ㄳ愱㑤㌵㐹ㄴ挴〶㑣㡤挱慡攳㄰㔸㠰ㄹ㑥愳ㄱ㈰敡〴㠸っ㘰㐶㠲捤ぢ捣昱㉣愹つ挴〱捣晥㡣慢ㄵ搰愹ㄵ㜰昱〲㘶㐳㍥㘰ㅥ㌴ㄵ慥换㠶㉢ㄱ愹〲㡢㌶㠹戵㑦㈶㤹㐲㜲㈰挹㔴㄰㜵㜷㕥㘰愶搳㘶〶挹㑣㄰ㅢ㌰戳っ㔶慤㐲㘰〱㘶㌶㡤收㠰愸㤳㈱㌲㠰㤹ぢ㌶㉦㌰㈷戱愴㌶㄰〷㌰㠷挰挵慦ㄵ搰愹㔳攰攲〵捣搵昹㠰㔹㙦㉡㕣搷㐲㑦㐳愴ち㉣㕡ㅣ㐹戵〴㐹㤲㈴㐵愲㠳愸换昳〲㌳㥦㌶㜵㈴昵㈰㌶㘰ㄶㄸ慣攲愵㔵〱愶㠱㐶㡤㈰㡡搷㔶つ㘰㥡挰收〵收っ㤶搴〶攲〰㘶ㄱ攳㙡〵㜴敡㑣戸㜸〱㜳㐶㍥㘰㑥㌷ㄵ慥ぢ扣㘷㈳㔲〵ㄶ敤㔸搶㝥ㅣ挹昱㈴㈷㤰慣〰㔱慢昲〲戳㤲㌶慢㐸㑥〲戱〱㜳㡡挱慡㜳㄰㔸㠰㌹㤵㐶愷㠱愸昳㈰㌲㠰㌹ㅤ㙣㕥㘰捥㘵㐹㙤㈰づ㘰捥㘴㕣慤㠰㑥慤㠶㡢ㄷ㌰捤昹㠰㘹㌲ㄵ慥慢搶ㄷ㈰㔲〵ㄶ敤㐲搶㝥ㄱ挹挵㈴㤷㤰㕣ち愲敡昲〲戳㠶㌶㤷㤳㕣〱㘲〳收㑡㠳㔵ㄷ㈲戰〰㜳ㄵ㡤搶㠱愸㡢㈱㌲㠰㔹て㌶㉦㌰ㄷ戱愴㌶㄰〷㌰搷㌲慥㔶㐰愷㉥㠱㡢ㄷ㌰昳昲〱㌳搷㔴戸㉥挵㕦㠶㐸ㄵ㔸戴㕢㔹晢㥦㐸㙥㈳戹㥤攴づ㄰㌵㈳㉦㌰㜷搱收㙥㤲㝢㐰㙣挰摣㘷戰㙡つ〲ぢ㌰昷搳攸〱㄰㜵〵㐴〶㌰て㠲捤ぢ捣攵㉣愹つ挴〱捣挳㡣慢ㄵ搰愹戵㜰昱〲㘶㔴㍥㘰㐶㥡ち搷晣㠲慢㄰愹〲㡢昶㈴㙢㝦㡡攴㉦㈴㑦㤳㍣〳愲慡昳〲昳ㅣ㙤㌶㤱㍣て㘲〳收㐵㠳㔵敢㄰㔸㠰㜹㠹㐶㉦㠳愸慢㈱㌲㠰㜹〵㙣㕥㘰搶戳愴㌶㄰〷㌰慦㌳慥㔶㐰愷慥㠱㡢ㄷ㌰〳昳〱戳㠷愹㜰㑤㥡戸づ㤱㉡戰㘸敦㈱愹昶㍥挹〷㈴ㅦ㤲㝣〴愲㜶捤ぢ捣挷戴昹㠴攴㔳㄰ㅢ㌰㥦ㅢ慣扡ㅥ㠱〵㤸扦搳攸ぢ㄰挵㐹ㄸ〶㌰㕦㠲捤ぢ捣つ㉣愹つ挴〱捣㔷㡣慢ㄵ搰愹ㅢ攱攲〵㑣户㝣挰昸㑤㠵㙢㈶挸捤㠸㔴㠱㐵晢㥥戵㙦㈵昹㠱攴㐷㤲晦㠰愸㤲扣挰晣㑣㥢㕦㐸㝥〵戱〱愳扡〸慢㙥㐱㘰〱愶ㄸ〲慤ぢ㠸晡ㄳ㐴〶㌰㈵㘰昳〲㜳㉢㑢㙡〳㜱〰搳ㄵ㉥㝥慤㠰㑥摤〶ㄷ㉦㘰晥昹㔳㥥㈳摦㙦㑣㠵㙢㝡换ㅤ㠸㔴㠱㐵ぢ㈰愹戶ㅤ挹昶㈴扤㐸㜶〰㔱㕦挲搵晢㘴昸㑥戴改㑤搲〷挴〶㑣㕦㠳㔵㜷㈲戰〰戳ぢ㡤晡㠱愸扢㈱摡〳ぢづ㤹挱收〵收㉥㕡戴㠱㌸㠰愹㠰㡢㕦㉢愰㔳昷挰挵ぢ㤸户昳〱昳㤶愹挸㥤戳㔳㝡㍦㈲攵㕥㤷㤴㜹慤搹搹っ戶㜹ㄲ㍤㘱散㑢捦㙤慡捦戴㜶㑢㡦㔹㥣㘹㥥㔸㥦ㄹ摦㥡改㥥〶挱㕢㜱改㉢ㄷ晥㙤㑥㐳搳昳敡昵愵㜳㜰㘵㙥㌷户ち㔳㝥挷㉤㙥捤㌴换㈵搷晥㙥晤昸收改捤㤹昱昵慤ぢㅢ攲换〷㝡愸つ捤挱㜵㝡ㄳ㘶愲戴㘰㐲捡戶㡣㥡ㄷ㉥搴㔳ㅥ㌵捥㙥㕥摣㤲搴㈷㡦晦㍤捣㘵㔱挶戵攳㈲㕣㥥㔴慡㐸晤㈱晦摣つㅢ敥扢愲㌷挵戸愴愹㝥攳㔴㠸㌶昸㘳昶㉦㌶扤㈲攴挴㘶㡥扦愲搲〷挰ㄶ摥㍣㙣㌳㘳扡挱搸㥦㐶㑢つ㔹て㜳敡搵攴愶搶晡㤴敥㌷戹㘹昵㑤㍤捤户㌳ㄶ㘷ㅣ㥡昸戲㕥愶〶搷㕣㘷㌴愱敤挹㜸㑢敡昷搰ㄱ慣ㄸ晥㡣㜶㈸ㅦ晥晤㌶㤰㡤㌰㐵㐵㕦昳㜴〴晦扥㍥㔱㠰㉥㉡㝤㄰㡣攷攵敦散挷㄰㙦㙣㤳㡡捡㘱摦㠳㔰㘷挵㘵攴愶改昱㈶改挰散㑣㙡扣扥愴愷㔸攸搸戰㌱挳扥㐱敦攵㘴㘵ㄶ㠴㤶ㅥ㤳㘸㙤㙥㔸㥣搱㝢㘶摦挹〷㕣㑢捦搲ㅢ攲㥣㈰搶㍤晢㙥㘶㌲㠳㈹㜴搹㜸㥣晣昵晢改づ㄰㈹㌱㍢愴愴㐷扥〲ㅢ慥㜳㈵昸搹昹㡤ㅤ㐵㈳搳昲昷搵晥敡昲㌵晣扢㘹晦㈲敢㡤昹㈱摡㠰昰ㅤ㥦〱挶㑦㔱㉦㙢㘲愲戱㘷㤳㥤㔶㜷㑢挶挹㔷㍤搲戲扦挳っ㑢摥㕣㔱捥㡦㑤〳敥㝣挹搴㈷攳つつ换㝢愶㈷㌷㈵ㅢㄶ愷昴愹昱㠴摥㘰敤慢㥢㕢ㅡ㝦㈷晤㉡攱收㙦昴慡〰㉥收戴戸挹戸㈳挹㥡㙦昶㥢㜷㙦㐵摡㔰散搹攴慢ㄶ㌱㡣㝤摢㐳㈸攲晦㍣搵捥て愷敤摢㈷㡡捡晤㉡搸愵戹㐴摣㤷㜱㉡㔲㜶戶㥥㝣摡㙣㘶㔳㥢愷㘲搲㠸㥥戲㠹㈶搵ㅢ愲摦捤㘷㑡㕡攴昳昹㝥敢㤷ち戰挲摦搷收晣〷散散っ㝥㝦ㅥ㐵昱摢攵ㄱ昰戹㤳㤸㙣〷ㅦ昲㝤㉦㍢挰〰っ换戹昷㌲づㄶ收搴㘷ㅡ昴㙥㘹搱换晢㌲㝥ㅣ㠸㘶搷昴㥣㍡㑣〸ㅡ摦㈳㝤㐰㑢㝤慡愱扥㐹攷㠱〷㘶昶昲ㅥ愱愹晡㝣捣㐱㥤搹摣㕡捦㕢摦㝡愴攷戴挴㥢㕡ㄷ㜲摥㔷㜲昹昶づ㑥㥡㔵㥡ㅥ㕢摦㠴て㡦㤱㤳敦换搳戳敢㥡㤷攲敥戹挵㡤㑤〷挴ㄷ戶晥㉥ㅡ㘵㝥㤵〰㈱攳ㄳ㔵慣㡡㡢㔵㔹㜱搹㙦晤㡥挲ㄶ㡥㤰㤵㠸㔷㑣㘲戶敡㔱扣㉢昰㔹㘵㤷捣ㄹ挰晣慣戲㈶挷㥤㘰㥥㔳ㄲ戳户ㅥ㜲晦慢敤㠳て㘸昷㘱㈰㔳づ㤸㍢戹㝤摥昸晦搷㝤㝣愵㡦㈱㜲㠱慦〱搹㉣戲㤳㔴㜷㠴㜱㑦㘳㔳愱㡣㕢㡥㈶ㅤ㈷㤷扢昹昹搳㘲挳㉤ㄱ摦㥣㌴攷摢㠹㤸㔲搸ㅤㅦ㝣散㜶㌱ㄵㄳ晢摢㥥〶挳㐳戸挶㜸㐳慢愹ㅢ搷摣搸ㄸ攷愶挵捤㜲㌶昶搹㝡㤹ㅣ㑦㘳㑦愲愵㐱㘴晢㌳㐵昱㘵㄰挵㤷㠹〸㕦挵㥣㜸㉥敦ㄹ慢㜹㝥扣愵㍥㔳搷㔸㥦㉣㈳挳挹攱扦㡢㙤ㄲ㥢㔰〹挰戴晥㘴挳挴挱㘹敥戴㑦㘳愶㈲摡㍤っ攳〵㐲挷昶㘳换㉤㤶敦㙦昵ㅢ㘷昵ㄶ㈹㈵㍢㝡㉤㠸㘸愵ㄸ换㐲㘰㝥㐸㙣〷㕥㤰挸㑥㐸㍤㑥〳㉣㕡〸收搶㕦挹㐶扣㉢㌸昹戲㉢っ晣㔳㥢攳愹㠹戸㝦愰戹愵慢㜹摦㘹ㄹ㕡换㕤㑡㑢㠰ㄳ㙥挷㘱㘶㍡㘶扣㉦挱昱㙦㑢ㄹ〵戳㌱㤵戵㠴㔳㜵㝤㐶て昹愱㉤㉡㉤敤㔶收㤵㙢戲ㄵ㙢愰㌹㌱搱㝥摦敥㘴㔷晣㉤〷挵昶攷㡡昸晤㕣ㄱ慤ㄲ㔴慢〲㔱㝦〶换昵挹㌱〸搳㈰〲㔲晡㈴㤴戹㥦㤲扣㤳㔳攱㔰㔴摡挸㐹戳㘵㡤㕣ㅤㅣ㙡昸㌰㤵ㄶ㤳㙦〱㠹慦㕢搹ㄳ搰㙢搵戰㝡㝥搳愶㔱㜸㕦愴㥥〶戱昲㤷攲扤摦㑦昰戴㈸昳挷㐰搴换㘰㌹㄰㤵戶ㄵ㘹挳㤹愲㝤㄰愲㕥〱换㠱㠸昵㘷敢愲搹挳㔷愱攲㈱㌴ㅢ戹慤挳㌱昵ㅡ散㜸㐸㠶㙢㌱慣愰つ敦慣㘳〲昵㍡ㄸㅥㄷㄸ㝦㜹扦戹搴㥢㌰攰户㔷㤱攷摥㔲扤〵つ昷㤸摡㈸慥摥摢㜸挷ㅤ㔱㜶挳摣ㅦ搲㙤㙦㤸㥢改㠱挵戱㘱慡㜷㈱戱挰戴㜵㝢っ㔷㘵㉣戳晤搵摢㘰ㅣつ挶搳攰㍤ㄸ戰攳摡〴㜰搹㈶㝤㘸㜳戳㌵㘹㈲摤づ愰摢ㄷ㌰戰㌵㘹㌲㘴昶㈶㝤〹戶㜰㤳戶挰愲挳㑤晡〷㡣㡤㈶㑤㘱〵㙤㘰戳㑤晡ち㑣㐷㥡昴㌵散ち㌴改ㅢ愸愵㐹㔳戹㝡晦〴攷㘸搲㜴㐸户摤愴㙦攱收㙥搲扦㈱昵㘸搲㑣慥捡㐱捣昶㥤户挱㉣ㅡ捣愶挱昷㌰㤰㈶捤〱㤷㙤搲㡦㌶㌷㕢㤳收搲㙤ㅥ摤扡愰ㄶ㕢㤳づ㠱捣摥㈴ㅥ㜸ㄷ㙥㔲㈹㉣㍡摣㈴ㅦ㡣㡤㈶ㅤ捡ち摡㤸捣㍣扡㔶㕤愱敢㐸㤳㌸搵戴㐰㤳㌸〹㔵㥡㜴㌸㔷慦ㅢ㌸㐷㤳㡥㠴㜴摢㑤攲慣㔵扣㜲㍥㐹㍤㈱昲㘸㔲㉤㔷攵㘸㘶㉢昷㌶㠸搳㈰㐱〳㑥㜴㤵㈶㈵挱㘵㥢挴戹慣㔶㕣㕢㤳㔲㜴搳改挶㜹愷戶㈶捤㠷捣摥愴㕤愱㉥摣㈴㑥㔷敤㜰㤳㜶㠳戱搱愴㍡㔶攰㘸㔲〵㜴ㅤ㘹ㄲ愷扤ㄶ㘸搲ㅥ㔰㑢㤳㡥攱敡つ〴攷㘸㔲〳愴摢㙥搲㈰戸攱㤵搳愴挱㄰㔹㘰㔲㙢㝥戹㌵㜱㔵㥡㤹㡤㔳㙣㍤っㄶ搲㘰ㄱつ㌸改㔶㥡搴〲㉥摢㈴捥慢戵摣㙣㑤㙡愵ㅢ㝦ち㐳㜱づ慣慤㐹㑢㈰戳㌷㠹戳㘳ぢ㌷㠹㔳㘷㍢摣㈴㑥戱㌵㥡戴㤴ㄵ㌸㥡挴㤹户ㅤ㘹ㄲ愷攰ㄶ㘸ㄲ㈷攷㑡㤳㤶㜳昵㐶㠱㜳㌴改㌸㐸户摤㈴ㅥ㘰攰㤵搳愴搱㄰㔹㘰㔲㙢㌶改〴慥捡ち㘶ㅢ攳㙤㜰㈲つ㔶搲㠰ㄳ㠰愵㐹慢挰㘵㥢㌴挱收㘶㙢搲㐹㜴㍢㤹㙥搳㘱㘰㙢搲愹㤰搹㥢㌴〳敡挲㑤攲㌴摥づ㌷㠹搳㝤㡤㈶㥤挶ちㅣ㑤攲㉣攰㡥㌴㘹づ散ち㌴㠹ㄳ㠵愵㐹㘷㜰昵㌸㘳搸搱愴㌳㈱摤㜶㤳㌸戳ㄸ慦㥣㈶㜱㝡戱㐷㤳捥收慡㥣挳㙣㥣㝡散㘱㜰㉥つ捥愳〱㈷㈳㑢㤳㔶㠳换㌶㠹昳㡤㉤㌷㕢㤳捥愷摢〵㜴㥢て〳㕢㤳㉥㠲捣摥㈴捥ㅡ㉥摣㈴㑥㈹敥㜰㤳㌸昵搸㘸搲挵慣挰搱愴〵搰㜵愴㐹㥣㥡㕣愰㐹㑤㔰㑢㤳㉥攵敡㌵㠳㜳㌴㘹つ愴摢㙥ㄲ㘷㌹攳㤵搳㈴㑥㜵戶挰愴搶晣㈴㕤挱㔵㔹换㙣㥣〶敤㘱㜰㈵つ慥愲〱挷摥搲愴㜵攰戲㑤攲摣㘷换捤搶愴昵㜴扢㥡㙥㉢㘱㘰㙢搲戵㤰搹㥢戴ち敡挲㑤攲昴收づ㌷㠹搳愰㡤㈶㕤挷ちㅣ㑤㍡〵扡㡥㌴改㌴搸ㄵ㘸搲改㔰㑢㤳㙥攰敡㜱㈶戵愳㐹㌷㐲扡敤㈶㜱挶㌵㕥㌹㑤㍡ぢ㈲ぢ㑣㙡捤㈶摤捣㔵戹㠵搹㌸㈵摢挳攰㔶ㅡ晣㠹〶㥣愴㉤㑤扡つ㕣戶㐹㥣㠷㙤戹搹㥡㜴㍢摤敥愰ㅢ攷㑣摢㥡㜴ㄷ㘴昶㈶㜱㌶㜵攱㈶㜱慡㜵㠷㥢挴㈹搹㐶㤳敥㘶〵㡥㈶㕤〹㕤㐷㥡戴づ㜶〵㥡戴ㅥ㙡㘹搲扤㕣扤慢挱㌹㥡㜴㍦愴摢㙥ㄲ㘷㝦攳㤵搳愴敢㈰戲挰愴搶㙣搲㠳㕣㤵つ捣㜶扤户挱㐳㌴㜸㤸〶㌷挰㐰㥡昴〸戸㙣㤳㌸㈷摣㡡㙢㙢搲愳㜴㝢㡣㙥㥣扦㙤㙢搲攳㤰搹㥢挴㤹摤㠵㥢㜴て㉣㍡摣㈴㑥て㌷㥡戴㤱ㄵ㌸㥡挴㔹攳ㅤ㘹ㄲ愷㡦ㄷ㘸ㄲ㈷㤶㑢㤳㥥攰敡㜱㠶戹愳㐹㑦㐱扡敤㈶㜱㈶㍡㕥㌹㑤㝡〴㈲ぢ㑣㙡捤㈶㍤捤㔵㜹㠶搹㌸㔵摤挳攰㔹ㅡ㍣㐷㠳挷㘰㈰㑤摡〴㉥摢㈴捥㑦户摣㙣㑤㝡㥥㙥㉦搰敤㌹ㄸ搸㥡昴ㄲ㘴昶㈶㜱㤶㜹攱㈶㜱ち㝡㠷㥢昴〲㡣㡤㈶扤捣ちㅣ㑤㝡ㄱ扡㡥㌴㠹㔳搹ぢ㌴㠹㤳摣愵㐹慦㜲昵㌸摢摤搱愴搷㈱摤㜶㤳㌸㉢ㅥ慦㥣㈶㜱㙡扣〵㈶戵㘶㤳摥攴慡扣挵㙣㥣㌶敦㘱昰㌶つ摥愱〱㈷搲㑢㤳㌶㠳换㌶㠹㜳攵㉤㌷㕢㤳摥愵摢㕦改昶㌱っ㙣㑤㝡ㅦ㌲㝢㤳㍥㠱扡㜰㤳㍥㠵㐵㠷㥢昴ㄹ㡣㡤㈶㝤挰ちㅣ㑤攲㙣晡㡥㌴㠹搳敡ぢ㌴改㑢愸愵㐹ㅦ㜱昵㌸昳摥搱愴㡦㈱摤㜶㤳扥㠲ㅢ㕥㌹㑤晡㕦㠸㉣㌰愹㌵㥢昴㈹㔷攵㌳㘶攳ㄴ㝥て㠳捦㘹昰㜷ㅡ㜰㔲扦㌴改ぢ㜰搹㈶㝤㙢㜳戳㌵改㑢扡㙤愱摢捦㌰戰㌵改㉢挸散㑤攲散晢挲㑤晡ㄵㄶㅤ㙥㔲㔱戱搵愴晦㘵〵㡥㈶㈹攸㍡搲㈴㑥昱㉦搰愴ㄲ愸愵㐹摦㜰昵搸て㐷㤳晥〵改戶㥢挴扢〵戰㕥㌹㑤㉡㠳㜴㈳愴㌹㈷㘲晦捤㔵昹㡥搹㌴㙦㠳敦㘹戰㤵〶扣挱㐰㥡昴〳戸㙣㤳㝡搸摣㙣㑤晡㤱㙥晦愱ㅢ攷晢摢㥡昴㌳㘴昶㈶昵㠶扡㜰㤳㜸㥢㐰㠷㥢戴㌳㡣㡤㑦搲㉦慣挰搱愴扥搰㜵愴㐹扣摤愰㐰㤳㜸㈳㠲㌴㠹㔳㘵㔴㝦㜰㡥㈶ㄵ㐳扡敤㈶㔵挰捤摤愴〱㤰㙥㜴㌷〹扦㐳㠸㝢㐲㤸㙤㜷㙦〳ㅦつ扡搲㠰㌷㍢㐸㤳捡挰㘵㥢㌴挸收㘶㙢ㄲ㝦㍣㔳昳搳㡤昷ㅥ搸㥡搴ㅤ㌲㝢㤳㜸㔷㐲攱㈶昱㤶㠵づ㌷㠹户㌶ㄸ㑤敡挱ちㅣ㑤攲ㅤてㅤ㘹ㄲ㙦㝤㈸搰㈴摥ㄴ㈱㑤㉡攷敡㐵挱㌹㥡戴ㅤ愴摢㙥㔲つ摣摣㑤ㅡづ改㐶㜷㤳㝡㜱㔵㜶㘰㌶摥㘶攱㘱戰㈳つ㜶愲〱㙦扣㤰㈶昵〶㤷㙤ㄲ敦慤戰摣㙣㑤敡㐳户㥤改㌶〹〶戶㈶敤〲㤹扤㐹㤳愱㉥摣㈴摥㍥搱攱㈶昱㌶ぢ愳㐹晤㔸㠱愳㐹扣晢愲㈳㑤攲㙤ㄸ〵㥡挴ㅢ㌴愴㐹晤戹㝡扣㔳挳搱愴ち㐸户摤㈴摥搱攱㙥ㄲ㙦敢搸攸㙥搲敥㕣㤵㍤㤸㡤户㝣㜸ㄸっ愴挱ㅦ㘸挰㥢㐰愴㐹㠳挰㘵㥢挴晢㍣㉣㌷㕢㤳〶搳㙤㑦扡挵㘱㘰㙢搲㄰挸散㑤㑡㐰㕤戸㐹扣㤵愳挳㑤㑡挱搸㘸搲㔰㔶攰㘸㤲づ㕤㐷㥡挴㕢㐲ち㌴愹づ㙡㘹搲㍥㕣扤㝡㜰㡥㈶敤ぢ改戶㥢挴扢㑢摣㑤攲㉤㈶ㅢ摤㑤ち㜱㔵㉡㤹㡤户㥦㜸ㄸ㔴搱㈰㑣〳摥㤰㈲㑤㡡㠰换㌶㠹昷㥣㔸㙥戶㈶㔵搳㉤㑡户㘳㘱㘰㙢㔲つ㘴昶㈶昱捥㤱挲㑤攲㙤㈵ㅤ㙥ㄲ㙦㍦㌱㥡㌴㥣ㄵ㌸㥡戴〲扡㡥㌴㘹㈵散ち㌴㘹ㄵ搴搲愴㤱㕣扤㤳挰㌹㥡戴ㅦ愴摢㙥搲㈹㜰㜳㌷改㔴㐸㌷扡㥢㌴㥡慢㌲㠶搹㑥昳㌶ㄸ㑢㠳㜱㌴攰捤㌱搲愴昱攰戲㑤攲晤㉦㔶㕣㕢㤳㈶搰㙤㈲摤㜸慦㡡慤㐹㤳㈰戳㌷㠹㜷戱ㄴ㙥ㄲ㙦㜱改㜰㤳㜸㉢㡣搱愴挹慣挰搱愴㑢愱敢㐸㤳搶挰慥㐰㤳㉥㠷㕡㥡㜴㈰㔷㡦㜷搳㌸㥡㌴つ搲㙤㌷㠹㜷摤戸㥢㜴ㄵ愴ㅢ摤㑤㥡挱㔵㤹挹㙣扣㉤挷挳攰㈰ㅡ捣愲挱㝡ㄸ㐸㤳㘶㠳换㌶㠹昷攲㔸㙥戶㈶捤愱摢㕣扡昱扥ㄹ㕢㤳づ㠶捣摥㈴摥㔱㔳戸㐹扣摤愶挳㑤攲㙤㌹㐶㤳づ㘱〵㡥㈶昱㙥㥤㡥㌴㠹户敤ㄴ㘸ㄲ㙦攸㤱㈶ㅤ挶搵攳㥤㍤㡥㈶ㅤ〱改戶㥢挴㍢㠰摣㑤扡ㅦ搲㡤敥㈶ㅤ挵㔵愹㘵㌶摥㈲攴㘱㜰㌴つ攲㌴㜸㄰〶搲愴〴戸㙣㤳㜸㕦㤰攵㘶㙢㔲㤲㙥㈹扡㍤〹〳㕢㤳搲㤰搹㥢昴ㄴ搴㠵㥢挴㕢㝦㍡摣愴愷㘱㙣㌴㘹㍥㉢㜰㌴改ㄹ攸㍡搲㈴摥㐲㔴愰㐹扣戹㐸㥡㔴捦搵攳㕤㐶㡥㈶㉤㠰㜴摢㑤攲摤㐸敥㈶昱㤶愴㡤敥㈶㌵㜲㔵㥡㤸㡤户㉢㜹ㄸ㌴搳㘰㈱つ㜸〳㤳㌴㘹ㄱ戸㙣㤳㜸㡦㤲攵㘶㙢㔲ぢ摤㕡改昶ㅥっ㙣㑤㕡っ㤹扤㐹扣搳愸㜰㤳㍥㠰㐵㠷㥢昴㈱㡣㡤㈶㉤㘱〵㡥㈶㝤〴㕤㐷㥡挴摢㤹ち㌴改ㄳ愸愵㐹换戸㝡㥦㠲㜳㌴改㔸㐸户摤愴捦攱收㙥搲摦㈱摤攸㙥搲昱㕣㤵ㄳ㤸㡤户㑥㜹ㄸ慣愰挱㠹㌴攰捤㔴搲愴㤵攰戲㑤攲晤㔲㤶㥢慤㐹慢攸㜶ㄲ摤扥㠷㠱慤㐹愷㐰㘶㙦ㄲ敦㝡㉡摣愴ㅦ㘰搱攱㈶晤〸㘳愳㐹愷戲〲㐷㤳㜸㐷㔵㐷㥡挴㕢慢ち㌴改ㄷ愸愵㐹愷㜳昵㜸昷㤵愳㐹㝦㠴㜴摢㑤㔲ㅣ攷〳〹攷㙣愱㘲㐸㌷扡㥢㜴ㄶ㔷攵㙣㘶敢攲㙤㜰づつ捥愵㐱〹っ愴㐹攷㠱换㌶愹慢捤捤搶愴搵㜴㍢㥦㙥〱ㄸ搸㥡㜴㈱㘴昶㈶㙤〷㜵攱㈶㙤て㡢づ㌷愹ㄷ㡣㡤㈶㕤挴ちㅣ㑤摡〱扡㡥㌴㘹㈷搸ㄵ㘸㔲㙦愸愵㐹㤷㜰昵晡㠰㜳㌴改㌲㐸户摤愴扥㜰㜳㌷㘹ㄷ㐸㍤㥡㜴㌹㔷攵ち㘶攳㉤㘵ㅥ〶㙢㘹㜰㈵つ㜶㠵㠱㌴改㉡㜰搹㈶㔵搸摣㙣㑤㕡㐷户昵㈰愵㐳㘰搰戱扢㡢㌸㘱㉦㘰扢攵㡢㜳㘳㕢户㑢ㅦ戴㌸摥㠰㐷㌷捣挰晤〷ㄹ㡡㝥て㤳㑦㑢㡣扢㐰㜲㝦㌱摡昹㐴〷摣㌸㈵慢㜰昸㤱晤戱㘶戹ㄸ㌸㙤捤㜵㙢愵攵㙦扢㑢挴㕦㕡晢㥦㕦㝦敤㔸ㄶ㙥ㅥ㕤㤷昰〷㑡㙢㙢㡢捡㤸ㄳ㑤挲敤㠰搷愰㘱㥣㌳捦晢ㄸち㑣挴捥戹㘹㠲搱㝡戵㑦ㅢ攵〴攱愱つ㝣搸㡢搷㝣㔳攷㝣散㙢㤱㔰㜱㔲戶㙣戰搷㤱㐳㌰㉥愵㐱㐸户㌹㤷ㄷづ戸ㅢ㡣戳㝡㘷㘷㤶㌷㘰㈶㌵摦昲㈷㌹㡤㜷㥣㍡㙡愸㔱㕥㜳㑢〹㙥㝡换晤挱摤慣敦㝤〸搵㙤㠷㥣ㅦ㌸ㄶ㌷㙡㠶愱㥡搲挳〱㜰㕥㝦ㄶ摤㡥㈹㝤昸攷扢〱㈵敥㌰慤㍥搹搲摣摡㥣捥㔴捣挶摤〰ㄵ晣挹㙢晣㐴㑦㜰㑣改愱㠸攸㤹㤳㉢㔶搲挴㘷㤴㐸㥢晣ぢ㥡㥡㤷㌶㐹㌵愵慤晣攵㙦挱慢㙢㔷愶攱摤㈲昲户〷㠰ぢ㠴㔰㈸晦〲㤵㈶慡扥ㅢㄱ敢て攳挶㡥㥢㔵ㅢ㡣㠵㈳挹捡㔰㉣ㅡ㑥㠵挳改㘰戸㈶ㄸ慡㡡愴㘳㤱㥡慡捡㐸㔵㑤㍡ㄹ愸㌲㝤戴㥢攰ㄳ〸㕢摣捤攴㈲ㄶ㐷㕤㜹㌵㌸㈶昶㐹戲晦㈲〹㐴ㄱㄹ㉦晣扣㍣昲㜴ㅦ㌷戶㔶㈶㌱捦挲て㙡晢晥〴挹㜶㤰㌸㥦改攲扢つ攲㥥㄰摢敥て〸挴捣㈸摡〰㠴搲敥㠰㠵㔶㠱㜷㙡㌸攴摣㈳昹搵㜴㐰捦㑦っ㜳昹戵扢㘱㠱㉤㕦㡤〰换慤㕦扢〷〲㌵ち敦〴改㝢挹搱㥦换晥㤰㜲敢㔴㔳攰捥㙤〲挲㈲㡤㡤㘶㑦搵㈴㐸搸㔷㘷㕦挶㤸愱㝣て挲捥㘸㐷㕣㡦敢㔵愹捡㔰㌲ㄶ搵挳愱捡㐸㑤戲㌲㤸づ〷慢㐲昸戹昱㜰㈴ㄱち㡣戵搲㙦㠰㑦㘰㥣挵㐹㍢挶㕢ㅣ㜵攵㥣㘵摢㌹敤㤸㠸挸㜸ㄵ㘹㙣㠷挶づ㘸挴㍢挰改扡㈲ㅦ㑣攵攳㤴て挲㍢挵㈹扢〶挰愳㠰㐱㍢挰㑦挰㠲〰㑦㠱㕥〰㝥ㄲ〲㌵ㄵ㥣〰晣ㄴ㌹晡㜳㤹づ愹〰㕣㠳㄰㙥㠰愳㥥〰捦㌴㐳昹㥥㐵㈸〳攰㔴㈲㤱慣ち挵搲㤱㔸㈴ㅤ慥㑡㈷攳㌵戱㜰㌸ㄸ㡤挶㐲㍡㝥晦㍦ㅥっㅣ㘴愵㝦づ㍥㠱㔹ㄶ㈷〰捦戶㌸敡捡攷㠰敢ㅣ㠰攷㈲㌲㕥㉥㠰攷㔹昲㝤愸㝣〵㐵㘸㝢ㄳ㥣㐳㈰㌷〰摥摢〱昰敢戰㈰挰㠷㐲㉦〰扦〱㠱㍡ㅣ㥣〰晣㈶㌹晡㜳㌹ㄲ㔲〱㜸㑦㑦㠰〷㜹〲㕣㙢㠶昲㙤㐶㈸〳攰㘴㐲㡦愴㘲㝡㈲㕣ㄹ㡥㠷㔳愱㄰戶攰慡捡㔸㑤戸㈶ㄵ㠹愶㔲㤵㤱挰搱㔶晡㜷攱ㄳ㠸㕢㥣〰㥣戰㌸敡捡㤳攰㍡〷攰ㄴ㈲攳攵〲㤸搳㘴㐵㕥㐵攵摦㔰㠴挶㝢㤱ㄴ愷捡ㅡ〰敦攲〰昸㔳㔸㄰攰㍡攸〵攰捦㈰㔰挷㠰ㄳ㠰㍦㈷㐷㝦㉥つ㤰ち挰扤㍤〱摥搱ㄳ攰㈶㌳㤴㙦ぢ㐲ㄹ〰挷攲改㘸㔵㑤㍣㔸㤳づ敢攱㙡㍤㔴ㄳ慢っ敢㤱㜴㔲慦攴捥㈳ㄸ〹挸昴㔴搶晦て昸〴ㄶ㕡挵〸挰㡢㉣㡥扡昲ㄶ㜰㥤〳㜰㉢㈲攳攵〲㌸㘳挹㙢愸晣ㄶ㐵㘸㌱㠲戳〴㜲〳㘰扦〳攰敦㘱㐱㠰㤷㐲㉦〰㙦㠵㐰㉤〷㈷〰晦㐰㡥晥㕣㡥㠳㔴〰昶㜹〲㕣攲〹昰〹㘶㈸摦捦〸㘵〰㕣ㅤ慦っ㠷昴㐴㈸㤴づ愵昸㈶ㄶ㠹㔷㠵㠳挱捡㔸㜵㕣て挵㙡昴㠰㑣㉤㘵晤扦挰㈷㜰愲㔵㡣〰扣搲攲愸㉢㕦〵慥㜳〰㍥〹㤱昱㜲〱㝣戲㈵摦㥦捡㔲ㅣ㝥㙢晢ㄱㅣ㑥㔱㌵〰晥攱㐷晢㍥戸っㄶ〴昸㌴攸〵㘰㍥㑦㑦㥤〱㑥〰昶㤳愳㍦㤷㌳㈱ㄵ㠰晦㡤㄰敥㝤昰扦㈰㜵㝦挹㥤㙤㠶昲昵㐴㈸〳攰慡慡㜰㈲ㅥ㑡㈴㈳愹㥡㘴㌸ㅥち搶挴㠲挹㘴㍡ㄱ㑤㐵㘳挱㑡㍤㤸〸挸戴㔰搶㕦づ㥦挰戹㔶㌱〲戰捣〸戵㜴攵慢愱敢ㅣ㠰捦㐷㘴扣㕣〰㕦㘰挹㈷㔰戹ㄳち搴挶攳㥤扡〸㜲〳攰捦ㅤ〰敦っぢ〲㝣㌱昴〲㜰㕦〸搴愵攰〴攰㕤挸搱㥦换ㅡ㐸〵攰㡦㍤〱晥挸ㄳ攰㉢捣㔰扥摤㄰捡〰㌸ㄸ〶㤸愱㈸㌶搸敡㐸㔸挷摥㌷ㄴ㠹㐵慢㈲愹㐸㘵㍡ㅡ㡥㠶㘳〱㤹搲挹晡㉢攰ㄳ戸搲㉡㐶〰㤶搹㥣㤶慥㝣ㅤ㜴㥤〳昰㝡㐴挶换〵昰搵㤶晣㐰㉡〷愳㐰㙤ち摥愹㙢㈱㌷〰㝥搳〱昰㄰㔸㄰攰敢愰ㄷ㠰㠷㐲愰㙥〰㈷〰敦㑤㡥晥㕣㙥㠴㔴〰㝥搵ㄳ攰㤷㍤〱扥搹っ攵ぢ㈲㤴戹〵㐷㈳㝡㉣愶挷㠲ㄱ㕤て㔷〶㤳㌱㝣挱㔵搵搴㘰ㅦ㥣愸慥〹㈷㙡〲户㔸改㐳昰〹摣㙡㜱〲戰捣挴攴扡㔱㔷㝥ㅢ㜴㥤〳㌰攷㙦攲攵〲昸づ㑢㝥㄰㤵㌱ㄴ愱捤㈴㌸㜷㐱㙥〰晣㤴〳攰ㄱ戰㈰挰㜷㐳㉦〰㡦㠴㐰摤ぢ㑥〰ㅥ㐵㡥晥㕣敥㠷㔴〰摥攸〹㜰㥢㈷挰て㥡愱㝣㘳㄰捡〰ㄸ摦㙦愱㥡慡㔰㌸㔹ㅤ㐹㠶㈳搱ㄸ晥㤲㤱㙡㍤㔶ㄹ㑡搵攸挱㘰㍣戰挱㑡㍦ㄶ㍥㠱㠷㉣㑥〰㤶㔹㤴㕣㌷敡捡ㅦ㠱慥㜳〰收摣㑢扣㕣〰㍦㘶挹て愶㜲㌲㡡搰收ㄱ㥣挷㈱㌷〰扥搷〱昰㔴㔸㄰攰㡤搰ぢ挰搳㈰㔰㑦㠰ㄳ㠰愷㤳愳㍦㤷愷㈰ㄵ㠰敦昴〴昸㜶㑦㠰㥦㌶㐳昹㘶㈱㤴戹㡢搰慢挳㤱敡㘸㍣ㅣ〹㠶㌰攸慢挲ㄶㅣ㑣㔶愷㔳搸㠸ㄳ㤵愱㥡㘸㐰愶㐱戲晥搹昰〹㍣㙢ㄵ㈳〰㍦㘷㜱搴㤵㙦〲搷㌹〰㜳摥㈴㕥㉥㠰㕦戰攴㐷㔲㜹ㄸ㡡搰㡥㈰㌸㉦㐱㙥〰㝣㥤〳攰㈳㘱㐱㠰㕦㠶㕥〰㍥ち〲昵㉡㌸〱戸㤶ㅣ晤戹扣づ愹〰扣摥ㄳ攰慢㍣〱㝥搳っ攵㑢㈲㤴〱㜰㌴㔱ㄵづ挷㠲㠹㐴㜵戵ㅥ㡥㔶挵㘳挹㐴㈸㔵㕤㔳㤳搲挳昱㜴㌲ㄸつ扣㘵愵㑦挱㈷昰戶挵〹挰敦㔸ㅣ㜵攵㥢挱㜵づ挰㥣昳㠸㤷ぢ攰扦㕡昲㈴㤵ぢ㔰㠴㤶㈰㌸敦㐳㙥〰㝣愱〳㘰㍥慡㤷〰㝦〰扤〰摣っ㠱晡〸㥣〰扣㤰ㅣ晤戹㝣っ愹〰㝣㥥㈷挰攷㜸〲晣愹ㄹ捡㤷㐱㈸〳攰捡㘴ち㕢㙡㉡㥥慥㡥㐶挳㝡ㄴ挷て㠹㜰㈲㔴ㄵ慦㑥搵〰晢㔴㌲㈰搳て㔹晦㘲昸〴㍥户㡡ㄱ㠰㘵收愱愵㉢晦〲扡捥〱昸㑢㐴挶换〵昰ㄶ㑢捥摦㍢搶㡥㐷㠱㕡ㅤ摥愹慦㈰㌷〰㍥挹〱昰㠹戰㈰挰㥣㝤㈸〰慦㠴㐰㝤〳㑥〰㕥㐵㡥晥㕣晥〵愹〰扣挲ㄳ攰攳㍤〱晥户ㄹ捡㜷㉡㐲㤹扢㠸㘴㈲㔵ㄹ㑤㐶ㄲ㤵改㜸㔸慦㠹㈴㠲改㐸㘵㈵昶挴㐱㥣㡦㠸㈶昵挰㜷㔶晡搳攰ㄳ昸摥攲〴攰慤ㄶ㐷㕤昹て攰㍡〷攰ㅦㄱㄹ㉦ㄷ挰晦戱攴捤㔴㥥㠳㈲戴㈶㠲昳㌳攴〶挰㡢ㅣ〰慦㠶〵〱收捣㐱〱昸㝣〸攴〷戱〴攰ぢ㠴㌳〱㉥挶愱扤〰摣攸〹昰〲㑦㠰㑢攰挴㔰扥㑢㄰捡〰㌸ㄶ㡦㔵㘳ㅦ㤱㑣攳㤹㠳㘱㍤ㅤ㡣㈷慡㐲㤵愹㘰ㄸ㐷挴搱㐸㌲ㄶて㤴㥡㍥摡愵昰〹昸㉣㑥〰敥㙡㜱搴㤵㤷㠱敢ㅣ㠰㌵㐴昶〲搸㙦挹ㄷㄳ攰慢㔰㠴㤶㈱挰摤㈱㌷〰㍥摡〱昰搵戰㈰挰㍤愰ㄷ㠰慦㠱㐰㤵㠳ㄳ㠰慦㈵㐷㝦㉥摢㐱㉡〰ㅦ攱〹昰㘱㥥〰昷㌲㐳昹晥〷愱っ㠰㜱㙥㈷ㄲ㡣㔴㐶㐲昸慥ぢ愷慡慡㘳攱㜴㘵㈲㤱㡥挷㜰㠲㌳ㄶ㑥㔴〶㜶戰搲摦〸㥦挰㡥ㄶ㈷〰敦㘴㜱搴㤵昷〶搷㌹〰昷㐱㘴㉦㠰㌹敤㑦攴挷ㄱ攰摢㔱㠴㜶㉣挱攱搴㍦〳攰ㄹづ㠰敦㠲〵〱敥〷扤〰㝣㌷〴慡㍦㌸〱昸ㅥ㜲ㄶ挰ㄵ㤰ち挰〷㝡〲㍣搹ㄳ攰摤捤㔰扥〷㄰捡摣〷挷㐳㌸摥慤搲㘳改㄰捥昰㠴搳戱㥡㘴㜵戰㍡ㅡづ㐷戱㌹愷㈲㠹挰ㅥ㔶晡〷攱ㄳㄸ㘸㜱〲昰ㅦ㉣㡥扡昲㐱攰㍡〷攰挱㠸散〵昰㥥㤶㝣ㄵ〱㙥㐳ㄱ摡㑡〲㌴〴㜲〳攰晤ㅣ〰晦ㄹㄶ〴㜸㈸昴〲昰ㄳ㄰愸㝤挰〹挰㑦㤲戳〰摥ㄷ㔲〱㜸戸㈷挰㌱㑦㠰㐳㘶㈸摦㌳〸㘵〰ㅣて㠷㤲改㘴㑤㜵戲愶㈶ㅡ㤶㌳ㄱ愱㜸㜵ㄵ捥㔷〶愳㌵㌸ㅤ㔱ㄵ㤰愹㜲慣晦㔹昸〴慡慣㘲〴攰戰挵㔱㔷ㅥ〱搷㌹〰㔷㈳戲ㄷ挰㔱㑢㝥㍡ぢ㝣ㄹ㐵㘸愷ㄱ㈰㑥戹㌳〰摥挷〱昰㙢戰㈰挰挳愱ㄷ㠰㕦㠷㐰㡤〴㈷〰扦㐱捥〲㜸㍦㐸〵攰扤㍣〱ㅥ散〹昰㘸㌳㤴敦ㅤ㠴㌲〰㡥㔶挷搳㌵ㄱㅤ㔷㍢㤲㠹㜰㌴㤱慥㠹愵㙡搲愱捡捡㜴㘵愸戲㈶ㅡ慣っ挸㌴㌷搶扦ㄹ㍥㠱戱㔶㌱〲昰㌸㡢愳慥㝣㍣戸捥〱㜸〲㈲㝢〱㍣搱㤲㥦挳〲㍦㐲ㄱ摡搹〴㘸ㄲ攴〶挰晤ㅣ〰㝦〲ぢ〲㍣ㄹ㝡〱昸㔳〸搴㠱攰〴攰捦挸㔹〰㑦㠳㔴〰敥攳〹昰㑥㥥〰捦㌰㐳昹扥㐴㈸〳攰㜴㍣㕡㕤㤵挴㌱㜰っ扢㠸㘰㈲㔵㔳ㄹ㑦㐷愲昱㐴㈴㤱っ挷挲搱㔸㐰愶愸戱晥㉤昰〹ㅣ㘴ㄵ㈳〰换散㌴㑢㔷㍥ㅢ扡捥〱㜸づ㈲㝢〱㍣搷㤲昳㜷慥戵㝦愱㐰敤〲〲㜴㌰攴〶挰摤ㅣ〰㝦〷ぢ〲㝣〸昴〲昰昷㄰愸挳挰〹挰㕢挹搱㥦换ㄱ㤰ち挰㕤㍤〱㉥昵〴昸㈸㌳㤴敦㈷㠴㌲〰搶㘳愹㐸戸㉡ㅥ愹㑡㠷挳攱ㄴ捥扤㈷㙡挰攸㈹っ敤㐲㐱㕣㌴ち挸昴㌲搶晦㌳㝣〲㐷㕢挵〸挰㌲戳捣搲㤵㈷愰敢ㅣ㠰㤳㠸散〵㜰捡㤲慦㘱ㄱ㈵戸㜴愸㕤㐶㜰搲㤰ㅢ〰晦昸㠳晤㜴㘵㔷㔸㄰攰昹搰ぢ挰㘵㄰愸㝡㜰〲戰㐶㡥晥㕣ㄶ㐰㉡〰㝦㠷㄰敥搳㤵摦㐲敡㍥㕤搹㘸㠶昲昵㐰㈸〳攰㘰㉣㤱搶㘳搸㠶攳㤱〸捥㥥昱换㉥ㅣ慦搶慢慢㠳㐱㥣㠴慦㐹〶㘴㙡ㄸ敢敦〹㥦㐰戳㔵㡣〰㉣戳挲㉣㕤昹㈲攸㍡〷㘰捥㈵昳〲戸搵㤲慦㘳ㄱ㍢愲㐰敤㉡㠲戳ㄸ㜲〳攰扦㍢〰敥〳ぢ〲扣〴㝡〱㜸㘷〸搴㌲㜰〲㜰㕦㜲昴攷㜲㉣愴〲昰㈷㥥〰晦捤ㄳ攰攳捤㔰扥晥〸㘵〲ㅣ慥㡣〷慢㠲ㄸ捣攱㌰㉤ㄲ挶㠹戵㜸㜵㔰慦〹㈷㉢昵㈴昶挱搵〱㤹搶挵晡㜷㠳㑦㘰㠵㔵㡣〰㉣㌳扡㉣㕤昹㑡攸㍡〷㘰捥〳昳〲昸㈴㑢㝥㍤㡢ㄸ㠴〲戵敢〸捥㈹㤰ㅢ〰扦攵〰㜸㉦㔸㄰攰㔳愱ㄷ㠰㠷㐰愰㑥〷㈷〰て㈵㐷㝦㉥㝦㠴㔴〰㝥捤ㄳ攰㔷㍣〱㍥换っ攵摢ㄷ愱っ㠰ㄳ挱敡捡㔴㉣ㄲ㑤挷㜰戲㈷ㅤ㠹㈷㌰㘸づ㈵㠲昱〸晥ぢ〶㈳挹挰搹㔶晡㈰㝣〲攷㔸㥣〰㉣戳戱戸㙥搴㤵㥦〷㕤攷〰捣㌹㕣㕥〰㥦㙦挹㙦㘱ㄱ㔱ㄴ愱摤㑣㜰㉥㠴摣〰昸㉦づ㠰㠷挳㠲〰㕦〴扤〰㍣〲〲㜵〹㌸〱㜸㈴㌹晡㜳戹っ㔲〱昸捦㥥〰㍦敥〹昰攵㘶㈸摦㘸㠴㌲〰㡥㔶㐶㠲ㄸ㉡㠷㜰㈰㠱㤱㕣㘵㌲㥥挶敥㈱ㄵ㑤攳㕢慦㍡㕣ㄳ㠹〶㘴㍡ㄵ敢ㅦ〳㥦挰㕡慢ㄸ〱㔸㘶㔲㔹扡昲慢愰敢ㅣ㠰㌹晦捡ぢ攰昵㤶㥣扦㈷慥㑤㐲㠱ㅡ㝦戶㕣㕤㘳㔵㌹〵㈲㍡㜲㔱搷㕡搲㄰㔹昳㉦㜰ㅤ愴㜸攱搹㉣戰敤搱愵昴㈶㌰㥥扦㜱㙡捣搳㤸㡤㕦慥搳㠷㡤ㅢㅢㅤ㌶㘱㔹㔲㙦攰㙦挹㘲㌶〷㕣㡢㜶㙣㥣摣㡡户㜸敥昳㥣收㌱昲㉢愷㥣扡戳㥤㌵攱㘳愸昵捣改㍦戴㑢慣ㅦㄲ戶摣㘶戴㘴晤昰〸㘵㑣㘸㠲㘲㈸㥦㔰扤㘳㍢㘷㝢㜸昲㉥敤㔲晣㘲㌴㝥换㔶㑦㔹ㄱ㕢昱戳㔲㈵挵㕤搴㄰慦㕦挲㌶ㅦ㄰㡣㘷昲㕡〱㈶㌴㉤㙥摣つ敢戰㡢挷捦收㡤慤捦挸㌴愷㝥搰㉢敤㐶挰攳㥢㡥昵昵㡤ㅡ㌸㜶㘰㔵戰昴㑥㙣㘹晦㠷㉣摣㜸摢㈷ㄶ㌱㈷晦晣摡㑣㠴㔴摣愸ㄸ㡦㈲挵㘹㉥〳昱㈶昷㠱户户挲㘰㌳㝥晤摤昵㈴攰㕢㑣㠵敢㐹挰㜷㈳㤲㝣㠲收㈱㐹㜶㜳戸挷㤲㍡㌶㠷㝢㈱挵慢㐸㍢〴戶㍤扡愸つ㘰戸㐹㈸㡤㔳㕤㝣㠷ㄹ㙢㍥㘶㘰㔵愵扡ㅥ昹慣㙡晤摡ㄱ㕣㠱挷㘱㌳搰愳收昵昹㙡㕥㘷㉡㕣て改㝤㠲㌹ㄹ㈹㘱慦昹㐹㑢敡愸昹㈹㐸昱挲戴㜹愳收攷挰ㄸ㌵㍦㡢㜷㍥㙥㥤攸搶㤸㠱攱愰㕡攳愸戹㡥㌵㜳㌲挶㐰㡦㥡㉦捡㔷昳㠵愶挲昵晣摣搷ㄱ㐹㙡㙥戲搷晣㠶㈵㜵搴晣㈶愴㜸㘱昲戹㔱昳扢㘰㡣㥡㌹㈱挳搷㘲搴㡣㉤㉣愶捥㜱搴㥣㘱捤㝦㠳捤㐰㡦㥡捦挸㔷昳改愶挲昵㘸摢㑦ㄱ㐹㙡㍥搶㕥昳㘷㤶搴㔱昳攷㤰攲㠵戳㥥㐶捤晦〰㘳搴捣㌹づ扥ㄵ搹㥡慢搵㉡㐷捤㉢㔹昳户戰ㄹ攸㔱昳昱昹㙡㍥捥㔴戸㥥㍡晢㍤㈲㐹捤愷搹㙢摥㙡㐹ㅤ㌵㜳㥥〱㕥㜸㌲愶㔱昳㉦㘰㡣㥡㌹㙤挰㜷愶㔱㌳戶㡤㤰㕡散愸昹㙣搶捣慢昰〳㍤㙡㕥㤸慦收㘶㔳戱散愹搱㠹搶ㄷㄶ㡥㍦改㤰㙦㐷搴づ㝥㉣愳㜸戵㕥㙡扥挰㕥戳㕣戲㘷㝣㐷捤扣㜴㉦㌵㕦㘴搴捣㙢改㐶捤扣ㄲ敦扢挴愸㜹㉣㙢慥㜷搴㝣ㄹ㙢收㠵㙤慦㥡㔳昹㙡㑥㥡ち搷戳㕡㜹〱㕣㙡扥捡㕥戳㕣〵㜷搵捣慢攱㔲昳㝡愳㘶㕥㥥㌶㙡收挵㙤摦㌵㔶捤㤵㌵敡㐸㐷捤搷戱㘶㕥㉢昶慡昹㤰㝣㌵ㅦ㙣㉡㕣㡦㔱攵㌵㘵愹昹㘶㝢捤㜲㘱搹㔵㌳㉦㌰㑢捤户ㅡ㌵昳慡慥㔱㌳慦ㄷ晢㙥戳㙡慥ち愹㠳ㅣ㌵摦挱㥡㜹昹搵慢收愹昹㙡㍥搰㔴戸㥥㜰捡换戴㔲昳㝤昶㥡攵㕡慤慢㘶㕥戳㤵㥡ㅦ㌰㙡收㠵㔲愳㘶㕥㠲昵㙤挸搶ㅣ㔵ㄳㅣ㌵㍦捣㥡㜹㐵搳慢收搱昹㙡摥摦㔴戸ㅥ㍥捡㉢㥦㔲昳㐶㝢捤㜲昹搳㔵㌳㉦㠳㑡捤㑦ㄸ㌵昳摡愳㔱㌳慦㙡晡㥥㌲㙡挶㜷㑡㡤慡㜱搴晣㌴㙢收㐵㐲慦㥡挳昹㙡慥㌲ㄵ慥攷㠲昲㘲愲搴晣㠲扤㘶戹愲攸慡㤹㔷ㄶ愵收㤷㡣㥡㜹㌹捦愸㤹ㄷち㝤慦㘴㙢㡥愸㝤ㅣ㌵扦挶㥡㜹摤捤慢收㍤昳搵㍣搸㔴戸ㅥ搹挹敢㜳㔲昳㍢昶㥡攵㈲㥤慢㘶㕥慣㤳㥡摦㌵㙡收搵㌳愳㘶㕥㝢昳扤㘷搴㡣敦㤴㠸ㅡ攰愸昹〳搶捣㑢㔹㕥㌵昷换㔷昳㉥愶挲昵㌴㑤㕥昲㤲㥡㍦戵搷㉣搷扤㕣㌵昳晡㤷搴晣戹㔱㌳㉦㍡ㄹ㌵昳㜲㤶敦ぢ愳㘶㙣ㅢ㐱戵愳愳收㉤慣㤹㔷㠷扣㙡づ攴慢戹摣㔴戸ㅥ㜴挹慢㐸㔲昳㍦敤㌵ㅢ㤷㤲㜲昷捦扣愴㈴㌵㝦㙢搴捣敢㌸㐶捤扣㐲攴晢㉥㕢㜳㤵搲ㅣ㌵㙦㘵捤扣攰攲㔵㜳㐹扥㥡扢㤸ち搷㌳㈸㜹㘱㐶㙡晥挵㕥戳㕣㥤㜱攱捣慢㌴㔲㜳ㄱ㙥捣挰㜱ㅤ㉦㡤ㄸ㌵昳愲㡢慦ㄸ㔲㌹㐶挲昱挶捦㕢敤挷㜵㈵搰㈸㕥挳昰慡㜹㉢㑣㍤㡦㐵扦㌷ㄵ慥挷㐳昲㕡㠷搴捣㕦㜴捥ㅥ㡢捡〵て㔷捤扣昰㈱㌵㜷㌷㙡收搵〶愳㘶㕥挷昰昵㌴㙡挶昶㕣愹扥㜱搴ㅣ㘰捤扣㉣攰㔵昳㤶㝣㌵㝦㘹㉡㕣㑦㙥攴攵〳愹㜹㈷㝢捤㜲つ挱㔵㌳慦㈵㐸捤㝤㡣㥡㜹〲摦愸㤹㤷〶㝣㝤戳㌵搷愸㑦ㅣ㌵昷㘳捤㍣搳敥㔵昳〷昹㙡㝥摦㔴戸ㅥ慡挸㌳昲㔲昳敥昶㥡攵戴扣慢㘶㥥㥥㤷㥡〷ㅡ㌵昳㥣戸㔱㌳捦戶晢〶ㄹ㌵攳㌳ㄸ㔵㙦㍢㙡摥㤳㌵昳攴戵㔷捤慦攵慢昹㔵㔳攱㝡摥㈱㑦㜲㑢捤挳散㌵换㤹㙥㔷捤㍣攳㉤㌵〷㡤㥡㜹ち摡愸㤹㈷戰㝤㤵㐶捤搸㌶慡搴昳㡥㥡挳慣㤹攷㠳扤㙡㝥㍡㕦捤㝦㌱ㄵ慥㐷ㄱ昲扣戱搴㍣摣㕥戳㥣㍣㜶搵捣㤳挸㔲昳㐸愳㘶㥥搵㌵㙡收㌹㘱摦㝥㐶捤挰戹㕡㍤敥愸㜹㌴㙢收㈹㔶慦㥡ㅦ捥㔷昳㐳愶挲昵㤴㐰㥥㡡㤵㥡㈷摡㙢㉥戳愴㡥㘳㔱㥥㤷㤵㥡㈷ㄹ㌵昷〴㙦搴捣搳慣扥㈹搹㥡㐳敡㕥㐷捤㔳㔹㌳捦㕡㝡搵㝣㐷扥㥡㙦㌷ㄵ慥〷昸昵㐱㈴愹㜹㤶扤㘶㌹挵改挲戹㉦㙣愵收㌹㐶捤㍣昷㘸搴摣ㅦ敦㝣昳戲㌵㠷搵㑤㡥㥡て㘱捤㠳㘰攳㔵昳㜵昹㙡扥搶㔴戸㥥慤挷ㄳ㠶㔲昳㔱昶㥡㠷㔸㔲〷捥㍣㝢㈸㌵ㅦ㙤搴ㅣ〴㙦搴捣㤳㠱扥㠴㔱㌳戶攷戰扡搲㔱㜳㡡㌵昳摣㥡㔷捤㤷攵慢昹㔲㔳攱㝡散摤㜰㐴㤲㥡㡦戱搷㉣㈷攲㕣㌸㡦㠴慤搴摣㘰搴捣㌳㘴㐶捤㍣扦收㙢戲㙡挶戸晢㝣㐷捤ぢ㔹昳㈴搸㜸搵㝣㜶扥㥡捦㌲ㄵ戹㑦愴ぢ㑣戱敡㔸㠲戸摡㔲㤲㘵㈰晥㔲㥥搲昲㍣㌷㈳㡦㠸ㄹ㘶㍣㑢〳户㙦改慤㈲㈸挷ㅡ㤶愶㜹搶慡㕢㥡㜷㜵改昲㐰て㜹っ㔹挳㌸摥㜲搶ㅤ㡦搵㘸㔹愰户㑣挵㔳㘲昰㌰㡤搹昵㡤收捤㑢㜸㝡っㅦ㙦㘰㍤戸㐱ㄳ㡥户ぢ晡搲㌳㕡昰㈴㠷慥改挹慤㜸ㄶ㑤慡慣㜱㘶㍣㤳搱㕢㥡㝥て户㍤㘲㡥っ㝦戹っ㝦挶搳㌶㍣㙦㕤攳㍤㘹戹て㝡戰㍤㜰愷ㅤて敢㠱㑢挵㝣ㅡ挷㙦扢改㔱敥挲㉤㔶愷愱捦㜲㜹攷换捡㥤攵㔴ㄸ㥥昰㠱攷〲戳愳㑡敡挵戳收戴攳搹攵㌶ㄴ㈷愴愸㘴㈶㕡㕤攸散ㅤて㌵扡㌶搶挶㕢㕡攲换换ㅡ㙢ㅢ昴愶昹㤹扡戲摡㈵㌸㕤㠹㈷晢㈰㔸㔹㔹㤹戶〲晦㌳〳㤷〰㑦㤶挹搶㝤㈲㔳慤㈴㔹〵攲㔷㠷㐰挱㉤换㉣昷〴捦㜲㑦ㄱ搳㙣戹愷搲扤つ㘱㡤㜲搵ㄱ昰㘷挹摡改㔰㘴㔳昲㕣㤷愴㍣㠳收㝦㈴㌹ㄳ挴慦㜸㘲换㤶㌲攳㤹昲ㅣ㌱捤愶㍣㤷敥戶㤴㜵㔶捡搵㔰㘴㔳昲㔴㤵愴㍣㥦收ㄷ㤰㕣〸攲㔷ぢ㥤㈹ㄷ㜸愶扣㐴㑣戳㈹㉦愵扢㉤㈵捦㔵挹㕡慥㠱㈲㥢昲㔸㉢攵攵㌴扦㠲㘴㉤㠸㕦ㅤ敦㑣㤹昰㑣戹㑥㑣戳㈹搷搳摤㤶㤲愷㥡㈴攵㌵㔰㘴㔳昲㐴㤱慣攵戵㌴扦㡥攴㝡㄰扦㍡挳㤹昲㔰捦㤴㌷㡡㘹㌶攵㑤㜴户愵㍣摢㑡㜹ぢㄴ搹㤴㍣捦㈳㈹㙦愵昹㥦㐸㙥〳昱㉢㥥搴戱昵㜲愶㘷捡㍢挵㌴㥢昲㉥扡摢㔲㕥㘶愵扣〷㡡㙣㑡㥥愶㤱㤴昷搲晣㍥㤲晢㐱晣㡡攷㘴㙣㈹て昰㑣戹㐱㑣戳㈹ㅦ愲扢㉤㈵捦搳〸戰㡦㐰㤱㑤挹戳㉣㤲昲㔱㥡㍦㈶㍥㈰㝥㜵慢㌳攵㝥㥥㈹晦㉣愶搹㤴㑦㠸㝢㤱㤹ㄷ㘷挰慤㤴㑦㐱㤱㑤挹㤳㈴㤲昲㉦㌴㝦㥡攴ㄹ㄰扦㝡挰㤹㌲攲㤹㜲㤳㤸㘶㔳㍥㑦㜷摢㕡㍥㙣愵㝣ㄱ㡡㙣㑡㥥攳㤰㤴㉦搱晣㘵㤲㔷㐰晣㡡㈷㌴㙣挰敥敤㤹昲㜵㌱捤愶㝣㠳敥戶㤴㑦㕢㈹摦㠲㈲㥢㤲愷㈸㈴攵摢㌴㝦㠷㘴㌳㠸㕦扤攴㑣戹㠷㘷捡昷挴㌴㥢昲㝤扡摢㔲昲ㅣ㠵昴昲㐳㈸戲㈹㜹㠶㐱㔲㝥㐴昳扦㤱㝣っ攲㔷敦㍡㔳昶昵㑣昹㤹㤸㘶㔳㝥㑥㜷㕢㑡㥥㘲㤰㤴㕦㐰㤱㑤挹ㄳ〴㤲昲㑢㥡㙦㈱昹〷㠸㕦㝤敥㑣戹㥤㘷捡慦挵㌴㥢昲ㅢ扡摢㔲㙥戱㔲晥ぢ㡡㙣㑡㡥敦㈵攵户㌴晦㌷挹㜷㈰㝥挵挱扣慤㤷㘵㥥㈹㝦㄰搳㙣捡ㅦ改㙥㑢戹搵㑡昹ㄳㄴ搹㤴ㅣ㥥㑢捡㥦㘹晥ぢ挹慦㈰㜸㔰〹愸㉤攵慦摦㝢㝤昱ㄵ㤷搱㌴㥢戲ぢ㔸㝢捡ㄲ挴㄰㘰㑢愱挸愶昴㐳㉡㈹㝤㌴敦㑡㔲〶攲㔷摤㥤㈹扦昳㑣搹㑤㑣戳㈹扢搳摤戶㤶〱㉢㘵㑦㈸戲㈹㜷戲㔲㤶搳㍣㐰戲ㅤ㠸㕦㜱㈴㙣㕢换㝦㜸愶摣㐱㑣戳㈹㜷愴扢㉤㘵㍦㉢㘵㙦㈸戲㈹㌹戶㤵戵散㐳昳㥤㐹晡㠲昸搵㐰㘷捡㡦㍤㔳敥㉡愶搹㤴晤改㙥㑢戹愷㤵戲〲㡡㙣捡㘱㔶捡〱㌴摦㥤㘴て㄰扦ち㍡㔳㙥昶㑣㌹㐸㑣戳㈹〷搳摤㤶㤲㘳㔳改攵㕥㔰㘴㔳づ户㔲づ愱昹㔰㤲扤㐱晣㙡愴㌳攵㉢㥥㈹昷ㄵ搳㙣捡㈰摤㙤㈹㐷㕢㈹㉢愱挸愶攴挰㔰㠰慤愲㜹㤸㈴〲攲㔷㤳㥣㈹㥦昱㑣ㄹㄳ搳㙣捡ㅡ扡摢㔲㑥戵㔲㡥㠰㈲㥢㤲攳㍡㐹㌹㤲收愳㐸昶〳昱㉢づ攲㙣㥢㑦㥢㘷捡㌱㘲㥡㑤㌹㤶敥戶㤴ㅣ搸〹戰攳愱挸愶㍣捡㑡㌹㠱收ㄳ㐹づ〰昱慢愳㥤㈹敦昷㑣㌹㐵㑣戳㈹て愴扢㉤㘵捡㑡㌹つ㡡㙣㑡㡥慡㘴㉤愷搳㝣〶挹㑣㄰扦㙡㜰愶扣捤㌳攵㙣㌱捤愶㥣㐳㜷㕢捡㠵㔶捡㜹㔰㔸㈹㑢㤷㐰㍡挲敢㌲戸㌱〸戲晤捥挲㔰晣ㄴ〸ㅥ㜷愹愷㌰㡥㔹㠸换改换㈷㌴㘵㕡㤶㌳㔰ㄷ㍣㠰慥㔴㉥㤶㤷ㄴて晦㙤戱㌸ㅡ摡ㄵ愱戸㤴摥㠴搵晢晦㠸挳〱㙡晢㐵㜴㐶ㅣ㠹愵慣搸愷㌸昸攳ち慢ㅢ㤱㠱㔹㐶㠹㐲㈹づ〸㐵昱㍦愶㘲㝦㈸戴挳〰㔴㈹㐷ㄶㅤㅥ攲㌰昵㙦晣㜹㤴挳㤱㑣ㅤ捦攲㤸晡〸㜲㜸挳愵㝣㠵㈹㉤攳㌰㐵㥤㘸搵㝡慤㔹慢戵㜶㉢㉤挵㌵㌹㙢挷㠱㠹慣摤搵昶戵㍢㥡㈹㑥㠱㡡㙢愸挵挹㜱ㅣ㈲改ㄳ昶昴ㅣ㠴㔰㙡愴㍦〳㥣〴扢㌲㈷㍤〷㈴愲㔸㥢㤳㥥㠳ㄴ㔱㕣㘱㑦㥦㘶ちづ㑡㈴晤㝣㜲ㅣ㤳㐸晡㍡㝢晡搵愶搴㐸捦㠱㠸〴扢㌴㈷㍤〷㈷愲戸㈴㈷㍤〷㉣愲戸搸㥥扥㠱㈹㉥㠱㑡搲㌷㤲攳昸㐴搲㌷搹搳㜳㜰搲扥昶㤷㕢挱捥捦㐹㝦㠵愵㔸㥤㤳㝥慤愵㌸捦㥥扥㠵㈹搶㐱㈵改㕢挹慤〷㈷改㌳昶昴ㅣ愸戴愷攷〰㐵搶攵慣㥣昴搷㔹㡡㌳㜳搲㜳㈰㈳ㅥ㝦戴愷㕦挶ㄴ㌷㐲㈵改㤷㤳攳戸㐵搲ㅦ㙢㑦捦㐱㑢㝢晡㕢慤㘰愷收愴攷〰㐶戲㥣㤲㤳㥥㠳ㅡ㔱㥣㙣㑦扦㠲㈹㌸㠸㤱昴㈷㤲攳ㄸ㐶搲慦戴愷攷〰愶㍤㍤〷㉥ㄲ散挴㥣昴昷㔹㡡ㄵ㌹改㌹挰ㄱ㡦ㄳ散改㑦㘱㡡つ㔰㐹晡㔳挹㍤〴㑥搲㥦㘶㑦捦挱㑣㝢晡㐷慤㘰换㜳搲㍦㘶㈹㤶攵愴㙦戳ㄴ㑢敤改捦㘴ちづ㙥㈴晤㔹攴㥥〰㈷改捦戶愷攷挰愶㍤㍤〷㌴戲㉥慤㌹改㥦戶ㄴ㉤㌹改㌹昰ㄱ㡦㐵昶昴慢㤹㘲ㄳ㔴㤲晥㝣㜲ㅣ攷㐸晡ぢ散改㌹挸㘹㑦晦㤲ㄵ慣㌱㈷㍤〷㍣㤲愵㈱㈷㍤〷㐱愲㔸㘰㑦㝦〹㔳㜰搰㈳改㉦㈵昷〶㌸㐹㝦㤹㍤㍤〷㍣敤改㌹搰㤱㘰昳㜳搲扦㘳㈹搲㌹改㌷㕢ち摤㥥㝥㉤㔳扣〷㤵愴扦㤲摣晢攰㈴晤㔵昶昴ㅣ晣戴愷攷愰㐷搲挷㜳搲㜳㈰㈴㡡愳㜳搲㝦㙣㈹㙡敤改慦㘱ちづ㠶㈴晤戵攴㍥〷㈷改慦戳愷攷㐰愸㍤㍤〷㐰㤲攵昰㥣昴㕢㉣挵㘱㌹改㌹㔰ㄲ㡦㐳敤改㙦㘴㡡慦愱㤲昴㌷㤱攳戸㐸搲摦㙣㑦捦㐱㔱㝢㝡づ㠶㈴搸摣㥣昴ㅣ㈰㠹㘲㑥㑥晡敦㉣挵㙣㝢晡摢㤸㠲㠳㈴㐹㝦㍢戹ㅦ挱㐹晡㍢散改㝦㌲愵挶㍥㥦〳㈳挹㌲㈳㈷晤㉦㤶㘲㝡㑥晡㕦㉤挵㌴㝢晡㝢㤸愲ㄸ㐴搲摦㑢㡥攳㈵㐹㝦㥦昹㠶㑣㌹〷㑢敤㙢敦〳㈷改㈷攷愴攷挰㐹ㄴ㤳㜲搲㜳㌰㈵㡡〳散改㌷㌰㉡〷㑦㤲晥㈱㜲ㅣ㍢㐹晡㠷捤㌷㤲㥥〳愷昶昴ㅣ㌰㐹戰㜱㌹改〳㤶㘲㙣㑥㝡づ慣挴㘳㡣㍤㝤ㅢ愳敥〰㈲改ㅦ㈷挷㜱㤴愴摦㘸扥㤱昴ㅣ㐴戵愷攷攰㐹㠲㡤捡㐹捦〱㤵㈸㐶收愴攷㈰㑢ㄴ㈳散改㥦㘲㔴づ慡㈴晤㕦挸㜱㑣㈵改㥦㌶摦㐸㝡づ愸摡搳㜳㈰㈵挱愲㌹改㜷户ㄴ搵㌹改㌹攰ㄲ㡦㠸㍤晤㈶㐶ㅤ〴㈲改㥦㈷㌷㤸〴敤搶㕥㌰摦㐸㝡づ慥摡搳㜳㔰㈵挱㐲㌹改㌹搰ㄲ㐵㌰㈷晤摥㤶㘲㕦㝢晡㔷ㄸ㤵㠳㉤㐹晦㉡戹㈰〹搳扦㘶扥㤱昴ㅣ㘸戵愷攷〰㑢戲っ捤㐹ㅦ戶ㄴ㐳㜲搲㜳㈰㈶ㅥ㝢搹搳扦挵愸㌱㄰㐹晦㌶㌹㡥扢㈴晤㍢收ㅢ㐹捦㐱㔷㝢㝡づ戶㈴搸ㅦ㜲搲㜳〰㈶㡡㠱㌹改㌹㈸ㄳ挵ㅥ昶昴敦㌱㉡〷㘱㤲晥㝤㜲㘳㐹戸昶ㅦ㤸㙦㈴㍤〷㘰敤改㌹昰㤲㘰扢攵愴㥦㘸㈹晡攷愴㍦挰㔲散㙡㑦晦㌱愳㜲㐰㈶改㍦㈱挷昱㤸愴晦搴㝣㈳改㌹ㄸ㙢㑦㍦ㅤ㥣愴摦㌹㈷㍤〷㘶愲攸㤳㤳㝥愶愵攸㙤㑦晦〵愳㜲㜰㈶改扦㈴㌷㠷㠴㙢扦挵㝣㈳改㌹㌰换愶㉦㍦っㅣ㝦㘸愲㜸㤹㑡ㅥ㥤㍡晡攸慤攵㈵ㄵ㝤㑢づㄹ摤㝤捤〷捦㝥㜴挱㙢㐷㡣晡散愷戵㙢㕦晢昸㠲㑤㍦㍤㥣ㄸ昵㤷㙢慥㜹㘲捡扡㑤ㅦ㙤㥦㕥㕦㝣摦搶愹敢㡦て㉤㌸㝥㔱㝡敥㤰〳㡥㍦昴㤸㠳㐲㌳户ㅢ摡愵㑢搷慥㠳㝢㍤摤㘷捦挰捡㐵て愸挷摦敥摤愴㘴挴挱㈲ㅣ㤷ㅡ㌹昲㤰㌱攸㔷㜸搳愳㑢昹搱㥤㕤㠶㡣㍣㕣㘵㈴慣㌲扥㌶捡㐸㜷㜶ㄹ昳㤱㐰㕡攲㐰㠳㈳ㄱ㐱攳㥦㐶ㄹつ㥤㕤㠶㡣㐴㕣㘸㌴㔹㘵㝣㙢㤴搱搲搹㘵挸㠸挴㔵㐶挶㉡攳㍢愳㡣㘵㥤㕤㠶㡣㑣㕣㘵ㅣ㙢㤵戱搵㈸㘳㐵㘷㤷㈱㈳ㄴ㔷ㄹ㉢慤㌲㝥㌴捡攰戰愲㔳㍦戰㌲㔲㜱㤵㜱㥡㔵挶㑦㐶ㄹ㘷㜶㜶ㄹ㘷㈱㠱晢㤳㜲戶㔵挶㉦㐶ㄹ慢㍢扢っㄹ戹戸搰戸挰㉡愳㐸㤳摤ㄷ㠷ㅢ㥤摡ㄴㄹ挱戸捡戸捣㉡愳搸㈸㘳㙤㘷㤷㈱㈳ㄹ㔷ㄹ㔷㔹㘵㤴ㄸ㘵㕣搳搹㘵挸㠸挶㔵〶㐷㌶戲ㄷ昵ㄹ㘵㜰ㄸ搲愹㑤㤱㤱㡤慢㡣㥢慤㌲捡㡣㌲㙥敢散㌲㘴㠴攳㉡攳づ慢っ扦㔱挶㍤㥤㕤㠶㡣㜴㕣㘵㜰挴㈳㑤改㙥㤴戱愱戳换㤰ㄱ㡦慢㡣㠷慤㌲㝡ㅡ㘵戴㜵㜶ㄹ㌲昲㜱㤵戱搱㉡㈳㘰㤴昱㔴㘷㤷㈱㈳㈰㔷ㄹㅣ〹㐹㔳戶㌷捡搸搴搹㘵挸㐸挸㔵挶ぢ㔶ㄹ㍢ㄸ㘵扣搲搹㘵挸㠸挸㔵挶㙢㔶ㄹ㍢ㄹ㘵扣搵搹㘵挸挸挸㔵挶㍢㔶ㄹ㝤㡣㌲㌸㥣改搴摤㤷㡣㤰㕣㘵㜰愴㈴摢㐶㕦愳っづ㙢㍡戵っㄹ㈹戹捡攰㠸㐹捡攸㘷㤴挱攱㑤愷㤶㈱㈳㈶㔷ㄹㅣ㌹㐹ㄹ晤愵っ挵攱㡡っ捡㍥晣捥戸戶㌳ㄶ㉥㘵ち愷扢㉣挵〷㌹ちㅥ搲㡢挷晢㌹ちㅥ㘴㡢攲扤ㅣ〵て㝢㐵昱搷ㅣ〵て㐴㐵昱㙥㡥㠲㠷㠶愲搸㥣愳攰挱㥡㈸摥挹㔱昰昰㐹ㄴ㙦攷㈸㜸㐰㈳㡡户㜲ㄴ㍣挴㄰挵㥢㌹ち㝥改㡢攲㡤ㅣ〵扦㠶㐵昱㝡㡥㠲㕦㡣愲㜸㉤㐷挱慦㉡㔱扣㥡愳攰㤷㠷㈸㕥挹㔱㜰㜷㉥㡡㤷㜳ㄴ摣挱㡡攲愵ㅣ〵㜷㜹愲㜸㌱㐷挱㥤㤰㈸㕥挸㔱㜰户㈰㡡攷㜳ㄴ晣愰㡡㘲㔳㡥㠲ㅦㅤ㔱㍣㤷愳攰挶㉣㡡㘷㜳ㄴ摣扣㐴昱㡣㔳搱敤晦〱㘹㑣㘸㜰</t>
  </si>
  <si>
    <t>㜸〱捤㝤〷㥣ㄳ㘵晡晦扥换㙥搸〹㘵㘳〳㐴挴㐵ㄱ㔴ㄴ㤳㙣戶㈱愸㔴〱ㄱ㤰愲㔸㤷㤴〹慣㙣挱摤㉣㠲ㄵ㉣攸搹摢搹ㄵ慣㍦㝢慦愸攷捡搹㐵㑦戱㤷戳㥤敤㙣愷㥥〵晤㥤晡晦㝥㥦㜷㈶㍢㤳㤹㠴晤昹扦晤㝣㕣㤲㠷㍣晤㤹敦㌳㐹收㥤㜹摦㑣㤱㉡㉡㉡晡つ㝦晣㥦㝦㈵㝣㌱㘸昶戲戶㡣搹㌴㜲㝣㑢㘳愳㤹捣㌴戴㌴户㡤ㅣ摢摡ㅡ㕦㌶慤愱㉤搳〳〶㠱晡〶攸摢㑡敢摢ㅡ㡥㌴换敡㤷㤸慤㙤㌰㉡㉤㉡㉡㉢㌳㡡愱摦搲㝡㠶㙣挶愰㤷㔱㐲〲慢㈲㈳㐰搲㤳愴㡣挴㈰〹㤲昴㈲改㑤搲㠷愴㉦㐹㌹㐹㠸㘴ㄳ㤲㑤㐹㌶㈳搹㥣㘴ぢ㤲㝥㈴晤㐹〶㤰㌰扦㌱㤰㘴㉢㤰摥㠳㐰收㡣ㅦ㌷㈳㜱ㄸ戶㘶㜶愶愵搵摣戹㘲㍦㕤昳㤸㐸㘴㘴㘴㘴㔵戸㈶㍡㌲扣㜳挵昸昶挶㑣㝢慢㌹愶搹㙣捦戴挶ㅢ㜷慥㤸搹㥥㘸㙣㐸敥㙤㉥㥢搳戲挸㙣ㅥ㘳㈶挲㤵㠹㜸慣㌶ㄲ慢慡㑡搷搵搵昶摥ㅡ㤱愷㡦ㅦ㌷戳搵㑣户晤户㘲づ㘶捣ㄹ攳挷㡤㥣㙥㘶晥㕢㌱户㐱㑣㠴㥣搰搲ㄴ㙦㘸晥㉦〵㉤㘵㑦㉢㈷㤸挹〶㌶摦㌴㕢ㅢ㥡ㄷ㡣㐴搹㉥愰挱搵㡣㥣〴挴㤳昱戶捣㜸戳戱㜱㤶㤹㘶摦㝢㌷ㄱ㌳戳搵㙣㑥㥡㙤㝤㥢㈶㉥㑤㥡㡤㤶扡慤慣㘹扦㜸敢昴㜸㤳㔹挲ㄷ攵㑤扡㙦㔳㔲㘶㜳愶㈱戳慣㑦搳摣㌶㜳㔶扣㜹㠱㐹㤳搲愶扤摡ㅢ㔲㈵㈵慡愴愴愸挷㜰扦㘲愴㌷㈳㈷戵㈶挷㉦㡣户㘶㠴㘳搷㈲㝥戶㡥㍤㐴ち㜷㤵挵扤愸㈲挷㡢㙤㥡摤搰戴户搹摡㙣㌶㌲〹㥢㌷㈲挷㐸㌰搱搰㘷挱戱户㠶㡤㔱扤慣昷ㅢ㌷㠵㔹㡣ち㤲㈱㈰㠱㙤㐱㝡㡥ㄹㅢㄹ㔵㔹㌳捡搸㡥攲愱㈰慡攴㉤扣㘷㥤㙥㝣摦ㄴ搷挷㡢敢ㄳ挵昵挹攲晡㔴㜱扤㔹㕣㥦㉥慥㕦㔰㕣扦戰戸扥愱戸晥戰攲晡㐵戰戱晦捡㝡昶㉣戶晥㕥晦敢〹㜳㍦ㅣ㝡捡搴ぢ㡦晦戶㘵攸昷捦㝣愹昸㌶㤵昷敢㌰扣㌰㠶㠳〴㜶〰搱㘵搴㡥㌲㜶愴㜸㈷㄰愵㕥㐱ㄹ㉣㘵摣㔱慦摤昱挸㘱ㅦ㑣㕢晤攸戴愷慦㥦㥢㍡㔳昱㕤㉥㌱㜶愶昱㉥㈰㠱㤱㈰㍡㐶搵㈸㘳㔷㡡挳㈰㑡晤捤㡡㔱昹摥攸ㄷ挶慣㝦㜶晡晤昷㤷捣㉦敦ㄷ晥㐹昱㐳㐲㘲㐴㘹㕣〹ㄲ㠸㠱㐸㡣㉡搴㔱㐵㜱㌵㠸㔲㑦摢㌱㕥㌹㘶㠷㙢㡢㘷敦昹㠸晡昳㙥㡦慥摡㜶㤰攲扥㈶㌱㙡㘹㕣〷ㄲㄸ〵㈲㌱㘲㜵愳㡣摤㈸ㅥつ愲搴㕦慤ㄸ㡢㈷㝦昰慦搴捥扢㑤扥扥㍤愲愶晤戴㘳㍦挵㡦㈸㠹戱㍢㡤昷〰〹散〹愲户〵㌱挶㔲㍣づ㐴愹㠷慤ㄸ㕦㝥昳搶慥㜷㡥ㅣ㌸改晡㕤㥦㘹㥤㥤㌹晥ㄱ挵㑦㌸㠹㌱㠱挶ㄳ㐱〲㤳㐰㜴ㅤ搵愳㡣扤㈸㥥っ愲搴㝤㔶㡣搸㤶慤㤷〶㙥敡㍦敤扡攱捦ㄸ㤷㥣昳捤㐸挵て㐸㠹㌱㤵挶㝢㠳〴愶㠱㘸㍣挲愳㡣㝤㈸㥥づ愲搴ㅤ㔶㡣㤷搷㝣㌸晢戸㥡㔷愷㕥㔷晦攴戴户㑦㌸㙤戸攲㝥㈲㌱㘶搲㜸㕦㤰挰㉣㄰扤㉤戱㔱挶㙣㡡攷㠰㈸㜵㤳ㄵ攳捣昵敦㝦㌰晡晢挹㤳慦摤攱㥥敤㉦敥㜱攲㔴挵㡦㘷㠹戱ㅦ㡤昷〷〹捣〳搱㜵愰户〷㔰㝣㈰㠸㔲搷㕡㌱㐶挴摡㑥ㄹ摦昶攴搸搳攳㑢㥦捣〴摥㙣㔱晣㜴㤷ㄸ〷搳昸㄰㤰挰愱㈰ㅡて散敡昵ㄴ捦〷㔱㙡㤵ㄵ攳㠵愳愶搴愶㕦㙦ㅣ㝢敥捥㡦㥣㔲㝢挳摦㕥㔶晣㜲㤰ㄸ〹ㅡ㈷㐱〲㈹㄰㕤㐷㜴㤴㘱㔲㥣〶㔱敡㘲㉢挶愱敦㔵散搵晦挴摤愷慦扣晣㥣昶挵昳㍢㑥㔱晣㙥㤱ㄸぢ㘹摣〰ㄲ㌸っ㐴搷㠱㙤攱㝢挶㘸〴㔱敡㍣㉢挶㔶㌷㕥㤴㌸攲昲㤳挷慥昹攷㜱㉦㙤㜶㐳晦㈹㡡㕦㑤ㄲ愳㤹挶㉤㈰㠱挵㈰㍡〶㌰㍤㥣攲㔶㄰愵捥戰㘲㔴慥㍣敡㤹㘳㙥扤㘱摣㥦㌶㍤攱挹㝦晥改㤵㡦ㄴ扦搹㈴㐶㠶挶敤㈰㠱㈵㈰㍡㐶㘴㤴㜱〴挵㑢㐱㤴㍡搹㡡㜱昸愵戳扥㡦㉣摥㜲摡晤扢摣戰晥㠶慦慦扦㔵昱㡢㔱㘲ㅣ㐹攳愳㐰〲㐷㠳攸ㄸ㜸扦ㅣ㐳昱戱㈰㑡慤戰㘲ㄴ㍤搷㉢㔸戶搵㉤㝢㕤㜶晥晢㌳摦扤攱敥〱㡡摦慢ㄲ㘳㌹㡤㔷㠰〴㡥〷搱㌱戰㡦㥤㐰昱㠹㈰㑡ㅤ㘵挵戸㝣㡦昷敥㘸㝥㘸搷㍤㉦㥦㕢㝤搰搵㡦〶扦㔳晣㕡㤶ㄸ㉢㘹㝣㌲㐸攰ㄴ㄰㠹㔱㠹㝤晤㑦ㄴ㥦ち愲㔴扢ㄵ㘳㐴搱㤲搳㌲挳㐶散㜳挹攳扢㝤扥慥㕦搱㙡挵㙦㜵㠹㜱㍡㡤捦〰〹㥣〹愲敢愸ㅣ㘵㥣㐵昱搹㈰㑡戵搸㜸㍣㙡摣㜸昵敥攳挷㕦㝢攱㤶敦て㙦㥦户㐲昱愰㐰㘲㥣㑢攳昳㐰〲攷㠳㐸㡣㉡搴昱㘷㡡㉦〰㔱慡挱㡡㔱㍦㍣㌴㙦愷㜹昱㈹愷摦摦敢ㅦ搳㍥摡攵㕥挵㘳ち㠹㜱ㄱ㡤㉦〶〹㕣〲愲㘳㘰㍦扤㤴攲换㐰㤴㑡㕡㌱㙥ㅤ㜲敢㤹ㅢ挶ㅥ㌰攳昶㝦摥㌶挰ㅣ戴攷㠹㙡〰搴ㄲ攳ちㅡ慦〲〹慣〶搱㌱搰摢㉢㈹扥ち㐴愹㐳慣ㄸ摦㙥㤸昳㜵㈰㜲攴戴㌳㕥敢㤸㜳搶㔱㐳昶㔲㍣愲㤱ㄸ搷搰昸㕡㤰挰㜵㈰㍡〶昰昸ㅦ㡡慦〷㔱㙡㝦㉢挶愱攱扢㉥㝦昶挸攰㤴搳摥㡤㑥㙦㑣㕤昹㥢ㅡ〸戵挴戸㤱挶㌷㠱〴㙥〶㤱ㄸ㌱扣㕦㙥愱昸㔶㄰愵昶戵㘲摣扥攸晤ㅤ㍦敤昳捣攴㤵慤敦ㄴ敤扡昰敦攷㉢ㅥ㑦㐹㡣摢㘹㝣〷㐸攰㑥㄰㕤〷昶昵扢㈸扥ㅢ㐴愹扤慤ㄸて愴㑥扡㘲㑤散㠴挹愷慣晡戶㘵㔲攰摢㐷㝡摦ぢ昵扥搶㔷摥㠴搶昸ㄱ㌸㙥攸㍣㈴挱㜱ㄸ晦㙤晣㔸っ㠷㘲改慡㜴㑤㍡ㄲ㐹㔵㠵攳㤵昱搲ち㠴敤敡ㄱ〰㜷搱摥改晤ㅢ㥡㔳㉤㐷挸㈱㐱敦昴愴㠶挶㡣搹㉡㑣㜹ㅡ晦改挳ㅡ攱晢愴㈷㉥挵昱㘰㔲ㅦ㍤㙣㥥ㅥ㙦戶㘶㜰ㅣ㤵㔹搶㜹㐸㌱㘸㕣扣捤散㘴㐷㔸戱挷戵戴㌷愷摡戶昲㔷捥捥挴㌳收挰㕣㕤㘷㄰㡦摢㙣ㅣ㘳㤹㙤㔲搲攰㕣户晤攲㡤敤收搸愵つ㕡扤㜵㡥ㅡ㐷㕢㉤㠹晣摡㐹慤收攱㔹慤愷愲戱ㄸ〲㉣㤱搸㥥慤搴㉡㕤㔷挵昸㠵㉤㙤㘶戳㤴㌷愲㘹㘶㐳㜲㤱搹㍡摢攴〰挲㑣挹愶㙥㐱㤵㜵挸㌷㘲㐶㌳㌶ㄴ〷㜱愹㙤㥤㔲〲㙤㌶愷捣ㄴ敡㕤っ㤴㤷捤㠹㈷ㅡ捤㝥㉥ㄳ㥤ㄳ㡡㉤㕤攲㐹㉤挹昶戶昱㉤捤㤹搶㤶㐶户㘶㙣㙡㐹ㅣ㠷㤹愹㝤㕡㔲㘶㠹晣ㄵ㘹慡㡡㝡昴㔰慡㘸〷扦攳㌵挶㙥攳ㄱ㥤㘳㈷攱㜱㘳㘱㘳挷㑥㐴㘳摦㈳挱㙣㘴扣㜰散㘴戴摦戱㘰㈵捥㥤㤰搶攱㠲搶㍥㍢㈹㥤〶戸摦㜸㈳㘷愱㍦攸㐳愳挹㜷㘵昱搰晣㈱㍢昷换㡤㔴敡攸ち挷㡢戴㉥〰㥡㠴捤敥㝢摤㙢㕣㕣扣㤹戵昵ㄳ㤷㘰㌰㌱㌹摥㥣㙡㌴㕢ぢ㡥㜶ㄵ㉢㌲敥㈳戹㥦攴〱㤲㌵㈴て㠲㤴㑥挰㘷㕣㕥㐴㑢㘰愱㤶慡㘵愵㐷㌴愴㌲ぢ〳ぢ捤㠶〵ぢ㌳㤰㘱㤴㕣㔶㐶戸㍤㝦挶挳㄰ㄹ㝦㈱㜹〴㈴ㄸ㉣ち㜴攰晦愲㐰搰㜸ㄴ晦㠱㉦ㅤ㠲晦晦敦㘳㤷㘲㜸ㄹ㌲㔴挲㔸戶慤戴〹㈳戲戶ㅥ㍤晣戶㝣㜲扣㙤㘱㠶㙦扡挲㑡挶㕢㑢昲㔷㤰摥㡦㠱㑣㥦㙣㌶攲㉤晢摦ㅡ〶㤷㙥㠷㤸ㅢㅤ㙥昱㤰愷㕦搳散㘵捤挹㠵慤㉤捤㌸ㄹ㌱㈱㥥㠹㡦㑤㘲㑣搹愶攲㠱愶㘹㉤攳摢㌳㠱愶挹つ昸慦㜷搳㉣㜳戱ㄹ捦㡣挷㐷㜲愶㑦搳㌴㡣㐷攵㌳㜳㑡㙡㘹㘹㤳ㅥ㑡㑥㌰摢㤲〶挷㥣㔳昰ㄱ戴㌴㠰㔷昸㑣敤摤挴てㄵ㜳㘹㠶愱㝢㌶捤㡣㘳捣㥡㌱㘰㌴㐲扣昴㉢㝡昶ㄱ㤹敤ㅤ戴㌸㐴〸挹㑢㐷㤴㕥㈲搰㤱㡡戸㤷攰摢ㄲ㕦慢㈵ㄶ捤㝤户捣捤㌴㌴戶㡤戴攰ㅤ㌹愱〵攷㈴㑣㌹ㅤ㐳搸〳〱散㑣㠱㠲捤捡㝤㔳㜳搰㍡㈳㤹搰㘱㔱捡㕥慤㉤敤㡢〷㈳搶㝦㉢づ㘳ㄵㄹ㡦㠳慣晡收挶摤戶扦晣戶摦慣晦㡦挳摢㐵晥㡣㙤㘹搱〱㐲ㄶ晦挹㥦昱ㄴ晥ぢㄶ搲㤵づ㠵㠵敦愷㙡㥥昱㜵㈹散㝢㌷㘱㙢攷戴㥡㜲挲愰㑣㤸㘵㡢捤㍥㑤晢户戴㉥㑡戴戴㉣㘲昳晢ち搷戶搰㌴㌳ㅣ㠵昷戲㑥㍡昰戵㔲慡㐷て搷㔸摢㌱㕣摦〶昱〳敢㐰晡㡣㙤㙣慣戰㈳戶〵㥥㠳愸〷扥㍤〲捦攳㐵㑤戴㍡ㅣ㡢搶搵㡦㙦㙣㐹㉥㕡搸搲摥㘶搶捦ㅡ扢㑦㘵晤戴㤶㈳捣搶晡㈹捤改㠶挶挶晡㤶搶〵昱收㠶㘴晤攴昸㤱昵㠷㈵㐷㉥㙤㙣㙢㔲ㄱ㠰挳攱㜵敦晥㡤㍢㥥㜴摥ぢ㘳捦晡㐷慦昷摦ㄹ晥搸㐴ㄵ戶ㄴ㥥戱晢㌰愴慢挰搳㜸㤱㘴㍤挹㑢㈴㉦㤳扣〲愲㜶㠲㉢㍦戶昰摡晤㘷扣〶摥㜸㥤攴つ㄰㝣搸㐸㠳昰搹昳㤶㘶搵㜰晣捦捦ㅦ攳㙤㤲扦㠳㈸㥥ぢ攰㍢戵挸㜸〷㈴㙦扢㜷愰㐵〷〸ㄲ㘷㌳ㅢ敦㐳㄰㌴ち攸搴㑥戰㘰换つ㐲㙣㄰㔴㠳㠰慡〱〸攳ぢ㑣㝦㑢攱㌹㈱戱㌳摣㉡攸晦ㄹ挹攷㈴㕦㤰㝣㐹昲ㄵ㠸摡〴慥晥挰㝣㑤㥢㙦㐸扥〵㜱〰昳㥤㘶搵㉥昸㕦㠰昹㥥㐶㍦㠰愸㕤㐱㌴㌰㍦攲㔵㕥㘰㐶搲愱〳〴挹㍢㠱昹ㄹ㠲愰㔱㐰愷挲戰昰〳收户㕦昳〰昳慢愵昰㥣㘵㠹㈲㔲〵㥥㐶て〵挲昳扦㐶㈹㐹㠰愴㈷㠸摡〰㔷㝦㘰っ摡〴㐹㝡㠱㌸㠰改愳㔹㔵㠹挰㐳ㄸ扣㉦㡤捡㐱㔴ㄵ㔸つ㑣〸㙣㕥㘰㘲昴敡〰㜱〱戳ㄹ㕣㠲㐶〱㥤慡㠶㡢ㅦ㌰ㅦ攷〳收㈳ㅢ㤸摣㔳㐷戵㠸㔴㠱愷㌱〸㐹㡤慤㐹〶㤳㙣㐳㔲〱愲摥捤ぢ捣戶戴搹㡥㘴㈸㠸〳㤸㘱㥡㔵㜵〸㍣㠴挱㠷搳㘸〷㄰戵ㅢ㔸つ捣㡥㘰昳〲㌳㡡㕥ㅤ㈰㉥㘰㜶㠶㑢搰㈸愰㔳愳攱攲〷捣㜳昹㠰㔹㘷㈹㍣攷挳㜶㐷愴ち㍣㡤㉡㈴㌵慡㐹㙡㐸㙡㐹敡㐰搴ㄳ㜹㠱搹㡤㌶愳㐹挶㠰㌸㠰搹㐳戳㙡て〴ㅥ挲攰㝢搲㘸㉣㠸ㅡぢ㔶〳㌳づ㙣㕥㘰昶愴㔷〷㠸ぢ㤸㠹㜰〹ㅡ〵㜴㙡ㅣ㕣晣㠰戹㍢ㅦ㌰㜷㔹ち捦㐹扥〹㠸㔴㠱愷㌱ㅤ㐹㡤ㄹ㈴㌳㐹昶㈵㤹〵愲㙥挹ぢ捣ㅣ摡捣㈵搹て挴〱捣㍣捤慡㠹〸㍣㠴挱て愰搱㠱㈰㡡㈷つ㌵㌰〷㠱捤ぢ捣㈴㝡㜵㠰戸㠰㌹ㄴ㉥㐱愳㠰㑥㑤㠶㡢ㅦ㌰㤷收〳收ㄲ㑢攱㌹㜳㌹ㄵ㤱㉡昰㌴ㄶ㈰愹戱㤰愴㠱攴㌰㤲㐵㈰敡晣扣挰㌴搱愶㤹愴〵挴〱捣攱㥡㔵㝢㈳昰㄰〶㙦愵㔱ㅢ㠸摡〷慣〶㈶〳㌶㉦㌰搳攸搵〱攲〲收〸戸〴㡤〲㍡㌵ㅤ㉥㝥挰ㅣ㥦て㤸ㄵ㤶挲㜳㍡㜶㈶㈲㔵攰㘹㉣㐷㔲㘳〵挹昱㈴㈷㤰㥣〸愲㡥捡ぢ捣㑡摡㥣㑣㜲ち㠸〳㤸㔳㌵慢昶㐵攰㈱っ㝥ㅡ㡤㑥〷㔱戳挱㙡㘰捥〰㥢ㄷ㤸㔹昴敡〰㜱〱㜳㌶㕣㠲㐶〱㥤㥡〳ㄷ㍦㘰ㅡ昲〱戳搰㔲㜸捥㌱敦㠷㐸ㄵ㜸ㅡㄷ㈳愹㜱〹挹愵㈴㤷㤱㕣づ愲ㄲ㜹㠱㔹㐵㥢搵㈴㔷㠲㌸㠰戹㕡戳㙡㝦〴ㅥ挲攰搷搰攸㕡㄰㜵〰㔸つ捣㜵㘰昳〲㌳㡦㕥ㅤ㈰㉥㘰㙥㠰㑢搰㈸愰㔳〷挲挵て㤸㤹昹㠰㤹㘱㈹㍣㈷捥て㐶愴ち㍣㡤㍢㤱搴戸㡢攴㙥㤲㝢㐸敥〵㔱㔳昲〲㜳㍦㙤ㅥ㈰㔹〳攲〰收㈱捤慡㐳㄰㜸〸㠳㍦㑣愳扦㠰愸㝡戰ㅡ㤸㐷挰收〵收㔰㝡㜵㠰戸㠰㔹ぢ㤷愰㔱㐰愷收挳挵て㤸㥡㝣挰㔴㕢ち捦搵㠰〴㈲㔵攰㘹㍣㡢愴挶㍡㤲攷㐸㥥㈷昹ㅢ㠸ち攷〵收㐵摡慣㈷㜹〹挴〱捣㉢㥡㔵㐹〴ㅥ挲攰慦搲攸㌵㄰㘵㠲搵挰扣づ㌶㉦㌰㈹㝡㜵㠰戸㠰㜹ぢ㉥㐱愳㠰㑥愵攱攲〷捣攰㝣挰㙣㙤㈹づ捤扤挴戱㄰㤱㉡昰㌴㍥㐴㔲攳㈳㤲㡦㐹㍥㈱昹ㄴ㐴昵捦ぢ捣㘷戴昹㥣攴ぢ㄰〷㌰㕦㘹㔶昱㡡挹㄰〶晦ㄷ㡤扥〶㔱㡢挰㙡㘰扥〱㥢ㄷ㤸挳攸搵〱攲〲收㍢戸〴㡤〲㍡搵〸ㄷ㍦㘰㑡昳〱㔳㘲㈹㍣搷㙤㥡ㄱ愹〲㑦攳ㄷ㈴㌵㝥㈵昹㡤愴愸ㄸ㐴㠱愸㕦㝦挹㜷攴摢㠳㌶㈵㈴愵㈰づ㘰㝡㙡㔶戵㈰昰㄰〶㉦愳ㄱ㘷㐵愸挳挱㙡㘰㠲㘰昳〲戳㤸㕥ㅤ㈰㉥㘰晡㌰慥㔱㐰愷㕡攱攲〷捣ㄷ搸〸摦戱搲攷㤶挲㜳㌱㉡㠳㐸ㄵ㜸ㅡ晤㔸㝢㝦㤲〱㈴㕢㤲っ〴㔱ㅦ攵〵㘶㄰㙤戶㈶ㄹっ攲〰愶㐲戳慡ㅤ㠱〵㤸㈱㌴摡ㄶ㐴ㅤ〱㤱〶㘶㍢戰㜹㠱㔹挲㤲㍡㐰㕣挰っ㘳㕣愳㠰㑥㉤㠵㡢ㅦ㌰㉦攵〳㘶扤愵昰㕣㘱㍢ㄲ㤱㉡昰㌴㜶㘵敤㘱㤲〸㐹㤴愴ㄲ㐴慤换ぢ㑣ㄵ㙤慡㐹㙡㐰ㅣ挰搴㘹㔶ㅤ㠵挰〲捣㈸ㅡ敤〶愲㡥㠱㐸〳㌳ㅡ㙣㕥㘰㡥㘶㐹ㅤ㈰㉥㘰昶㘰㕣愳㠰㑥ㅤぢㄷ㍦㘰搶攴〳收〱㑢攱戹㙣戸ㅣ㤱㉡昰㌴㈶戳昶㈹㈴㔳㐹昶㈶㤹〶愲敥捡ぢ捣㜴摡捣㈰㤹〹攲〰㘶㤶㘶搵ち〴ㄶ㘰㘶搳㘸づ㠸㍡〱㈲つ捣㕣戰㜹㠱㌹㥥㈵㜵㠰戸㠰㤹〷㤷愰㔱㐰愷㑥㠴㡢ㅦ㌰㔷收〳㘶戵愵昰㕣ぢ㕤㠹㐸ㄵ㜸ㅡ㜱㈴㌵ㄲ㈴㐹㤲ㄴ㠹〹愲㉥挹ぢ捣〲摡㉣㈴㘹〰㜱〰戳㐸戳㡡㤷㔶〵㤸㐶ㅡ㌵㠱㈸㕥㕢搵挰㌴㠳捤ぢ捣㈹㉣愹〳挴〵捣攱㡣㙢ㄴ搰愹㔳攱攲〷捣㈹昹㠰㌹搹㔲㜸㉥昰㥥㡥㐸ㄵ㜸ㅡ㐷戲昶愳㐸㡥㈶㌹㠶攴㔸㄰戵㈲㉦㌰换㘹戳㠲攴㜸㄰〷㌰㈷㙡㔶㥤㠱挰〲捣㐹㌴㕡〹愲捥㠲㐸〳㜳㌲搸扣挰㥣挹㤲㍡㐰㕣挰㥣捡戸㐶〱㥤㍡ㅢ㉥㝥挰戴攴〳愶搹㔲ㅣ㥥㝢搵晡㕣㐴慡挰搳㌸㡦戵㥦㑦昲㘷㤲ぢ㐸㉥〴㔱ぢ昳〲㜳㌱㙤㉥㈱戹ㄴ挴〱捣攵㥡㔵攷㈱戰〰㜳〵㡤㔶㠱愸㍦㐳愴㠱㔹つ㌶㉦㌰攷戳愴づ㄰ㄷ㌰㔷㌳慥㔱㐰愷㉥㠰㡢ㅦ㌰晢攵〳㘶慥愵昰㕣㡡扦〸㤱㉡昰㌴㙥㘶敤户㤰摣㑡㜲ㅢ挹敤㈰㙡㐶㕥㘰敥愴捤㕤㈴㜷㠳㌸㠰戹㔷戳敡㘲〴ㄶ㘰敥愳搱晤㈰敡㔲㠸㌴㌰て㠰捤ぢ捣㈵㉣愹〳挴〵捣㐳㡣㙢ㄴ搰愹换攰攲〷捣㤸㝣挰㡣戶ㄴ㥥昹〵㔷㈰㔲〵㥥挶攳慣晤〹㤲㈷㐹㥥㈲㜹ㅡ㐴㔵攷〵收㔹摡慣㈳㜹づ挴〱捣摦㌴慢㔶㈱戰〰昳〲㡤㕥〴㔱㔷㐲愴㠱㔹て㌶㉦㌰慢㔹㔲〷㠸ぢ㤸㔷ㄸ搷㈸愰㔳㔷挱挵て㤸愱昹㠰搹捥㔲㜸㈶㑤㕣㠳㐸ㄵ㜸ㅡ敦㈰愹昱㉥挹㝢㈴敦㤳㝣〰愲戶捥ぢ捣㠷戴昹㠸攴㘳㄰〷㌰㥦㙡㔶㕤㡢挰〲捣㍦㘹昴ㄹ㠸攲㈴っつ捣攷㘰昳〲㜳ㅤ㑢敡〰㜱〱昳ㄵ攳ㅡ〵㜴敡㝡戸昸〱搳㉢ㅦ㌰㐱㑢攱㤹〹㜲㈳㈲㔵攰㘹晣挸摡㌷㤰晣㐴昲㌳挹晦㠲愸㤲扣挰晣㐲㥢㕦㐹㝥〳㜱〰愳㝡〸慢㙥㐲㘰〱愶ㄸ〲愳〷㠸扡〵㈲つ㑣〹搸扣挰摣捣㤲㍡㐰㕣挰昴㠴㑢搰㈸愰㔳户挲挵て㤸㙦晦㤳攷挸昷ㅢ㑢攱㤹摥㜲㍢㈲㔵攰㘹㠴㤰搴搸㠴㘴㔳㤲捤㐸㌶〷㔱㥦挳搵晦㘴㜸㍦摡昴㈷ㄹ〰攲〰㘶愰㘶搵ㅤ〸㉣挰㙣㐵愳㐱㈰敡㉥㠸戶挳ㄳ㠷捣㘰昳〲㜳㈷㉤㍡㐰㕣挰㔴挰㈵㘸ㄴ搰愹扢攱攲〷捣ㅢ昹㠰㜹摤㔲攴捥搹㈹扤て㤱㜲慦㑢捡扣搶散㙣〶挷㍣㠹扥㌰づ愴攷㌶㌷㘴摡㝡愵挷戶㘷㕡㈶㌵㘴㈶戴㘵㝡愷㐱昰㔲㕣〶捡㠵㝦㠷搳㠸昴㝥つ收ㄱ㜳㜰㘵㙥ㅢ慦ち㔳㝥挷户户㘵㕡攴㤲敢㘰慦㝥㐲换昴㤶捣㠴㠶戶挵㡤昱㘵㐳㝤搴㕡戳晦㐲戳ㄹ㌳㔱㕡㌱㈱㘵㘳㐶㉤㡢ㄷ㥢㈹㥦ㅡ㘷户戴户㈶捤㈹ㄳ晥〸㜳㔹㤴扥㜶㕣㠴换㤳㑡ㄵ愹敤昳捦摤㜰攰扥㌵㝡㔳㡣㑢㥡敡㜷㑥㠵攸㠰㍦㘶晦㘲搷㉢㐲㑥散收昸㉢㉡扤ㅦ㙣攱摤挳㌱㌳愶ㄷ㡣㠳㘹戴㔴换晡㔸㔳慦愶㌴户㌵愴捣愰挵敤搳搰摣搷㝡㌹愳㍤攳搲挴㤷㙥㘶㘹㜰捤㜵㐶㌳摡㥥㡣户愶晥〸ㅤ挱㠶攱㑦户㐳〵昰敦昷㠱慣挳ㄴㄵ㝤捤搳ㄱ晣晢晡㌸〱扡愸昴〱㌰扥㤷扦戳㙦㐳扣㜰㑣㉡㉡㠷㝤ㅦ㐲㥤ㄵ㤷㤱摢挷㡣㌷㑢〷㘶㘷㔲ㄳ捣㈵㝤挵挲挴㡥㡤ㄹ昶㡤收㘶㙥㔶㘶㐱ㄸ改戱㠹戶㤶挶昶㡣搹㌷晢㑡摥攰㐶㝡㤶搹ㄸ攷〴戱摥搹㔷㌳㤳ㄹ㑣愱换挶攳攴慦㍦㑥㜷㠰㐸㠹搵㈱㈵㍤ちㄴ搸㜱摤ㅢ挱昷捥敦散㈸ㅡ㤹㤶扦慦昶㔰㤷㕣捣扦ㅢ昶㈸戲㕦㔸㙦愲㌵〸摦昵ㄹ㘰㝣ㄷ㙤㘶㑦㑣搴㥦㙣昲愱搵摢㤶㜱昲㔵㥦戴㝣摥㘱㠶㈵ㄷ㔷㤴昳㙤搳㠸㤵㉦㤹㠶㘴扣戱㜱㔹摦昴㤴收㘴㘳㝢捡㥣ㄶ㑦㤸㡤昶㘷㜵㑢㙢搳ㅦ愴㕦㈵摣晤㜵慦ち攰㘲㑤㡢㥢㠲ㄵ㐹昶㝣戳摦晤昱㔶㘴㡣挰㈷㥢㝣搵㈲㠶晥㙣㝢㄰㐵晣㥦愷摡〵攱戴㘹攷㐴㔱㔹慦㠲㡦㌴㡦㠸㥦㘵㥣㡡㤴㥤慤㈷敦㌶㠷搹戴㤶㘹㤸㌴㘲愶ㅣ愲挹つ㕡昴㠷㜹㑦㐹㡢〲㠱挰敦晤㔲〱㔶昸晢摡㥡晦㠰て㍢捤敦挱愳㈸㝥扢㍣っ㍥㜷ㄲ㤳攳攰㐳扥敦攵〳㌰〴挳㜲㝥㝡改㠳㠵㌹つ㤹㐶戳㔷㕡昴昲扡㡣㙦〷愲搹㌳㍤㘷㈱㈶〴㑤攸㤳摥慢戵㈱搵搸搰㙣昲挰〳㌳㝢戹㐶㘸㥡戹〰㜳㔰㘷戶戴㌵㜰改㕢㥦昴㥣搶㜸㜳摢㘲捥晢㑡㉥摢搴挵㐹戳㑡搳攳ㅡ㥡昱收搱㌹昹扡㍣㍤㝢㘱换ㄱ㔸㍤搷摥搴扣㔷㝣㜱摢ㅦ愲㔱搶㔷〹㄰搲敦愸㘲㔵㕣慣捡㡡换㝥敦㜷ㄴ昶㜰㠴㡣㈲㕥㌱㠹搵慡扦攰㔵㠱昷㉡扢㘴捤〰收㝢㤵㌵戹㔶㠲昹㑥㐹捣㉥㍤攴攷慦戱ぢ摥愰扤㐷㠲㑣摤㙢敥㤴捥㜹攳晦㕦敢昸㑡ㅦ㐱攴〲㕦〳戲㕢㘴㈷愹㙥〱攳扥㝡㔷愱㡣㝢㡥㈱ㅤ㈷㤷扢晢〵搳㘲挳㍤ㄱ摦㥣㌴攷换㐹㤸㔲搸ㅢ㙦㝣㝣散㘲㉡㈶㍥㙦晢㙡㠶㠷㜰㑤昱挶㌶㑢㌷扥愵愹㈹捥㕤㡢扢攵㙣㝣㘶㥢㘵㜲㍣㡤㑦ㄲ㈳つ㈲晢㥦㈵㡡㉦㠵㈸扥㔴㐴昸㉡收挴㜳㜹捤㔸㉤ぢ攲慤つ㤹㠵㑤つ挹㌲㌲㥣ㅣ晥㠷搸㈷戱ぢ㤵〰㑣晢㑦㜶㑣ㅣ㥣收㑥晢搴㌳ㄵ搱敥㤱ㄸ㉦㄰㍡戶ㅦ㝢㙥戱㝣㝦慢摦㌹慢户㐸㈹昹愰㌷挲㠸㔶㡡戱㉣〴搶㥢挴㜱攰〵㠹㝣〸愹㐷㘹㠰愷ㄱ㠱戹晤㔷戲ㄶ慦ち㑥扥散〹㠳攰戴㤶㜸㙡ㄲ搶て戴戴昶戴搶㥤㤶愱戵晣㐸㘹つ㜱挲敤㜸捣㑣挷㡣昷㈵㌸晥㙤㉤愳㘰㌶愶戲㤶㜰慡㙥㐰昷㤰㙦摡愲搲搲㕥㘵㝥戹愶搸戱㠶㕡ㄳㄳ㥤敢㜶愷㜸攲㝦戱㙦敤ㅥ摣㤰㘰㤰ㅢ㘲㐴㐱㡤㑡㄰昵㔷戰摣㥥ㅣ㠳ㄸつ慡㐰㑡ㅦ㠷㌲昷㕤㤲㜷㜲㉡ㅣ㡡㑡㥢㌸㘹戶慣㠹㥢㠳㐳㡤〰愶搲㘲昲㉤㈰〹昴㉡㝢っ㝡愳ㅡ㔶捦慤㕢㌷〶慦㡢搴㔳㈰㜶晥㔲扣づ〶〹㥥㔱挳晣戵㈰敡㐵戰ㅣ㠸㑡摢㡡㡣㔱㑣搱㌹〸㔱敢挱㜲㈰㘲晦㌹扡㘸昵昰㈵愸㜸〸捤㐶㙥散㜰㑣扤っ㍢ㅥ㤲攱㕡っ㉢攸挰㉢晢㤸㐰扤〲㠶挷〵晡㉦敦㌷㤷㝡つ〶晣昶㉡昲晤戴㔴慦㐳挳㑦㑣㘳っ㌷敦つ扣攲〷㔱㜶挷摣〳搲㡤敦㤸㙦搱〳㑦搷㡥愹摥㠶挴〶搳搱敤戱摣㤴㜱捣昶㜷㝦㠳昱㌴㤸㐰㠳㜷㘰挰㡥ㅢㄳ挱㘵㥢昴扥挳捤搱愴㐹㜴摢㡢㙥㥦挱挰搱愴㈹㤰㌹㥢昴㌹搸挲㑤晡〲ㄶ㕤㙥搲㤷㌰搶㑤㥡捡ち㍡挰㘶㥢昴ㄵ㤸慥㌴改㙢搸ㄵ㘸搲㌷㔰㑢㤳愶㜱昳扥〵攷㙡搲㜴㐸㌷摥愴敦攰收㙤搲昷㤰晡㌴㘹㈶㌷㘵㕦㘶晢挱摦㘰ㄶつ㘶搳攰㐷ㄸ㐸㤳收㠰换㌶改㘷㠷㥢愳㐹㜳改戶ㅦ摤㝡愰ㄶ㐷㤳收㐱收㙣ㄲて扣ぢ㌷愹ㄴㄶ㕤㙥㔲〰挶扡㐹〷戰㠲づ㈶戳㡥慥㔵㑦攸扡搲㈴㑥㌵㉤搰㈴㑥㐲㤵㈶ㅤ挴捤敢〵捥搵愴㐳㈰摤㜸㤳㌸㙢ㄵ㡦㥣㜷㔲㕦㠸㝣㥡㔴捦㑤㤹捦㙣攵晥〶㜱ㅡ㈴㘸挰㠹慥搲愴㈴戸㙣㤳㌸㤷搵㡥敢㘸㔲㡡㙥㈶摤㌸敦搴搱愴〵㤰㌹㥢戴㌵搴㠵㥢挴改慡㕤㙥搲㌶㌰搶㑤㕡挸ち㕣㑤慡㠰慥㉢㑤攲戴搷〲㑤摡づ㙡㘹搲㘱摣扣愱攰㕣㑤㙡㠴㜴攳㑤ㅡ〶㌷㍣㜲㥡㌴ㅣ㈲ㅢ㑣㙡慤㉦户㘶㙥㑡ぢ戳㜱㡡慤㡦挱㘲ㅡㅣ㑥〳㑥扡㤵㈶戵㠲换㌶㠹昳㙡㙤㌷㐷㤳摡攸挶㥦挲㔰㥣〳敢㘸搲ㄲ挸㥣㑤攲散搸挲㑤攲搴搹㉥㌷㠹㔳㙣㜵㤳㡥㘰〵慥㈶搵㐱搷㤵㈶㜱ち㙥㠱㈶㜱㜲慥㌴㘹ㄹ㌷㙦っ㌸㔷㤳㡥㠲㜴攳㑤攲〱〶ㅥ㌹㑤摡ㄳ㈲ㅢ㑣㙡慤㈶ㅤ挳㑤㌹㤶搹挶晡ㅢㅣ㐷㠳攵㌴攰〴㘰㘹搲ち㜰搹㈶㑤㜴戸㌹㥡㜴㍣摤㑥愰摢㜴ㄸ㌸㥡㜴ㄲ㘴捥㈶捤㠰扡㜰㤳㌸㡤户换㑤攲㜴㕦摤愴㤵慣挰搵㈴捥〲敥㑡㤳收挰慥㐰㤳㌸㔱㔸㥡㜴ち㌷㡦㌳㠶㕤㑤㍡ㄵ搲㡤㌷㠹㌳㡢昱挸㘹搲〱㄰昹㌴改㜴㙥捡ㄹ捣挶愹挷㍥〶㘷搲攰㉣ㅡ㜰㌲戲㌴改㙣㜰搹㈶㜱扥戱敤收㘸搲㌹㜴㍢㤷㙥ぢ㘰攰㘸搲昹㤰㌹㥢挴㔹挳㠵㥢挴㈹挵㕤㙥ㄲ愷ㅥ敢㈶晤㤹ㄵ戸㥡戴〸扡慥㌴㠹㔳㤳ぢ㌴愹ㄹ㙡㘹搲㠵摣扣ㄶ㜰慥㈶㕤っ改挶㥢挴㔹捥㜸攴㌴㠹㔳㥤㙤㌰愹戵摥㐹㤷㜲㔳㉥㘳㌶㑥㠳昶㌱戸㥣〶㔷搰㠰㘳㙦㘹搲㉡㜰搹㈶㜱敥戳敤收㘸搲㙡扡㕤㐹户攵㌰㜰㌴改㙡挸㥣㑤㕡〱㜵攱㈶㜱㝡㜳㤷㥢挴㘹搰扡㐹搷戰〲㔷㤳㑥㠴慥㉢㑤㕡〹扢〲㑤㍡ㄹ㙡㘹搲㜵摣㍣捥愴㜶㌵改㝡㐸㌷摥㈴捥戸挶㈳愷㐹愷㐱㘴㠳㐹慤搵愴ㅢ戹㈹㌷㌱ㅢ愷㘴晢ㄸ摣㑣㠳㕢㘸挰㐹摡搲愴㕢挱㘵㥢挴㜹搸戶㥢愳㐹户搱敤㜶扡㕤っ〳㐷㤳敥㠴捣搹㈴捥愶㉥摣㈴㑥戵敥㜲㤳㌸㈵㕢㌷改㉥㔶攰㙡搲攵搰㜵愵㐹慢㘰㔷愰㐹慢愱㤶㈶摤挳捤扢ㄲ㥣慢㐹昷㐱扡昱㈶㜱昶㌷ㅥ㌹㑤扡〶㈲ㅢ㑣㙡慤㈶㍤挰㑤㔹挳㙣搷晡ㅢ㍣㐸㠳㠷㘸㜰ㅤっ愴㐹て㠳换㌶㠹㜳挲敤戸㡥㈶晤㠵㙥㡦搰㡤昳户ㅤ㑤㝡ㄴ㌲㘷㤳㌸戳扢㜰㤳敥㠶㐵㤷㥢挴改攱扡㐹㙢㔹㠱慢㐹㥣㌵摥㤵㈶㜱晡㜸㠱㈶㍤〰戵㌴改㌱㙥ㅥ㘷㤸扢㥡昴〴愴ㅢ㙦ㄲ㘷愲攳㤱搳愴㠷㈱戲挱愴搶㙡搲㔳摣㤴愷㤹㡤㔳搵㝤っ㥥愱挱戳㌴㜸〴〶搲愴㜵攰戲㑤攲晣㜴摢捤搱愴攷攸昶㍣摤㥥㠵㠱愳㐹㉦㐰收㙣ㄲ㘷㤹ㄷ㙥ㄲ愷愰㜷戹㐹捦挳㔸㌷改㐵㔶攰㙡搲摦愰敢㑡㤳㌸㤵扤㐰㤳㌸挹㕤㥡昴ㄲ㌷㡦戳摤㕤㑤㝡〵搲㡤㌷㠹戳攲昱挸㘹ㄲ愷挶摢㘰㔲㙢㌵改㌵㙥捡敢捣挶㘹昳㍥〶㙦搰攰㑤ㅡ㜰㈲扤㌴改㉤㜰搹㈶㜱慥扣敤收㘸搲摢㜴晢㍢摤㍥㠴㠱愳㐹敦㐲收㙣搲㐷㔰ㄷ㙥搲挷戰攸㜲㤳㍥㠱戱㙥搲㝢慣挰搵㈴捥愶敦㑡㤳㌸慤扥㐰㤳㍥㠷㕡㥡昴〱㌷㡦㌳敦㕤㑤晡㄰搲㡤㌷改㉢戸攱㤱搳愴㝦㐱㘴㠳㐹慤搵愴㡦戹㈹㥦㌰ㅢ愷昰晢ㄸ㝣㑡㠳㝦搲㠰㤳晡愵㐹㥦㠱换㌶改㍢㠷㥢愳㐹㥦搳敤ぢ扡晤〲〳㐷㤳扥㠲捣搹㈴捥扥㉦摣愴摦㘰搱攵㈶ㄵㄵ摢㑤晡ㄷ㉢㜰㌵㐹㐱搷㤵㈶㜱㡡㝦㠱㈶㤵㐰㉤㑤晡㠶㥢挷㝥戸㥡昴㙦㐸㌷摥㈴慥ㄶ挰㜶攵㌴愹っ搲戵㤰收㥣㠸晤㥥㥢昲〳戳ㄹ晥〶㍦搲㘰〳つ戸挰㐰㥡昴ㄳ戸㙣㤳晡㌸摣ㅣ㑤晡㤹㙥晦㑢㌷捥昷㜷㌴改ㄷ挸㥣㑤敡て㜵攱㈶㜱㤹㐰㤷㥢戴㈵㡣昵㍢改㔷㔶攰㙡搲㐰攸扡搲㈴㉥㌷㈸搰㈴㉥㐴㤰㈶㜱慡㡣ㅡっ捥搵愴㘲㐸㌷摥愴ち戸㜹㥢㌴〴搲戵摥㈶攱㜷〸戱㈶㠴搹戶昵㌷〸搰愰㈷つ戸搸㐱㥡㔴〶㉥摢愴㘱づ㌷㐷㤳昸攳㤹㐶㤰㙥㕣㝢攰㘸㔲㙦挸㥣㑤攲慡㠴挲㑤攲㤲㠵㉥㌷㠹㑢ㅢ㜴㤳晡戰〲㔷㤳戸攲愱㉢㑤攲搲㠷〲㑤攲愲〸㘹㔲㌹㌷慦〶㥣慢㐹㥢㐰扡昱㈶搵挱捤摢愴㔱㤰慥昵㌶㘹㌳㙥捡收捣挶㘵ㄶ㍥〶㕢搰愰ㅦつ戸昰㐲㥡搴ㅦ㕣戶㐹㕣㕢㘱扢㌹㥡㌴㠰㙥㕢搲㙤㌲っㅣ㑤摡ち㌲㘷㤳愶㐰㕤戸㐹㕣㍥搱攵㈶㜱㤹㠵㙥搲㈰㔶攰㙡ㄲ㔷㕦㜴愵㐹㕣㠶㔱愰㐹㕣愰㈱㑤ㅡ捣捤攳㑡つ㔷㤳㉡㈰摤㜸㤳戸愲挳摢㈴㉥敢㔸敢㙤搲戶摣㤴敤㤸㡤㑢㍥㝣っ㠶搲㘰㝢ㅡ㜰ㄱ㠸㌴㘹ㄸ戸㙣㤳戸捥挳㜶㜳㌴㘹㌸摤㜶愰㕢ㅣ〶㡥㈶敤〴㤹戳㐹〹愸ぢ㌷㠹㑢㌹扡摣愴ㄴ㡣㜵㤳㐶戰〲㔷㤳㑣攸扡搲㈴㉥〹㈹搰愴㠵㔰㑢㤳㜶攱收㌵㠰㜳㌵㘹㔷㐸㌷摥㈴慥㉥昱㌶㠹㑢㑣搶㝡㥢ㄴ攱愶㐴㤹㡤换㑦㝣っ㉡㘹㄰愳〱ㄷ愴㐸㤳慡挰㘵㥢挴㌵㈷戶㥢愳㐹搵㜴慢愱摢㤱㌰㜰㌴愹づ㌲㘷㤳戸㜲愴㜰㤳戸慣愴换㑤攲昲ㄳ摤愴㔱慣挰搵愴㘳愱敢㑡㤳㤶挳慥㐰㤳㔶㐰㉤㑤ㅡ捤捤㍢ㅥ㥣慢㐹扢㐳扡昱㈶㥤〸㌷㙦㤳㑥㠲㜴慤户㐹㝢㜲㔳挶㌲摢㑡㝦㠳㜱㌴ㄸ㑦〳㉥㡥㤱㈶㑤〰㤷㙤ㄲ搷扦搸㜱ㅤ㑤㥡㐸户㐹㜴攳㕡ㄵ㐷㤳㈶㐳收㙣ㄲ㔷戱ㄴ㙥ㄲ㤷戸㜴戹㐹㕣ち愳㥢㌴㠵ㄵ戸㥡㜴㈱㜴㕤㘹搲挵戰㉢搰愴㑢愰㤶㈶敤捤捤攳㙡ㅡ㔷㤳昶㠱㜴攳㑤攲慡ㅢ㙦㤳慥㠰㜴慤户㐹㌳戸㈹㌳㤹㡤换㜲㝣っ昶愵挱㉣ㅡ慣㠶㠱㌴㘹㌶戸㙣㤳戸ㄶ挷㜶㜳㌴㘹づ摤收搲㡤敢㘶ㅣ㑤摡ㅦ㌲㘷㤳戸愲愶㜰㤳戸摣愶换㑤攲戲ㅣ摤愴㜹慣挰搵㈴慥搶改㑡㤳戸㙣愷㐰㤳戸愰㐷㥡㜴㈰㌷㡦㉢㝢㕣㑤㍡ㄸ搲㡤㌷㠹㉢㠰扣㑤扡て搲戵摥㈶ㅤ捡㑤愹㘷㌶㉥ㄱ昲㌱㤸㑦㠳㌸つㅥ㠰㠱㌴㈹〱㉥摢㈴慥ぢ戲摤ㅣ㑤㑡搲㉤㐵户挷㘱攰㘸㔲ㅡ㌲㘷㤳㥥㠰扡㜰㤳戸昴愷换㑤㝡ち挶扡㐹ぢ㔸㠱慢㐹㑦㐳搷㤵㈶㜱〹㔱㠱㈶㜱㜱㤱㌴愹㠱㥢挷㔵㐶慥㈶㉤㠲㜴攳㑤攲㙡㈴㙦㤳戸㈴㘹慤户㐹㑤摣㤴㘶㘶攳㜲㈵ㅦ㠳ㄶㅡ㉣愶〱ㄷ㌰㐹㤳づ〷㤷㙤ㄲ搷㈸搹㙥㡥㈶戵搲慤㡤㙥敦挰挰搱愴㜶挸㥣㑤攲㑡愳挲㑤㝡てㄶ㕤㙥搲晢㌰搶㑤㕡挲ち㕣㑤晡〰扡慥㌴㠹换㤹ち㌴改㈳愸愵㐹㑢戹㜹ㅦ㠳㜳㌵改㐸㐸㌷摥愴㑦攱收㙤搲㍦㈱㕤敢㙤搲搱摣㤴㘳㤸㡤㑢愷㝣っ㡥愵挱㜱㌴攰㘲㉡㘹搲㜲㜰搹㈶㜱扤㤴敤收㘸搲ち扡ㅤ㑦户ㅦ㘱攰㘸搲㠹㤰㌹㥢挴㔵㑦㠵㥢昴ㄳ㉣扡摣愴㥦㘱慣㥢㜴ㄲ㉢㜰㌵㠹㉢慡扡搲㈴㉥慤㉡搰愴㕦愱㤶㈶㥤捣捤攳敡㉢㔷㤳晥〴改挶㥢愴㌸捥〷ㄲ敥搹㐲挵㤰慥昵㌶改㌴㙥捡改捣搶挳摦攰っㅡ㥣㐹㠳ㄲㄸ㐸㤳捥〲㤷㙤㔲㑦㠷㥢愳㐹㘷搳敤ㅣ扡㠵㘰攰㘸搲㜹㤰㌹㥢戴〹搴㠵㥢戴㈹㉣扡摣愴捤㘰慣㥢㜴㍥㉢㜰㌵㘹㜳攸扡搲愴㝥戰㉢搰愴晥㔰㑢㤳㉥攰收つ〰攷㙡搲㐵㤰㙥扣㐹〳攱收㙤搲㔶㤰晡㌴改ㄲ㙥捡愵捣挶㈵㘵㍥〶㤷搱攰㜲ㅡ㙣つ〳㘹搲ㄵ攰戲㑤慡㜰戸㌹㥡戴㡡㙥慢㐱㑡㜷㠲㐱搷㔶ㄷ㜱挲㕥挸戱攴㡢㜳㘳摢㌶㐹敦摢ㅥ㙦挴慤ㅢ㘶㘰晤㐱㠶愲㍦挲攴搳ㄲ扤ち㈴昷ㄷ愳摤㜷㜴挰挲㈹搹㠴㠳づㄹ㡣㉤换挵挰㙤㙢㙤㕢ㅢ㉤㝦摦㉡㤱㘰㘹晤晦晥昶㕢搷戲㜰昷攸戹㠴㍦㔰㕡㕦㕦㔴挶㥣㘸ㄲ㤶〳㕥㠵㠶㜱捥㍣搷㌱ㄴ㤸㠸㥤戳㘸㠲搱㌶敢㥣㌶捡〹挲㈳ㅡ㜹戳ㄷ扦昹愶敥昹搸㔷㈳愱攲愴㙣搹㘱慦㈱㠷㘰㝣㤶㠶㈱摤攸㕣㕥㌸㘰㌵ㄸ㘷昵捥捥㉣㙢挴㑣㙡扥攴㑦㜲敡㔷㥣㍡慡搵㈸慦愵戵〴㡢摥㜲㝦㜰㌷敢㝢㉦㐲昵摡㍣攷〷㡥挵㡤㥡㤱愸愶昴㈰〰㥣搷㥦㐵㜷㘲㑡ㅦ晥〵慥㐳㠹㥢敦搳㤰㙣㙤㘹㙢㐹㘷㉡㘶㘳㌵㐰〵㝦昲ㅡ㍦搱ㄳㅥ㕢㝡〰㈲晡收攴㠶㤵㌴昳ㅥ㈵搲愶攰愲收㤶㈳㥡愵㥡搲㌶晥昲户攰搵戳㈷搳㜰戵㠸晣㙤〷攰㐲ㄱㄴ捡扦㔰搴㐲㌵㜰㍤㘲㙤㍦㝥摣昸㔹昵戵昱㜴慡㉥㤶㌶㤳㘶㙤㈲ㄶ㐹㔶㈵㔲搱㜴㉣㤵慣慢慢㑣㔴㔵㐷㤳戵愱㑡换挷戸〱㍥愱㤸捤摤㐸慥捡收愸㉢慦〶挷挴〱㐹昶㕦㈴愱ㅡ㐴挶〳㍦㉦㡦㍣扤挷㡦慢㤷㐹捣戳昰㠳摡㠱㕢㈰搹〴ㄲ昷㍤㕤〲户㐲摣ㄷ㘲挷晡㠰㔰慤ㄵ挵ㄸ㠲㔰挶敤戰㌰㉡昰㑡㡤㠲㥣㥦㐸㐱㌵ㅤ搰昳ㅤ挳㕣㐱攳㉥㔸㘰捦㔷扢㠱攵摥㙦摣つ㠱ㅡ㠳㔷㠲昴㍤攴攸捦攷ㅥ㤰㜲敦㔴㔳攱捥㝤〲挲㈲㠳㡤㘶㑦搵㘴㐸搸㔷㜷㕦挶㕡愱〲て挰㑥户㈳ㄲ慤慡㑡㠵㉢敢慡慡㉡挳戱㥡㘸㔵愲扡捡㡣愴㙡搳愹㘸㑤扡㍡㙡㈶㐲攳散昴㙢攰ㄳㅡ㙦㜳搲㡥〹㌶㐷㕤㌹㘷搹㜶㑦㍢㈶㈱㌲ㅥ㐵〶摢㘱戰〳〶昱づ㜱扡慥挸㠷㔳昹㈸攵挳昰㑡㜱捡慥〶㜸っ㌰攸〴昸㌱㔸㄰攰愹搰ぢ挰㡦㐳愰愶㠱ㄳ㠰㥦㈰㐷㝦㍥愷㐳㉡〰搷㈱㠴ㄷ攰ㅡ㕦㠰㘷㕡愱〲捦㈰㤴〶㌸㤵愸慢㡥搴愴㙢攲搸扦㘳㜵愹㜰扣㍡㥥慡㌳㑤㌳㕥㥤ち搷㔵挶慢㐲晢摡改㥦㠵㑦㘸㤶捤〹挰戳㙤㡥扡昲㌹攰扡〷攰戹㠸㡣㠷〷攰晤㙣昹㉥㔴慥㐷ㄱ挶捥〴㘷ㅥ攴ㅡ攰㥤㕤〰扦〲ぢ〲㝣〰昴〲昰慢㄰愸㠳挰〹挰慦㤱愳㍦㥦㠷㐰㉡〰敦攰ぢ昰㌰㕦㠰敢慤㔰㠱户㄰㑡〳㡣扢㈸㐴攳㠹敡㐸㥤㠹㍤㌸㡥㥢㕡㔵愷攳㘶㍣㕥ㄵ愹㐹〲敦㜴㍣㌴摦㑥晦㌶㝣㐲㜱㥢ㄳ㠰ㄳ㌶㐷㕤㜹ㄲ㕣昷〰㥣㐲㘴㍣㍣〰㜳㥡慣挸㉢愹晣〷㡡㌰戸ㄶ㐹㜱慡慣〶㜸㉢ㄷ挰ㅦ挳㠲〰㉦㠴㕥〰晥〴〲㜵ㄸ㌸〱昸㔳㜲昴攷戳ㄱ㔲〱戸扦㉦挰㕢昸〲摣㙣㠵ち㝣㠱㔰ㅡ攰㜴㜵㍡㕣㘳㔶愶㈲㜵㤵搵戱㜰㌸㔵ㄷ㡦㈶㙢攲搱㥡捡ㅡ㌳㥣㡥㤹㌵㈱㤹㥥捡晡扦㠴㑦㘸戱㕤㡣〰㝣戸捤㔱㔷摥ち慥㝢〰㙥㐳㘴㍣㍣〰㘷㙣㜹ㅤ㤵摦愱〸愳㤶攰㉣㠱㕣〳ㅣ㜴〱晣㈳㉣〸昰ㄱ搰ぢ挰ㅢ㈰㔰换挰〹挰㍦㤱愳㍦㥦㐷㐱㉡〰〷㝣〱㉥昱〵昸ㄸ㉢㔴攰ㄷ㠴戲㍥㠳㘳戵戸㈳㕢搸㌴敢ㄲ㠹ㄸ㍥ㄷ㙡搳㘶㔵㌴㥡㌶挳戸愹㕢㈲㔶㕢ㄹ㤲愹愵慣晦㔷昸㠴㡥戳㡢ㄱ㠰㤷摢ㅣ㜵攵㉢挰㜵て挰挷㈳㌲ㅥㅥ㠰㑦戰攵㝢㔰㔹㡡挳㙦㘳㜷㠲挳㈹慡ㅡ攰㥦㝥㜶㝥〶㤷挱㠲〰慦㠴㕥〰收晤昴搴㈹攰〴攰㈰㌹晡昳㜹㉡愴〲昰昷〸攱晤っ晥㌷愴摥㉦戹搳慤㔰㠱扥〸㘵㝤〶㠷挳㜵昸㔲㑢挴㔲戵挹㔸ちㄸ㔷挶愳搱㔸㉡ㅣ愹慣挳㥥㥣㠸㠵㘴㕡㈸敢㉦㠷㑦攸㑣扢ㄸ〱㔸㘶㠴摡扡昲戳愱敢ㅥ㠰捦㐱㘴㍣㍣〰㥦㙢换㈷㔲搹て〵ㅡㄳ昰㑡㥤て戹〶昸㔳ㄷ挰㕢挲㠲〰晦ㄹ㝡〱㜸㈰〴敡㐲㜰〲昰㔶攴攸捦攷挵㤰ち挰ㅦ晡〲晣㠱㉦挰㤷㕡愱〲摢㈰㤴〶㌸㤱㑡㈵ㄳ改㥡㐸㑤愲㌲ㄱ慢㑣搵搶㥡攱㥡㜴㍡㤲慡慢㡢㔷愵捣戰ㄹ㤲㈹㥤慣扦〲㍥愱换敤㘲〴㘰㤹捤㘹敢捡㔷㐱搷㍤〰慦㐶㘴㍣㍣〰㕦㘹换昷愶㜲㌸ち㌴愶攲㤵扡ㅡ㜲つ昰㙢㉥㠰㜷㠲〵〱扥〶㝡〱㜸〴〴敡㍡㜰〲昰捥攴攸捦攷昵㤰ち挰㉦昹〲晣愲㉦挰㌷㕡愱〲㘱㠴搲〰挷ㄳ㤵搵㤵改㜴㍣㥤っ㠷㘳搵㠹㐴摣慣㌲挳搸㠷㜱㔴ㄱづ㐷㈲搵愱㥢散昴ㄱ昸㠴㙥戶㌹〱㔸㘶㘲㜲摢愸㉢扦ㄵ扡敥〱㤸昳㌷昱昰〰㝣扢㉤摦㤷捡㕡ㄴ㘱捣㈴㌸㜷㐲慥〱㝥挲〵昰㙥戰㈰挰㜷㐱㉦〰㡦㠶㐰摤〳㑥〰ㅥ㐳㡥晥㝣摥〷愹〰扣搶ㄷ攰づ㕦㠰ㅦ戰㐲〵挶㈲㤴〶戸㌲㥣㠸㐷㙢㤳㌸收慤㡣挴捣㜸㈴ㅥ攳攷㜱戴扡㍡㠶攱〹㡥㡢㐳㙢散昴攳攰ㄳ㝡搰收〴㘰㤹㐵挹㙤愳慥晣㘱攸扡〷㘰捥扤挴挳〳昰㈳戶㝣㝦㉡愷愰〸㘳㍦㠲昳㈸攴ㅡ攰㝢㕣〰㑦㠳〵〱㕥ぢ扤〰扣て〴敡㌱㜰〲昰㜴㜲昴攷昳〹㐸〵攰㍢㝣〱扥捤ㄷ攰愷慣㔰㠱㔹〸愵〱㑥㐷ㄲ搱扡㜴㕤扡戶愶㈶ㅡ挳昷㕢㈲ㄲ慤㡤㐷愲㜱㌳㔶㥤㌲愳㌵愹㤰㑣㠳㘴晤戳攱ㄳ㝡挶㉥㐶〰㝥搶收愸㉢㕦〷慥㝢〰收扣㐹㍣㍣〰㍦㙦换て愱昲㐰ㄴ㘱ㅣ㑣㜰㕥㠰㕣〳㝣㡤ぢ攰㐳㘰㐱㠰㕦㠴㕥〰㍥ㄴ〲昵ㄲ㌸〱戸㥥ㅣ晤昹㝣〵㔲〱㜸戵㉦挰㔷昸〲晣㥡ㄵ㉡㤰㐴㈸ぢ攰㘸㙤愲㌶ㅤ㡤㐶敢㔲戱㔸㙤㍣ㄱ㡦愴㙢慡攳搵攱㜸㉡㕥㔵ㄵ㑤搵㠶㕥户搳愷攰ㄳ㝡挳收〴攰㌷㙤㡥扡昲户挰㜵て挰㥣昳㠸㠷〷攰扦摢昲㈴㤵㡢㔰㠴㤱㈰㌸敦㐲慥〱㍥捦〵㌰㙦搵㑢㠰摦㠳㕥〰㙥㠱㐰㝤〰㑥〰㕥㑣㡥晥㝣㝥〸愹〰㝣㤶㉦挰㘷昸〲晣戱ㄵ㉡㤰㐱㈸つ㜰㑤戸摡㡣搶攱㈳㌸㕤ㄷ㡢㐵攳攱㜸㍣㔵ㄹ㡢㔵搷㔶㐷㈲㌸㠱㔱㔳ㅢ㤲改㠷慣扦ㅤ㍥愱㑦敤㘲〴㘰㤹㜹㘸敢捡㍦㠳慥㝢〰晥ㅣ㤱昱昰〰晣㠵㉤攷敦ㅤㅢ㐷愳㐰㘳㈱㕥愹慦㈰搷〰ㅦ敦〲昸㌸㔸㄰㘰捥㍥ㄴ㠰㤷㐳愰扥〱㈷〰慦㈰㐷㝦㍥晦つ愹〰㝣慣㉦挰㐷晢〲晣扤ㄵ㉡㜰ㄲ㐲㘹㠰慢㔲㜵㤵搱敡㉡散慤㤵挹㔸㍡ㄱ慢挳㡤㡡搳㌸㈱㔱㥤㡣搷㐶㜰〰ㄷ晡挱㑥扦ㄲ㍥愱ㅦ㙤㑥〰摥㘰㜳搴㤵晦〴慥㝢〰晥ㄹ㤱昱昰〰晣扦戶扣㠵捡㌳㔰㠴搱㑣㜰㝥㠱㕣〳㝣戸ぢ攰戳㘱㐱㠰㌹㜳㔰〰㍥〷〲昹㐱㉣〱昸㕣攱㉣㠰㡢㜱㘸㉦〰㌷昹〲扣挸ㄷ攰ㄲ㌸㌱㔴攰〲㠴戲㍥㈲㉡㤳㠹㐴㉡㕤㔳㤳㌰㤳戱敡㜸戸㉥㤶愸挲昹㠸㘴㈴㔶㥢㠲㈴ㄶ㉡戵㝣㡣ぢ攱ㄳち搸㥣〰摣搳收愸㉢㉦〳搷㍤〰ㅢ㠸散〷㜰搰㤶户ㄳ攰㉢㔰㠴㤱㈱挰扤㈱搷〰捦㜷〱㝣㈵㉣〸㜰ㅦ攸〵攰慢㈰㔰攵攰〴攰慢挹搱㥦捦㑤㈰ㄵ㠰て昶〵昸㐰㕦㠰㌷戳㐲〵晥〷愱㌴挰愹㌴〶ㅡ戱慡㜰㌴㕣㠳〳㠷敡㔸㈲ㄹ㑤㔷㤹戵㘶㌲ㅤ愹挵昹㥥㜸㘸㜳㍢晤昵昰〹㙤㘱㜳〲㜰㍦㥢愳慥扣㍦戸敥〱㜸〰㈲晢〱捣㘹㝦㈲㍦㡡〰摦㠶㈲㡣㈳〹づ愷晥㘹㠰㘷戸〰扥ㄳㄶ〴㜸㄰昴〲昰㕤㄰愸挱攰〴攰扢挹搹〰㔷㐰㉡〰敦敤ぢ昰ㄴ㕦㠰户戵㐲〵敥㐷㈸㙢て㡥㐵捤㔸㍡ㄹ㌵慢㙡慢㘳㔵㤵㠹摡慡摡㔴㘵㌵ㅥ㤱㜴㌸㡣搳ㄱ愱敤散昴て挰㈷㌴搴收〴攰敤㙤㡥扡昲㘱攰扡〷攰攱㠸散〷昰づ戶㝣〵〱敥㐰ㄱ挶㜲〲戴ㄳ攴ㅡ攰摤㕤〰晦ㄵㄶ〴㜸〴昴〲昰㘳㄰愸㕤挰〹挰㡦㤳戳〱摥ㄵ㔲〱㜸㤴㉦挰戵扥〰㐷慣㔰㠱愷ㄱ㑡〳㕣㔷㔳㕤㤵慡㐹愶攲愹㤸ㄹぢ㐷昱敤㤶㡣搷攰ㄸ愲戶ち㐷挳㜵戱慡㤰㑣㤵㘳晤捦挰㈷㔴㘹ㄷ㈳〰挷㙣㡥扡昲㉡㜰摤〳㜰㌵㈲晢〱㕣㘳换㑦㘶㠱㉦愲〸㘳㈵〱攲㤴㍢つ昰㉥㉥㠰㕦㠶〵〱ㅥ〵扤〰晣ち〴㙡㌴㌸〱昸㔵㜲㌶挰扢㐳㉡〰敦攸ぢ昰㜰㕦㠰昷戴㐲〵摥㐴㈸つ㜰㜵挴㡣㔷挵攳㤵攱㘸㉡㡣㜳㍢昱㕡ㅣ㐱㔴㔵搵㈴捤㐸㜵㍡ㄱ挶挹ㅥ㤹收挶晡摦㠲㑦㘸㥣㕤㡣〰㍣摥收愸㉢㥦〰慥㝢〰㥥㠸挸㝥〰㑦戲攵㘷戰挰て㔰㠴㜱㍡〱㥡っ戹〶㜸㤰ぢ攰㡦㘰㐱㠰愷㐰㉦〰㝦っ㠱摡ㅢ㥣〰晣〹㌹ㅢ攰㝤㈰ㄵ㠰〷昸〲摣捦ㄷ攰ㄹ㔶愸挰攷〸愵〱㡥㘱昰㠶慢ㅡ㤱㙡晣㔰㔳慣㉡ㄲ愹㡢攱㔴㘵㘵㕤捣㡣㔶㐱㥥〸㠷㘴㡡ㅡ敢晦〲㍥愱㝤敤㘲〴㘰㤹㥤㘶敢捡㘷㐳搷㍤〰捦㐱㘴㍦㠰攷摡㜲晥捥戵昱㙦ㄴ㘸㥣㑢㠰昶㠷㕣〳摣换〵昰て戰㈰挰昳愰ㄷ㠰㝦㠴㐰ㅤ〸㑥〰摥㐰㡥晥㝣ㅥっ愹〰摣搳ㄷ攰㔲㕦㠰て戵㐲〵晥㠳㔰ㅡ攰慡㘴㌸ㄵ㡤挷㈳戵改㙡㌳㔶ㄹ㐹搷愶ㄲ㠹摡捡扡扡㘸扡づ扢㜶戴㍡㈴搳换㔸晦㉦昰〹捤户㡢ㄱ㠰㘵㘶㤹慤㉢㑦㐰搷㍤〰㈷ㄱ搹て攰㤴㉤扦㤸㐵㤴攰搲愱㜱ㄱ挱㐹㐳慥〱晥昹㈷攷改捡㥥戰㈰挰ぢ愰ㄷ㠰换㈰㔰つ攰〴㘰㠳ㅣ晤昹㕣〴愹〰晣〳㐲㜸㑦㔷㝥〷愹昷㜴㘵㤳ㄵ㉡搰〷愱㌴挰㠰㌳㕥㠳挳〶㥣㠴㠸挴㘲改㜸㙤㙤㉣ㄹて㈷㜱㘶㈲ㅡ愹㑥㔴挶㐳㌲㌵㡣昵昷㠵㑦愸挵㉥㐶〰㤶㔹㘱戶慥晣㜰攸扡〷㘰捥㈵昳〳戸捤㤶慦㘲ㄱ㕢愰㐰攳ち㠲搳づ戹〶昸㥦㉥㠰〷挰㠲〰㉦㠱㕥〰摥ㄲ〲戵ㄴ㥣〰㍣㤰ㅣ晤昹㍣ㄲ㔲〱昸㈳㕦㠰晦攱ぢ昰搱㔶愸挰㘰㠴搲〰㥢搱㈸㍥つ敡慡㈲㔱㡣攰㤲昸㄰挶ㄹ换㔸〴搷㤰捣㘸㍣ㅤ㡢㔵㠶㘴㕡ㄷ敢摦〶㍥愱㘳敤㘲〴㘰㤹搱㘵敢捡㤷㐳搷㍤〰㜳ㅥ㤸ㅦ挰挷摢昲㙢㔹挴㌰ㄴ㘸㕣㐳㜰㑥㠴㕣〳晣扡ぢ攰ㅤ㘱㐱㠰㑦㠲㕥〰摥〹〲㜵㌲㌸〱㜸〴㌹晡昳昹㈷㐸〵攰㤷㝤〱㕥敦ぢ昰㘹㔶愸挰慥〸愵〱慥挴挹昵㐴㈵慥ㄵ愵ㄳ㌸㝢㠶ㅤ戹搲挴㘹㜶㥣㜸㡦愶㘲挹㌴づ搳㑥户搳㠷攱ㄳ㍡挳收〴㘰㤹㡤挵㙤愳慥晣㉣攸扡〷㘰捥攱昲〳昸ㅣ㕢㝥ㄳ㡢愸㐱ㄱ挶㡤〴攷㍣挸㌵挰㑦扡〰ㅥ〵ぢ〲㝣㍥昴〲昰㙥㄰愸ぢ挰〹挰愳挹搱㥦捦㡢㈰ㄵ㠰晦敡ぢ昰愳扥〰㕦㘲㠵ち散㠹㔰ㅡ攰㜸ㅣ攷㠰㜱戹愸㉡ㅡ慥㡣挵挳戵㜸㕤ㄷ㑥㥡挹慡㥡扡㙡㝣〶㐷㐳㌲㥤㡡昵㡦㠵㑦攸㌲扢ㄸ〱㔸㘶㔲搹扡昲㉢愰敢ㅥ㠰㌹晦捡て攰搵戶㥣扦㈷㙥㑣㐶㠱〶㝦戶㕣㕤㘵㔷㌹ㄵ㈲㍡昲愹慥戶愵ㄱ戲搶㕦攸ㅡ㐸昱挰扤㔹㘰摢愷㐷改つ㘰㝣㝦攳㔴捦搳㤸㡤㕦慥㌳㐷㡥ㅦ㔷㌳㜲攲搲愴搹挸摦㤲挵㙣づ戸ㄶ㙤搱㌴愵つ㉦㜱摦攷㌹㉤㘳攵㔷㑥㌹㜵㘷ㄳ㝢挲挷〸晢㥥搳摢㜷㑡散ㅦㄲ戶摤㘶戴㘶晤㜰ぢ㘵㑣㘸㠲㘲〴敦㔰扤㐵㈷攷戸㜹昲㔶㥤㔲晣㘲㌴㝥换搶㑣搹ㄱ摢昰戳㔲㈵挵㍤搴㑥㝥扦㠴㙤摤㈰ㄸ昷攴戵〳㑣㙣㙥㙦摡〶摢戰㤵捦捦收㡤㙢挸挸㌴愷㐱搰㉢攳㝡挰ㄳ㤸㡥敤つ㡣ㄹ㍡㙥㘸愴戶昴づ散㘹晦㠷㉣摣㜹㍢㈷ㄶ㌱㈷晦㠲挶㑣㠴㔴摣愹ㄸ㡦㈲挵㘹㉥㐳昱㈲昷㠶户㌷挳攰㉤晣晡扢攷㑥挰㌷㔹ち捦㥤㠰敦㐲㈴㜹〷敤㠷㈴搹摤攱㙥㕢敡摡ㅤ敥㠱ㄴ㡦㈲㘳ㅥ㙣晢昴㔰㙢挰㜰㤷㔰〶愷扡〴づ搴㕢㍥㜶㘸愴㑥㕤㡢㝣㜶戵㐱攳㘰㙥挰愳戰ㄹ敡㔳昳敡㝣㌵慦戲ㄴ㥥㥢昴㍥挶㥣㡣㤴㜰搶晣戸㉤㜵搵晣〴愴㜸㘰摡扣慥昹㔹㌰扡收㘷昰㉡挰扤㔳㜷慢㐶㕤散慡㜹㈱㙢收㘴㡣愱㍥㌵㥦㥦慦收昳㉣㠵攷晥戹慦㈰㤲搴摣散慣昹㔵㕢敡慡昹㌵㐸昱挰攴㜳㕤昳摢㘰㜴捤㥣㤰ㄱ㘸搵㌵㡦ㅤㅡ慤㔳㘷戸㙡捥戰收㝦挰㘶愸㑦捤愷攴慢昹㘴扢收摣㕢摢㝥㡣㐸㔲昳㤱捥㥡㍦戱愵慥㥡㍦㠵ㄴて㥣昵搴㌵㝦〹㐶搷捣㌹づ㠱㘳㜵捤攳㠶㐶㘳㙡㠵慢收攵慣昹㍢搸っ昵愹昹攸㝣㌵ㅦ㘵㈹㍣㜷㥤晤ㄱ㤱愴收㤵捥㥡㌷搸㔲㔷捤㥣㘷㠰〷敥㡣愹㙢晥ㄵ㡣慥㤹搳〶〲愷摡㌵㘳㝦㙥㜷搵㝣㍡㙢收㔵昸愱㍥㌵㉦捥㔷㜳㡢愵昰摣㄰㤶㔷敢愵收㜳㥤㌵换㈵㝢挶㜷搵捣㑢昷㔲昳昹扡㘶㕥㑢搷㌵昳㑡㝣攰〲㕤㌳昶㡤㑡搵攰慡昹㈲搶捣ぢ摢㝥㌵愷昲搵㥣戴ㄴ㥥㝢戵昲〲戸搴㝣㠵戳㘶戹ち敥愹㤹㔷挳愵收搵扡㘶㕥㥥搶㌵昳攲㜶攰慡㙣捤㔵敡㄰㔷捤搷戰㘶㕥㉢昶慢㜹㕥扥㥡昷户ㄴ㥥摢愸昲㥡戲搴㝣愳戳㘶戹戰散愹㤹ㄷ㤸愵收㥢㜵捤扣慡慢㙢收昵攲挰慤㜶捤㤱ㅡ戵慦慢收摢㔹㌳㉦扦晡搵㍣㉤㕦捤㝢㕢ち捦ㅤ㑥㜹㤹㔶㙡扥搷㔹戳㕣慢昵搴捣㙢戶㔲昳晤扡㘶㕥㈸搵㌵昳ㄲ㙣㘰㡤慥ㄹ敦挱ㅡ㌵搱㔵昳㐳慣㤹㔷㌴晤㙡摥㌳㕦捤㝢㔸ち捦捤㐷㜹攵㔳㙡㕥敢慣㔹㉥㝦㝡㙡收㘵㔰愹昹㌱㕤㌳慦㍤敡㥡㜹㔵㌳昰㐴戶收㑡㔵攷慡昹㈹搶捣㡢㠴㝥㌵挷昲搵㕣㘹㈹㍣昷〵攵挵㐴愹昹㜹㘷捤㜲㐵搱㔳㌳慦㉣㑡捤㉦攸㥡㜹㌹㑦搷捣ぢ㠵㠱昵扡㘶扣〷慢搵㉥慥㥡㕦㘶捤扣敥收㔷昳づ昹㙡ㅥ㙥㈹づ捤扤㘵㈷慦捦㐹捤㙦㍡㙢㤶㡢㜴㥥㥡㜹戱㑥㙡㝥㕢搷捣慢㘷扡㘶㕥㝢ぢ扣愳㙢挶扥ㄱ㔵㐳㕣㌵扦挷㥡㜹㈹换慦收㐱昹㙡摥捡㔲㜸敥愶挹㑢㕥㔲昳挷捥㥡攵扡㤷愷㘶㕥晦㤲㥡㍦搵㌵昳愲㤳慥㤹㤷戳〲㥦改㥡㠱㜳㔴㙤攱慡昹ぢ搶捣慢㐳㝥㌵㠷昲搵㕣㙥㈹㍣㌷扡攴㔵㈴愹昹㕢㘷捤晡㔲㔲敥攷㌳㉦㈹㐹捤摦改㥡㜹ㅤ㐷搷捣㉢㐴㠱ㅦ㜴捤挰㌹慣っ㔷捤ㅢ㔸㌳㉦戸昸搵㕣㤲慦收ㅥ㤶挲㜳て㑡㕥㤸㤱㥡㝦㜵搶㉣㔷㘷㍣㌸昳㉡㡤搴㕣㠴㠵ㄹ㌸慥攳愵ㄱ㕤㌳㉦扡〴㡡㈱挵㌱ㄲ㜰㡥愹㕦㌶㌸㡦敢㑡愰㔱扣㠶攱㔷昳〶㤸晡ㅥ㡢晥㘸㈹㍣户㠷攴戵づ愹㤹扦攸㥣㍤ㄶ㤵ぢㅥ㥥㥡㜹攱㐳㙡敥慤㙢收搵〶㕤㌳慦㘳〴晡㘶㙢づ慢㙦㕣㌵㠷㔸㌳㉦ぢ昸搵晣㐵扥㥡㍦户ㄴ㥥㍢㌷昲昲㠱搴摣捦㔹戳㕣㐳昰搴捣㙢〹㔲昳〰㕤㌳㑦攰敢㥡㜹㘹㈰㌰搰慥㌹㔲慢㍥㜲搵㍣㠸㌵昳㑣扢㕦捤敦攵慢昹㕤㑢攱戹愹㈲捦挸㑢捤摢㍡㙢㤶搳昲㥥㥡㜹㝡㕥㙡ㅥ慡㙢收㌹㜱㕤㌳捦戶〷㠶改㥡戱㍦㐷搴ㅢ慥㥡㜷㘰捤㍣㜹敤㔷昳换昹㙡㝥挹㔲㜸敥㜷挸㤳摣㔲昳㐸㘷捤㜲愶摢㔳㌳捦㜸㑢捤㘱㕤㌳㑦㐱敢㥡㜹〲㍢㄰搵㌵㘳㝦慥㔵捦戹㙡㡥戱㘶㥥て昶慢昹愹㝣㌵㍦㘹㈹㍣户㈲攴㜹㘳愹㜹㤴戳㘶㌹㜹散愹㤹㈷㤱愵收搱扡㘶㥥搵搵㌵昳㥣㜰㘰㜷㕤㌳㜰慥㔵㡦扡㙡摥㤳㌵昳ㄴ慢㕦捤て攵慢昹㐱㑢攱戹㑢㈰㑦挵㑡捤㤳㥣㌵㤷搹㔲搷戱㈸捦换㑡捤㤳㜵捤㝤挱敢㥡㜹㥡㌵㌰㌵㕢㜳㤵扡挷㔵昳㌴搶捣戳㤶㝥㌵摦㥥慦收摢㉣㠵攷〶㝥〳㄰㐹㙡㥥攵慣㔹㑥㜱㝡㜰ㅥ〸㕢愹㜹㡥慥㤹攷ㅥ㜵捤㠳昱㉡戰㕦戶收㙡㜵㠳慢收㜹慣㜹ㄸ㙣晣㙡扥㈶㕦捤㔷㕢ち捦扤昵㜸挲㔰㙡㍥搴㔹昳㑥戶搴㠵㌳捦ㅥ㑡捤昳㜵捤㘱昰扡㘶㥥っっ㈴㜴捤搸㥦㈳敡㜲㔷捤㈹搶捣㜳㙢㝥㌵㕦㤴慦收ぢ㉤㠵攷戶㜷愳㄰㐹㙡㍥捣㔹戳㥣㠸昳攰㍣ㅡ戶㔲㜳愳慥㤹㘷挸㜴捤㍣扦ㄶ㘸捥搶㕣愳捥㜱搵扣㤸㌵㑦㠶㡤㕦捤愷攷慢昹㌴㑢㤱㝢㐷扡搰㔴扢㡥㈵㠸㙢ㅣ㐱戲ㄴ㈴㔸捡㔳㕡扥攷㘶攴ㄶ㌱㈳昵扤㌴戰㝣换㙣ㄳ㐱㌹戶戰㌴捤戳㔶扤搲㕣搵㘵捡つ㍤攴㌶㘴㡤攳戹攴慣㌷㙥慢搱扡挸㙣㥤㠶扢挴攰㘶ㅡ戳ㅢ㥡慣挵㑢戸㝢っ㙦㙦㘰摦戸挱㄰㡥换〵〳改ㄹ慤戸㤳㐳捦昴㤴㌶摣㡢㈶㔵搶㌴㌳㥥挹㤸慤捤㝦㠴㘵㡦㤸㈳挳㕦㉥挳㥦扥摢㠶敦搲㌵慥㐹换扤搱㠳攳㠶㍢㥤㜸搸㌷㕣㉡收摤㌸㝥摦愲㐷㔹㠵㕢慣㔶愲捦㜲㜹攷昳攸㤶㜲㉡っ㜷昸挰㝤㠱搹㔱㈵昵攲㕥㜳挶搱散㜲〷㡡ㄳ㔲㔴㌲ㄳ慤㉥㜴昶㡥㠷ㅡ㍤㥢敡攳慤慤昱㘵㘵㑤昵㡤㘶昳㠲捣挲戲晡㈵㌸㕤㠹㍢晢㈰㔸㔹㔹㤹㜱㉣晥㘷〶㍥㐳㍣㔹㈶㝢昷㜱㑣戵㥣㘴〵㐸㔰捤㠳㠲㝢㤶㔵敥㌱扥攵㥥㈸愶搹㜲㑦愲㝢〷挲敡㜲搵挱昰㘷挹挶挹㔰㘴㔳昲㕣㤷愴㍣㠵收㝦㈲㌹ㄵ㈴愸㜸㘲换㤱㌲攳㥢昲っ㌱捤愶㍣㤳敥㡥㤴ぢ敤㤴㘷㐳㤱㑤挹㔳㔵㤲昲ㅣ㥡㥦㑢㜲ㅥ㐸㔰㉤㜶愷㕣攴㥢昲〲㌱捤愶扣㤰敥㡥㤴㍣㔷㈵㕢㜹㌱ㄴ搹㤴㐷摡㈹㉦愱昹愵㈴㤷㠱〴搵搱敥㤴〹摦㤴慢挴㌴㥢㜲㌵摤ㅤ㈹㜹慡㐹㔲㕥〵㐵㌶㈵㑦ㄴ挹㔶㕥㑤昳㙢㐸慥〵〹慡㔳摣㈹て昰㑤㜹扤㤸㘶㔳摥㐰㜷㐷捡搳敤㤴㌷㐱㤱㑤挹昳㍣㤲昲㘶㥡摦㐲㜲㉢㐸㔰昱愴㡥愳㤷㌳㝤㔳摥㈱愶搹㤴㜷搲摤㤱昲㈲㍢攵摤㔰㘴㔳昲㌴㡤愴扣㠷收昷㤲摣〷ㄲ㔴㍣㈷攳㐸戹㤷㙦捡㌵㘲㥡㑤昹㈰摤ㅤ㈹㜹㥥㐶㠰㝤ㄸ㡡㙣㑡㥥㘵㤱㤴㝦愱昹㈳攲〳ㄲ㔴㌷扢㔳敥敥㥢昲慦㘲㥡㑤昹㤸戸ㄷ㔹㜹㜱〶摣㑥昹〴ㄴ搹㤴㍣㐹㈲㈹㥦愴昹㔳㈴㑦㠳〴搵晤敥㤴㔵扥㈹搷㠹㘹㌶攵㜳㜴㜷㙣攵㐳㜶捡扦㐱㤱㑤挹㜳ㅣ㤲昲〵㥡扦㐸戲ㅥ㈴愸㜸㐲挳〱散捥扥㈹㕦ㄱ搳㙣捡㔷改敥㐸昹㤴㥤昲㜵㈸戲㈹㜹㡡㐲㔲扥㐱昳㌷㐹摥〲〹慡ㄷ摣㈹户昳㑤昹㡥㤸㘶㔳扥㑢㜷㐷㑡㥥愳㤰㕥扥て㐵㌶㈵捦㌰㐸捡て㘸晥て㤲て㐱㠲敡㙤㜷捡㠱扥㈹㍦ㄱ搳㙣捡㑦改敥㐸挹㔳っ㤲昲㌳㈸戲㈹㜹㠲㐰㔲㝥㑥昳㉦㐸扥〴〹慡㑦摤㈹㌷昱㑤昹戵㤸㘶㔳㝥㐳㜷㐷捡㉦散㤴晦㠶㈲㥢㤲攳㝢㐹昹ㅤ捤扦㈷昹〱㈴愸㌸㤸㜷昴戲捣㌷攵㑦㘲㥡㑤昹㌳摤ㅤ㈹㌷搸㈹晦〳㐵㌶㈵㠷攷㤲昲ㄷ㥡晦㑡昲ㅢ〸㙥㔴〲敡㐸昹摢㡦㝥㕦㝣挵㘵㌴捤愶散〱搶㤹戲〴㌱〴搸㔲㈸戲㈹㠳㤰㑡捡〰捤㝢㤲㤴㠱〴㔵㙦㜷捡ㅦ㝣㔳昶ㄲ搳㙣捡摥㜴㜷㙣㘵挸㑥搹ㄷ㡡㙣捡㝥㜶捡㜲㥡㠷㐸㌶〱〹㉡㡥㠴ㅤ㕢昹愵㙦捡捤挵㌴㥢㜲ぢ扡㍢㔲づ戲㔳昶㠷㈲㥢㤲㘳㕢搹捡〱㌴摦㤲㘴㈰㐸㔰つ㜵愷晣搰㌷攵搶㘲㥡㑤㌹㤸敥㡥㤴㍢搸㈹㉢愰挸愶ㅣ㘹愷ㅣ㐲昳㙤㐹戶〳〹慡戰㍢攵㕢扥㈹㠷㠹㘹㌶攵㜰扡㍢㔲㜲㙣㉡扤摣ㄱ㡡㙣捡㔱㜶捡㥤㘸㍥㠲㘴㘷㤰愰ㅡ敤㑥戹摥㌷攵慥㘲㥡㑤ㄹ愶扢㈳攵㥥㜶捡㈸ㄴ搹㤴ㅣㄸち戰㤵㌴㡦㤱㔴㠱〴搵㘴㜷捡愷㝤㔳搶㡡㘹㌶㘵ㅤ摤ㅤ㈹愷搹㈹㜷㠳㈲㥢㤲攳㍡㐹㌹㥡收㘳㐸㜶〷〹㉡づ攲ㅣ扢㑦㠷㙦捡戱㘲㥡㑤㌹㡥敥㡥㤴ㅣ搸〹戰ㄳ愰挸愶㍣搴㑥㌹㤱收㤳㐸昶〲〹慡昹敥㤴昷昹愶㥣㉡愶搹㤴㝢搳摤㤱㌲㘵愷摣〷㡡㙣㑡㡥慡㘴㉢愷搳㝣〶挹㑣㤰愰㙡㜴愷扣搵㌷攵㙣㌱捤愶㥣㐳㜷㐷捡挵㜶捡晤愰戰㔳㤶㉥㠱㜴㌷扦换攰㝡㄰㐴㙡摤㠷㜱〴㝥ち〴户扢㌴㔳ㄸ挷㉣挶攵昴㘵ㄳ㥢㌳慤换ㄸ愸〷㙥㐰㔷㉡ㄷ换㑢㡡㐷晤扥㔸ㅣつ㙤㡤㔰㝣㤶摥㠰捤晢晦㠸挳〱㙡攷㐵㜴㐶ㅣ㡤㘷㔹㜱㐰㜱昰挷つ㔶搷㈳〳戳㡣ㄱ㠵㔲ㅣ㄰㡡攲㝦㉣挵ㅥ㔰ㄸ〷〲愸㔲㡥㉣扡㍣挴㘱敡摦昹昳㈸〷㈱㤹㍡㥡挵㌱昵挱攴昰㠲捦昲㘳㉤㘹ㄹ㠷㈹敡㌸扢搶慢慤㕡敤慤㕢㙥㉢慥捡搹㍡づ㑣㘴敢慥㜴㙥摤㝣愶㌸ㄱ㉡㙥愱ㄱ㈷挷㜱㠸愴㑦㌸搳㜳㄰㐲愹㑥㝦ち㌸〹㜶㜹㑥㝡づ㐸㐴㜱㔹㑥㝡づ㔲㐴㜱愹㌳㝤㥡㈹㌸㈸㤱昴ぢ挸㜱㑣㈲改ㄷ㍡搳㥦㙤㐹㜵㝡づ㐴㈴搸㠵㌹改㌹㌸ㄱ挵〵㌹改㌹㘰ㄱ挵㥦㥤改ㅢ㤹攲〲愸㈴㝤ㄳ㌹㡥㑦㈴㝤戳㌳㍤〷㈷㥤㕢㝦㠹ㅤ散㥣㥣昴㤷摡㡡戳㜳搲㕦㘶㉢捥㜲愶㙦㘵㡡㔵㔰㐹晡㌶㜲慢挱㐹晡㡣㌳㍤〷㉡㥤改㌹㐰㤱㙤㌹㉤㈷晤㌵戶攲搴㥣昴ㅣ挸㠸挷㥦㥣改㤷㌲挵昵㔰㐹晡㘵攴㌸㙥㤱昴㐷㍡搳㜳搰搲㤹晥㘶㍢搸㐹㌹改㌹㠰㤱㉣㈷收愴攷愰㐶ㄴ㈷㌸搳ㅦ换ㄴㅣ挴㐸晡攳挸㜱っ㈳改㤷㍢搳㜳〰搳㤹㥥〳ㄷ〹㜶㕣㑥晡㝢㙤挵戱㌹改㌹挰ㄱ㡦㘳㥣改㑦㘴㡡㌵㔰㐹晡㤳挸㍤〸㑥搲慦㜴愶攷㘰愶㌳晤㕦散㘰换㜲搲㍦㘲㉢㤶收愴敦戰ㄵ㐷㌸搳㥦捡ㄴㅣ摣㐸晡搳挸㍤〶㑥搲㥦敥㑣捦㠱㑤㘷㝡づ㘸㘴㕢摡㜲搲㍦㘵㉢㕡㜳搲㜳攰㈳ㅥ㠷㍢搳㥦捤ㄴ敢愰㤲昴攷㤰攳㌸㐷搲㥦敢㑣捦㐱㑥㘷晡ㄷ散㘰㑤㌹改㌹攰㤱㉣㡤㌹改㌹〸ㄲ挵㈲㘷晡ぢ㤸㠲㠳ㅥ㐹㝦㈱戹㔷挱㐹晡㡢㥣改㌹攰改㑣捦㠱㡥〴㕢㤰㤳晥㑤㕢㤱捥㐹晦㤶慤㌰㥤改㉦㘳㡡㜷愰㤲昴㤷㤳㝢ㄷ㥣愴扦挲㤹㥥㠳㥦捥昴ㅣ昴㐸晡㜸㑥㝡づ㠴㐴㌱㍦㈷晤㠷戶愲摥㤹晥㉡愶攰㘰㐸搲㕦㑤敥㔳㜰㤲晥ㅡ㘷㝡づ㠴㍡搳㜳〰㈴㔹づ捡㐹晦㠵慤㌸㌰㈷㍤〷㑡攲㜱㠰㌳晤昵㑣昱㌵㔴㤲晥〶㜲ㅣㄷ㐹晡ㅢ㥤改㌹㈸敡㑣捦挱㤰〴㥢㥢㤳㥥〳㈴㔱捣挹㐹晦㠳慤㤸敤㑣㝦㉢㔳㜰㤰㈴改㙦㈳昷㌳㌸㐹㝦扢㌳晤㝦㉣愹晥捣攷挰㐸戲捣挸㐹晦慢慤㤸㥥㤳晥㌷㕢戱㡦㌳晤摤㑣㔱っ㈲改敦㈱挷昱㤲愴扦搷㝡㐱愶㥣㠳愵捥慤て㠰㤳昴㔳㜲搲㜳攰㈴㡡挹㌹改㌹㤸ㄲ挵㕥捥昴㙢ㄸ㤵㠳㈷㐹晦㈰㌹㡥㥤㈴晤㐳搶ぢ㐹捦㠱㔳㘷㝡づ㤸㈴搸昸㥣昴㈱㕢㌱㉥㈷㍤〷㔶攲㌱搶㤹扥㠳㔱㌷〷㤱昴㡦㤲攳㌸㑡搲慦戵㕥㐸㝡づ愲㍡搳㜳昰㈴挱挶攴愴攷㠰㑡ㄴ愳㜳搲㜳㤰㈵㡡摤㥣改㥦㘰㔴づ慡㈴晤㤳攴㌸愶㤲昴㑦㔹㉦㈴㍤〷㔴㥤改㌹㤰㤲㘰㌵㌹改户戵ㄵ搵㌹改㌹攰ㄲ㡦㉡㘷晡㜵㡣㍡っ㐴搲㍦㐷㙥㌸〹摡㙤㍣㙦扤㤰昴ㅣ㕣㜵愶攷愰㑡㠲㐵㜲搲㜳愰㈵㡡㜰㑥晡㥤㙤挵慥捥昴敢ㄹ㤵㠳㉤㐹晦ㄲ戹㌰〹搳扦㙣扤㤰昴ㅣ㘸㜵愶攷〰㑢戲㡣挸㐹ㅦ戳ㄵ㍢攵愴攷㐰㑣㍣㜶㜴愶㝦㥤㔱㙢㐱㈴晤ㅢ攴㌸敥㤲昴㙦㕡㉦㈴㍤〷㕤㥤改㌹搸㤲㘰摢攷愴攷〰㑣ㄴ㐳㜳搲㜳㔰㈶㡡敤㥣改摦㘱㔴づ挲㈴晤扢攴挶㤱㜰敢摦戳㕥㐸㝡づ挰㍡搳㜳攰㈵挱戶挹㐹㍦挹㔶っ捥㐹扦㤷慤搸摡㤹晥㐳㐶攵㠰㑣搲㝦㐴㡥攳㌱㐹晦戱昵㐲搲㜳㌰搶㤹㝥㍡㌸㐹扦㘵㑥㝡づ捣㐴㌱㈰㈷晤㑣㕢搱摦㤹晥㌳㐶攵攰㑣搲㝦㑥㙥づ〹户晥ぢ敢㠵愴攷挰㉣㥢扥晣㐰㜰晣愱㠹攲愵㉡㌹㍦㌵㝦晥㠶昲㤲㡡㠱㈵昳昶散㝤昱㝢捦㝣㜰敥换〷㡦昹攴㍦㤷㕤昶昲㠷攷慥晢捦㐳㠹㌱㑦㕥㜵搵㘳㔳㔷慤晢㘰搳昴敡攲㝢㌷㑣㕢㝤㜴㘴搱搱㠷愷攷敥戴搷搱〷ㅣ戶㙦㘴收㈶㈳㝡昴攸搹㜳昸㘶㑦つ搸㈱戴晣昰晢搵愳㙦昴㙦㔶㌲攲㘰ㄱ慥㑢㡤ㅣ㜹挸ㄸ昴㉢扣攸搳愳㝣㝥㜷㤷㈱㈳て㑦ㄹ〹扢㡣慦㜵ㄹ改敥㉥㘳〱ㄲ㐸㑢㕣㘸㜰㈴㈲㘸㝣慢换㘸散敥㌲㘴㈴攲㐱愳搹㉥攳㍢㕤㐶㙢㜷㤷㈱㈳ㄲ㑦ㄹㄹ扢㡣ㅦ㜴ㄹ㑢扢扢っㄹ㤹㜸捡㌸搲㉥㘳㠳㉥攳搸敥㉥㐳㐶㈸㥥㌲㤶摢㘵晣慣换攰戰愲㕢摦戰㌲㔲昱㤴戱搲㉥攳㍦扡㡣㔳扢扢㡣搳㤰挰晢㑥㌹摤㉥攳㔷㕤挶搹摤㕤㠶㡣㕣㍣㘸㥣㙢㤷㔱㘴挸挷ㄷ㠷ㅢ摤摡ㄴㄹ挱㜸捡戸挸㉥愳㔸㤷㜱㔹㜷㤷㈱㈳ㄹ㑦ㄹ㔷搸㘵㤴攸㌲慥敡敥㌲㘴㐴攳㈹㠳㈳ㅢ昹ㄴつ攸㌲㌸っ改搶愶挸挸挶㔳挶㡤㜶ㄹ㘵扡㡣㕢扢扢っㄹ攱㜸捡戸摤㉥㈳愸换戸扢扢换㤰㤱㡥愷っ㡥㜸愴㈹扤㜵ㄹ㙢扡扢っㄹ昱㜸捡㜸挸㉥愳慦㉥愳愳扢换㤰㤱㡦愷㡣戵㜶ㄹ㈱㕤挶ㄳ摤㕤㠶㡣㠰㍣㘵㜰㈴㈴㑤搹㔴㤷戱慥扢换㤰㤱㤰愷㡣攷敤㌲㌶搷㘵慣敦敥㌲㘴㐴攴㈹攳㘵扢㡣㝥扡㡣搷扢扢っㄹㄹ㜹捡㜸搳㉥㘳㠰㉥㠳挳㤹㙥晤昸㤲ㄱ㤲愷っ㡥㤴㘴摦ㄸ愸换攰戰愶㕢换㤰㤱㤲愷っ㡥㤸愴㡣㐱扡っづ㙦扡戵っㄹ㌱㜹捡攰挸㐹捡ㄸ㉣㘵㈸づ㔷㘴㔰昶晥て晡摡捥㌸戸㤴㈹㥣敥戲ㄵ敦攵㈸㜸㐸㉦ㅥ敦收㈸㜸㤰㉤㡡㜷㜲ㄴ㍣散ㄵ挵摦㜳ㄴ㍣㄰ㄵ挵摢㌹ちㅥㅡ㡡攲慤ㅣ〵て搶㐴昱㘶㡥㠲㠷㑦愲㜸㈳㐷挱〳ㅡ㔱扣㥥愳攰㈱㠶㈸㕥换㔱昰㑢㕦ㄴ慦收㈸昸㌵㉣㡡㔷㜲ㄴ晣㘲ㄴ挵换㌹ち㝥㔵㠹攲愵ㅣ〵扦㍣㐴戱㍥㐷挱㡦㜳㔱扣㤸愳攰〷慣㈸㕥挸㔱昰㈳㑦ㄴ㝦换㔱昰㐳㐸ㄴ捦攷㈸昸戱㈰㡡攷㜲ㄴ㝣愳㡡㘲㕤㡥㠲㙦ㅤ㔱㍣㥢愳攰捥㉣㡡㘷㜲ㄴ摣扤㐴昱戴㕢搱敢晦〱㤷㜸㕡昹</t>
  </si>
  <si>
    <t>㜸〱捤㝤〷㝣ㄴ㘵晡㝦摥㤰㉣㤹愵㘴㉤㈸㈲㘲㔰づぢ㡡搹㤲㙣㠲愰㜴㐱㤱㉥㘲つ㕢㘶㈱㤲㠲㐹㘸㔶昰ㄴ㍤㐴挵㜲㉡ㄶ㐴㐵捦摥㝢㌹㈳愷㥥㥥攰㔹捦㕥捦㜶愲㥥摥搹敦搴晦昷晢扣㌳㥢㤹㥤搹㈵㍦晦㤷捦挷戰晢戰㑦㝦收晢捣敥捥㍢昳扥㍢㐵慡愸愸攸㘷晣昱㝦晥㤵昰㐵晦ㄹ㑢㕢摢捣挶愱㘳㥡ㅢㅡ捣㔴㕢㝤㜳㔳敢搰㔱㉤㉤㠹愵㤳敡㕢摢扡挱㈰㔰㔷て㝤㙢㘹㕤㙢晤㜱㘶㔹摤㈲戳愵ㄵ㐶愵㐵㐵㘵㘵㐶㌱昴㍢㔸捦㤰捤ㄸ昴㌲㑡㐸㘰㔵㘴〴㐸扡㤳㤴㤱ㄸ㈴㐱㤲ㅥ㈴㍤㐹㝡㤱昴㈶㈹㈷〹㤱㙣㐵戲㌵挹㌶㈴摢㤲昴㈱搹㡥㘴㝢㤲扥㈴捣㙦昴㈳搹ㄱ愴㘷㝦㤰㤹㘳㐶㑦㐹ㅥ㠳慤㤹搱搶摣㘲敥㔵㌱㑢搷㍣㈲ㅣㅥㅡㅥ㕡㔵ㄹ㡦っ慤摣慢㘲捣挲㠶戶㠵㉤收㠸㈶㜳㘱㕢㑢愲㘱慦㡡愹ぢ㤳つ昵愹㠳捣愵㌳㥢攷㥢㑤㈳捣㘴㘵㌴㤹㠸搵㠴㘳㔵㔵㤹摡摡㥡㥥㍢㈱昲攴㌱愳愷戶㤸㤹搶晦㔵捣〱㡣㌹㘵捣攸愱㤳捤戶晦㔵捣㥤ㄱㄳ㈱挷㌶㌷㈶敡㥢晥㐷㐱㑢搹搳攸㔸㌳㔵捦收㥢㘶㑢㝤搳摣愱㈸摢〵㌴戸昸搰昱㐰㍣㤵㘸㙤ㅢ㘳㌶㌴㑣㌷㌳散㝢捦㐶㘲㘶戶㤸㑤㈹戳戵㜷攳戸㈵㈹戳挱㔲户㤶㌵捥㑡戴㑣㑥㌴㥡㈵㝣㔱摥愸晢㌶㌱㙤㌶戵搵户㉤敤搵㜸㐸慢㌹㍤搱㌴搷愴㐹㘹攳〱ぢ敢搳㈵㈵慡愴愴愸摢㙥㝥挵㐸㙦㠶㡥㙦㐹㡤㤹㤷㘸㘹ㄳ㡥㕤ぢ晢搹㍡昶㄰㈹摣㔵ㄶ昷愲㡡ㅣ㉦戶㘹㐶㝤攳㐱㘶㑢㤳搹挰㈴㙣摥㤰ㅣ㈳挱㐴㐳㥦〵挷摥ㅡ㌶㐶昵戰摥㙦摣ㄴ㘶㌱㉡㐸〶㠲〴㜶〱改㍥㘲㔴㜸㔸戸㙡㤸戱㉢挵㠳㐰㔴挹敢㜸捦㍡摤昸扥㈹慥㑢ㄴ搷㈵㡢敢㔲挵㜵改攲㍡戳戸㉥㔳㕣㌷户戸㙥㕥㜱㕤㝤㜱摤㌱挵㜵昳㘱㘳晦㤵㜵敦㕥㙣晤扤昶捦慢㙦㕥㜶挱挲㤱㘷㕦㌸㝦昶㑢㌷ㅤ扦㕡昱㙤㉡敦搷挱㜸㘱散〶ㄲ搸ㅤ㐴㤷ㄱㅥ㘶散㐱昱㥥㈰㑡扤㠴㌲㔸㑡㥦㝥㕦㝥㜱晢攴摡㠳慥晤晡㥣㜹昷ㅣ摥㜶㠹攲扢㕣㘲散㐵攳扤㐱〲㐳㐱㈴㐶愴㘶㤸戱て挵㤵㈰㑡晤搵㡡搱㘳摤㙤收愶昷㑦ㅥ㜷晡㘷搷ㅥ戰戹攱㡤㑦ㄴ㍦㈴㈴㐶㠴挶㔱㤰㐰㡣㠴㜰搴づ㌳慡㈸慤〶㔱敡㈹㉢挴㥢㡦搶㥥㌵昵挸てて㕣ㅦ攸㔳搴昴攵搲㍤ㄴ㜷㌵〹㔱㐳攳㕡㤰挰㌰㄰㈹㈳㡡㑤搹㤷攲攱㈰㑡晤挹㡡㌱攸挸昸㑥愳㕦㍡㝦晣㈳㉢慢昷ㄹ昲敡㍢搷㈹㝥㐲㐹㡣晤㘸扣㍦㐸㘰㈴㠸摥㤴捡㘱挶㈸㡡㐷㠳㈸昵戰ㄵ㘳摣挵摦昷㥡㍥昲㤱㠳ㅦ晡晢㌷㌷㡦㝦晣搲搹㡡ㅦ㜰ㄲ㘳㉣㡤挷㠱〴挶㠳攸ㄸ戱㘱挶〱ㄴ㑦〰㔱敡㕥㉢㐶改慡㌳摦晤晣敦㈵㤳㑦慦慡㌹扢捦攲㤲㍦㈸㝥㍥㑡㡣〳㘹㝣㄰㐸㘰ㄲ㠸挴〸〳搲㠳㈹㥥っ愲搴敤㔶っ㌵敥戵㌷㙢㔷㍤㍣昲搲昳戶扥敡㤶㐷㡥㜸㐲㜱㌷㤱ㄸ㔳㘹㍣つ㈴㌰ㅤ㐴搷ㄱㅤ㘶捣愰㜸㈶㠸㔲㌷㕡㌱搶ㅤ㌶昵戲㕤㉦㍦㙡挲敡㕢㑦㔹ㄶ㝦戵摢㘵㡡㥦捥ㄲ㘳ㄶ㡤て〵〹捣〶㤱ㄸ搱挸㌰攳㌰㡡て〷㔱敡ㅡ㉢挶㥡㔷㙥㍢晦敥㡢てㄹ㜹晢㝦摥㜸昰戵㌳㝡㙦㔲晣㜰㤷ㄸ㐷搲昸㈸㤰挰搱㈰扡づ挴愸愳㜸づ㠸㔲㔷㔸㌱㉥戹㘱捥㙢㠳㌶搵㡣扥敢㤲㠹㥦㤷搵摣晤㠸攲㜷㠳挴㐸搲㌸〵ㄲ㐸㠳攸㍡戰㉤㈶挵ㄹ㄰愵搶㔸㌱㤲ㄳて㕡㍦愷晦愵㤳㉦㥤昴摣愱晦㙡摥昴㤴攲㔷㡢挴㤸㐷攳㝡㤰挰㌱㈰ㄲ㈳㡣摥昲㉤㘳㌴㠰㈸㜵扥ㄵ攳愰㘷㑦㝦敡ㅦ㉢ㄷ㑤㌹愵㐷昳挷戳㤷㉦㤹愰昸捤㈴㌱㥡㘸摣っㄲ㔸〰愲㘳㘰㕢㡥愵戸〵㐴愹戳慣ㄸ㉦㥥㌲㝡散扥ㄷ㥣㌳㜹挵㠵ㄷ㉦㍡愲敡扥㥥㡡㕦㙣ㄲ愳㡤挶ぢ㐱〲㡢㐰㌴ㅥ搸搷ㄷ㔳扣〴㐴愹搳慤ㄸ㈵扦㕤㜲敤攱て㍣㌰收挶㝤晢㥤㜰敦戴搱昷㈹㝥㉦㑡㡣攳㘸㝣㍣㐸攰〴㄰ㅤ〳晢晡㠹ㄴ㥦〴愲搴㜲㉢挶搱㥦㡤慤㔹㜳搸攴搱㙢㘶㍣昴㙡搳㕢㡢㌷㈹㝥慤㑡㡣㘵㌴㕥づㄲ㌸〵㐴㙦㑢㝣㤸昱㕢㡡㑦〵㔱敡㜸㉢挶戰㉢捦戹愱㘱㜳换㤸㍦㉣晥搷搴㙤㑦㥢㌵㐵昱㕢㔹㘲慣愰昱改㈰㠱㌳㐰㜴ㅤ搵挳㡣摦㔱扣ㄲ㐴愹㠵㔶㡣㝤慥㔴㍦慣慤㝦㜰搴㡡㘱攷晤攷攷㈳㍥戹㕥昱㑢㕤㘲慣愲昱㔹㈰㠱戳㐱㜴っ搴㜱づ挵慢㐱㤴㙡戶㘲㕣㝥挸㌳敤慢㈷㝣㌴㜱搵摡㤷捦戸昸㠲攰挹㡡挷〴ㄲ攳㍣ㅡ㥦てㄲ戸〰㐴㙦ぢ摥㜳扦愷昸㐲㄰愵敡慤ㄸㅦ㑣敢昳搴㘰搵㘷晣捡愱扢扣昶昹捡㜳㑣挵㐳ち㠹㜱㌱㡤搷㠰〴㉥〱搱㌱戰㡦㕤㑡昱㘵㈰㑡愵慣ㄸ攷㡤昸攷㥢㈷昵㝣㝥昲㔹㤳㠶㙦㍡㘶昹昹㈹搵ㄷ㙡㠹戱㤶挶㔷㠰〴搶㠱㐸㡣㈸昶戱㉢㈹扥ち㐴愹愳慣ㄸㄷ慦扣戹昷㔹敤㡦㑥㕥晢散㌶晤搵昲㠱攷㉢ㅥ搰㐸㡣昵㌴扥〶㈴㜰㉤㠸挶〳摦っ㝦愰昸㍡㄰愵づ戵㘲捣敦㜳晣㕢㍦㉦㍤㝡捣愹㑦晦昰晢愳㥦晡晡㉤搵て㙡㠹㜱〳㡤㙦〴〹摣〴愲户〵㝤戹㤹攲㕢㐰㤴㥡㘶挵㜸㙤㡦㝦㑦㍢晦㠸挸攴㌳㝡扥㌲㘴摦〱㐵晢㈹ㅥ㑥㐹㡣摢㘸㝣㍢㐸攰づ㄰ㅤ〳晢改㥤ㄴ摦〵愲搴㐱㔶㡣捡㥤ㄶ捦慡㝣㜵攷㤱㝦晣㑦敢攱慢㑦㡡㑣敤㜹て搴搳慣㙦扣戱㉤㠹挵㌸㙣攸㌸㈲挱㘱ㄸ晦㙤昹㔰っ㐷㘲㤹慡㑣㍣ㄳづ愷慢㉡ㄳ搱㐴㘹〵挲㜶昶〰㠰扢㘸捦捣愱昵㑤改收挵㜲㐴搰㌳㌳扥扥愱捤㙣ㄱ愶㍣㠳晦昴㔱㡤昰扤㌲攳㤶攰㜰㌰愵てㅥ戶捤㡣㌱㕢摡㜰ㄸ搵戶戴攳㠸愲晦攸㐴慢搹挱づ戱㘲㡦㙥㕥搸㤴㙥摤搱㕦㌹愳㉤搱㘶昶换搵㜵〴昱戸捤挰㈱㤶搹㉡㈵つ挸㜵㥢㤵㘸㔸㘸㡥㕡㔲慦搵㍢攵愸㜱戰搵㥣捣慦ㅤ摦㘲ㅥ㥢搵㝡㉡ㅡ㠵ㄱ挰㈲㠹敤搹㑡慤搲㜵㔵㡣㤹搷摣㙡㌶㐹㜹㐳ㅡ愷搶愷收㥢㉤㌳㑣㡥ㅦ捣戴㙣㙡ㅦ慡慣㈳扥㈱㔳㥡戰愱㌸㠶㑢敦攲㤴ㄲ㘸戳㈹㙤愶㔱敦〲愰扣㜴㘶㈲搹㘰㙥攷㌲搱㌹愱搸挱㈵ㅥ摦㥣㕡搸㍡愶戹愹慤愵戹挱慤ㄹ㤵㕥㤴挰㔱㘶晡攰收戴㔹㈲㝦㐵㥡慡愲㙥摤㤴㉡摡摤敦㜰㡤戱㕢㜹㐰攷搸㐹㜸搸㔸搸搸戱ㄳ搱搸昷㐰㌰ㅢㄹ㉦ㅣ㍢ㄹ敤昷㈸㔸㠹㜳㈷愴㜵㘵㐱㙢㥦㥤㤴㑥㝤摤㙦扣愱搳搱ㅦ昴愱挱攴扢戲㜸㔰晥㤰ㅤ晢攵ㄶ㉡㜵㜴㠵挳㐵㕡ㄷ〰㑤挲㘶昷扤慥㌵㉥㉥摥挶摡晡㜱㡢㌰㤶㤸㤰㘸㑡㌷㤸㉤〵〷扢㡡ㄵㄹ昷㤲摣㐷㜲㍦挹〳㈴て㠲㤴㡥挵㘷㕣㕥㐴㑢㘰愱㤶愸愵愵㡢敢搳㙤昳〲昳捣晡戹昳摡㈰挳㈰戹慣㡣㜰㝢晥㡣㠷㈱㌲晥㐸昲〸㐸㌰㔸ㄴ㘸挷晦㐵㠱愰昱㈸晥〳㕦㍡㄰晦晦摦㠷㉥挵昰㌲㘴愴㠴愱㙣㙢㘹㈳〶㘴慤摤扡昹㙤昹㠴㐴敢扣㌶扥改ち㉢ㄹ㙦〳挹㥦㐰㝡㍥〶㌲㜹㠲搹㠰户散晦㙡ㄴ㕣扡㉢㘲㙥㜱戴挵㐳㥥敤ㅡ㘷㉣㙤㑡捤㙢㘹㙥挲戹㠸戱㠹戶挴愸ㄴ㠶㤴慤㉡ㄱ㘸㥣搴㍣㘶㘱㕢愰㜱㐲㍤晥敢搹㌸摤㕣㘰㈶摡挶攰㈳戹慤㔷攳㈴っ㐷攵㌳㜳㘲㝡㐹㘹愳ㅥ㐹㡥㌵㕢㔳〶㠷㥣ㄳ昱ㄱ戴㈴㠰㔷昸㑣敤搹挸てㄵ㜳㐹ㅢ㐳㜷㙦㥣㥡挰㤰戵捤㠰搱㄰昱搲慦攸搹㑢㘴戶㜷搰攲㄰㈱㈴㉦ㅤ㔱㝡㠸㐰㐷㉡攲㕥㠲㙦㑢㝣慤㤶㔸㌴昷摤㜲㐸㕢㝤㐳敢㔰ぢ摥愱㘳㥢㜱㑡挲㤴戳㌱㠴㍤㄰挰捥ㄴ㈸搸慣摣㌷㌵挷慣㔳㔲㐹ㅤㄶ愵ㅣ搰搲扣㜰挱〰挴晡㕦挵㘱慣㈲攳㜱㤰㉢扥扣㘱摦摦㕣㝥敢捦搶晦㈷攳敤㈲㝦挶㉥戴㘸〷㈱㡢晦攴捦㜸ㄲ晦〵ぢ改㑡〷挱挲昷㔳㌵捦昰扡ㄴ昶㍤ㅢ戱戵㌳㕢㑣㌹㕦㔰㈶捣搲〵㘶慦挶㐳㥢㕢收㈷㥢㥢攷戳昹扤㠵㙢㥤㘷㥡㙤ㅣ㠴昷戰捥㌹昰戵㔲慡㕢㌷搷㔰摢㌱㕡摦ㄹ昱〳ㅢ㐱㝡㡤㙡㘸愸戰㈳戶〶㌶㐱搴つ摦ㅥ㠱㘷昰㈲ㅥ愹慥㡣㐵㙡敢挶㌴㌴愷收捦㙢㕥搸㙡搶㑤ㅦ㜵㜰戴㙥㔲昳㘲戳愵㙥㘲㔳愶扥愱愱慥戹㘵㙥愲愹㍥㔵㌷㈱㜱㕣摤㌱愹愱㑢ㅡ㕡ㅢ㔵ㄸ攰㜰㜴摤㜳晢㠶㍤㑥㍢晦搹㔱攷晣扤挷扢㙦敤昶搸㌸㔵㘹㈹㍣㐳昷挱㐸㔷㠱愷昱ㅣ挹昳㈴㉦㤰扣㐸昲ㄲ㠸摡ㄳ慥晣搸挲㙢昷㥦昱㌲㜸攳ㄵ㤲㔷㐱昰㘱㈳つ挲㘷捦敢㥡㔵扢攱㝦㝥晥ㄸ㙦㤰扣〹愲㜸㉡㠰敦搴㈲攳㉤㤰扣敤摥㥤ㄶ敤㈰㐸㥣捤㙣扣ぢ㐱搰㈸愰㔳㝢挲㠲㉤㌷〸戱㐱㔰つ〲慡晡㈲㡣㉦㌰摢㕢ち捦昹㠸扤攰㔶㐱晦㑦㐸㌶㤳㝣㑡昲ㄹ挹攷㈰㙡㉢戸晡〳昳〵㙤扥㈴昹ㄷ㠸〳㤸慦㌴慢昶挶晦〲捣搷㌴晡〶㐴敤〳愲㠱昹ㄶ慦昲〲㌳㤴づ敤㈰㐸摥〱捣て㄰〴㡤〲㍡㔵〹ぢ㍦㘰㝥晥㈹て㌰㍦㔹ち捦㐹㤶〸㈲㔵攰㘹㜴㔳㈰㍣晤㙢㤴㤲〴㐸扡㠳愸敦攰敡て㡣㐱㥢㈰㐹て㄰〷㌰扤㌴慢愲〸㍣㤰挱㝢搳愸ㅣ㐴㔵㠱搵挰㠴挰收〵㈶㐶慦㜶㄰ㄷ㌰摢挰㈵㘸ㄴ搰愹㙡戸昸〱昳㘱㍥㘰㍥戰ㄴ㥥㔳㐷㌵㠸㔴㠱愷搱ㅦ㐹㡤㥤㐸〶㤰散㑣㔲〱愲摥捥ぢ捣㉥戴搹㤵㘴㄰㠸〳㤸挱㥡㔵戵〸㍣㤰挱㜷愳搱敥㈰㙡㕦戰ㅡ㤸㍤挰收〵㘶ㄸ扤摡㐱㕣挰散〵㤷愰㔱㐰愷㠶挳挵て㤸㑤昹㠰搹㘸㈹㍣攷挳昶㐳愴ち㍣㡤㉡㈴㌵慡㐹攲㈴㌵㈴戵㈰敡㠹扣挰散㑢㥢攱㈴㈳㐰ㅣ挰散慦㔹戵㍦〲て㘴昰㤱㌴ㅡ〵愲㐶㠱搵挰㡣〶㥢ㄷ㤸㤱昴㙡〷㜱〱㌳づ㉥㐱愳㠰㑥㡤㠶㡢ㅦ㌰㜷攵〳收㑥㑢攱㌹挹㌷ㄶ㤱㉡昰㌴㈶㈳愹㌱㠵㘴㉡挹㌴㤲改㈰敡收扣挰捣愴捤㈱㈴戳㐰ㅣ挰捣搶慣ㅡ㠷挰〳ㄹ晣㌰ㅡㅤづ愲㜸搲㔰〳㜳〴搸扣挰㡣愷㔷㍢㠸ぢ㤸愳攱ㄲ㌴ち攸搴〴戸昸〱㜳㘹㍥㘰㉥戱ㄴ㥥㌳㤷〷㈲㔲〵㥥挶㕣㈴㌵收㤱搴㤳ㅣ㐳㌲ㅦ㐴㕤㤰ㄷ㤸㐶摡㌴㤱㌴㠳㌸㠰㌹㔶戳敡㈰〴ㅥ挸攰㉤㌴㙡〵㔱〷㠳搵挰戴㠱捤ぢ捣㈴㝡戵㠳戸㠰㔹っ㤷愰㔱㐰愷㈶挳挵て㤸㔳昲〱戳摣㔲㜸㑥挷㑥㐵愴ち㍣㡤㘵㐸㙡㉣㈷㌹㠵攴户㈴愷㠲愸攳昳〲戳㠲㌶愷㤳㥣〱攲〰㘶愵㘶搵㌴〴ㅥ挸攰㘷搲㘸ㄵ㠸㥡〱㔶〳㜳ㄶ搸扣挰㑣愷㔷㍢㠸ぢ㤸搵㜰〹ㅡ〵㜴㙡㈶㕣晣㠰愹捦〷捣㍣㑢攱㌹挷㍣ぢ㤱㉡昰㌴搶㈰愹㜱〹挹愵㈴㤷㤱㕣づ愲㤲㜹㠱戹㠲㌶敢㐸慥〴㜱〰㜳戵㘶搵愱〸㍣㤰挱搷搳攸ㅡ㄰㜵ㄸ㔸つ捣戵㘰昳〲㌳㥢㕥敤㈰㉥㘰慥㠷㑢搰㈸愰㔳㠷挳挵て㤸愹昹㠰㤹㘲㈹㍣㈷捥㡦㐴愴ち㍣㡤㍢㤰搴戸㤳攴㉥㤲扢㐹敥〱㔱ㄳ昳〲㜳ㅦ㙤敥㈷㜹〰挴〱捣㐳㥡㔵㐷㈱昰㐰〶㝦㤸㐶㝦〴㔱㜵㘰㌵㌰㡦㠰捤ぢ捣搱昴㙡〷㜱〱戳〱㉥㐱愳㠰㑥捤㠱㡢ㅦ㌰昱㝣挰㔴㕢ち捦搵㠰㈴㈲㔵攰㘹㍣㡤愴挶㐶㤲㑤㈴捦㤰晣ㄵ㐴㔵收〵收㌹摡㍣㑦昲〲㠸〳㤸㤷㌴慢㔲〸㍣㤰挱晦㐶愳㤷㐱㤴〹㔶〳昳ち搸扣挰愴改搵づ攲〲收㜵戸〴㡤〲㍡㤵㠱㡢ㅦ㌰〳昲〱戳㤳愵昰㕣攲㤸㠷㐸ㄵ㜸ㅡ敦㈳愹昱〱挹㠷㈴ㅦ㤱㝣っ愲戶捦ぢ捣㈷戴搹㑣昲㈹㠸〳㤸捦㌵慢㜸挵㘴㈰㠳晦㤳㐶㕦㠰愸昹㘰㌵㌰㕦㠲捤ぢ捣㌱昴㙡〷㜱〱昳ㄵ㕣㠲㐶〱㥤㙡㠰㡢ㅦ㌰愵昹㠰㈹戱ㄴ㥥敢㌶㑤㠸㔴㠱愷昱㈳㤲ㅡ㍦㤱晣㑣㔲㔴っ愲㐰搴㑦㍦收㍢昲敤㐶㥢ㄲ㤲㔲㄰〷㌰摤㌵慢㥡ㄱ㜸㈰㠳㤷搱㠸㤳㈲搴戱㘰㌵㌰㐱戰㜹㠱㔹㐰慦㜶㄰ㄷ㌰扤ㄸ搷㈸愰㔳㉤㜰昱〳收㔳㙣㠴敦㔸㘹戳愵昰㕣㡣㙡㐳愴ち㍣㡤敤㔸晢昶㈴㝤㐹㜶㈰改〷愲㍥挸ぢ㑣㝦摡散㐴㌲〰挴〱㑣㠵㘶搵㐲〴ㄶ㘰〶搲㘸ㄷ㄰戵ㄸ㈲つ捣慥㘰昳〲戳㠸㈵戵㠳戸㠰ㄹ捣戸㐶〱㥤㕡〲ㄷ㍦㘰㕥挸〷捣昳㤶挲㜳㠵敤㌸㐴慡挰搳搸㠷戵㔷㤲㠴㐹㈲㈴㔱㄰戵㌱㉦㌰㔵戴愹㈶㠹㠳㌸㠰愹搵慣㍡ㅥ㠱〵㤸㘱㌴摡ㄷ㐴㥤〸㤱〶㘶㌸搸扣挰㥣挰㤲摡㐱㕣挰散捦戸㐶〱㥤㍡〹㉥㝥挰㍣㤰て㤸晢㉤㠵攷戲攱㌲㐴慡挰搳㤸挰摡㈷㤲ㅣ㐸㜲㄰挹㈴㄰㜵㘷㕥㘰㈶搳㘶ち挹㔴㄰〷㌰搳㌵慢㤶㈳戰〰㌳㠳㐶㌳㐱搴㙦㈱搲挰ㅣ〲㌶㉦㌰愷戰愴㜶㄰ㄷ㌰戳攱ㄲ㌴ち攸搴愹㜰昱〳收捡㝣挰慣戳ㄴ㥥㙢愱㉢㄰愹〲㑦㈳㠱愴㐶㤲㈴㐵㤲㈶㌱㐱搴㈵㜹㠱㤹㑢㥢㜹㈴昵㈰づ㘰收㙢㔶昱搲慡〰搳㐰愳㐶㄰挵㙢慢ㅡ㤸㈶戰㜹㠱㌹㠳㈵戵㠳戸㠰㌹㤶㜱㡤〲㍡戵ㄲ㉥㝥挰㥣㤱て㤸搳㉤㠵攷〲敦㉡㐴慡挰搳㌸㡥戵ㅦ㑦㜲〲挹㠹㈴㈷㠱愸攵㜹㠱㔹㐶㥢攵㈴愷㠰㌸㠰㌹㔵戳敡㉣〴ㄶ㘰㑥愳搱ち㄰㜵づ㐴ㅡ㤸搳挱收〵收㙣㤶搴づ攲〲㘶㈵攳ㅡ〵㜴㙡㌵㕣晣㠰㘹捥〷㑣㤳愵昰㕣戵㍥て㤱㉡昰㌴捥㘷敤ㄷ㤰晣㥥攴㐲㤲㡢㐰搴扣扣挰慣愱捤㈵㈴㤷㠲㌸㠰戹㕣戳敡㝣〴ㄶ㘰搶搲攸ち㄰昵㝢㠸㌴㌰敢挰收〵收〲㤶搴づ攲〲收㙡挶㌵ち攸搴㠵㜰昱〳㘶㔶㍥㘰づ戱ㄴ㥥㑢昱ㄷ㈳㔲〵㥥挶㑤慣晤㘶㤲㕢㐸㙥㈵戹つ㐴㑤挹ぢ捣ㅤ戴戹㤳攴㉥㄰〷㌰昷㘸㔶慤㐱㘰〱收㕥ㅡ摤〷愲㉥㠵㐸〳㜳㍦搸扣挰㕣挲㤲摡㐱㕣挰㍣挴戸㐶〱㥤扡っ㉥㝥挰㡣挸〷捣㜰㑢攱㤹㕦戰ㄶ㤱㉡昰㌴ㅥ㘷敤㑦㤰晣㤹攴㐹㤲愷㐰㔴㜵㕥㘰㥥愶捤㐶㤲㑤㈰づ㘰晥慡㔹㜵〵〲ぢ㌰捦搲攸㌹㄰㜵㈵㐴ㅡ㤸攷挱收〵㘶ㅤ㑢㙡〷㜱〱昳ㄲ攳ㅡ〵㜴敡㉡戸昸〱㌳㈸ㅦ㌰扢㕡ち捦愴㠹昵㠸㔴㠱愷昱ㄶ㤲ㅡ㙦㤳扣㐳昲㉥挹㝢㈰㙡愷扣挰扣㑦㥢て㐸㍥〴㜱〰昳戱㘶搵㌵〸㉣挰晣㠳㐶㥦㠰㈸㑥挲搰挰㙣〶㥢ㄷ㤸㙢㔹㔲㍢㠸ぢ㤸捦ㄹ搷㈸愰㔳搷挱挵て㤸ㅥ昹㠰〹㕡ち捦㑣㤰ㅢ㄰愹〲㑦攳㕢搶晥ㅤ挹昷㈴㍦㤰晣〷㐴㤵攴〵收㐷摡晣㐴昲㌳㠸〳ㄸ搵㑤㔸㜵㈳〲ぢ㌰挵㄰ㄸ摤㐰搴捤㄰㘹㘰㑡挰收〵收㈶㤶搴づ攲〲愶㍢㕣㠲㐶〱㥤扡〵㉥㝥挰晣敢扦㜹㡥㝣扦戴ㄴ㥥改㉤户㈱㔲〵㥥㐶〸㐹㡤慤㐸戶㈶搹㠶㘴㕢㄰戵ㄹ慥晥㈷挳户愳捤昶㈴㝤㐱ㅣ挰昴搳慣扡ㅤ㠱〵㤸ㅤ㘹搴ㅦ㐴摤〹搱慥㜸攲㤰ㄹ㙣㕥㘰敥愰㐵㍢㠸ぢ㤸ち戸〴㡤〲㍡㜵ㄷ㕣晣㠰㜹㌵ㅦ㌰慦㔸㡡摣㌹㍢愵昷㈲㔲敥㜵㐹㤹搶㥡㥤捤攰㤸㈷搱ㅢ挶㠱捣㈱㑤昵㙤慤㍤㌲愳ㄶ戶㌵㡦慦㙦ㅢ摢摡搶㌳〳㠲㤷攲搲㑦㉥晣㍢㥣㠶㘴㘶搵㥢㡢㘷攲捡摣捥㕥ㄵ㘶晣㡥㔹搸摡搶㉣㤷㕣〷㜸昵㘳㥢㈷㌷户㡤慤㙦㕤搰㤰㔸㍡挸㐷慤㌵㠷捥㌳㥢㌰ㄳ愵〵ㄳ㔲戶㘴搴扣㘰㠱㤹昶愹㜱㐶昳挲㤶㤴㌹㜱散慦㘱㉥㡢搲搷㡥㡢㜰㜹㔲愹㈲昵㥢晣㜳㌷ㅣ戸敦㠴摥ㄴ攳㤲愶晡㠵㔳㈱摡攱㡦挹扦搸昵㡡㤰ㄳ扢㌹晥㡡㑡敦〳㕢㜸昷㜰捣㡣改〱攳㘰〶㉤搵戲㕥搶搴慢㠹㑤慤昵㘹㌳㘸㜱〷搷㌷昵戶㕥㑥㔹搸收搲㈴㤶㙣㘳㘹㜰捤㜵㑡ㄳ摡㥥㑡戴愴㝦つㅤ挱㠶攱㑦户㐳〵昰敦㤷㠱慣挳ㄴㄵ㝤挱搳ㄱ晣晢攲㘴〱扡愸昴㝥㌰扥㤷扦戳㙦㐳扣㜰㑣㉡㉡㠷㝤㉦㐲㥤ㄵ㤷㤱㍢搸㑣㌴㐹〷㘶戴愵挷㥡㡢㝡㡢㠵㠹ㅤㅢㄳ散ㅢ捣㙤摣慣捣㠲㌰㌲愳㤲慤捤つぢ摢捣摥搹㔷昲〶㌷㌲搳捤㠶〴㈷㠸昵捣扥㥡㥡㙡挳ㄴ扡㙣㍣㑥晥晡昵㜴〷㠸㤴㔸ㅤ㔲搲愳㐰㠱ㅤ搷扤ㄱ㝣敦晣挲㡥愲㤱ㄹ昹晢㝣㝦㜵挹ㅡ晥㕤扦㝦㤱晤挲㝡ㄳ㍤㠰昰㥤㥦〱挶㜷搱㌶昶挴㐴晤挹㈶ㅦ㕡㍤㙤ㄹ㈷㕦昵捡挸攷ㅤ㘶㔸㜲㙤㐵㌹摦㌶つ㔸昸搲㔶㥦㑡㌴㌴㉣敤㥤㤹搸㤴㙡㔸㤸㌶㈷㈵㤲㘶㠳晤㔹摤摣搲昸㉢改㔷〹㜷㝦摤慢〲戸㔸搳攲㈶㘲㐱㤲㍤摦散ㄷ㝦扣ㄵㄹ㐳昰挹㈶㕦戵㠸愱㍦摢ㅥ㐴ㄱ晦攷愹㜶㐱㌸㙤摤㌱㔱㔴㤶慢攰㈳捤㈳攲㘷ㄹ愷㈲㘵㘷敢挹扢捤㘱㌶愹㜹ㄲ㈶㡤㤸㘹㠷㘸㐲扤ㄶ晤㙡摥㔳搲愲㐰㈰昰㑢扦㔴㠰ㄵ晥扥戰收㍦攰挳㑥昳晢昳㈸㡡摦㉥て㠳捦㥤挴攴㌸昸㤰敦㝢昹〰っ挱戰㥣㥦㕥晡㘰㘱㘶㝤㕢㠳搹㈳㈳㝡㜹㕤挶户〳搱散㥥㤹㌹てㄳ㠲挶昶捡ㅣ搰㔲㥦㙥愸㙦㌲㜹攰㠱㤹扤㕣㈲㌴挹㥣㡢㌹愸㔳㥢㕢敢戹昲慤㔷㘶㘶㑢愲愹㜵〱攷㝤愵㤶㙥敤攲愴㔹愵㤹搱昵㑤㜸昳攸㥣㝣㕤㥥㤹㌱慦㜹㌱ㄶ捦㉤㙣㙣㍡㈰戱愰昵㔷搱㈸敢慢〴〸改㜷㔴戱㉡㉥㔶㘵挵㘵扦昴㍢ち㝢㌸㐲㐶㄰慦㤸挴㙡搵ㅦ昱慡挰㝢㤵㕤戲㘶〰昳扤捡㥡㕣ぢ挱㝣愷㈴㘶㔷ㅥ昲昳搷搸ㅢ㙦搰㥥㐳㐱づ㍣攰㤰㠹ㅤ昳挶晦扦㤶昱㤵㍥㠲挸〵扥〶㘴户挸㑥㔲敤〳攳摥㝡㔷愱㡣㝢㡥㈱ㅤ㈷㤷扢晢〵㌳㘲挳㍤ㄱ摦㥣㌴攷换昱㤸㔲搸ㄳ㙦㝣㝣散㘲㉡㈶㍥㙦㝢㙢㠶㠷㜰㡤㠹㠶㔶㑢㌷愶戹戱㌱挱㕤㡢扢攵っ㝣㘶㥢㘵㜲㍣㡤㑦ㄲ㈳〳㈲晢㥦㈵㑡㉣㠱㈸戱㐴㐴昸㉡收挴㜳㜹捤㔸捤㜳ㄳ㉤昵㙤昳ㅡ敢㔳㘵㘴㌸㌹晣㔷戱㑦㘲ㄷ㉡〱㤸昶㥦散㤸㌸㌸捤㥤昶愹㘷㉡愲摤㐳㌱㕥㈰㜴㙣㍦昶摣㘲昹晥㔶扦㜰㔶㙦㤱㔲昲㐱㙦㔴㈲㕡㈹挶戲㄰㔸㙦ㄲ挷㠱ㄷ㈴昲㈱愴ㅥ愵〱㥥㐶ㄸ收昶㕦挹〶扣㉡㌸昹戲㍢っ㠲㤳㥡ㄳ改昱㔸㍦搰摣搲摤㕡㜶㕡㠶搶昲㈳愵㈵挴〹户㘳㌰㌳ㅤ㌳摥ㄷ攱昸户愵㡣㠲ㄹ㤸捡㕡挲愹扡〱摤㐳扥㘹㡢㑡㑢㝢㤴昹攵㥡㘸挷ㅡ㘴㑤㑣㜴㉥摢㥤攸㠹晦改戴㥡晤戹㈱挱㈰㌷挴㠸㠰ㅡ㔱㄰昵㈷戰摣㥥ㅣ㠳ㄸつ慡㐰㑡ㅦ㠷㌲昷㕤㤲㜷㜲㉡ㅣ㡡㑡ㅢ㌹㘹戶慣㤱㥢㠳㐳㡤〰愶搲㘲昲㉤㈰〹昴㈸㝢っ㝡愳ㅡ㔶㥢㌶㙥ㅣ㠱搷㐵敡㐹㄰㍢㝦㈹㕥〷㠳〴捦㠸㌳㝦つ㠸㝡づ㉣〷愲搲戶㈲㘳ㄸ㔳㜴っ㐲搴昳㘰㌹㄰戱晦ㅣ㕤戴㝡昸〲㔴㍣㠴㘶㈳户㜴㌸愶㕥㠴ㅤて挹㜰㉤㠶ㄵ戴攳㤵㝤㑣愰㕥〲挳攳〲晤㤷昷㥢㑢扤っ〳㝥㝢ㄵ昹㝥㕡慡㔷愰攱㈷愶㌱㠲㥢昷㉡㕥昱㠳㈸扢㘳敥て改㤶㜷捣搷改㠱愷㙢挷㔴㙦㐰㘲㠳改攸昶㈸㙥捡㘸㘶㝢搳摦㘰っつ挶搲攰㉤ㄸ戰攳挶㌸㜰搹㈶扤敢㜰㜳㌴㘹㍣摤づ愰摢㈷㌰㜰㌴㘹㈲㘴捥㈶㙤〶㕢戸㐹㥦挲愲搳㑤晡っ挶扡㐹〷戲㠲㜶戰搹㈶㝤づ愶㌳㑤晡〲㜶〵㥡昴㈵搴搲愴㐹摣扣㝦㠱㜳㌵㘹㌲愴㕢㙥搲㔷㜰昳㌶改㙢㐸㝤㥡㌴㤵㥢㌲㡤搹扥昱㌷㤸㑥㠳ㄹ㌴昸ㄶ〶搲愴㤹攰戲㑤晡挱攱收㘸搲㈱㜴㥢㐵户㙥愸挵搱愴搹㤰㌹㥢挴〳敦挲㑤㉡㠵㐵愷㥢ㄴ㠰戱㙥搲㘱慣愰㥤挹慣愳㙢搵ㅤ扡捥㌴㠹㔳㑤ぢ㌴㠹㤳㔰愵㐹㐷㜰昳㝡㠰㜳㌵改㈸㐸户摣㈴捥㕡挵㈳攷㥤搴ㅢ㈲㥦㈶搵㜱㔳收㌰㕢戹扦㐱㠲〶㐹ㅡ㜰愲慢㌴㈹〵㉥摢㈴捥㘵戵攳㍡㥡㤴愶㥢㐹㌷捥㍢㜵㌴㘹㉥㘴捥㈶敤〴㜵攱㈶㜱扡㙡愷㥢戴㌳㡣㜵㤳收戱〲㔷㤳㉡愰敢㑣㤳㌸敤戵㐰㤳㜶㠵㕡㥡㜴っ㌷㙦㄰㌸㔷㤳ㅡ㈰摤㜲㤳〶挳つ㡦㥣㈶敤〶㤱つ㈶戵搶㤷㕢ㄳ㌷愵㤹搹㌸挵搶挷㘰〱つ㡥愵〱㈷摤㑡㤳㕡挰㘵㥢挴㜹戵戶㥢愳㐹慤㜴攳㉦㘱㈸捥㠱㜵㌴㘹ㄱ㘴捥㈶㜱㜶㙣攱㈶㜱敡㙣愷㥢挴㈹戶扡㐹㡢㔹㠱慢㐹㥣㜹摢㤹㈶㜱ち㙥㠱㈶㜱㜲慥㌴㘹㈹㌷㙦〴㌸㔷㤳㡥㠷㜴换㑤攲〱〶ㅥ㌹㑤ㅡ〹㤱つ㈶戵㔶㤳㑥攴愶㥣挴㙣愳晣つ㑥愶挱㌲ㅡ㜰〲戰㌴㘹㌹戸㙣㤳挶㌹摣ㅣ㑤㍡㠵㙥扦愵摢㘴ㄸ㌸㥡㜴ㅡ㘴捥㈶㑤㠱扡㜰㤳㌸㡤户搳㑤攲㜴㕦摤愴ㄵ慣挰搵㈴捥〲敥㑣㤳㘶挲慥㐰㤳㌸㔱㔸㥡㜴〶㌷㡦㌳㠶㕤㑤㕡〹改㤶㥢挴㤹挵㜸攴㌴㠹搳㡢㝤㥡戴㡡㥢㜲ㄶ戳㜱敡戱㡦挱搹㌴㌸㠷〶㥣㡣㉣㑤㕡つ㉥摢㈴捥㌷戶摤ㅣ㑤㍡㤷㙥攷搱㙤㉥っㅣ㑤扡〰㌲㘷㤳㌸㙢戸㜰㤳㌸愵戸搳㑤攲搴㘳摤愴摦戳〲㔷㤳收㐳搷㤹㈶㜱㙡㜲㠱㈶㌵㐱㉤㑤扡㠸㥢搷っ捥搵愴㌵㤰㙥戹㐹㥣攵㡣㐷㑥㤳㌸搵搹〶㤳㕡敢㥤㜴㈹㌷攵㌲㘶攳㌴㘸ㅦ㠳换㘹戰㤶〶ㅣ㝢㑢㤳慥〰㤷㙤ㄲ攷㍥摢㙥㡥㈶慤愳摢㤵㜴㕢〶〳㐷㤳慥㠶捣搹愴攵㔰ㄷ㙥ㄲ愷㌷㜷扡㐹㥣〶慤㥢戴㥥ㄵ戸㥡㜴㉡㜴㥤㘹搲ち搸ㄵ㘸搲改㔰㑢㤳慥攵收㜱㈶戵慢㐹搷㐱扡攵㈶㜱挶㌵ㅥ㌹㑤㍡ㄳ㈲ㅢ㑣㙡慤㈶摤挰㑤戹㤱搹㌸㈵摢挷攰㈶ㅡ摣㑣〳㑥搲㤶㈶摤〲㉥摢㈴捥挳戶摤ㅣ㑤扡㤵㙥户搱㡤㜳愶ㅤ㑤扡〳㌲㘷㤳㌸㥢扡㜰㤳㌸搵扡搳㑤攲㤴㙣摤愴㍢㔹㠱慢㐹㤷㐳搷㤹㈶㕤〱扢〲㑤㕡〷戵㌴改㙥㙥摥㤵攰㕣㑤扡ㄷ搲㉤㌷㠹戳扦昱挸㘹搲㝡㠸㙣㌰愹戵㥡㜴㍦㌷攵〱㘶扢挶摦攰㐱ㅡ㍣㐴㠳㙢㘱㈰㑤㝡ㄸ㕣戶㐹㥣ㄳ㙥挷㜵㌴改㡦㜴㝢㠴㙥㥣扦敤㘸搲愳㤰㌹㥢挴㤹摤㠵㥢㜴ㄷ㉣㍡摤㈴㑥て搷㑤摡挰ち㕣㑤攲慣昱捥㌴㠹搳挷ぢ㌴㠹ㄳ换愵㐹㡦㜱昳㌸挳摣搵愴㈷㈰摤㜲㤳㌸ㄳㅤ㡦㥣㈶㍤っ㤱つ㈶戵㔶㤳㥥攴愶㍣挵㙣㥣慡敥㘳昰ㄷㅡ㍣㑤㠳㐷㘰㈰㑤摡〸㉥摢㈴捥㑦户摤ㅣ㑤摡㐴户㘷攸昶㌴っㅣ㑤㝡ㄶ㌲㘷㤳㌸换扣㜰㤳㌸〵扤搳㑤㝡〶挶扡㐹捦戱〲㔷㤳晥ち㕤㘷㥡挴愹散〵㥡挴㐹敥搲愴ㄷ戸㜹㥣敤敥㙡搲㑢㤰㙥戹㐹㥣ㄵ㡦㐷㑥㤳㌸㌵摥〶㤳㕡慢㐹㉦㜳㔳㕥㘱㌶㑥㥢昷㌱㜸㤵〶慦搱㠰ㄳ改愵㐹慦㠳换㌶㠹㜳攵㙤㌷㐷㤳摥愰摢㥢㜴㝢ㅦ〶㡥㈶扤つ㤹戳㐹ㅦ㐰㕤戸㐹ㅦ挲愲搳㑤晡〸挶扡㐹敦戰〲㔷㤳㌸㥢扥㌳㑤攲戴晡〲㑤摡っ戵㌴改㍤㙥ㅥ㘷摥扢㥡昴㍥愴㕢㙥搲攷㜰挳㈳愷㐹晦㠴挸〶㤳㕡慢㐹ㅦ㜲㔳㍥㘲㌶㑥攱昷㌱昸㤸〶晦愰〱㈷昵㑢㤳㍥〱㤷㙤搲㔷づ㌷㐷㤳㌶搳敤㔳扡晤〸〳㐷㤳㍥㠷捣搹㈴捥扥㉦摣愴㥦㘱搱改㈶ㄵㄵ摢㑤晡㈷㉢㜰㌵㐹㐱搷㤹㈶㜱㡡㝦㠱㈶㤵㐰㉤㑤晡㤲㥢挷㝥戸㥡昴㙦㐸户摣㈴慥ㄶ挰㜶攵㌴愹っ搲つ㤰收㥣㠸晤㥡㥢昲つ戳ㄹ晥〶摦搲攰㍢ㅡ㜰㠱㠱㌴改㝢㜰搹㈶昵㜲戸㌹㥡昴〳摤晥㐳㌷捥昷㜷㌴改㐷挸㥣㑤摡ㅥ敡挲㑤攲㌲㠱㑥㌷㘹〷ㄸ敢㜷搲㑦慣挰搵愴㝥搰㜵愶㐹㕣㙥㔰愰㐹㕣㠸㈰㑤攲㔴ㄹ㌵〰㥣慢㐹挵㤰㙥戹㐹ㄵ㜰昳㌶㘹㈰愴ㅢ扣㑤挲捦㄰㘲㑤〸戳敤攲㙦㄰愰㐱㜷ㅡ㜰戱㠳㌴愹っ㕣戶㐹㠳ㅤ㙥㡥㈶昱户㌳㡤㈰摤戸昶挰搱愴㥥㤰㌹㥢挴㔵〹㠵㥢挴㈵ぢ㥤㙥ㄲ㤷㌶攸㈶昵㘲〵慥㈶㜱挵㐳㘷㥡挴愵て〵㥡挴㐵ㄱ搲愴㜲㙥㕥ㅣ㥣慢㐹㕢㐱扡攵㈶搵挲捤摢愴㘱㤰㙥昰㌶㘹ㅢ㙥捡戶捣挶㘵ㄶ㍥〶㝤㘸戰ㅤつ戸昰㐲㥡戴㍤戸㙣㤳戸戶挲㜶㜳㌴愹㉦摤㜶愰摢〴ㄸ㌸㥡戴㈳㘴捥㈶㑤㠴扡㜰㤳戸㝣愲搳㑤攲㌲ぢ摤愴晥慣挰搵㈴慥扥攸㑣㤳戸っ愳㐰㤳戸㐰㐳㥡㌴㠰㥢挷㤵ㅡ慥㈶㔵㐰扡攵㈶㜱㐵㠷户㐹㕣搶戱挱摢愴㕤戸㈹扢㌲ㅢ㤷㝣昸ㄸっ愲挱㙦㘸挰㐵㈰搲愴挱攰戲㑤攲㍡て摢捤搱愴摤攸戶㍢摤ㄲ㌰㜰㌴㘹㑦挸㥣㑤㑡㐲㕤戸㐹㕣捡搱改㈶愵㘱慣㥢㌴㠴ㄵ戸㥡㘴㐲搷㤹㈶㜱㐹㐸㠱㈶捤㠳㕡㥡戴㌷㌷慦ㅥ㥣慢㐹晢㐰扡攵㈶㜱㜵㠹户㐹㕣㘲戲挱摢愴㌰㌷㈵挲㙣㕣㝥攲㘳㄰愵㐱㡣〶㕣㤰㈲㑤慡〲㤷㙤ㄲ搷㥣搸㙥㡥㈶㔵搳㉤㑥户攳㘰攰㘸㔲㉤㘴捥㈶㜱攵㐸攱㈶㜱㔹㐹愷㥢挴攵㈷扡㐹挳㔸㠱慢㐹㈷㐱搷㤹㈶㉤㠳㕤㠱㈶㉤㠷㕡㥡㌴㥣㥢㜷ち㌸㔷㤳昶㠳㜴换㑤㍡ㄵ㙥摥㈶㥤〶改〶㙦㤳㐶㜲㔳㐶㌱摢ち㝦㠳搱㌴ㄸ㐳〳㉥㡥㤱㈶㡤〵㤷㙤ㄲ搷扦搸㜱ㅤ㑤ㅡ㐷户昱㜴攳㕡ㄵ㐷㤳㈶㐰收㙣ㄲ㔷戱ㄴ㙥ㄲ㤷戸㜴扡㐹㕣ち愳㥢㌴㤱ㄵ戸㥡㜴ㄱ㜴㥤㘹搲ㅡ搸ㄵ㘸搲㈵㔰㑢㤳づ攲收㜱㌵㡤慢㐹〷㐳扡攵㈶㜱搵㡤户㐹㙢㈱摤攰㙤搲ㄴ㙥捡㔴㘶攳戲ㅣㅦ㠳㘹㌴㤸㑥㠳㜵㌰㤰㈶捤〰㤷㙤ㄲ搷攲搸㙥㡥㈶捤愴摢㈱㜴攳扡ㄹ㐷㤳づ㠵捣搹㈴慥愸㈹摣㈴㉥户改㜴㤳戸㉣㐷㌷㘹㌶㉢㜰㌵㠹慢㜵㍡搳㈴㉥摢㈹搰㈴㉥攸㤱㈶ㅤ捥捤攳捡ㅥ㔷㤳㡥㠴㜴换㑤攲ち㈰㙦㤳敥㠵㜴㠳户㐹㐷㜳㔳敡㤸㡤㑢㠴㝣っ收搰㈰㐱㠳晢㘱㈰㑤㑡㠲换㌶㠹敢㠲㙣㌷㐷㤳㔲㜴㑢搳敤㜱ㄸ㌸㥡㤴㠱捣搹愴㈷愰㉥摣㈴㉥晤改㜴㤳㥥㠴戱㙥搲㕣㔶攰㙡搲㔳搰㜵愶㐹㕣㐲㔴愰㐹㕣㕣㈴㑤慡攷收㜱㤵㤱慢㐹昳㈱摤㜲㤳戸ㅡ挹摢㈴㉥㐹摡攰㙤㔲㈳㌷愵㠹搹戸㕣挹挷愰㤹〶ぢ㘸挰〵㑣搲愴㘳挱㘵㥢挴㌵㑡戶㥢愳㐹㉤㜴㙢愵摢㕢㌰㜰㌴㘹㈱㘴捥㈶㜱愵㔱攱㈶扤〳㡢㑥㌷改㕤ㄸ敢㈶㉤㘲〵慥㈶扤〷㕤㘷㥡挴攵㑣〵㥡昴〱搴搲愴㈵摣扣て挱戹㥡㜴ㅣ愴㕢㙥搲挷㜰昳㌶改ㅦ㤰㙥昰㌶改〴㙥捡㠹捣挶愵㔳㍥〶㈷搱攰㘴ㅡ㜰㌱㤵㌴㘹ㄹ戸㙣㤳戸㕥捡㜶㜳㌴㘹㌹摤㑥愱摢户㌰㜰㌴改㔴挸㥣㑤攲慡愷挲㑤晡ㅥㄶ㥤㙥搲て㌰搶㑤㍡㡤ㄵ戸㥡挴ㄵ㔵㥤㘹ㄲ㤷㔶ㄵ㘸搲㑦㔰㑢㤳㑥攷收㜱昵㤵慢㐹扦㠳㜴换㑤㔲ㅣ攷〳〹昷㙣愱㘲㐸㌷㜸㥢㜴㈶㌷㘵ㄵ戳㜵昳㌷㌸㡢〶㘷搳愰〴〶搲愴㜳挰㘵㥢搴摤攱收㘸搲㙡扡㥤㑢户㄰っㅣ㑤㍡ㅦ㌲㘷㤳戶㠲扡㜰㤳戶㠶㐵愷㥢戴つ㡣㜵㤳㉥㘰〵慥㈶㙤ぢ㕤㘷㥡戴ㅤ散ち㌴㘹㝢愸愵㐹ㄷ㜲昳晡㠲㜳㌵改㘲㐸户摣愴㝥㜰昳㌶㘹㐷㐸㝤㥡㜴〹㌷攵㔲㘶攳㤲㌲ㅦ㠳换㘸㜰㌹つ㜶㠲㠱㌴㘹㉤戸㙣㤳㉡ㅣ㙥㡥㈶㕤㐱户㜵㈰愵㝢挲愰㜳慢㡢㌸㘱㉦攴㔸昲挵戹戱慤㕢㘵愶㉤㑣㌴攰捥つ㔳戰晥愰㡤愲㕦挳攴搳ㄲ扤ち㈴昷ㄷ愳摤㌷㜴挰挲㈹搹㠴㈳㡥ㅡ㠰㉤换挵挰㙤㙢㙤㕢㉢㉤㝦搹㉡㤱㘰㘹摤㝦㝥晥戹㜳㔹戸㝢㜴㕦挴ㅦ㈸慤慢㉢㉡㘳㑥㌴〹换〱慦㐲挳㌸㘷㥥敢ㄸち㑣挴捥㔹㌴挱㘸摢㜴㑣ㅢ攵〴攱㈱つ扣搷㡢摦㝣㔳昷㝣散慢㤱㔰㜱㔲戶散戰敢挹㈱ㄸ㥦愵㤵㤰㙥㜱㉥㉦ㅣ戰ㅡ㡣戳㝡㘷戴㉤㙤挰㑣㙡扥攴㑦㜲敡㔷㥣㍡慡搵㈸慦戹愵〴㡢摥㜲㝦㜰㌷敢㝢て㐲昵搸㌶攷〷㡥挵㡤㥡愱愸愶昴〸〰㥣搷㥦㐵㜷㘰㑡ㅦ晥〵慥㐵㠹摢ㅥ㕣㥦㙡㘹㙥㙤捥戴㔵捣挰㙡㠰ち晥攴㌵㝥愲愷㜲㔴改㘱㠸攸㥢㤳ㅢ㔶搲挴㕢㤴㐸㥢㠲昳㥢㥡ㄷ㌷㐹㌵愵慤晣攵㙦挱慢㝢㜷愶攱㙡ㄱ昹摢ㄵ挰㠵挲㈸㤴㝦愱㠸㠵㙡攰㍡挴晡捤㤸搱㘳愶搷挵ㄲ昱㜸慣㈶㕡㔵㔹ㅢ㌳㘳昱㐸㔵㈲㕡㙤愶慢㈲搵㌵㤹㐴愴㉡㤵㡥㠷愲㤶㡦㜱㍤㝣㐲㌱㥢扢㠱㕣㤵捤㔱㔷㕥つ㡥㠹〳㤲散㝦㐸㐲㜱㐴挶〳㍦㉦㡦㍣㍤挷㡣慥㤳㐹捣搳昱㠳摡㠱㥢㈱搹ちㄲ昷㉤㕤〲户㐰摣ㅢ㘲挷晡㠰㔰㡤ㄵ挵ㄸ㠸㔰挶㙤戰㌰㉡昰㑡つ㠳㥣㥦㐸㐱㌵ㄹ搰昳ㅤ挳㕣㐱攳㑥㔸㘰捦㔷晢㠲攵摥㙦摣〵㠱ㅡ㠱㔷㠲昴摤攴攸捦攷晥㤰㜲敦㔴〷挲㥤晢〴㠴㐵〶ㅢ捤㥥慡〹㤰戰慦敥扥㡣戲㐲〵敥㠷㥤㙥〷㈶昰㈷㙢㌳搱摡㐴㉣㥣㠸㔵挶㉡ㄳ㘶扡㈶㔹㔵㤵慡㑤挷㘳㤹㜴㌴ㅥㅡ㙤愷㝦〰㍥愱㌱㌶㈷敤ㄸ㙢㜳搴㤵㜳㤶㙤搷戴㘳㍣㈲攳㔱㘴戰ㅤ〶㍢㘰㄰敦㄰愷敢㡡㝣㌷㉡ㅦ愵㝣㌰㕥㈹㑥搹搵〰㡦〰〶ㅤ〰㍦〶ぢ〲㝣㈰昴〲昰攳㄰愸㐹攰〴攰㈷挸搱㥦捦挹㤰ち挰戵〸攱〵㌸敥ぢ昰㔴㉢㔴攰㉦〸愵〱㑥㈷挲ㄱ散收攱㔴戲慡㌶㠶㥢㉥㈵攳搵搱㐸愶㉡㕤㥤㠸挴挲昱㘸㘵㘸㥡㥤晥㘹昸㠴愶摢㥣〰㍣挳收愸㉢㥦〹慥㙢〰㍥〴㤱昱昰〰㍣换㤶敦㑤攵昳㈸挲搸㡢攰捣㠶㕣〳扣㤷ぢ攰㤷㘰㐱㠰て㠳㕥〰晥ㅢ〴敡〸㜰〲昰换攴攸捦攷㔱㤰ち挰扢晢〲㍣搸ㄷ攰㍡㉢㔴攰㜵㠴搲〰㐷搲㌵昱敡㘴㌸ㅡ㑦愵㙢㘲㘶㙤㜵㙤㌸㔲㔵㔳㥢㡡㘷搲搵㌵戱㥡㘴㙤㘸㡥㥤晥つ昸㠴ㄲ㌶㈷〰㈷㙤㡥扡昲ㄴ戸慥〱㌸㡤挸㜸㜸〰收㌴㔹㤱㐷愹晣㍢㡡㌰戸ㄶ㐹㜱慡慣〶㜸㐷ㄷ挰ㅦ挲㠲〰捦㠳㕥〰晥〸〲㜵っ㌸〱昸㘳㜲昴攷戳〱㔲〱㜸㝢㕦㠰晢昸〲摣㘴㠵ち㝣㡡㔰ㅡ攰㜰㡤㝣㑡愷搳㤱敡㐸㉣㤲づ〳摣慡慡㜰㌴㘳㔶㤹愹㡣㔹㕤ㄵ㤲改愹慣晦㌳昸㠴ㄶ搸挵〸挰挷摡ㅣ㜵攵㉤攰扡〶攰㔶㐴挶挳〳㜰㥢㉤慦愵昲㉢ㄴ㘱搴㄰㥣㐵㤰㙢㠰㠳㉥㠰扦㠵〵〱㕥っ扤〰晣ㅤ〴㙡㈹㌸〱昸㝢㜲昴攷昳㜸㐸〵攰㠰㉦挰㈵扥〰㥦㘸㠵ち晣㠸㔰ㅡ攰㔸摣㡣㔵㈶㌳改摡㜸㈴ㄱ㡢愵㉡㙢㌳㠹㜰㉡㤲㑣㥢㔵挹㔸慤㘹㈶㐲㌲戵㤴昵晦〴㥦搰挹㜶㌱〲昰㌲㥢愳慥㝣㌹戸慥〱昸ㄴ㐴挶挳〳昰㙦㙤昹晥㔴㤶攲昰摢搸㡦攰㜰㡡慡〶昸晢ㅦ㥣㥦挱㘵戰㈰挰㉢愰ㄷ㠰㜹㍢㍤㜵〶㌸〱㌸㐸㡥晥㝣慥㠴㔴〰晥ㅡ㈱扣㥦挱晦㠶搴晢㈵户捡ちㄵ攸㡤㔰ㄶ挰改㔴㑤㍣㔶ㄵ愹㐹愶慢㘳戵愹㜰愲戶㈶ㅣ挵ㄷ㕤搸慣慣愹愹㑤㔴㠶㘴㕡㈸敢㉦㠷㑦攸㙣扢ㄸ〱㔸㘶㠴摡扡昲搵搰㜵つ挰攷㈲㌲ㅥㅥ㠰捦戳攵攳愸摣づ〵ㅡ㘳昱㑡㕤〰戹〶昸㘳ㄷ挰㍢挰㠲〰晦ㅥ㝡〱戸ㅦ〴敡㈲㜰〲昰㡥攴攸捦攷ㅡ㐸〵攰昷㝤〱㝥捦ㄷ攰㑢慤㔰㠱㥤ㄱ㑡〳㥣㐸㔴愷昱㔱㄰㡥㤹昱㘴㉣㘱㐶㠱㜳㌲ㄹ㡢愶㔳搱㑣㌴ㄵ㌳㉢㐳㌲愵㤳昵㔷挰㈷㜴戹㕤㡣〰㉣戳㌹㙤㕤昹ㄵ搰㜵つ挰敢㄰ㄹてて挰㔷摡昲㠳愸摣つ〵ㅡ〷攲㤵扡ㅡ㜲つ昰换㉥㠰昷㠴〵〱㕥て扤〰㍣〴〲㜵㉤㌸〱㜸㉦㜲昴攷昳㍡㐸〵攰ㄷ㝣〱㝥捥ㄷ攰ㅢ慣㔰㠱㑡㠴戲〰慥㑤㔷㈶慢㙡搲戱㑣㈴ㅡぢ愷愲㌵㌸㙣㌳捤っ敥㈰ㄴ㡤㔷㈶搲㤱搰㡤㜶晡㌰㝣㐲㌷搹㥣〰㉣㌳㌱戹㙤搴㤵摦〲㕤搷〰捣昹㥢㜸㜸〰扥捤㤶㑦愳戲〶㐵ㄸ㔳〹捥ㅤ㤰㙢㠰㥦㜰〱扣㉦㉣〸昰㥤搰ぢ挰挳㈱㔰㜷㠳ㄳ㠰㐷㤰愳㍦㥦昷㐲㉡〰㙦昰〵戸摤ㄷ攰晢慤㔰㠱㔱〸愵〱㡥挶㘳挹㜰㈴㡡扤㌶㔲ㄳ㑢挷㤲挹㐸㉣ㅥ㑢㈷㌲挹㥡㠸ㄹ挱戱㕡攸〱㍢晤㘸昸㠴ㅥ戴㌹〱㔸㘶㔱㜲摢愸㉢㝦ㄸ扡慥〱㤸㜳㉦昱昰〰晣㠸㉤㍦㤴捡㠹㈸挲㤸㐵㜰ㅥ㠵㕣〳㝣户ぢ攰㐹戰㈰挰ㅢ愰ㄷ㠰て㠶㐰㍤〶㑥〰㥥㑣㡥晥㝣㍥〱愹〰㝣扢㉦挰户晡〲晣愴ㄵ㉡㌰ㅤ愱㌴挰㤱㘸㈲ㅡ㡤㈵㌳㌵愹㐸㍡㤶㑡㔵㈷㔳昱㔴㔵戴〶㠷㙤㘶㑤㔵㉡ㅣ〹挹㌴㐸搶㍦〳㍥愱扦搸挵〸挰㑦摢ㅣ㜵攵ㅢ挱㜵つ挰㥣㌷㠹㠷〷攰㘷㙣昹㔱㔴ㅥ㡥㈲㡣㈳〹捥戳㤰㙢㠰搷扢〰㍥ちㄶ〴昸㌹攸〵攰愳㈱㔰㉦㠰ㄳ㠰敢挸搱㥦捦㤷㈰ㄵ㠰搷昹〲扣搶ㄷ攰㤷慤㔰㠱ㄴ㐲㔹㝢㜰㌵敥攸㕡ㄵぢ㔷挷愳㈶㜶攲㜰㌲ㅥ挶㈸㈳㥡捥搴㘴攲戱敡㥡㜰攸ㄵ㍢㝤ㅡ㍥愱㔷㙤㑥〰㝥捤收愸㉢㝦ㅤ㕣搷〰捣㌹㡦㜸㜸〰㝥搳㤶愷愸㥣㡦㈲㡣㈴挱㜹ㅢ㜲つ昰昹㉥㠰㜹愷㕥〲晣づ昴〲㜰㌳〴敡㍤㜰〲昰〲㜲昴攷昳㝤㐸〵攰㜳㝣〱㍥换ㄷ攰て慤㔰㠱㌶㠴戲〰慥㐹㐴挲㔵愹㐸㌸㥤㑥挶攲㔵㌵㐹摣㐵㌷㡥㐳㡡㔸㙤ㅡ㥦挰搵攱㤰㑣㍦㘴晤ぢ攱ㄳ晡搸㉥㐶〰㤶㤹㠷戶慥晣ㄳ攸扡〶攰捤㠸㡣㠷〷攰㑦㙤㌹㝦敦搸㌸〱〵ㅡ昳昰㑡㝤づ戹〶昸ㄴㄷ挰㈷挳㠲〰㜳昶愱〰扣っ〲昵㈵㌸〱㜸㌹㌹晡昳昹㙦㐸〵攰㤳㝣〱㍥挱ㄷ攰慦慤㔰㠱搳㄰捡摥㠳攳改㘴扣㈶㥣㐹㘴搲戱㌸づ搳愲搱敡㐸戴㉡㔵㔳㥤慡ち㔷㠵㙢㐳摦搸改㔷挰㈷昴慤捤〹挰摦搹ㅣ㜵攵摦㠳敢ㅡ㠰㝦㐰㘴㍣㍣〰晦挷㤶㌷㔳㜹ㄶ㡡㌰㥡〸捥㡦㤰㙢㠰㡦㜵〱扣ㅡㄶ〴㤸㌳〷〵攰㜳㈱㤰ㅦ挴ㄲ㠰捦ㄳ捥〲戸ㄸ㠷昶〲㜰愳㉦挰昳㝤〱㉥㠱ㄳ㐳〵㉥㐴㈸つ㜰㑤ㅡ㘷摤㘲㌵改㥡㑣㜵ち㕦㙦昱㥡㔴ㄲ㘷㝢㌲攱㜴挲㑣㔵㠶慢㘳愱㔲换挷戸〸㍥愱㠰捤〹挰摤㙤㡥扡昲㌲㜰㕤〳戰㠱挸㝥〰〷㙤昹㐲〲扣ㄶ㐵ㄸ㙤〴戸㈷攴ㅡ攰㌹㉥㠰慦㠴〵〱敥〵扤〰㝣ㄵ〴慡ㅣ㥣〰㝣㌵㌹晡昳戹ㄵ愴〲昰㤱扥〰ㅦ敥ぢ昰㌶㔶愸挰ㅦ㄰㑡〳㕣㙢攲㔴㕡㈶ㅥ㡤㥢㌸㡡㠸挵㌳挹捡㐸㘵愶搲㡣挶㜱捡㈷㕡㕢㤹づ㙤㙢愷扦づ㍥愱㍥㌶㈷〰㙦㘷㜳搴㤵㙦て慥㙢〰敥㡢挸㝥〰㜳摡㥦挸㡦㈷挰户愲〸攳㌸㠲挳愹㝦ㅡ攰㈹㉥㠰敦㠰〵〱敥て扤〰㝣㈷〴㙡〰㌸〱昸㉥㜲㌶挰ㄵ㤰ち挰〷昹〲㍣搱ㄷ攰㕤慣㔰㠱晢㄰㑡〳㥣挴ㄹ㠷摡㔸ㄸ〷ㄱ㠹敡㔸㉣㕡㠹て攱㕡㌳㡣㌱㕤㌲ㄲ㌷㌳㔵㔵愱㕤敤昴昷挳㈷㌴挸收〴攰摦搸ㅣ㜵攵㠳挱㜵つ挰扢㈱戲ㅦ挰扢摢昲攵〴戸ㅤ㐵ㄸ换〸搰㥥㤰㙢㠰昷㜳〱晣㈷㔸㄰攰㈱搰ぢ挰㡦㐱愰昶〶㈷〰㍦㑥捥〶㜸ㅦ㐸〵攰㘱扥〰搷昸〲ㅣ戶㐲〵㥥㐲㈸つ㜰㈶ㄹ挵㘱㜰㈵㠶挹昸㘲慢愹慡㑣㠶ㄳ㈹㥣㡥愸慣㡤㈴昱㙤㤷㐸㠷㘴慡ㅣ敢晦ぢ㝣㐲㔱扢ㄸ〱㌸㘶㜳搴㤵㔷㠱敢ㅡ㠰慢ㄱ搹て攰戸㉤㍦㥤〵㍥㠷㈲㡣ㄵ〴㠸㔳敥㌴挰㝢扢〰㝥ㄱㄶ〴㜸ㄸ昴〲昰㑢㄰愸攱攰〴攰扦㤱戳〱摥て㔲〱㜸て㕦㠰㜷昳〵㜸愴ㄵ㉡昰ㅡ㐲㘹㠰攳攱㌴捥昰㔴㐵攲㤹ㅡっ㌱攲戱摡㘸ㄲ攳戹慡㐸搴㡣㈷㤲㌵㠹㔴㐸愶戹戱晥搷攱ㄳㅡ㙤ㄷ㈳〰㡦戱㌹敡捡挷㠲敢ㅡ㠰挷㈱戲ㅦ挰攳㙤昹㔹㉣昰㍤ㄴ㘱慣㈲㐰ㄳ㈰搷〰昷㜷〱晣〱㉣〸昰㐴攸〵攰て㈱㔰〷㠱ㄳ㠰㍦㈲㘷〳㝣㌰愴〲㜰㕦㕦㠰户昳〵㜸㡡ㄵ㉡戰ㄹ愱㌴挰搸㘵㘳挹㘸㈶㘲搶挴愲戱㔸㜵愲ㄶ晢㉥〶㜶攱捡〸㜶攱㌸捥〷换ㄴ㌵搶晦㈹㝣㐲搳散㘲〴㘰㤹㥤㘶敢捡㘷㐰搷㌵〰捦㐴㘴㍦㠰て戱攵晣㥤㙢攳摦㈸搰㌸㡦〰ㅤち戹〶戸㠷ぢ攰㙦㘰㐱㠰㘷㐳㉦〰㝦ぢ㠱㍡ㅣ㥣〰晣ㅤ㌹晡昳㜹㈴愴〲㜰㜷㕦㠰㑢㝤〱㍥摡ちㄵ昸㉦㐲㘹㠰慢㘲㤱㔴㜵愴搶㡣㤸㤵ㄸ㙥㈴戰搷㔶㐷㑤ㅣㅡ㈷㙡㘲攱摡㔴㉣ㄶ㤲改㘵慣晦㐷昸㠴收搸挵〸挰㌲戳捣搶㤵㈷愱敢ㅡ㠰㔳㠸散〷㜰摡㤶慦㘱ㄱ㈵戸㜴㘸㕣㑣㜰㌲㤰㙢㠰㝦昸摥㜹扡戲㍢㉣〸昰㕣攸〵攰㌲〸㔴㍤㌸〱搸㈰㐷㝦㍥攷㐳㉡〰㝦㠳㄰摥搳㤵㕦㐱敡㍤㕤搹㘸㠵ち昴㐲㈸ぢ攰捡㔴㈶㔲㔵ㅢ㐹㈴㤳㠰㌴㔹㥢㡣搶攲㝡㘹扣〶㜸㈷㔲挹㥡摡㤰㑣つ㘳晤扤攱ㄳ㙡戶㡢ㄱ㠰㘵㔶㤸慤㉢㍦ㄶ扡慥〱㤸㜳挹晣〰㙥戵攵㔷戰㠸㍥㈸搰㔸㑢㜰ㄶ㐲慥〱晥㠷ぢ攰扥戰㈰挰㡢愰ㄷ㠰㜷㠰㐰㉤〱㈷〰昷㈳㐷㝦㍥㡦㠳㔴〰晥挰ㄷ攰扦晢〲㝣㠲ㄵ㉡㌰〰愱㌴挰戱㜰愴ㅡ愷搱㤲㠰㌸ㅡ慢㡥㘴㤲挹㘴㙤扣㈶ㅤ㠹愷搳㘶扣㍡㕤ㄳ㤲㘹㕤慣㝦㘷昸㠴㑥戲㡢ㄱ㠰㘵㐶㤷慤㉢㕦〶㕤搷〰捣㜹㘰㝥〰㥦㘲换慦㘱ㄱ㠳㔱愰戱㥥攰㥣ち戹〶昸ㄵㄷ挰㝢挰㠲〰㥦〶扤〰扣㈷〴敡㜴㜰〲昰㄰㜲昴攷昳㜷㤰ち挰㉦晡〲晣扣㉦挰㘷㕡愱〲晢㈰㤴〶ㄸ㥦〸搱敡㘸㍣㠱㠳〸㥣ㄳ㡥㐴㙡㤳㔵搱㔴㌴㠲捦つっ㐰㈲改㜴㘸㤵㥤扥ㄲ㍥愱戳㙣㑥〰㤶搹㔸摣㌶敡捡捦㠱慥㙢〰收ㅣ㉥㍦㠰捦戵攵㌷戲㠸㌸㡡㌰㙥㈰㌸攷㐳慥〱晥戳ぢ攰㘱戰㈰挰ㄷ㐰㉦〰敦ぢ㠱扡㄰㥣〰㍣㥣ㅣ晤昹扣ㄸ㔲〱昸㑦扥〰㍦敡ぢ昰㈵㔶愸挰㐸㠴搲〰㔷愶慡ㄳ㘶㘵㌲ㅥ㑦攲攸㌷㕡㙢㈶㔲戵ㄸ挵愵㘲搱敡㑣㈴㤱挶改㑡㤹㑥挵晡㐷挱㈷㜴㤹㕤㡣〰㉣㌳愹㙣㕤昹㕡攸扡〶㘰捥扦昲〳㜸㥤㉤攷敦㠹ㅢㄳ㔰愰挱㥦㉤㔷㔷搹㔵ㅥ〸ㄱㅤ昹㔴㔷摢搲㌰㔹敢㉦戴ㅥ㔲㍣㜰㙦ㄶ搸昶敡㔶㝡㍤ㄸ摦摦㌸搵昳㌴㘶攰㤷敢捣愱㘳㐶挷㠷㡥㕢㤲㌲ㅢ昸㕢戲㤸捤〱搷愲㍥㡤ㄳ㕢昱ㄲ昷㝤㥥搹㍣㑡㝥攵㤴㔳㜷戶戲㈷㝣っ戱敦㌹晤㥢づ㠹晤㐳挲戶摢㤴㤶慣ㅦ㙥愱㡣〹㑤㔰っ攱ㅤ慡晢㜴㜰㡥㥢㈷敦搸㈱挵㉦㐶攳户㙣捤戴ㅤ戱ㄵ㍦㉢㔵㔲摣㑤敤改昷㑢搸搶つ㠲㜱㑦㕥㍢挰戸愶㠵㡤㍢㘳ㅢ㜶昴昹搹扣搱昵㙤㌲捤愹㍦昴捡戸づ昰〴㈶㘳㝢㑢㐷っㅡ㍤㈸㕥㝡㍢㜶戴晦㐳ㄲ敥扢ㅤ昳㡡㤸㤲㝦㐱㘳㉡㈲㉡敥㔳㡣㐷㤱攲㉣㤷㐱㜸㤱㝢扦摢㥢㘰昰㍡㝥晣摤㜳㈳攰ㅢ㉤㠵攷㐶挰㜷㈲㤲扣㠱㘶㈱㐹㜶㙦戸换㤶扡昶㠶扢㈱挵愳挸㤸つ摢㕥摤搴〳㘰戸㐷㈸㠳㌳㕤〲㠷摢ㅢ㕥愵慥㐱㍡扢搸愰㜱㈴敢㝦ㄴ㈶㠳㝣㑡㕥㤷慦攴㉢㉣㠵攷ㄶ扤㡦㌱㈵㈳㈵㥤㈵㍦㙥㑢㕤㈵㍦〱㈹ㅥ㤸㌴慦㑢㝥ㅡ㡣㉥昹㉦㜸ㄵ攰扥ㄹㄸ㌱㘸搴愰㜰㑣慤㜱搵㍣㡦㌵㜳㉡挶㈰㥦㥡㉦挸㔷昳昹㤶挲㜳昷摣㤷㄰㐹㙡㙥㜲搶晣㌷㕢敡慡昹㘵㐸昱挰搴㜳㕤昳ㅢ㘰㜴捤㥣㡥ㄱ㘸㠱㔴昶慦㤸㍡换㔵㜲ㅢ㑢晥㍢㑣〶昹㤴㝣㐶扥㤲㑦户ㄴ㥥晢摡㝥㠸㐸㔲昲㜱捥㤲㍦戲愵慥㤲㍦㠶ㄴて㥣昲搴㈵㝦〶㐶㤷捣〹づ㠱㤳㈰〵捣愳〷㠵慢搴㜲㔷捤换㔸昳㔷戰ㄹ攴㔳昳〹昹㙡㍥摥㔲㜸㙥㌹晢㉤㈲㐹捤㉢㥣㌵㝦㘷㑢㕤㌵㜳㤲〱ㅥ戸㉤愶慥昹㈷㌰扡㘶捥ㄹ〸慣搴㌵㘳搷愸㔴ぢ㕤㌵慦㘲捤扣〴㍦挸愷收〵昹㙡㙥戶ㄴ㥥扢挱昲㔲扤搴㝣㥥戳㘶戹㕥捦昸慥㥡㜹摤㕥㙡扥㐰搷捣ぢ改扡㘶㕥㠶て㕣㤸慤㌹愲敡㕤㌵㕦捣㥡㜹㔵摢慦收㜴扥㥡㔳㤶挲㜳愳㔶㕥晤㤶㥡搷㍡㙢㤶㑢攰㥥㥡㜹㈹㕣㙡㕥愷㙢收戵㘹㕤㌳慦㙣〷慥㠲ㄴ扢昳愸㐱戵敡㈸㔷挹敢㔹㌲慦ㄳ晢㤵㍣㍢㕦挹㠷㕡ち捦㉤㔴㜹㍤㔹㑡扥挱㔹戲㕣㔴昶㤴捣㡢换㔲昲㑤扡㘴㕥搱搵㈵昳㕡㜱攰ㄶ㐸昵敥ㅣ㔶搳㕣㌵摦挶㥡㜹改搵慦收㐹昹㙡㍥挸㔲㜸敥㙥捡㑢戴㔲昳㍤捥㥡攵㍡慤愷㘶㕥慦㤵㥡敦搳㌵昳㈲愹慥㤹㤷㕦〳て攸㥡戱㍢㔷慢㜱慥㥡ㅦ㘲捤扣㥡改㔷昳挸㝣㌵敦㙦㈹㍣㌷ㅥ攵㔵㑦愹㜹㠳戳㘶戹昴改愹㤹㤷㐰愵收挷㜴捤扣敥愸㙢收ㄵ捤挰ㄳ搹㥡挳慡搶㔵昳㤳慣㤹ㄷ〸晤㙡㡥攵慢㌹㙡㈹㍣昷〴攵㠵㐴愹昹ㄹ㘷捤㜲㌵搱㔳㌳慦㉡㑡捤捦敡㥡㜹㈹㑦搷捣㡢㠴㠱攷㜵捤昸愸慢㔶㝢扢㙡㝥㤱㌵昳㥡㥢㕦捤扢攷慢㜹㌷㑢攱戹㕤㈷慦捤㐹捤慦㌹㙢㤶ぢ㜴㥥㥡㜹愱㑥㙡㝥㐳搷捣㉢㘷扡㘶㕥㜷ぢ扣〵愹扣〵慢搴㐰㔷挹敦戰㘴㕥挵昲㉢戹㝦扥㤲㜷戴ㄴ㥥ㅢ㘹昲㙡㤷㤴晣愱戳㘴戹攴攵㈹㤹㤷扥愴攴㡦㜵挹扣摥愴㑢收㤵慣挰㈷㜶挹搵慡㡦慢攴㑦㔹㌲慦ぢ昹㤵ㅣ捡㔷㜲戹愵昰摣攲㤲搷㡦愴攴㝦㌹㑢搶ㄷ㤱㜲㍦㥣㜹㌱㐹㑡晥㑡㤷捣㉢㌸扡㘴㕥ㅢち㝣〳愹晥搴㠸㈹挳㔵昳㜷慣㤹㤷㕡晣㙡㉥挹㔷㜳㌷㑢攱戹晢㈴㉦挹㐸捤㍦㌹㙢㤶敢㌲ㅥ㤸㜹㝤㐶㙡㉥挲㤲っㅣ搲昱愲㠸慥㤹㤷㕢〲挵㤰敡㥡㉢搵㡦摦㌹㡦改㑡愰㔱扣㝡攱㔷昳㜷㌰昵㍤っ晤搶㔲㜸㙥っ挹慢ㅣ㔲㌳㝦换㌹㝢ㄸ㉡㤷㍡㍣㌵昳㤲㠷搴摣㔳搷捣敢っ扡㘶㕥挱〸昴㠶㔴㡥㡦㙡搴㤷慥㤲㐳㉣㤹搷〳晣㑡晥㌴㕦挹㥢㉤㠵攷㤶㡤扣㙥㈰㈵㙦攷㉣㔹㉥ㅥ㜸㑡收㐵〴㈹戹慦㉥㤹㘷敥㜵挹扣㈶㄰攸〷㈹㘰挶㠷㜳㔴㝤攰慡戹㍦㙢收㈹㜶扦㥡摦挹㔷昳摢㤶挲㜳㌷㐵㥥㡡㤷㥡㜷㜱搶㉣攷攳㍤㌵昳扣扣搴㍣㐸搷捣㤳攱扡㘶㥥㘶てっ搶㌵攳㠳㉥慡㕥㜵搵扣㍢㙢收㔹㙢扦㥡㕦捣㔷昳ぢ㤶挲㜳愳㐳㥥摤㤶㥡㠷㍡㙢㤶㔳摣㥥㥡㜹慡㕢㙡慥搴㌵昳摣戳慥㤹㘷慥〳ㄱ㐸攵㠳㉥慥㌶戹㑡㡥戱㘴㥥〷昶㉢昹挹㝣㈵晦搹㔲㜸㙥㐱挸昳挵㔲昲㌰㘷挹㜲搲搸㔳㌲㑦ㅥ㑢挹挳㜵挹㍣㥢慢㑢收戹攰挰㝥扡攴搱㠳慡搵愳慥㤲㐷戲㘴㥥㔹昵㉢昹愱㝣㈵㍦㘸㈹㍣㌷〷攴ㄹ㔸㈹㜹扣戳攴㌲㕢敡㍡ち攵改㔸㈹㜹㠲㉥戹㌷㜸㕤㌲捦慥〶づ㠴㔴敦捤㔵敡㙥㔷捤㤳㔸㌳㑦㔶晡搵㝣㕢扥㥡㙦戵ㄴ㥥晢昶昵㐵㈴愹㜹扡戳㘶㌹戳改㠱戹ㅦ㙣愵收㤹扡㘶㥥㜲搴㌵て挰慢挰㉣㕤㌳昶收㠸扡摥㔵昳㙣搶㍣ㄸ㌶㝥㌵慦捦㔷昳搵㤶挲㜳㑢㍤㥥㈷㤴㥡㡦㜶搶扣愷㉤㜵攱捣㤳㠶㔲昳ㅣ㕤㜳㈵㜸㕤㌳捦〱〶㤲㤰捡摥㕣愳㉥㜷㤵㥣㘶挹㍣愳收㔷昲挵昹㑡扥挸㔲㜸㙥㜶㌷っ㤱愴攴㘳㥣㈵换改㌷て捣挳㘱㉢㈵㌷攸㤲㜹㕥㑣㤷捣戳㙡㠱㈶㕤昲㘸ㅣ散㥦敢㉡㜹〱㑢㥥〰ㄳ扦㤲㔷攵㉢昹㑣㑢㤱㝢ㅢ扡搰㠱㜶ㄹ㡢㄰搷㔸㑣戲〴㈴㔸捡昳㔸扥㘷㘴攴扥㌰㐳昵つ㌴戰㘶换㙣ㄵ㐱㌹㌶戰㌴挳㔳㔵㍤㌲㕣捡㘵捡㕤㍣攴摥㘳つ㘳戸捥慣㈷敥愵搱㌲摦㙣㤹㠴㕢挳攰づㅡ㌳敡ㅢ慤ㄵ㑢戸㘵っ敦㘹㘰摦慤挱㄰㡥㙢〴〳㤹㈹㉤戸㝤㐳昷捣挴㔶摣㠰㈶㕤搶㌸㌵搱搶㘶戶㌴晤ㅡ搶㍡㘲㘲っ㝦慥っ㝦晡ㄶㅢ扥敢搵戸㄰㉤昷敥づ㡥扢散㜴攰㘱摦㘵愹㤸户攰昸㘵㉢ㅤ㘵改㙤戱㕡㠱㍥换㌵㥤捤㤱ㅤ攴〴ㄸ㙥敢㠱㥢〱戳愳㑡敡挵つ收㡣ㄳ搸攵㜶ㄴ㈷愴愸㘴㉡㕡㕤攸㤴ㅤ㡦㌲扡㌷搶㈵㕡㕡ㄲ㑢换ㅡ敢ㅡ捣愶戹㙤昳捡敡ㄶ攱ㅣ㈵㙥攷㠳㘰㘵㘵㘵挶㐹昸㥦ㄹ昸っ昱ㄴ㤹散摣㈷㌳搵㌲㤲攵㈰㐱㌵ㅢち敥㔹㔶戹㈷晡㤶㝢慡㤸㘶换㍤㡤敥敤〸慢换㔵㐷挲㥦㈵ㅢ愷㐳㤱㑤挹㔳㕣㤲昲っ㥡晦㡥㘴㈵㐸㔰昱㝣㤶㈳㘵㥢㙦捡戳挴㌴㥢昲㙣扡㍢㔲捥戳㔳慥㠶㈲㥢㤲㘷愸㈴攵戹㌴㍦㡦攴㝣㤰愰㕡攰㑥㌹摦㌷攵㠵㘲㥡㑤㜹ㄱ摤ㅤ㈹㜹㡥㑡戶㜲つㄴ搹㤴挷搹㈹㉦愱昹愵㈴㤷㠱〴搵〹敥㤴㐹摦㤴㔷㠸㘹㌶攵㍡扡㍢㔲昲ㄴ㤳愴扣ち㡡㙣㑡㥥㈰㤲慤扣㥡收敢㐹慥〱〹慡㌳摣㈹て昳㑤㜹㥤㤸㘶㔳㕥㑦㜷㐷捡㔵㜶捡ㅢ愱挸愶攴昹ㅤ㐹㜹ㄳ捤㙦㈶戹〵㈴愸㜸㌲挷搱换愹扥㈹㙦ㄷ搳㙣捡㍢攸敥㐸㜹戱㥤昲㉥㈸戲㈹㜹㝡㐶㔲摥㑤昳㝢㐸敥〵〹㉡㥥㡢㜱愴㍣挰㌷攵〳㘲㥡㑤昹㈰摤ㅤ㈹㜹㠲㐶㠰㝤ㄸ㡡㙣㑡㥥㕥㤱㤴㝦愴昹㈳攲〳ㄲ㔴㌷戹㔳敥攷㥢昲㑦㘲㥡㑤昹㤸戸ㄷ㔹㜹㜱摥摢㑥昹〴ㄴ搹㤴㍣㍢㈲㈹晦㑣昳㈷㐹㥥〲〹慡晢摣㈹慢㝣㔳㙥ㄴ搳㙣捡㑤㜴㜷㙣攵㐳㜶捡扦㐲㤱㑤挹㤳ㅢ㤲昲㔹㥡㍦㐷昲㍣㐸㔰昱㑣㠶〳搸扤㝣㔳扥㈴愶搹㤴㝦愳扢㈳攵㤳㜶捡㔷愰挸愶攴戹〹㐹昹㉡捤㕦㈳㜹ㅤ㈴愸㥥㜵愷摣搵㌷攵㕢㘲㥡㑤昹㌶摤ㅤ㈹㜹㜲㐲㝡昹㉥ㄴ搹㤴㍣戵㈰㈹摦愳昹摦㐹摥〷〹慡㌷摣㈹晢昹愶晣㐸㑣戳㈹㍦愶扢㈳㈵㑦㉥㐸捡㑦愰挸愶攴愹〱㐹戹㤹收㥦㤲㝣〶ㄲ㔴ㅦ扢㔳㙥攵㥢昲ぢ㌱捤愶晣㤲敥㡥㤴㥦摡㈹晦つ㐵㌶㈵㠷昶㤲昲㉢㥡㝦㑤昲つ㐸㔰㜱ㅣ敦攸㘵㤹㙦捡敦挵㌴㥢昲〷扡㍢㔲㝥㘷愷晣㉦ㄴ搹㤴ㅣ㤹㑢捡ㅦ㘹晥ㄳ挹捦㈰戸㍢〹愸㈳攵捦摦晡㝤昱ㄵ㤷搱㌴㥢戲ㅢ㔸㘷捡ㄲ挴㄰㘰㑢愱挸愶っ㐲㉡㈹〳㌴敦㑥㔲〶ㄲ㔴㍤摤㈹扦昱㑤搹㐳㑣戳㈹㝢搲摤戱㤵㈱㍢㘵㙦㈸戲㈹户戳㔳㤶搳㍣㐴戲ㄵ㐸㔰㜱ㄴ散搸捡捦㝣㔳㙥㉢愶搹㤴㝤攸敥㐸搹摦㑥戹㍤ㄴ搹㤴ㅣ搷捡㔶昶愵昹づ㈴晤㐰㠲㙡㤰㍢攵晢扥㈹㜷ㄲ搳㙣捡〱㜴㜷愴摣摤㑥㔹〱㐵㌶攵㔰㍢攵㐰㥡敦㐲戲㉢㐸㔰㔵扡㔳扥敥㥢㜲戰㤸㘶㔳敥㐶㜷㐷㑡づ㑣愵㤷㝢㐰㤱㑤㌹捣㑥戹㈷捤㠷㤰散〵ㄲ㔴挳摤㈹㥦昷㑤戹㡦㤸㘶㔳㔶搲摤㤱㜲愴㥤㌲〲㐵㌶㈵㠷㠵〲㙣㤴收㌱㤲㉡㤰愰㥡攰㑥昹㤴㙦捡ㅡ㌱捤愶慣愵扢㈳攵㈴㍢攵扥㔰㘴㔳㜲㔴㈷㈹㠷搳㝣〴挹㝥㈰㐱挵㈱㥣㘳昷㘹昷㑤㌹㑡㑣戳㈹㐷搳摤㤱㤲挳㍡〱㜶㉣ㄴ搹㤴㐷摢㈹挷搱㝣㍣挹〱㈰㐱㌵挷㥤昲㕥摦㤴〷㡡㘹㌶攵㐱㜴㜷愴㑣摢㈹て㠶㈲㥢㤲㠳㉡搹捡挹㌴㥦㐲㌲ㄵ㈴愸ㅡ摣㈹㙦昱㑤㌹㐳㑣戳㈹㘷搲摤㤱㜲㠱㥤㜲ㄶㄴ㜶捡搲㐵㤰敥敢㜷敤㕢て㠲ㅣ㍦慥㌰〴扦晦㠱㝢㕣㥡㘹㡣㘳ㄶ攰ㅡ晡搲㜱㑤㙤㉤㑢ㄹ愸ㅢ敥㍡㔷㉡㔷挸㑢㡡㠷晤戲㔸ㅣつ敤㠴㔰㝣㤶㕥㡦捤晢晦㠸挳昱㘹挷愵㜳㐶ㅣ㡥㘷㔹㜱㐰㜱昰挷つ㔶搷㈱〳戳㡣㄰㠵㔲ㅣ㄰㡡攲て㤶㘲㝦㈸㡣挳〱㔴㈹㐷ㄶ㥤ㅥ攲㌰昵㉦晣㑤㤴㈳㤰㑣㥤挰攲㤸晡㐸㜲㜸挱㘷昹㐹㤶戴㡣挳ㄴ㜵戲㕤敢搵㔶慤昶搶㉤戳ㄵ㔷攵㙣ㅤ〷㈶戲㜵㔷㍡户㙥づ㔳㥣ちㄵ户搰㐸㤰攳㌸㐴搲㈷㥤改㌹〸愱㔴愷㍦〳㥣〴扢㍣㈷㍤〷㈴愲戸㉣㈷㍤〷㈹愲戸搴㤹㍥挳ㄴㅣ㤴㐸晡戹攴㌸㈶㤱昴昳㥣改㔷㕢㔲㥤㥥〳ㄱ〹㜶㔱㑥㝡づ㑥㐴㜱㘱㑥㝡づ㔸㐴昱㝢㘷晡〶愶戸㄰㉡㐹摦㐸㡥攳ㄳ㐹摦攴㑣捦挱㐹挷搶㕦㘲〷㍢㌷㈷晤愵戶㘲㜵㑥晡换㙣挵㌹捥昴㉤㑣㜱〵㔴㤲扥㤵摣㍡㜰㤲扥捤㤹㥥〳㤵㡥昴ㅣ愰挸戶㥣㤹㤳㝥扤慤㔸㤹㤳㥥〳ㄹ昱昸㥤㌳晤ㄲ愶戸づ㉡㐹扦㤴ㅣ挷㉤㤲晥㌸㘷㝡づ㕡㍡搲摦㘴〷㍢㉤㈷㍤〷㌰㤲攵搴㥣昴ㅣ搴㠸攲户捥昴㈷㌱〵〷㌱㤲晥㘴㜲ㅣ挳㐸晡㘵捥昴ㅣ挰㜴愴攷挰㐵㠲㥤㥣㤳晥ㅥ㕢㜱㔲㑥㝡づ㜰挴攳㐴㘷晡㔳㤹攲〱愸㈴晤㘹攴ㅥ〴㈷改㔷㌸搳㜳㌰搳㤱晥㡦㜶戰愵㌹改ㅦ戱ㄵ㑢㜲搲户摢㡡挵捥昴㉢㤹㠲㠳ㅢ㐹㝦㈶戹挷挰㐹晡㔵捥昴ㅣ搸㜴愴攷㠰㐶戶愵㌵㈷晤㤳戶愲㈵㈷㍤〷㍥攲㜱慣㌳晤㙡愶搸〸㤵愴㍦㤷ㅣ挷㌹㤲晥㍣㘷㝡づ㜲㍡搲㍦㙢〷㙢捣㐹捦〱㡦㘴㘹挸㐹捦㐱㤰㈸收㍢搳㕦挸ㄴㅣ昴㐸晡㡢挸晤つ㥣愴扦搸㤹㥥〳㥥㡥昴ㅣ攸㐸戰戹㌹改㕦戳ㄵ㤹㥣昴慦摢ち搳㤹晥㌲愶㜸ぢ㉡㐹㝦㌹戹户挱㐹晡戵捥昴ㅣ晣㜴愴攷愰㐷搲㈷㜲搲㜳㈰㈴㡡㌹㌹改摦户ㄵ㜵捥昴㔷㌱〵〷㐳㤲晥㙡㜲ㅦ㠳㤳昴敢㥤改㌹㄰敡㐸捦〱㤰㘴㌹㈲㈷晤愷戶攲昰㥣昴ㅣ㈸㠹挷㘱捥昴搷㌱挵ㄷ㔰㐹晡敢挹㜱㕣㈴改㙦㜰愶攷愰愸㈳㍤〷㐳ㄲ散㤰㥣昴ㅣ㈰㠹㘲㘶㑥晡㙦㙣挵っ㘷晡㕢㤸㠲㠳㈴㐹㝦㉢戹ㅦ挰㐹晡摢㥣改晦㙢㐹昵㘷㍥〷㐶㤲㘵㑡㑥晡㥦㙣挵攴㥣昴㍦摢㡡㠳㥤改敦㘲㡡㘲㄰㐹㝦㌷㌹㡥㤷㈴晤㍤搶ぢ㌲攵ㅣ㉣㜵㙣㝤〰㥣愴㥦㤸㤳㥥〳㈷㔱㑣挸㐹捦挱㤴㈸づ㜰愶㝦㠰㔱㌹㜸㤲昴て㤲攳搸㐹搲㍦㘴扤㤰昴ㅣ㌸㜵愴攷㠰㐹㠲㡤挹㐹ㅦ戲ㄵ愳㜳搲㜳㘰㈵ㅥ愳㥣改摢ㄹ㜵㕢㄰㐹晦㈸㌹㡥愳㈴晤〶敢㠵愴攷㈰慡㈳㍤〷㑦ㄲ㙣㐴㑥㝡づ愸㐴㌱㍣㈷㍤〷㔹愲搸搷㤹晥〹㐶攵愰㑡搲晦㤹ㅣ挷㔴㤲晥㐹敢㠵愴攷㠰慡㈳㍤〷㔲ㄲ㉣㥥㤳㝥ㄷ㕢㔱㥤㤳㥥〳㉥昱愸㜲愶摦挸愸㠳㐱㈴晤㈶㜲扢㤱愰摤挶㌳搶ぢ㐹捦挱㔵㐷㝡づ慡㈴㔸㌸㈷㍤〷㕡愲愸捣㐹扦㤷慤搸挷㤹晥㜹㐶攵㘰㑢搲扦㐰慥㤲㠴改㕦戴㕥㐸㝡づ戴㍡搲㜳㠰㈵㔹㠶攴愴㡦搹㡡㍤㜳搲㜳㈰㈶ㅥ㝢㌸搳扦挲愸㌵㈰㤲晥㔵㜲ㅣ㜷㐹晡搷慣ㄷ㤲㥥㠳慥㡥昴ㅣ㙣㐹戰摦攴愴攷〰㑣ㄴ㠳㜲搲㜳㔰㈶㡡㕤㥤改摦㘲㔴づ挲㈴晤摢攴㐶㤳㜰敢摦戱㕥㐸㝡づ挰㍡搲㜳攰㈵挱㜶捥㐹㍦摥㔶っ挸㐹㝦㠰慤搸挹㤹晥㝤㐶攵㠰㑣搲㝦㐰㡥攳㌱㐹晦愱昵㐲搲㜳㌰搶㤱㝥㌲㌸㐹扦㐳㑥㝡づ捣㐴搱㌷㈷晤㔴㕢戱扤㌳晤㈷㡣捡挱㤹愴摦㑣㙥㈶〹户晥㔳敢㠵愴攷挰㉣㥢扥晣㜰㜰晣㜵㠹攲㈵㉡㌵㈷㍤㘷捥㜷攵㈵ㄵ晤㑡㘶㡦散戹收㥤扦扣㜷摥㡢㐷㡥昸攸扦㤷㕤昶攲晢攷㙤晣敦㐳挹ㄱ㝦扥敡慡挷づ扣㘲攳㝢㕢㘷搶ㄵ摦昳摤愴㜵㈷㠴攷㥦㜰㙣收㤰㍤て㌸攱戰㘳愶㠵愷㙥㌵愴㕢户敥摤㜷摢收挹扥扢㠷㤶ㅤ㝢㥦㝡昴搵敤㥢㤴㡣㌸㔸㠴敢㐲㈳㐷ㅥ㌲〶晤ㅣ㉦㝡㜵㉢㥦搳搵㘵挸挸挳㔳㐶搲㉥攳ぢ㕤㐶愶慢换㤸㡢〴搲ㄲㄷㅡㅣ㠹〸ㅡ晦搲㘵㌴㜴㜵ㄹ㌲ㄲ昱愰搱㘴㤷昱㤵㉥愳愵慢换㤰ㄱ㠹愷㡣㌶扢㡣㙦㜴ㄹ㑢扡扡っㄹ㤹㜸捡㌸捥㉥攳㍢㕤挶㐹㕤㕤㠶㡣㔰㍣㘵㉣戳换昸㐱㤷挱㘱㐵㤷扥㘱㘵愴攲㈹㘳㠵㕤挶㝦㜵ㄹ㉢扢扡㡣㌳㤱挰晢㑥㔹㘵㤷昱㤳㉥㘳㜵㔷㤷㈱㈳ㄷてㅡ攷搹㘵ㄴㄹ昲昱挵攱㐶㤷㌶㐵㐶㌰㥥㌲㉥戶换㈸搶㘵㕣搶搵㘵挸㐸挶㔳挶㕡扢㡣ㄲ㕤挶㔵㕤㕤㠶㡣㘸㍣㘵㜰㘴㈳㥦愲〱㕤〶㠷㈱㕤摡ㄴㄹ搹㜸捡戸挱㉥愳㑣㤷㜱㑢㔷㤷㈱㈳ㅣ㑦ㄹ户搹㘵〴㜵ㄹ㜷㜵㜵ㄹ㌲搲昱㤴挱ㄱ㡦㌴愵愷㉥攳㠱慥㉥㐳㐶㍣㥥㌲ㅥ戲换攸慤换㘸敦敡㌲㘴攴攳㈹㘳㠳㕤㐶㐸㤷昱㐴㔷㤷㈱㈳㈰㑦ㄹㅣ〹㐹㔳戶搶㘵㙣散敡㌲㘴㈴攴㈹攳ㄹ扢㡣㙤㜵ㄹ捦㜷㜵ㄹ㌲㈲昲㤴昱愲㕤挶㜶扡㡣㔷扡扡っㄹㄹ㜹捡㜸捤㉥愳慦㉥㠳挳㤹㉥晤昸㤲ㄱ㤲愷っ㡥㤴㘴摦攸愷换攰戰愶㑢换㤰㤱㤲愷っ㡥㤸愴㡣晥扡っづ㙦扡戴っㄹ㌱㜹捡攰挸㐹捡ㄸ㈰㘵㈸づ㔷㘴㔰昶敥㌷晡摡捥㘸戸㤴㈹㥣敥戲ㄵ敦攴㈸㜸㐸㉦ㅥ㙦攷㈸㜸㤰㉤㡡户㜲ㄴ㍣散ㄵ挵㥢㌹ちㅥ㠸㡡攲㡤ㅣ〵てつ㐵昱㝡㡥㠲〷㙢愲㜸㉤㐷挱挳㈷㔱扣㥡愳攰〱㡤㈸㕥挹㔱昰㄰㐳ㄴ㉦攷㈸昸愵㉦㡡扦攵㈸昸㌵㉣㡡㤷㜲ㄴ晣㘲ㄴ挵㡢㌹ち㝥㔵㠹攲㠵ㅣ〵扦㍣㐴昱㝣㡥㠲ㅦ攷愲㜸㉥㐷挱て㔸㔱㍣㥢愳攰㐷㥥㈸晥㥡愳攰㠷㤰㈸㥥挹㔱昰㘳㐱ㄴ㥢㜲ㄴ㝣愳㡡㘲㘳㡥㠲㙦ㅤ㔱㍣㥤愳攰捥㉣㡡扦攴㈸戸㝢㠹攲㈹户愲挷晦〳㔳ㄶ㘹㈹</t>
  </si>
  <si>
    <t>㜸〱捤㝤〷㝣ㄴ㘵晡㝦摥㤰㉣㤹愵㘴戱㈰㠸㘸㔰〴ㄵ攵㜶㤳㑤㌶㡢㜰㤸〴㤰搰慢㕤攳㤶㔹㠸愴㘰ち挵㠲㘲㍦㑦散つ㉣㘰敦ㄵㅢ摣㈹挸搹㑥戰㥦敤ㄴ㝢挷㝥㜶㑦晤㝦扦捦捣㙣㘶㜶㘶㤷晣晣㕦㍥ㅦ挳捥挳㍣攵㝤㥥攷晤㍥㌳戳昳捥扣戳㤳愷昲昲昲㝥挳ㅦ晦攷㕦〱㔷㜶㥡戹戸戵㑤㙦ㅣ㕥搳摣搰愰㈷摡敡㥢㥢㕡㠷㔷戵戴挴ㄶ㑦慡㙦㙤敢〶〳㕦㕤㍤昴慤㠵㜵慤昵挷攸㐵㜵ぢ昴㤶㔶ㄸㄵ收攵ㄵㄵ㘹昹搰昷㌷㤷㠰挵㘸㙣愵ㄵ㤰挰㉡㑦昳㤱㜴㈷㈹㈲搱㐸晣㈴㍤㐸㝡㤲昴㈲改㑤㔲㑣ㄲ㈰改㐳戲つ挹戶㈴摢㤱㙣㑦搲㤷㘴〷㤲㝥㈴㡣慦敤㐸㌲〰愴攷㑥㈰戳㙡慡愷挶㡦㐲㙦㘶戶㌵户攸㝢㤷ㅣ㘰攴㍣㉡ㄴㅡㅥㅡ㕥ㅥ㡣㤴づて敥㕤㔲搳摥搰搶摥愲㡦㙡搲摢摢㕡㘲つ㝢㤷㑣㙢㡦㌷搴㈷㈶敡㡢㘷㌵捦搳㥢㐶改昱㘰㔹㍣ㄶ慥っ㠵换换㔳搱㘸㘵捦㠱昰㍣愵愶㝡㕡㡢㥥㙡晤㕦昹摣㤹㍥愷搶㔴て㥦愲户晤慦㝣敥〲㥦㜰㌹愶戹㌱㔶摦昴㍦㜲㕡挸㥡㤶㡤搱ㄳ昵㉣扥慥户搴㌷捤ㄹ㡥戴ㅤ㐰㠳㡢っㅦ〷挴ㄳ戱搶戶ㅡ扤愱㘱㠶㥥㘲摤㝢㌶ㄲ㌳扤㐵㙦㑡攸慤扤ㅢ挷㉥㑡攸つ愶扡戵愸昱㠰㔸换㤴㔸愳㕥挰㤵攲㐶愳㙥戵㐹扤愹慤扥㙤㜱慦挶搹慤晡㡣㔸搳ㅣ㥤㈶㠵㡤晢户搷㈷ぢち㔴㐱㐱㕥户愱㕥挹㐸㙤㠶㡦㙢㐹搴捣㡤戵戴〹挷慡㠵扣㙣㙤㕢㠸㈴敥㐸㡢㕢㔱㐹㐶㉢㤶㘹㘶㝤攳㐴扤愵㐹㙦㘰㄰ㄶ㙦㔸㠶㤱㘰㘲㐰㥦〶挷敡つぢ愳㝡㤸晢ㅢ扢挲㈸㕡〹挹㈰㄰摦慥㈰摤㐷㔵㠵㐶㔴㠶㐷㘸扢㔱㍣ㄸ㐴ㄵ扣㠶㝤搶摥㡣晢㑤㝥㕤㉣扦㉥㥥㕦㤷挸慦㑢收搷改昹㜵愹晣扡㌹昹㜵㜳昳敢敡昳敢㡥捡慦㥢〷ㅢ敢慦愸㝢昷㝣昳敦摤摡㠲ㅤ挶晥摣㘷扦㝢〷扣㝤挴㔹㉦㈵㉥㔷摣㑤㘵㝦ㅤ㠲ㄵ㙤㈸㠸㙦て㄰㈳㡤攰〸㙤㑦㡡昷〲㔱敡㐵愴挱㔴晡敦晢㑤昲㥢㈳〶㡥扦改慤捦戶㕢晢昴㉤愳ㄴ昷㜲昱戱㌷㡤昷〱昱つ㈷㘱㔷搰㤳㍦㔱ㅡ〴㔱敡ㄹ搳㐵戰㙤摤㑤愱搸㜷㘳慦摡㝤昵戳㠹㍦㥦㜹愳攲㌱㐲㕣㤴搲戸っ挴ㄷ〶㤱㌴㉡㉡㐷㘸攵ㄴ㔷㠰㈸昵㑦搳㐷攰扡㑢㙥ㅢ摣晦昳㐹慢㌷㙣ㅥ㜶敡㠳〷㑦㔳摣搴挴㐷㈵㡤愳㈰扥ㄱ㈰攲㈳〲ㅦ晢㔲㍣ㄲ㐴愹㝦㤸㍥㝥摣攱捤㈵㔵昳㝦摥晦昶㠹摢㍤㌰晢愳〹㐷㉡ㅥ愱挴挷㥦㘹㍣ㅡ挴户ㅦ㠸攱愳㝣㠴㔶㐵㜱㌵㠸㔲て㥡㍥扡攷㍦㜹捦摥〳愷㑤扣昹挷敢摦㍦㈸戲㙣㠹攲〱㑥㝣㡣愱昱㔸㄰摦㌸㄰〳搲戲ㄱ摡晥ㄴ㡦〷㔱敡㝥搳挷户㥦㑤㍥㜷挸摦㉢挶摤扥晦㜵㝤㥥㔸㜶昳挱㡡挷㐷昱㌱㠱挶ㄳ㐱㝣㤳㐸〸㘹挵〸㙤㌲愵㔳㐰㤴扡换㜴昱搰搵㈳㝡ㄷ昶晡㜶摣㤹㍦扤㌴㈰晦晥扢㔳㡡㕢㠹戸㤸㐶攳改㈰扥ㄹ㈰㐶ㅡ愵㈳戴㤹ㄴ捦〲㔱敡ㄶ搳挷㘹㙦扦扢敢戲㘹㌵㤳慦㤹户昴㥣㡢敦㍢捡愷㜸㜰ㄶㅦ〷搰昸㐰㄰摦㐱㈰〶ㅣ搱ㄱ摡挱ㄴㅦ〲愲搴㜵愶㡦捡晥ㄳ晢つ㜹愷㜵晣つㄷ摣搶晢㠵㉦慥㝦㐱昱搸㉥㍥づ愳昱攱㈰扥㈳㐸搸ㄵ㈰㕡㐷改㤱㈰㑡慤㌴㕤㌴㜵摦ㅣ㕣㝥摣㔹ㄳ慦昹挷敡搷ㅥ昹搷攲㘲挵㙦〶㜱ㄱ愷㜱〲挴㤷〴㌱搲挰㐶慡㔳㥣〲㔱㙡戹改攳㡡㈵户㍣戵晥攳摡㠹慢捦晥昷攲㌳㐶㥣扦㑥昱㡢㐵㝣捣愵㜱㍤㠸敦㈸㄰〳㡥搰〸㡤㍢㡣搶〰愲搴〵愶㡦扤㙦戸攴㥣㍤㑥扢㘷摣ㅤ㍤㑦㝦晣愶搵〵捦㉢㝥㉦㠹㡦㈶ㅡ㌷㠳昸收㤳戰㉢㈸散搱㤴戶㠰㈸戵捣㜴昱捥㘹攳㌷昶摤㝤捣戸㤳捦慡㕤昰昵㡥㉢㐶㉡㝥慢㠹㡢㌶ㅡ户㠳昸ㄶ㠰ㄸ㕤㠹㡣搰ㄶ㔲扣〸㐴愹搳㑤ㅦ户㠶㥡㙥搶晣て㑣㌸晤㠳昶㝢捥㝦扥昸㌹挵㉦㐵昱㜱っ㡤㡦〵昱ㅤ〷㈲㍥㉡㔰㤵攳㈹㕥〲愲搴㔲搳㐷㝥昰愲㠷㐷㤴ㅣ㌶昹晡昵㡦㐴摦㥥㔱摤㔷昱㍢㔵㝣㥣㐸攳愵㈰扥㤳㐰㡣㍣搰㤷㤳㈹㍥〵㐴愹㘳㑤ㅦ敦昷㙦㔸㜰挹挴ㄵ㤳敦扡攰扢愷扥㍤㜴摦〶挵慦㘴昱㜱ㅡ㡤㑦〷昱㥤㐱㐲㌸戰扦晤㠵搲㌳㐱㤴㙡㌷㕤㙣搹戵㘴晤㈱戵搳㈷摤㌵昴戵晦昶㙢扣戱㔶昱ぢ㕤㕣㥣㐵攳㘵㈰扥戳㐹攸〲㘸㥣㐳改戹㈰㑡㌵㥢㉥摡㕥㔸㔲㤶扦㜱晥攴㜵㌷昵摥㝤捤㍦晡㤷㉢㥥づ㠸㡢昳㘹㝣〱㠸敦㐲㄰愳㈷㈸散㐵ㄴ㕦っ愲㔴扤改攳捥〳摥㍢昹㠶㙢捥愸戹㘰攲攳晥㌷慡昲㙥㔱㍣㥢㄰ㅦ㤷搲㜸㌹㠸㙦〵㠸攱〳㠷戰换㈸扥ㅣ㐴愹㠴改㘳㐲扣攵㡢ㄳㅥ昴㑦㍥㙤昳晢㕢昲㥦昹㙥慤敡〷戵昸戸㤲挶㉢㐱㝣慢㐸捣㡤攳㉡㑡慦〶㔱敡㜰搳挵㐷〷㌵㝣晣昳挹㕦㔵摤扦㍡ㄲ㍢敥㥥戶㠱㡡愷㌲攲攲㕡ㅡ㕦〷攲扢ㅥ挴㐸〳扢晤つㄴ摦〸愲搴㠱愶㡦㍥㥢昵㜹挷捦㕣㔸戳晣搴ㄳ愶慤慣敤摢愸㜶㠴㕡㝣摣㑣攳㕢㐰㝣户㠲ㄸ㍥戰摢摦㐶昱敤㈰㑡㑤㌷㝤㡣摣㘷摤摡改㡦挵㈷摣㌵昶挱愲㤳㘶扦㜹㤹攲㠹㤴昸戸㤳挶㜷㠱昸敥㈶ㄹ㕣㍤㌸ㄴち㘹慢㈹扤〷㐴愹㠹愶㡢㡢敥㝥㝣挲搵㥦㑦慦㌹㜷摤搹愵㘷㑣㠸㡤散㜹ㅦ搴搳捤慦扡㌱㉤戱㠵㌸㕦攸㌸ㄵ挱昹ㄷ晦㙤晤ㅣっ愷㘰愹昲㔴㈴ㄵち㈵换㠳戱戲㔸㘱〹摣㜶昶㥢㥦㥢㘷捦搴㠱昵㑤挹收㠵㜲㉡搰㌳㌵慥扥愱㑤㙦ㄱ愶㌸㠵晦㡣搳ㄹ攱㝢愵挶㉥挲㜹㘰挲㌸㙢搸㉥㔵愳户戴攱晣愹㙤㜱挷愹挴㑥搵戱㔶扤㠳ㅤ㘶晡慥㙥㙥㙦㑡戶づ昰㔶捥㙣㡢戵改㍢㘶敡㍡㥣戸㥡捤挴戹㤵摥㉡㈹敤㥣搹散㠰㔸㐳扢㕥戵愸摥㔰て捣㔰攳㉣慢㌹㥥㕤㍢慥㐵㍦㍡慤㜵㘵㔴㠵㔳晦〵攲摢搵㑢㐳㘵攴㔵㔲㌳户戹㔵㙦㤲昴㠶㌵㑥慢㑦捣搳㕢㘶敡ㅣ㌸攸㐹改敡昶㔴㤹愷㝡挳愶㌶愱愳㌸㜹㑢敥㙡㤷ㄲ㘸扤㈹愹㈷㤱敦㝣愰扣㜸㔶㉣摥愰昷㜵㤸ㄸ㌱愱攸敦㄰㡦㙢㑥戴户搶㌴㌷戵戵㌴㌷㌸㌵㔵挹〵㌱㥣㕥㈶㈷㌷㈷昵〲昹换㌳愸捡敢搶㑤愹扣㍤扣捥搳攸扢㤵㘷㜲戶㡤㠴攷㡢戹㡤㙤ㅢㄱ㡤㍤捦〰搳㥥戱㘲摢挸㘸扦㘷捥㑣散ㅢ㈱慤㠳㌹慤㍤㌶㔲㌶敡攷摣昱㠶捦㐰㝤㔰㠷〶㥤㝢㘵晥攰散㉥㍢戶换慤㘴㙡慢ち挷㠹戴捥〱㥡戸㑤㙦㝢㕤㙢㥣㥦扦慤搹晢戱ぢ㌰㠸ㄸㅦ㙢㑡㌶攸㉤㌹㐷戹㡡ㄹ㘹昷㤳㍣㐰戲㠶㘴㉤挹摦㐰ち挷攰ㄸ㤷ㄵ搱〲㔸愸㐵㙡㜱攱挲晡㘴摢㕣摦㕣扤㝥捥摣㌶挸㌰㍡㉥㉡㈲摣慥㍦敤㐱㠸戴㠷㐸搶㠱昸晤㜹扥昵昸㍦捦攷搷ㅥ挶㝦攰ぢ〷攱晦晦晢㤸㈵ㅦ慤㌴ㄹ㈲㘱っ摢㕡搸㠸㤱㔸㙢户㙥㕥㍤ㅦㅦ㙢㥤摢挶㥤㉥户㤲晥㌶㤰晣〳愴攷㈳㈰㔳挶敢つ搸㘵晦㔷挳摦挲摤攰㜳慢挳㉣㥥敥昴㙤㥣戹戸㈹㌱户愵戹〹ㄷ㈱挶挴摡㘲㔵〹㡣㈵㕢㔵捣搷㌸愹戹愶扤捤搷㌸扥ㅥ晦昵㙣㥣愱捦搷㘳㙤㌵㌸㈴户昵㙡㥣㠴㜱愸ㅣ㌳㙢㤳㡢ちㅢ㡤㈱攴ㄸ扤㌵愱㜱慣㔹㡢㐳搰㈲ㅦ搶㜰㑣敤搹挸㠳㡡扥愸㡤慥扢㌷㑥㡢㘱慣摡愶挱㘸㤸戴㌲搶搸戲㤷挸慣搶㝥㤳㠳㠷㠰慣摡扣昴㄰㠱攱㈹㡦㕢〹扥㉤昱慤㕡㘰搲捣扤㘵㜶㕢㝤㐳敢㜰ㄳ摥攱㘳㥡㜱㉤㐲㤷换㌰㠴摤攷挳挶攴换㔹慣捣㥤㥡㠳搵愹㠹戸攱ㄶ愹散摦搲摣㍥㝦㘷昸晡㕦昹愱慦㍣敤㔱㤰㤵㕦摤扣敦敥㔷摣昱㥢昹晦〹搸㕤攴捦昷ㄸ㤴摤㐷㔵㠷㑢㐷攰扣㘳㍤ㄸ㡡昱㥦晣㘹㑦攰㍦扦㐶㥢㉣扡挲挱搰㜹ㅥ㕤戳㡣慦ぢ㘱摦戳ㄱ扤㥥搵愲换〵㠳㈲㘱ㄶ捦搷㝢㌵ㅥ搸摣㌲㉦摥摣㍣㡦ㅢ㐱㙦攱㕡攷敡㝡ㅢ㐷攱㍤捣㡢づ㕣㔷㑡㜵敢收ㄸ㙢摢㠶敢扢挰扦㙦ㄳ㐸慦慡㠶㠶ㄲ换㘳慢敦㈹㠸扡攱㕢挴昷㌴㔶㈲愵ㄵ挱㜰㘹戴慥愶愱㌹㌱㙦㙥㜳㝢慢㕥㌷愳㙡㜲㔹摤愴收㠵㝡㑢㕤㙤㔳慡扥愱愱慥戹㘵㑥慣愹㍥㔱㌷㍥㜶㑣摤㔱㠹攱㡢ㅡ㕡ㅢ㔵〸攰㜰㜸摤㜳㠷㠶㍤㑦扤攰搹慡㜳摥敤昱昶ㅢ㐳ㅦㄹ慢㠲愶挲㌵㜶ㅦ㠲㜰㈵㔸戴攷㐸㥥㈷㜹㠱攴㕦㈴㉦㠲愸扤搰㤴㠷㉦慣㍢晦戴㤷挱㙢慦㤰扣ち㠲㠳㡥ㄴ〱挷愰搷っ㔶つ挵晦㍣づ㘹慦㤳㙣〶㔱扣ㄶ挰㍤㌶㑦㝢〳㈴㙢搹摦㠴㤲㘵て㝡㤶晤㙤㘸晤ㅡ㙤摣㘵ㄷ㥤摡ぢ㍡㤶㕥㈳搴ㅡ挱搵〸慣敡㘷攲攰〲㘸〷㔳攱扡㌰戱㌷㥡㤵戰晤㈷㈴㕢㐸㍥㈵昹㡣攴㜳㄰搵㈷㉢㐰㕦搲收㉢㤲慦㐱㙣〰㝤㘳戰㙡ㅦ晣㉦〰㝤㑢愳敦㐰搴㥦㐰っ㠰扥挷㕡㌶㠰戴攱㙣戰ㅥ〴挱搳愵搱㝥㠲挰㥦㑢愷㠲戰昰〲收户㕦戳㙣㌹扦㥡ち搷攵㤶㔲㜸㉡挱愲㜵㔳㈰扣づ慣ㄵ㤲昸㐸扡㠳愸ㅦ搰搴㝢换搱㘸攳㈷改〱㘲〳愶㤷挱慡㌲㌸ㅥ㐴攷扤㘹㔴っ愲捡挱ㅡ挰〴挰㘶〳挶搷〷㑡㙣㌹㘵㘱捦㉤㘷㕢㘸晤ㅡ㙤摣攰㠹㑥㔵㈰㡣ㄷ㐰ㅦ㘴〳攸㝤㔳攱扡㤶㔴〹㑦㈵㔸戴㥤ㄸ㙥㈰挹捥㈴扢㤰㤴㠰愸㌷戳〲戴㉢㙤㜶㈳ㄹっ㘲〳㘸㠸挱慡㈸ㅣて愲昳愱㌴摡〳㐴敤ぢ搶〰㘸㑦戰㔹〱摡ぢ㑡〲ㄴ昵〴㘸㙦㘸晤ㅡ㙤摣〰㠹㑥㡤㐴ㄸ㉦㠰㥥捡〶搰㈶㔳攱扡㔰昶㘷㜸㉡挱愲㤵㌳㕣〵㐹㠴愴㤲㈴ち愲ㅥ换ち搰扥戴ㄹ㐹㌲ち挴〶搰㘸㠳㔵愳攱㜸㄰㥤敦㐷愳㉡㄰㔵〵搶〰愸ㅡ㙣㔶㠰㙡愰挴㔰户慣搲ㄳ愰戱搰晡㌵摡戸〱ㄲ㥤慡㐶ㄸ㉦㠰敥挹〶搰㙡㔳攱扡ち㌸〶㥥㑡戰㘸㔳ㄸ㙥㉡挹㌴㤲改㈴㌳㐰搴㙤㔹〱㥡㐵㥢搹㈴〷㠰搸〰㍡挸㘰搵㔸㌸ㅥ㐴攷〷搳攸㄰㄰挵慢㡡〶㐰㠷㠲捤ち搰㘱㔰〲愰㉣摦挹㐷㐰敢搷㘸攳〶㐸㜴㙡㍣挲㜸〱㜴㔹㌶㠰㔶㤸ち搷㈵捥〹昰㔴㠲㐵㥢挳㜰㜳㐹敡㐹㡥㈲㤹〷愲㉥捣ち㔰㈳㙤㥡㐸㥡㐱㙣〰ㅤ㙤戰㙡㈲ㅣて愲昳ㄶㅡ戵㠲愸挹㘰つ㠰摡挰㘶〳㐸㥢挴㔶敢㐱ㅣ〷攷㠵㘸攲捦愵㔳㔳搰挴ぢ㤸㤳戲〱戳搴㔴戸㉥摣㑥㠳愷ㄲ㉣摡㠹〸慡㉤㈵㌹㠹攴㘴㤲㔳㐰搴戱㔹㠱㌹㡤㌶愷㤳㥣〱㘲〳收㑣㠳㔵搳攱㜸㄰㥤晦㤵㐶㘷㠱愸㤹㘰つ㘰㤶㠱捤〶㡣敦㙣㈸昹戵ㅥ昲摣戵捥㠵搶慦搱挶つ㥥攸搴㉣㠴昱〲愸㍥ㅢ㐰㜳㑤㠵敢慡昴〱昰㔴㠲㐵㕢捥㜰㉢㐸㉥㈳戹㥣攴ち㄰ㄵ捦ち搰㑡摡慣㈲戹ち挴〶搰㌵〶慢づ㠴攳㐱㜴㝥㉤㡤慥〳㔱〷㠳㌵〰扡ㅥ㙣㔶㠰㙥㠰㤲扢㤶昷㜹捦㑤搰晡㌵摡戸〱ㄲ㥤㍡〴㘱扣〰㥡㤶つ愰愹愶挲㜵挹晤㌰㜸㉡挱愲摤捤㜰慢㐹敥㈱戹㤷攴㍥㄰㔵㥢ㄵ愰〷㘸戳㠶㘴㉤㠸つ愰扦ㅢ慣㍡ㅣ㡥〷搱昹㠳㌴㝡〸㐴搵㠱㌵〰㕡〷㌶ㅢ㐰摡ㄱ㙣戵ㅥ挴戱㙢㙤㐰ㄳ㝦㉥㥤㍡ㄲ㑤扣㠰㠹㘴〳愶挲㔴戸㙥㈴挴攱愹〴㡢戶ㄱ㐱戵㑤㈴㑦㤱㍣㑤昲っ㠸ち㘶〵收㌹摡㍣㑦昲〲㠸つ㤸ㄷつ㔶㈵攰㜸㄰㥤扦㐴愳㤷㐱㤴づ搶〰收ㄵ戰搹㠰昱扤ち㈵扦搶换㍤㜷慤搷愰昵㙢戴㜱㠳㈷㍡㤵㐲ㄸ㉦㠰㜶捥〶搰㐰㔳攱扡㑢㌲ㄷ㥥㑡戰㘸敦㌱摣晢㈴ㅦ㤰㝣㐸昲ㄱ㠸摡㈱㉢㐰㥦搰㘶ぢ挹愷㈰㌶㠰㍥㌷㔸挵㥢㉥㠳攸晣ぢㅡ㝤〹愲㜸搷挵〰攸㉢戰㔹〱晡ㅡ㑡敥㕡摥挷㥥㙦愰昵㙢戴㜱〳㈴㍡搵㠰㌰㕥〰ㄵ㘶〳愸挰㔴戸㙥〱㌵挱㔳〹ㄶ敤ㄷ㠶晢㤵攴㌷㤲扣㝣㄰〵愲㝥晤㈵摢㤹㜳㌷摡ㄴ㤰ㄴ㠲搸〰敡㙥戰慡ㄹ㡥〷搱㜹ㄱ㡤㌸扢㐲ㅤつ搶〰挸て㌶ㅢ㐰摡㝣戶㕡て攲搸戵㝡搱㙦㉥㥤㙡㐱ㄳ㉦㘰㍥㐵㈷㍣〷愳㕢㑣㠵敢挶ㄶ㉦㝡㤵㘰搱晡㌲昷ㅤ㐸晡㤱昴㈷搹ㄱ㐴扤㥦ㄵ㤸㥤㘸㌳㤰㘴㘷㄰ㅢ㌰㈵〶慢摡攱㔸㠰ㄹ㐴愳㕤㐱搴㐲㠸っ㘰㜶〳㥢つㄸ摦㘰㈸㜹㐲攸㝤挶㍣〴㕡扦㐶ㅢ㌷㜸愲㔳㡢㄰挶ぢ愰ㄷ戲〱昴扣愹㜰摤戵㍢〶㥥㑡戰㘸㝦㘲戸㈰㐹㠸愴㤴愴っ㐴㙤捡ち㔰㌹㙤㉡㐸㈲㈰㌶㠰愲〶慢㡥㠵㘳〱㘸〴㡤昶〵㔱挷㐳㘴〰㌴ㄲ㙣㔶㠰㐶㐱㐹㠰扣㡦㍤愳愱昵㙢戴㜱〳㈴㍡戵〴㘱扣〰㕡㥢つ愰㌵愶挲㜵㑢昲㐴㜸㉡挱愲㡤㘷戸㕡㤲〹㈴ㄳ㐹㈶㠱愸搵㔹〱㥡㐲㥢愹㈴搳㐰㙣〰捤㌰㔸戵ㄴ㡥〵愰㤹㌴㥡〵愲㑥㠶挸〰㘸㌶搸慣〰ㅤ〰㈵〱㡡㜸ㅥ㥣て㠲搶慦搱挶つ㤰攸搴㈹〸攳〵搰㔵搹〰㕡㘵㉡㕣昷㕢㑦㠳愷ㄲ㉣㕡㡣攱攲㈴〹㤲㈴㠹づ愲㔶㘴〵㘸づ㙤收㤲搴㠳搸〰㥡㘷戰㡡户㙦〵愰〶ㅡ㌵㠲㈸摥挰㌵〰㙡〲㥢つ㈰敤っ愶戴ㅥ挴㜱散㌹㥡㝥㜳改搴㤹㘸攲〵捣ㄹ搹㠰㌹摤㔴戸敥㈲㥦〵㑦㈵㔸戴㘳㤸晢戱㈴挷㤱ㅣ㑦戲〴㐴㉤捤ち捣㠹戴㔹㑡㜲ㄲ㠸つ㤸㔳っ㔶㉤㠳㘳〱收㔴ㅡ㥤〶愲捥㠱挸〰收㜴戰㔹㠱㌹㥢㈹慤〷㜱〰㜳㈶晤㙡㌹㜴敡㕣㌴昱〲愶㌹ㅢ㌰㑤愶挲㜵㙦晣㝣㜸㉡挱愲㕤挰摣㉦㈴戹㠸攴㘲㤲㑢㐰搴摣慣挰㉣愷捤ち㤲换㐰㙣挰㕣㘱戰敡〲㌸ㄶ㘰慥愴搱㑡㄰㜵ㄱ㐴〶㌰慢挰㘶〳挶㜷ㄵ㤴摣愵㉡㍣㜷愹㙢愰昵㙢戴㜱㠳㈷㍡㜵㌱挲㜸〱㜴㐰㌶㠰㘶㥢ち搷㡤晦㑢攱愹〴㡢㜶㉢挳摤㐶㜲㍢挹ㅤ㈴㜷㠲愸愹㔹〱扡㥢㌶慢㐹敥〱戱〱㜴㥦挱慡攵㜰㉣〰摤㑦愳〷㐰搴㘵㄰ㄹ〰慤〱㥢ㄵ愰戵㔰昲㠴搰晢㤸昳㜷㘸晤ㅡ㙤摣〰㠹㑥㜱慡㠲ㄷ㐰愳戲〱㌴搲㔴戸㘶㌵㕣〹㑦㈵㔸戴㐷ㄹ敥㌱㤲挷㐹㥥㈰昹㈷㠸慡挸ち搰㐶摡㙣㈲㜹ち挴〶搰㌳〶慢㔶挲戱〰昴㉣㡤㥥〳㔱㔷㐱㘴〰昴㍣搸慣〰扤〰愵㙦㔴戵昷昹攰㡢㔰晡㌵㥡戸昱ㄱ㥤扡ㅡ㔱扣昰ㄹ㥣つ㥦摤㑣㠵㙢捡挶戵昰㔴㠲㐵㝢㠳攱摥㈴㜹㡢攴㙤㤲㜷㐰搴挰慣昸扣㐷㥢昷㐹㍥〰戱攱昳㤱挱慡敢攰㔸昰昹㤸㐶㥦㠰㈸㑥〱㌱昰搹〲㌶㉢㍥㥦㐲挹つ挸晢㍡搸攷搰晡㌵摡戸〱ㄲ㥤扡ㄱ㘱扣〰敡㤱つ㈰扦愹㜰捤㐷戹ㄹ㥥㑡戰㘸摦㌳摣て㈴㍦㤲晣㐴昲㌳㠸㉡挸ち搰㉦戴昹㤵攴㌷㄰ㅢ㐰慡㥢戰㡡搳㕢〴愰㝣〸戴㙥㈰敡㌶㠸っ㠰ち挰㘶〵㠸ㄳ㕡〹㤰昷㈱愸㍢戴㝥㡤㌶㙥㠰㐴愷㙥㐷ㄸ㉦㠰扥晥㙦㤶ㄳ攷慦㑣㠵㙢戲捤㥤昰㔴㠲㐵ぢ㌰㕣ㅦ㤲㙤㐸戶㈵搹づ㐴㙤㐱㔳敦㙢昱㝤㘹戳〳㐹㍦㄰ㅢ㐰㍢ㅡ慣扡ぢ㡥〵愰〱㌴摡〹㐴慤㠶㘸㌷㉣㌸攳〶㥢つ㈰敤㙥㕡慣〷㜱㝣㜹㤵愰㠹㍦㤷㑥摤㠳㈶㕥挰扣㥡つ㤸㔷㑣㐵收ㄴ愲挲晢攱㈹昳㌶愹㑣慦㑤㑦慥戰㑤摢攸つ㘳㕦㙡㜶㔳㝤㕢㙢㡦㔴㔵㝢㕢昳戸晡戶㌱慤㙤㍤㔳㈰㔸㤵㈶㍢捡㍣〴㕢愳㘱愹〳敡昵㠵戳㜰㠳㜰ㄷ户ち㌳㡦㙢摡㕢摢㥡攵づ昰捥㙥晤㤸收㈹捤㙤㘳敡㕢攷㌷挴ㄶて昶㔰ㅢ㥡〳攷敡㑤㤸ㄸ搳㠲昹㌱㕢㌳㙡㥥㍦㕦㑦㝡攴㌸戳戹扤㈵愱搷㡥昹㈳㑣慤㔱挶慤散㍣摣㈵㔵㉡㑦敤㥥㝤㉡㠹つ昷㠱愸㑤㍥敥慣慡摦㌹㌳㘳㍤摡㘳ㄲ㌲㌶扤㍣挴挴㘶㡥扦扣挲〷挰收摥㍣㙣ㄳ㜵㝡挰搸㥦㐲㐹つ㔹㉦㜳㈶㔸㙤㔳㙢㝤㔲昷㥢摣攴晡愶摥收敡搴昶㌶㠷㈶戶㘸㕢㔳㠳㕢扦㔳㥢㔰昶㐴慣㈵昹㐷愸〸㍡㠶㍦愳ㅣ捡㠷㝦扦て㘴挳㑤㕥摥㤷扣㥡挱扦㉦㑦㄰愰昳ち搷㠰昱扣ぢ㥦摥つ戱㘲㥢攳㔴っ晢㕥㠴㍡㉤㉥㈲㌷㔹㡦㌵㐹〵㘶戶㈵挷攸ぢ㝡㡢㠵㡥つㅢㄳ晤ㅢ昴㙤㥤慣㑣捡搰㔲㔵昱搶收㠶昶㌶扤㜷㝡㑤㜶㜰㉤㌵㐳㙦㠸㜱扥㕡捦昴摡戴㐴ㅢ㘶昴愵晤㜱㉥摡ㅦ愷㍡㐰愴挰慣㤰㤲ㅡ昹㜲㙣戸捥㑥㜰摦昹㥤ㄵ㐵㈱㔳昲昷昹㘸戵㘲㌹晦㙥ㅡ㥤㘷慤㤸㍢ㄱ㘷㌹㜵㝥㐲ㅡ昷愲㙤慤㜹㤲挶㤱㑤づ㕡㍤㉤ㄹ攷㠲昵㑡挹昱づㄳ㍥昹㡣㐷㌱㜷㥢〶㍣㠰搳㔶㥦㠸㌵㌴㉣敥㥤慡㙤㑡㌴戴㈷昵㐹戱戸摥㘰ㅤ慢㥢㕢ㅡ晦㈰昵㉡攰收㙦搴㉡〷㉥收㉣扤㕡㍣ㄸ㘵㑤㝦晢摤㠷户㍣㙤ㄸ㡥㙣昲㔵ぢㅦ挶戱敤㙦㐸攲晦㍣昳捦㡦㐶摢㜴捣㕢㤵挷㘶㜰㐸㜳㠹㜸㉣攳捣愸昴攴㐱搹摢㙣㘶㤳㥡㈷㘱敥㡡㥥戴㠹挶搷ㅢ愲㍦捣㍥㈵㈵昲昹㝣扦昷㑢〵㔸攱敦㑢㜳晡〵づ㜶〶㍦㥡㘷㔱晣㜶㜹㄰㝣收㥣㉡摢挹㠷㝣摦换〱㌰〰挳㘲ㅥ扤㡣㤳㠵㔹昵㙤つ㝡㡦㤴攸㘵扤㠸扢〳搱散㥥㥡㌵ㄷ昳㤲挶昴㑡敤摦㔲㥦㙣愸㙦搲㜹攲㠱㠹挶㝣㔴㘹㤲㍥〷㔳㘲愷㌵户搶昳〹扣㕥愹㔹㉤戱愶搶昹㥣㠶㤶㔸扣㡤㠳㤳㘲ㄵ愶慡敢㥢戰昳ㄸ㌱戹㕥㥣㥡㌹户㜹㈱ㅥ攲㙢㙦㙣摡㍦㌶扦昵て㔱㈸昳慢〴〸ㄹ㝢㔴扥捡捦㔷㐵昹㐵扦昷㍢ち㕢㌸㕣㜲昲㑡㍥㠹㔹慡㠷戰㤶㘳㕦㘵㤵捣〹挹摣㔷㤹㤳攳㠱㌴捦ㄹ㤲改㈷㈰㜹晣搵昶挱づ摡㜳㌸挸㠴晤㘷搷㜶㑣㘳晦晦㝡㥣戰㜰ㅤ㍣攷昸ㅡ㤰捤㈲㍤㘷㜶㝢ㄸ昷㌶㌶ㄵ捡戸攵㘸㔲㜱㜲㤹㥢㥦㍦㈵㌶摣ㄲ昱捤㐹㜳慥㡥挳っ挷㥥搸昱㜱搸挵捣㔰ㅣ㙦㝢ㅢっ㑦攱ㅡ㘳つ慤愶慥愶戹戱㌱挶㑤㡢㥢攵㑣ㅣ戳昵㈲㌹㥦挶㤱㐴㑢㠱挸昶㘷㡡㘲㡢㈰㡡㉤ㄲㄱ扥㡡㌹て㕥搶改慢㜹㑥慣愵扥㙤㙥㘳㝤愲㠸っ攷慡晦㈱戶㐹㙣㐲〵〰搳晡㤳つㄳ㈷愷㤹戳㔰㡤㠹㤳㈸昷㜰㡣ㄷ〸ㅤ换㡦㉤㌷㕦扥扦搵敦㥣㘴㥣愷㤴ㅣ攸戵㈰扣ㄵ㘲㑣ぢ㠱戹㤳搸㑥扣㈰㤱㠳㤰㝡㤸〶㔸戴㄰捣慤扦㠲つ㔸换㌹ㄷ戴㍢っ晣㤳㥡㘳挹㜱㜸㥣愱戹愵扢昹昸㙢ㄱ㑡换㐳㑡㑢㠰昳㝦㙢㌰㔱ㅥㄳ昰ㄷ攰晣户愵㠸㠲㤹㤸㔹㕢挰㤹挳㍥愳㠶摣㘹昳ちぢ㝢ㄴ㜹挵慡戵㝣つ㌶攷㐷摡ㅦㅦ慥㜵昹晦㜴㝡攵㘸㜶挴敦㘷㐷戴㔲㔰慤っ㐴晤〳㉣晢㤳㘱㄰愶㐱㌹㐸攱愳㔰㘶敥㈵㔹攷捡愲㐱㕥㘱㈳攷昰ㄶ㌵戲㍢㌸搵昰㘱㘶㉦收〲〳ㄲ㕦㡦愲㐷愰搷㉡㘰昵搴愶㑤愳戰㥥愷㥥〰戱攲ㄷ㘲摤敦㈷㜸㕡㠴昱㉢㐱搴㜳㘰㌹㄰㤵戲攵㘹㈳ㄸ愲㘳㄰愲㥥〷换㠱㠸昵㘷慢愲㔹挳ㄷ愰攲㈹㌴ぢ戹戵搳㌱昵㉦搸昱㤴っ户㜰㤸挱㝡慣㔹攷〴敡㐵㌰㍣㉦㌰晥戲㝥㜳愹㤷㘱挰㙦慦㍣捦愳愵㝡〵ㅡㅥ㌱戵㔱散摥慢㔸攳㠱㈸扤㘱㡥㠶㜴敢ㅢ收㙢㙣㠱挵戱㘱㉡捥ㄴ戵挰戴㔵扢㡡㕤愹㘶戴捤摥〶㌵㌴ㄸ㐳㠳㌷㘰挰㡡㙢㘳挱愵㡢昴戶慤㤹慤㐸攳搸㙣㝦㌶晢〴〶戶㈲搵㐲㘶㉦搲ㄶ戰戹㡢挴㔹愱㥤㉥搲㘷㌰㌶㡡㌴㠱ㄹ慣〷㥢㉥搲攷㘰㍡㔳愴㉦㘱㤷愳㐸㕦㐱㉤㐵㥡挴敥㝤つ捥㔱愴㈹㤰㙥扤㐸摦愰㤹扢㐸摦㐲敡㔱愴㘹散捡㜴㐶攳㑣㔶て㠳ㄹ㌴㤸㐹㠳敦㘱㈰㐵㥡〵㉥㕤愴㥦㙣捤㙣㐵㥡捤㘶〷戰㔹㌷攴㘲㉢搲㐱㤰搹㡢挴ㄳ敦摣㐵㉡㠴㐵愷㡢攴㠳戱㔱愴㠳㤹挱㝡〶㌳捦慥㔵㜷攸㍡㔳㈴つ㜶㌹㡡攴㠷㕡㡡㜴㈸扢搷〳㥣愳㐸㠷㐳扡昵㈲㜱搲㉣㍥ㄹ㝢㔲㙦㠸㍣㙡㔰挷慥ㅣ挹㘸挵摥〶㌱ㅡ挴㘹㄰㠰㠱ㄴ㈹〱㉥㕤㈴㑥㤳戵晣摡㡡㤴㘴㌳㥤捤㜶㠲㠱慤㐸㜳㈰戳ㄷ㘹㈰搴戹㡢戴㌳㉣㍡㕤愴㕤㘰㙣ㄴ㘹㉥㌳㜰ㄴ愹〴扡捥ㄴ㠹戳㙤㜳ㄴ㘹㌷愸愵㐸㐷戱㝢㠳挱㌹㡡搴〰改搶㡢㌴〴捤昰挹㈸搲㔰㠸㉣㌰愹㌵扦摣㥡搸㤵㘶㐶攳捣㕥て㠳昹㌴㌸㥡〶㝢挲㐰㡡搴〲㉥㕤㈴㑥搵戵㥡搹㡡搴捡㘶晣㐵づ挵㈹户戶㈲㉤㠰捣㕥㈴㑥挶捤㕤㈴捥搴敤㜴㤱㌸愳搷㈸搲㐲㘶攰㈸㔲ㄴ扡捥ㄴ㘹㕦搸攵㈸搲㐸愸愵㐸㡢搹扤㔱攰ㅣ㐵㍡ㄶ搲慤ㄷ㠹㈷ㄸ昸㘴ㄴ㘹㍦㠸㉣㌰愹㌵㡢㜴㍣扢戲㠴搱慡扣つ㑥愰挱㠹㌴攰㝣㘳㈹搲㔲㜰改㈲㡤戵㌵戳ㄵ改㈴㌶㍢㤹捤愶挰挰㔶愴㔳㈱戳ㄷ㘹㉡搴戹㡢㌴つㄶ㥤㉥ㄲ㘷ㄵㅢ㐵㍡㡤ㄹ㌸㡡㌴〳扡捥ㄴ㘹ㄶ散㜲ㄴ㠹昳㤱愵㐸㘷戰㝢㥣㤸散㈸搲㤹㤰㙥扤㐸㥣挰㡣㑦㐶㤱づ㠶挸愳㐸㘷戱㉢换ㄸ㡤㌳㥣㍤っ捥愶挱㌹㌴㌸ㄴ〶㔲愴㜳挱愵㡢挴㈹换㔶㌳㕢㤱捥㘳戳昳搹㙣づっ㙣㐵扡㄰㌲㝢㤱㌸㈹㌹㜷㤱敡㘱搱改㈲㜱㘶戳㔱愴㡢㤸㠱愳㐸昳愰敢㑣㤱㌸昳㌹㐷㤱㥡愰㤶㈲㕤挲敥㌵㠳㜳ㄴ㘹㌹愴㕢㉦ㄲ㈷㔱攳㤳㔱愴ㄶ㠸㉣㌰愹㌵昷愴换搸㤵换ㄹ㡤戳慣㍤っ慥愰挱㤵㌴攰搸㕢㡡戴ㄲ㕣扡㐸㥣㕡㙤㌵戳ㄵ㘹ㄵ㥢㕤挵㘶㈷挲挰㔶愴㙢㈰戳ㄷ㘹㈹搴戹㡢挴搹搳㥤㉥ㄲ㘷㔹ㅢ㐵扡㤶ㄹ㌸㡡㜴ち㜴㥤㈹搲㘹戰换㔱愴搳愱㤶㈲㕤捦敥㜱愲戶愳㐸㌷㐲扡昵㈲㜱㐲㌷㍥ㄹ㐵晡㉢㐴ㄶ㤸搴㥡㐵扡㤹㕤戹㠵搱㌸攳摢挳攰㔶ㅡ摣㐶〳捥〱㤷㈲摤づ㉥㕤㈴㑥攱戶㥡搹㡡㜴〷㥢摤挹㘶换㘱㘰㉢搲摤㤰搹㡢挴㐹摡戹㡢㜴ㄹ㉣㍡㕤㈴捥昴㌶㡡戴㥡ㄹ㌸㡡㜴〵㜴㥤㈹搲㑡搸攵㈸搲㉡愸愵㐸昷戲㝢㔷㠱㜳ㄴ改㝥㐸户㕥㈴㑥㉡挷㈷愳㐸搷㐲㘴㠱㐹慤㔹愴㌵散捡㕡㐶扢捥摢攰㙦㌴昸㍢つ慥㠷㠱ㄴ改㐱㜰改㈲㜱ㅡ戹攵搷㔶愴㠷搸㙣ㅤ㥢摤つ〳㕢㤱ㅥ㠶捣㕥㈴㑥ㄴ捦㕤愴㝢㘰搱改㈲㜱戶戹㔱愴つ捣挰㔱㈴㑥㐲敦㑣㤱㌸ㅢ㍤㐷㤱搶㐰㉤㐵㝡㠴摤攳㠴㜵㐷㤱ㅥ㠳㜴敢㐵攲挴㜶㝣㌲㡡昴㈰㐴ㄶ㤸搴㥡㐵㝡㠲㕤昹㈷愳㜱收扢㠷挱㤳㌴搸㐸㠳㜵㌰㤰㈲㙤〲㤷㉥ㄲ愷扢㕢捤㙣㐵㝡㡡捤㥥㘶戳㡤㌰戰ㄵ改㔹挸散㐵攲愴昵摣㐵攲㡣昶㑥ㄷ改㘹ㄸㅢ㐵㝡㡥ㄹ㌸㡡昴っ㜴㥤㈹ㄲ㘷挶攷㈸搲昳㔰㑢㤱㕥㘰昷㌸㜹摥㔱愴ㄷ㈱摤㝡㤱㌸挹ㅥ㥦㡣㈲㜱愶扤〵㈶戵㘶㤱㕥㘶㔷㕥㘱㌴捥挲昷㌰㜸㤵〶晦愶〱攷攵㑢㤱㕥〳㤷㉥ㄲ愷搵㕢捤㙣㐵㝡㥤捤㌶戳搹㝢㌰戰ㄵ改㑤挸散㐵㝡ㅦ敡摣㐵晡〰ㄶ㥤㉥搲㠷㌰㌶㡡昴ㄶ㌳㜰ㄴ㠹㤳昲㍢㔳㈴捥捥捦㔱愴㉤㔰㑢㤱摥㘱昷㌸㠱摦㔱愴昷㈰摤㝡㤱㍥㐷㌳㝣㌲㡡昴〵㐴ㄶ㤸搴㥡㐵晡㠰㕤昹㤰搱昸㈴㠰㠷挱㐷㌴昸㤸〶㝣㌶㐰㡡昴〹戸㜴㤱扥戱㌵戳ㄵ㘹ぢ㥢㝤捡㘶扦挰挰㔶愴捦㈱戳ㄷ㠹㤳昷㜳ㄷ改㌷㔸㜴扡㐸㜹昹㔶㤱扥㘰〶㡥㈲㈹攸㍡㔳愴㙥戰换㔱愴〲愸愵㐸㕦戱㝢慣㠷愳㐸晦㠱㜴敢㐵攲挳〶攸㔷㐶㤱㡡㈰摤〰㘹挶㠵搸㙦搹㤵敦ㄸ㑤昳㌶昸㥥〶㍦搰㠰捦㈷㐸㤱㝥〴㤷㉥ㄲㅦ㐱戰晣昲〶愵摦摦㠷戱㝦㘲戳㥦搹慣㉦っ㙣㐵晡〵㌲㝢㤱㜶㠰㍡㜷㤱晡挱愲搳㐵敡て㘳㘳㑦晡㤵ㄹ慣㘷㌰敢戲搰㡥搰㜵愶㐸㍢挱㉥㐷㤱〶㐲㉤㐵攲㔴ㄹ戵㌳㌸㐷㤱昲㈱摤㝡㤱㑡搰捣㕤愴㐱㤰㙥㐰捡ㄹ㐵挲捦㈱攲㤱ㄲ㐶摢搵摢挰㐷㠳敥㌴搸つ〶㔲愴㈲㜰改㈲つ戱㌵戳敤㐹晣つ㑦捤捦㘶㝣㘴挱㔶愴㥥㤰搹㡢挴㠷ㄹ㜲ㄷ㠹㑦㍡㜴扡㐸㝣㈲挲㈸㔲㉦㘶攰㈸㔲ㄹ㜴㥤㈹㔲㌹散㜲ㄴ愹〲㙡㈹㔲㌱扢ㄷ〱攷㈸㔲ㅦ㐸户㕥愴㈸㥡戹㡢㌴〲搲つ敥㈲㙤换慥㙣挷㘸㝣㍡挳挳㘰㝢ㅡ昴愵挱㐸ㄸ㐸㤱㜶〰㤷㉥ㄲㅦ户戰㥡搹㡡搴㡦捤晡戳搹㜸ㄸ搸㡡㌴〰㌲㝢㤱㙡愱捥㕤㈴㍥㙤搱改㈲昱愹っ愳㐸㍢㌱〳㐷㤱㈶㐱搷㤹㈲㑤㠱㕤㡥㈲昱㜹づ㈹搲捥散ㅥㅦ散㜰ㄴ愹〴搲慤ㄷ㠹て㠰戸㡢㌴ㄳ搲つ敥㈲敤捡慥散挶㘸㝣㐲挴挳㘰㌰つ㜶愷挱㙣ㄸ㐸㤱㠶㠰㑢ㄷ㠹㡦㝣㔸捤㙣㐵ㅡ捡㘶㝢戰㔹っ〶戶㈲敤〵㤹扤㐸㜱愸㜳ㄷ㈹〱㡢㑥ㄷ㈹〹㘳愳㐸挳㤸㠱愳㐸㍡㜴㥤㈹ㄲ㥦ㅣ挹㔱愴戹㔰㑢㤱昶㘱昷敡挱㌹㡡昴㈷㐸户㕥㈴㍥㠴攲㉥㔲〳愴ㅢ摣㐵ち戱㉢愵㡣挶愷㔴㍣っ捡㘸㄰愶㐱ㄳっ愴㐸攵攰搲㐵攲愳㈹㔶㌳㕢㤱㉡搸㉣挲㘶挷挰挰㔶愴㈸㘴昶㈲昱〱㤳摣㐵㍡づㄶ㥤㉥ㄲ㥦㔲㌱㡡㌴㠲ㄹ㌸㡡戴〴扡捥ㄴ改㐴搸攵㈸搲㔲愸愵㐸㈳搹扤㤳挰㌹㡡昴㘷㐸户㕥愴㔳搰捣㕤愴㔳㈱摤攰㉥搲㝥散㑡ㄵ愳㥤收㙤㔰㑤㠳ㅡㅡ昰ㄹㅡ㈹搲ㄸ㜰改㈲昱㌱ㄹ换慦慤㐸㘳搹㙣ㅣ㥢㕤〰〳㕢㤱挶㐳㘶㉦ㄲㅦ㜶挹㕤愴㡢㘰搱改㈲昱㠹ㄹ愳㐸戵捣挰㔱愴㑢愰敢㑣㤱㤶挳㉥㐷㤱㔶㐰㉤㐵㥡挸敥昱愱ㅢ㐷㤱㈶㐳扡昵㈲昱攱ㅣ㜷㤱慥㠴㜴㠳扢㐸㔳搹㤵㘹㡣挶愷㜷㍣っ愶搳㘰〶つ㔶挱㐰㡡㌴ㄳ㕣扡㐸㝣ㅣ挷㙡㘶㉢搲㉣㌶㥢捤㘶户挲挰㔶愴〳㈱戳ㄷ㠹て摣攴㉥搲敤戰攸㜴㤱昸搴㡥㔱愴㠳㤸㠱愳㐸㝣㤸愷㌳㐵攲㔳㍤㌹㡡戴ㅡ㙡㈹搲㈱散ㅥㅦ晣㜱ㄴ改㌰㐸户㕥㈴㍥㈰攴㉥搲晤㤰㙥㜰ㄷ改〸㜶愵㡥搱昸〴㤱㠷挱㤱㌴㠸搱㘰つっ愴㐸㜱㜰改㈲昱㤱㈰慢㤹慤㐸〹㌶㑢戲搹愳㌰戰ㄵ㈹〵㤹扤㐸㡦㐱㥤扢㐸㝣㈲愸搳㐵㝡〲挶㐶㤱收㌰〳㐷㤱晥〹㕤㘷㡡挴㈷㡢㜲ㄴ㘹ㄳ搴㔲愴㝡㜶㡦てㅦ㌹㡡㌴て搲慤ㄷ㠹て㈹戹㡢挴㈷㤵㌶戸㡢搴挸慥㌴㌱ㅡ㥦㘲昲㌰㘸愶挱㝣ㅡ昰戹㈶㈹搲搱攰搲㐵攲㜳㐹㔶㌳㕢㤱㕡搸慣㤵捤摥㠰㠱慤㐸敤㤰搹㡢挴㈷㡦㜲ㄷ改㉤㔸㜴扡㐸㙦挳搸㈸搲〲㘶攰㈸搲㍢搰㜵愶㐸㝣扣㈹㐷㤱摥㠷㕡㡡戴㠸摤晢〰㥣愳㐸挷㐰扡昵㈲㝤㠴㘶敥㈲㝤っ改〶㜷㤱㡥㘳㔷㡥㘷㌴㍥㑡攵㘱戰㠴〶㈷搰㠰て㔷㐹㤱㑥〴㤷㉥ㄲ㥦㡤戲㥡搹㡡戴㤴捤㑥㘲戳敦㘱㘰㉢搲㈹㤰搹㡢挴愷㥦㜲ㄷ改㐷㔸㜴扡㐸㍦挱搸㈸搲愹捣挰㔱㈴㍥㔹搵㤹㈲昱ㄱ慢ㅣ㐵晡ㄵ㙡㈹搲改散ㅥ㥦挲㜲ㄴ改㉦㤰㙥扤㐸㡡攳㝣㈰攱㥣㉤㤴て改〶㜷㤱晥捡慥㥣挵㘸摤扣つ㤶搱攰㙣ㅡㄴ挰㐰㡡㜴づ戸㜴㤱扡摢㥡搹㡡㜴㉥㥢㥤挷㘶〱ㄸ搸㡡㜴〱㘴戸〸㠰ぢㄸ挶愴扢㍥㔰攷㉥搲㌶戰攸㜴㤱戶㠵戱㔱愴ぢ㤹㠱愳㐸摢㐱搷㤹㈲昵㠵㕤㡥㈲敤〰戵ㄴ改㘲㜶慦ㅦ㌸㐷㤱㉥㠵㜴敢㐵摡ㄱ捤摣㐵ㅡ〰愹㔵㈴挰㘴㕤扢㕢挱慥㕣挶㘸㝣愴捣挳攰㜲ㅡ㕣㐱㠳㠱㌰㤰㈲㕤〹㉥㕤愴ㄲ㕢㌳㕢㤱㔶戲搹㉡㤰挲扤㘰搰戹愷㡢㌸㘱㉦㘰㝢攴㡢㜳㘳㕢晢愴愶户挷ㅡ昰〶㠹愹㜸晥愰㡤愲㍦挲攴搳〲攳㈹㤰捣ㅦ戰㜶扥㔸〲て㑥㐹ㄷづ㍤㝣㘷昴㉣ㄳ〳愷慤搹户㔶㕡晥扥愷㐴晣㠵㜵㍦晦昶㕢攷愲㜰昳攸扥㠰扦㤷㕡㔷㤷㔷挴㤸㈸ㄲㅥ〷扣ㅡ〵攳㥣㜹㍥挷㤰㘳㈲㜶挶㐳ㄳ昴戶㙤挷戴㔱㑥㄰ㅥ搶挰㜷捥㜸捤㌷㜵捥挷扥〶〱ㄵ㈷㘵换〶㝢㉤㌹㌸攳㔲ㄸ㠴㜴慢㜳㜹搱〰㑦㠳㜱㔶敦捣戶挵つ㤸㐹捤㔵晥㌲愸戱挶愹愳㠶ㅡ改㌵户ㄴ攰愱户捣摦晦㑤户扤て慥㝡㙣㤷昱㝢换搲㡣㥡攱挸愶昰㔰〰㥣戵㍤㤳敥挰㤴㙤昸攷扢ㅥ㈹㙥㌷戹㍥搱搲摣摡㥣㙡㉢㤹㠹愷〱㑡昸ぢ摣昸愵㥦㘰㔵攱挱昰攸ㄹ㤳ㅤ㉢㘸攲慢㔲愴㑣晥㜹㑤捤ぢ㥢㈴㥢挲㔶晥㄰戹攰搵扤㍢挳昰㘲慣晣敤〶攰〲㈱㈴捡扦㐰愹㠹慡敦㐶昸摡扤愶扡㘶㐶㕤㌴㥥㑡愴捡㑡㔳㘵挱㘴㌸ㅣづ㐶愲愵㠹㔰㜹㉡ㄵて㈷㑢㘳ㄵ㤵搱㔴愰捣㙣愳摤㠴㌶㠱戰挵摤㑣慥摣攲愸㉢慥〰挷挰㍥〹昶㍦㈴㠱〸㍣攳㠳ㅦ扢㐷㥣㥥㌵搵㜵㌲㠹㜹〶㝥摦摢㜷ㅢ㈴㝤㈰㜱扥㕡挶㜷㍢挴扤㈱戶㍤ㅦ㄰愸㌴扤㘸㠳攰㑡扢ㄳㄶ㕡〹搶搴〸挸㜹㐴昲慢㈹㠰㥥㝢っ㘳昹戵搵戰挰㤶慦昶〵换慤㕦扢〷〲㌵ち㙢㠲昴扤攴搸㥥换㘸㐸戹㜵慡〹㘸捥㙤〲挲㍣㡤㠵㘶㑤搵㜸㐸㔸㔷㘷㕤慡㑣㔷扥㌵戰㌳捡㔱㥡愸愸㈸㡦〷㑢换㈳愹昲㜰戰㍣ㅣ㑦改㌱㤴㈳ㅡつ㈷㠲ㄵ㠹搲㘸愰摡ち扦ㄶ㙤〲㌵ㄶ㈷攵ㄸ㘳㜱搴ㄵ㜳㤶㙤搷㤴㘳ㅣ㍣攳㤳愷戱ㅣㅡ㉢愰ㄱ敦〰愷敢㡡㝣㈸㤵て㔳㍥〴㙢㡡㔳㜶つ㠰㐷〱㠳づ㠰ㅦ㠱〵〱㥥〰扤〰晣㈸〴㙡ㄲ㌸〱昸㌱㜲㙣捦㘵ち愴〲㜰ㄴ㉥摣〰㐷㍣〱㥥㘶扡昲㍤〹㔷〶挰㤵ㄵ愹㠴㕥㕡ㄹ㑢㠴攲㤱㜰㐵戲っ挸〶㈳戱㜸㌰ㄵ㡤挴㉢挳㝡㈲㌰摤ち扦ㄱ㙤〲㌳㉣㙥ㄳ戹㤹ㄶ㐷㕤昱㉣㜰㕤〳昰㙣㜸挶挷〵昰〱㤶㝣ㅦ㉡㥦㐷ㄲ摡摥〴攷㈰挸つ㠰昷㜶〰晣㈲㉣〸昰挱搰ぢ挰㉦㐱愰づ〵㈷〰扦㑣㡥敤戹ㅣづ愹〰扣㠷㈷挰㐳㍣〱慥㌳㕤昹㕥㠳㉢ㄳ攰昲㔸㈴ㅡ㠹㠵㉡㐳㝡㐵㌸ㄸ慥挴挶慣〷昵㔸㐵㐵㘹慣㉣㔲ㄹ㡦〴㡥戴挲扦㡥㌶㠱㤸挵挹ㄶㅣ户㌸敡㡡ㄳ攰扡〶攰㈴㍣攳攳〲㤸搳㘴㐵㕥㐶攵扢㐸㐲攳戳㐸㡡㔳㘵つ㠰〷㌸〰晥〰ㄶ〴㜸㉥昴〲昰㠷㄰愸愳挰〹挰ㅦ㤱㘳㝢㉥つ㤰ち挰㍢㜸〲扣扤㈷挰㑤愶㉢摦愷㜰㘵〲㕣ㅡ㡤㈷攲攱捡㔴㌲㔴ㄶ㑥㈵换㉢㈳戱㘰㍣㤶㐸㤴挵㔲愱㔸戴㌴ㄸ㤰改愹捣晦㌳戴〹捣户㤲ㄱ㠰㡦戶㌸敡㡡㕢挰㜵つ挰慤昰㡣㡦ぢ攰㌶㑢ㅥ愵昲ㅢ㈴愱㔵ㄲ㥣〵㤰ㅢ〰晢ㅤ〰㝦てぢ〲扣㄰㝡〱昸〷〸搴㘲㜰〲昰㡦攴搸㥥换戱㤰ち挰㍥㑦㠰ぢ㍣〱㍥摥㜴攵晢〵慥㑣㠰㠳ㄵ愵昱搲捡㘸愸㉣㕡ㄱ㉥㑦㤴挷换挳愵愹捡㌸㐰㡦㤷㤷㠵㔲挱㠰㑣㉤㘵晥扦愲㑤攰〴㉢ㄹ〱昸㐴㡢愳慥㜸㈹戸慥〱昸㈴㜸挶挷〵昰挹㤶㝣㌴㤵㠵㌸晤搶晥㑣㜰㌸㐵搵〰昸挷㥦散挷攰㈲㔸㄰攰搳愰ㄷ㠰昹㕡㍦㜵〶㌸〱搸㑦㡥敤戹㥣〹愹〰晣㉤㕣戸㡦挱晦㠱搴晤㈵㜷㤶改捡搷ㅢ慥っ㠰㈳㤱昲㡡㐸扣㍣㕡ㅡ㉢て㠶ㄳ㤱㐸慣㍣ㄲて㔶挴㉡昴㜰㈴愹敢挹㘴㐰愶㠵㌲晦㘲戴〹㥣㙤㈵㈳〰换㡣㔰㑢㔷㝣㉥㜴㕤〳昰㜹昰㡣㡦ぢ攰昳㉤昹㔸㉡晢㈲㐱㙤っ搶搴㠵㤰ㅢ〰㝦攴〰戸㍦㉣〸昰㐵搰ぢ挰㍢㐲愰㉥〱㈷〰て㈰挷昶㕣㤶㐳㉡〰扦攷〹昰㍢㥥〰㕦㘶扡昲敤〲㔷〶挰攱㐴㘵㌲㤱ち㤶㐵㑡㤳〹㥣搴㤵挵㉢㐲㘱㍤㥡㐸〴㤳㤵昱㘸㘹㈴ㄶ㤰㈹㥤捣扦〴㙤〲㔷㔸挹挸㤷㥣捣收戴㜴挵㉢愱敢ㅡ㠰㔷挱㌳㍥㉥㠰慦戲攴ㄳ愹ㅣ㡡〴戵〹㔸㔳搷㐰㙥〰晣戲〳攰扤㘰㐱㠰慦㠵㕥〰ㅥ〶㠱扡ㅥ㥣〰扣㌷㌹戶攷㜲㈳愴〲昰ぢ㥥〰㍦攷〹昰捤愶㉢㕦㄰慥っ㠰㉢昴㔸㈵㕥㌵㔹ㄹ㐹愶㠲㘱㥣㍡挷㑡㠳㤵㌸㕣㔴挶挲㜱㍤ㄱ㡦敡㠱㕢慣昰㈱戴〹摣㙡㜱戲〵换㑣㑣昶㡤扡攲摢愱敢ㅡ㠰㌹㝦ㄳㅦㄷ挰㜷㕡昲改㔴㔶㈲〹㙤ㅡ挱戹ㅢ㜲〳攰挷ㅣ〰敦ぢぢ〲扣ㅡ㝡〱㜸㈴〴敡㕥㜰〲昰㈸㜲㙣捦攵㝥㐸〵攰つ㥥〰慦昷〴㜸㡤改捡㔷〵㔷㈶挰挱㘰㐵㘵㈲ㄸ㡣㤶㤵㤶㠷㐳攵愵搱㜲ㅣㅦ捡㉡㉡㐲挱昲㔰㜹㌴ㄶづ慣戵挲㔷愳㑤攰㙦ㄶ㈷〰换㉣㑡昶㡤扡攲〷愱敢ㅡ㠰㌹昷ㄲㅦㄷ挰敢㉣昹㠱㔴搶㈲〹敤〰㠲昳㌰攴〶挰昷㍡〰㥥〴ぢ〲扣〱㝡〱㜸㌲〴敡ㄱ㜰〲昰ㄴ㜲㙣捦攵㌱㐸〵攰扢㍣〱扥挳ㄳ攰㈷㑣㔷扥ㄹ㜰㘵〰㕣㕡㕡㤹㐸㔶㔶〴昵捡㘸㘵ㄸ愷㙢昱㡡戲戲㔸㌴㔴㤹㑡㠴㐳愹㔰慡㌴㈰搳㈰㤹晦㑣戴〹㍣㘹㈵㈳㠷㠸㡤ㄶ㐷㕤昱㈶㜰㕤〳㌰攷㑤攲攳〲昸㘹㑢㝥㌸㤵㠷㈰〹㡤扦㡡慣㥥㠵摣〰昸㕡〷挰㠷挳㠲〰㍦〷扤〰㝣〴〴敡〵㜰〲㜰ㅤ㌹戶攷昲㈲愴〲昰㉡㑦㠰慦昴〴昸㘵搳㤵㉦〱㔷〶挰㘵㝡愲扣㐲㑦㐶㘲㤵㤵ㄸ㔷㔴攲㘵戳㌱㍤ㅣ㡡㠶攳攵ㄵ攱搲㔰㜹㌰昰㡡ㄵ㍥㠹㌶㠱㔷㉤㑥戶攰㝦㕢ㅣ㜵挵慦㠱敢ㅡ㠰㌹攷ㄱㅦㄷ挰㥢㉤㜹㠲捡㜹㐸㐲㡢ㄳ㥣㌷㈱㌷〰扥挰〱㌰摦ㄸ㑣㠰摦㠲㕥〰㙥㠶㐰扤〳㑥〰㥥㑦㡥敤戹扣〷愹〰㝣㡥㈷挰换㍣〱晥挰㜴攵㙢㠳㉢〳攰㘸㔰㉦挷㤹㕡愸㌲㡣㙦户㜸〴㕦㜲挹㐴㌴㔴㔱ㅡっ攱㜴㈲ㄴ㉢ぢ挸昴㐳收摦㡥㌶㠱㡦慣㘴〴㘰㤹㜹㘸改㡡㍦㠱慥㙢〰摥〲捦昸戸〰晥搴㤲昳㘷㤳戵攳㤰愰㌶ㄷ㙢敡㜳挸つ㠰㑦㜲〰㝣〲㉣〸㌰㘷ㅦち挰㈷㐲愰扥〲㈷〰㉦㈵㠷昶攰昳搴㝦㐰〵攰㈵㥥〰ㅦ攷〹昰户愶㉢摦愹㜰㘵〰㥣搰挳㐹扤㌲㔹㤶㡡㘲㘴㕣㤹〸挷㔲㤵愱㐸㔹愲㍣ㄱ㡣㘱㈰㔷㕡ㅡ昸捥ち㝦ㅡ摡〴扥户㌸㌹㐴晣㘰㜱搴ㄵ晦〸慥㙢〰晥〹㥥攵愹㙥㕥㠶昰㥤㠹㘰扣散㘳晥㜲ㄷ慦晡昹晥ちㄹ慦㄰攱㍤㐹㜶昱㔹㄰昷㌵挴攳摡ㅢㅡ愶挵摡收㡥㙦㙥㤵ぢ㠵扥㘵搰つ㜰㌵㤹搲㕣㙢扥戹搸戸昰㈱搷㍣㝥戶攲㥦㡢㌶㝥摦㜹㙣㔹㍤㘳㙣搵挴㔹攳㘷㑣㥤扤晦昸㤲ㄹ㘳㘷捥㥥㌴㙢㘶挹ㅥ搵愱㔰㜴㑦摦昹㌰㌸挶昱㠶愱ㄱ㐳て晤㥤㙦ㄵ㍡㝣㡣㡥ㄷㅥ㌶搶㌷攱挲㙡㝤愲㘴㠶摥㡡户㕥户づㅤ㤴㉢晥〵㠸扦㥤㤷㠱扣昱㔴㙢攲〶昴ぢ晡㘴㙣㠴㐷㌹㌶挲㑢搸㐵㙣㠴㥣㕤㈹ㅢ攱愵㄰挸㡦㠶挹㐶戸㕣㌸㘳㐳㔴昹㈸㠷㙣㠴㈹捦㡤㌰改戹ㄱㄶ愰ㄱ㕤昹慥㠰㉢㘳㈳㑣㤶㐵㐲愵㠹㘰㉡愹挷㠲㜸㔷㜷㌰ㄶ挴搷㤶慥㤷㠷愳挹㈴搶㘲㠱㐲戳㡤㜶㈵摡〴㝣ㄶ㈷㝢㜹㜷㡢愳慥戸〸㕣搷㙣㠴ㅡ㍣〳ㄳ搷㕥敥户攴敤㔴㕥㠷㈴㌴晥㤲戶敡〹戹〱昰挱づ㠰㙦㠴〵〱敥〵扤〰㝣ㄳ〴慡ㄸ㥣〰㝣㌳㌹戶攷搲〷㔲〱㜸戶㈷挰㌳㍤〱摥搶㜴攵扢ㅤ慥慣扤㍣㤸挰攵㉦扤㈲㕡ㄹつ㤷㠵挲搱昲㐴戸㍣㤶㑡㈶昵㘰ち㘷戲愵㠱敤慣昰㜷愰㑤㘰㝢㡢ㄳ㠰晢㕡ㅣ㜵挵㍢㠰敢ㅡ㠰晢挱戳ㄷ挰㥣ㅡ㈹昲㘳〹昰㝤㐸㐲㍢㠶攰㜰㝡愴〱昰㜸〷挰㙢㘰㐱㠰㜷㠲㕥〰㕥ぢ㠱摡ㄹ㥣〰晣㌷㜲ㄶ挰㈵㤰ち挰㘳㍣〱慥昶〴㜸㔷搳㤵㙦ㅤ㕣ㄹ〰㠷㠲戱㈸戶攲㐸㍣㥥㑡㠵攳㔱㥣㜴㤵㠶㜰㈶ㅢ㡣㔷㐶㜰㐶ㅢ慥〸散㘶㠵㕦㡦㌶㠱挱ㄶ㈷〰敦㙥㜱搴ㄵて〱搷㌵〰て㠵㘷㉦㠰昷戰攴㑢〹昰攳㐸㐲㍢㤱〰敤〵戹〱㜰挴〱昰㤳戰㈰挰挳愰ㄷ㠰㌷㐲愰昶〱㈷〰㙦㈲㘷〱晣㈷㐸〵攰㌲㑦㠰㐳㥥〰㠷㑣㔷扥㘷攱捡〴ㄸ挷㠴㔴慣っ㠷〹ㅤ㕦㔲ㄵ愵㤵㤱㐸㈸㡡㤷捡㐶㈳攱㘴ち㈳戲㠰㑣㈷㘴晥捦愱㑤愰㉣㥤っ㔶〲㘱㡢愳慥戸ㅣ㕣搷〰㕣〱捦㕥〰㐷㉣昹改㑣昰ㄵ㈴愱昱㤷挰ㄵ愷㈵ㅡ〰て㜱〰晣ㅡ㉣〸昰〸攸〵攰搷㈱㔰㈳挱〹挰㥢挹㔹〰晦ㄹ㔲〱㜸㔷㑦㠰㑢㍣〱摥捦㜴攵㝢ㅢ慥っ㠰㈳戸愴㥢搲㈳攱㐸慡㉣ㅥ搶挳㤵戱戲㘸㈴慡㤷㤷㤵挷㉢ㄲ㤵㤱昲㐴㐰愶〲㌲晦㜷搰㈶㔰㙤㈵㈳㈷〲㌵ㄶ㐷㕤昱ㄸ㜰㕤〳昰㔸㜸昶〲㜸㥣㈵㕦挶〴㍦㐶ㄲㅡ㝦㔱㕣㡤㠷摣〰㜸㝢〷挰㥦挲㠲〰搷㐲㉦〰㝦〶㠱㥡〸㑥〰晥㥣㥣〵昰㘴㐸〵攰㍥㥥〰ㄷ㝢〲㍣搵㜴攵晢ㅡ慥っ㠰㜱㌲㠵㡢㡣愱㔰㉡㕣ㄱて㈷愲搱捡㔰ㄸㄷ搰ㄳ㌸㘸攸㠹㔸愴㐲て挸㌴㍥收晦ㅦ戴〹㑣户㤲㤱㐳㠴捣攰戳㜴挵㌳愱敢ㅡ㠰㘷挱戳ㄷ挰戳㉤㌹㝦㌲㕣晢〹〹㙡攷ㄳ愰〳㈱㌷〰㉥㜰〰晣ぢ㉣〸昰㐱搰ぢ挰扦㐲愰づ〱㈷〰晦㐶㡥敤戹ㅣ〶愹〰㥣攷〹昰慦㍦㝡㕤㜱㍣挲㜴攵敢㠶㍢㤱〶挰愹㘸㌹㠶㕦㝡ち攳㠳㘰㌸㤵㈸㡢㈷㔳戸て㔴慥㤷㈶㈲挱㜰扣㌴ㄹ㤰㈹㜸捣扦〰㙤〲㐷㕡挹〸挰㌲晢捥搲ㄵ挷愱敢ㅡ㠰ㄳ昰散〵㜰搲㤲㉦㘷ㄲ㍤㤰愰㜶㈹挱㐹㐱㙥〰晣ㅦ攰搰㜱㕢慤㌷㉣〸昰ㅣ攸〵攰㘲〸㔴㍤㌸〱㌸㐰㡥敤戹捣㠳㔴〰晥〲㉥摣㤷㜴㍦昳〴戸搱㜴攵摢づ慥っ㠰㘳挱㘸㌰慡挷挳㌸づ㔷㠶㜱㙣㠸〷昵㘴ㄴ昷㈸挲㤱捡㌲㍤ㅣ㡤〶㥡慣昰摢愳㑤愰搹攲〴㘰㤹㌹挷扥㔱㔷㝣㌴㜴㕤〳㌰攷摢㜹〱摣㙡挹㔷㌲㠹㥤㤰㠴㜶㈵挱㘹㠷摣〰昸ㅤ〷挰扢挰㠲〰㉦㠰㕥〰㉥㠱㐰㉤〲㈷〰て㈲挷昶㕣㡥㠱㔴〰㝥挳ㄳ攰搷㍤〱㍥捥㜴攵摢ㅤ慥っ㠰愳昱㡡搲㘴㄰愷つ愱搲㌲㥣㐵㔴挶攲昱搲戲㘸㌸ㄵ慤㠸挵㔲攵㤵攵〱㤹晡挶晣㠷愰㑤㘰㠹㤵㡣〰㉣戳摥㉣㕤昱㠹搰㜵つ挰㥣㉢攷〵昰㐹㤶晣㍡㈶戱てㄲ搴慥㈵㌸愷㐰㙥〰晣㥣〳攰㈰㉣〸昰愹搰ぢ挰㈱〸搴改攰〴攰㔲㜲㙣捦攵㉦㤰ち挰㑦㜹〲扣搱ㄳ攰扦㥡慥㝣ㄵ㜰㘵〰㥣㑣攰㙤昴㤵挱㄰慥㌸㔶攲捥㝢㐵扣慣㍣㔲ㄱ慦搰换㉡㘳㌱㕣㐶搷〳㘷㔹攱㈳㘸ㄳ㔸㘶㜱〲昰搹ㄶ㐷㕤昱㌹攰扡〶㘰捥㜳昳〲昸㍣㑢㝥ぢ〱晥㌳㤲搰㙥㈶㌸ㄷ㐰㙥〰扣摥〱㜰ㄵ㉣〸昰㠵搰ぢ挰搵㄰愸㡢挱〹挰㌵攴搰㥥愱搴愵㤰ち挰㝦昷〴㜸慤㈷挰㉢搰㠸㝦〱捥㈳㤳㤵换慤ㄵ㑥ㅣ攳㕦昱㤵㔸改ㅡ㤸㌸搳捣ぢ愶㔵㤶晣㉥挴搷㈶ㄲ㈶晥㐰扢扡ㅡ㜲改昸㘴㠸搸㔰㍡㝥㡤㈵つ㤱㌵晦〲搷㐲㡡て㕥㐸〳摢㕥摤ち㙦〲攳昹㙢慥挶㡣㤴㤹昸㡤㍥㝤㜸㑤㜵㘴昸搸㐵〹扤㠱扦㥡㡢㜹㉢㘸㥡户㝤㘳㙤㉢㔶昱挲敤㔹捤㔵昲㝢慥扣㕣搱挷㥡摡㌲捣㝡搹昷敥ㅤㄲ敢㈷㤳慤㘶㔳㕢搲敤昰敥㙡㑣摤㠲㘲ㄸ㕦つ扥㝤〷㘷㝢㙢昵㠰づ㈹㝥ㅢㅢ扦摡慢㈷㉤㡦慤㤸㈴㔹㤰摦㑤敤攵昵㥢摦收ㅢ㤹昱ㄲ㘴换挱搸愶昶挶㕤搰㠷〱ㅥ㍦㄰㔸㕤摦㈶ㄳ扡㜶㠲㕥㘹㌷〲ㅥ摦㜴昴搷㌷㙡㜰昵攰㜰㘹攱敤搸㕥晥て㔱㔸㤶㡥㈹㔴㡣挹㍦扦㌶ㄳ㉥ㄵ昷㍤晡愳㐸㜱㐲捦㘰慣㘴扥㔹昸㈶ㄸ扣㠶摦戹㜷扤㔹昸㐶㔳攱㝡昵昲㙡㜸㤲捤攱㘰〴㐹㙦づ昷㔸㔲挷收㜰㉦愴昸攴㘹㠷挲戶㔷㌷戵ㄶっ㌷〹愵㜱㔲㡦敦昰㜴捦㠳敡㙡挴戳戲昵㙢㜵散挰挳戰ㄹ散㤱昳ㄵ搹㜲扥摣㔴戸摥㠶晣〸㘳搲㤳㙥捦昹㔱㑢敡挸昹㌱㐸昱挱换㌹㡤㥣㌷㠲㌱㜲㝥ㄲ㙢扥㝡㐸ぢ㐷つ慥ㅡ㕣慡㉥㜶愴㍣㡦㈹昳愴摥敡㠵攲ㄴ㤴挱ㅥ昹㥦㤷㉤晦㜳㑤㠵敢愵挵㉦挲㤳攴㝦戴㍤晦㤷㉣愹㈳晦㤷㈱挵〷㜳攷㡤晣㕦〷㘳攴捦㘹㈸扥㜶㐸㘵㙢㉢ぢ慢㌳ㅤㅤ㔸挸づ扣ぢ㥢挱ㅥ㌹㥦㥡㉤攷㔳㑣㠵敢㍤挲ㅦ挰㤳攴㝣扣㍤攷て㉤愹㈳攷㡦㈰挵〷㌳搰㡤㥣㍦〳㘳攴晣㈹搶㝣㑢搳㌹㐷搵ㄲ㐷捥㈷㌳攷㙦㘰㌳搸㈳攷挵搹㜲㕥㘴㉡㕣慦昶晤ㅥ㥥㈴攷扦搸㜳晥挱㤲㍡㜲收散ち㝣昰㍡㔱㈳攷㕦挱ㄸ㌹㜳戲㠴㙦㤹㤱㜳搵攰戲㑡搵攲挸昹ㅣ收捣戹〷㠳㍤㜲㙥捣㤶㜳㠳愹㜰扤㙤㤷㜳ㄴ㈴攷㡢散㌹换㐴〵晡㜷攴散㠷慤攴㝣㠹㤱㌳㘷㄰ㄸ㌹昷挶㥡㙦戹㤵㜳戸㔴愵ㅣ㌹㕦挶㥣㜹㍢摦㉢攷㔸戶㥣㡦㌴ㄵ慥ㄷ攰昲戶扦攴㝣㤵㍤㘷戹昷敦捡㤹㜳〰㈴攷㙢㡣㥣㜹㔳摥挸㜹ㄷ慣昹慥㠳㔴昶挷㌲㜵㠸㈳攵ㅢ㤸㌲㙦㤰㝢愵㍣㍢㕢捡戳㑣㠵敢搵戴㝢挱㤳愴㝣㥢㍤㘵戹㥢敥㑡㜹㙦搸㑡捡㜷ㄸ㈹昳㔶戶㤱㌲㙦㤲晢敥㠲搴㌸攰㠷搴ㄴ㐷捥慢㤹㌳敦㌹㝢攵㕣㥢㉤攷昱愶挲昵戶㔸摥㥢㤶㥣搷搸㜳㤶ㅢ搴慥㥣㐷挱㔶㜲晥㥢㤱㌳敦づㅢ㌹昳扥戳敦㐱㈳攷慡挱攱愰慡㜶攴扣㡥㌹昳㌶慥㔷捥愳戲攵㍣搲㔴戸㕥攰㍡〹㥥㈴攷㐷敤㌹换㍤㕦㔷捥㔳㘰㉢㌹㍦㙥攴捣ㅢ慥㐶捥扣㤵敢晢㈷愴搸㌴慡㜱愸慥㜰愴扣㤱㈹昳挶愸㔷捡愱㙣㈹〷㑤㠵敢搵慡㠷挳㤳愴晣㥣㍤㘵戹㡢敡㑡戹づ戶㤲昲ぢ㐶捡扣㠵㘹愴捣㥢愳扥ㄷ㈱㌵㡥捥攵㙡㉦㐷捥㉦㌳㘷摥㙢昴捡㜹昷㙣㌹て㌶ㄵ慥户㥤㌶挱㤳攴扣搹㥥戳摣㤸㜴攵捣ㅢ㤴㤲昳㥢㐶捥扣㘳㘸攴捣晢㡤扥户㡤㥣戱㘹㠴搴捥㡥㥣摦㘵捥扣㝤攷㤵㜳晦㙣㌹昷㌳ㄵ慥ㄷ㤰㥥〰㑦㤲昳挷昶㥣攵㕥㥦㉢㘷摥昳㤳㥣户ㄸ㌹昳㐶㥢㤱㌳㙦攱昹㍥㠳㔴㡥ㅡ㈱戵㡤㈳攵㉦㤸㌲敦㔶㜹愵摣㉢㕢捡㍤㑤㠵敢搵愰扣㈹㈴㈹㝦㙢㑦搹戸㌳㤴㜹㜰收ㅤ㈲㐹昹㝢㈳㘵摥㤶㌱㔲扥〲㙢扥ㅦ㈱挵愶㠱㉦㤴愸昲㌹㜲晥㤹㌹昳晥㠹㔷捥㉡㕢捥㜹愶挲昵戶㑥摥㘷㤱㥣ㄵ㙥ㅤ愶㑦昰攴㘶㡢ぢ㘶摥㜴㤱㥣扢挱ㄶ㈷㜸扣搳㘱攴㝣㍢搶㝣㠵㤰ㅡ㌹㤷慢㥦㝥戰㥦攰㜵㠷㐶昱㤶㠴㔷捥摦挲搴昳愴昴ㅢ㔳攱㝡㠱㈶㙦㕤㐸捥扤散㌹换晤ぢ㔷捥扣㡦㈱㌹ㄷㅢ㌹昳收㠱㤱昳㍡慣昹晡愴㜳㡥愸捦ㅤ㌹㙦换㥣㜹㤵摦㉢攷㡦戳攵晣㤱愹㜰扤搳㤲㜷〳㈴攷晥昶㥣攵㤶㠰㉢㘷摥ㅡ㤰㥣〷ㄸ㌹昳㝡扣㤱㌳慦昴晢〶㐲㉡㥢㜳㔸扤攳㐸㜹ㄷ愶捣敢收㕥㈹㙦捥㤶昲敢愶㘲换慥㈵敢て愹㥤㍥改慥愱慦晤户㕦攳㡤戵㡡搷搷㈵攵摤敤㈹换㐵㜶㔷捡㥢㘱㉢㈹て㌵㔲收ㄵ㙥㈳㘵㕥㍢昷敤㘹愴㕣㍤戸㑣扤攴㐸㜹ㄸ㔳收㤵㘸慦㤴㥦换㤶昲戳愶挲昵ㅥ㐸㕥戱㤶㤴㐳昶㤴攵戲戵㉢攵捦㘱㉢㈹㤷ㄹ㈹昳㝡戲㤱㌲慦㐶晢捡㈱㌵戶收ち昵愴㈳攷〸㜳收挵㕤慦㥣ㅦ捤㤶昳㈳愶挲昵㙡挶㕦攰㐹㜲ㅥ㘵捦㔹慥〴扢㜲晥つ戶㤲昳㘸㈳㘷㕥愲㌵㜲敥挶〳㐶㤵㤱㌳㘰㡥愸㠷ㅣ㌹搷㌰攷ㅥ戰昱捡㜹㑤戶㥣ㅦ㌰ㄵ慥户㈵昲扡慡攴㕣㙢捦戹搸㤲㍡㑥㐳㜹㤱㔵㜲㥥㘸攴扣㍤㜸㈳㘷㕥㌳昵㑤㠶㔴扥户㐳敡㙥㐷捡㔳㤹㌲慦㐰㝡愵㝣㕢戶㤴㙦㌵ㄵ慥ㄷㄸ敥〲㑦㤲昲㙣㝢捡㜲戹搲〵昳㈰搸㑡捡〷ㅡ㈹昳㍡愲㤱㌲慦㐲晡づ㠶搴昸摥慥㔴搷㍢㜲㍥㤴㌹敦〳ㅢ慦㥣慦捡㤶昳㉡㔳攱㝡愷㈰㉦晥㐹捥㌱㝢捥㈱㑢敡㠰㤹㔷〲㈵攷㠴㤱㜳〴扣㤱㌳㉦散昹昴㜴捥ㄵ㙡㠵㈳攷㌹捣㤹搷挹扣㜲扥㈸㕢捥ㄷ㥡ち搷㙢晥慡攰㐹㜲㙥戴攷㉣ㄷ搵㕣㌸搷挰㔶㜲㙥㌶㜲㥥㤸㈵㡢㘵搹戲㌸换㔴㘴扥㔳㉦㌰搹昲摣づ捦摡〲㤲㠵㈰晥挲愹㔰㜸㕥㜳㤱㤷摣っ㌷摥〶㠲〷搰昴㔶ㄱㄴ㈳攷挲ㄴ慦㐶昵㐸昱戹㌴㕤㕥㐹㈲㉦㔲㙢愸攱㐳㜳㍤昱㘲㤰㤶㜹㝡换㈴扣攷〶慦〳㤹㔹摦㘸㍥㝥㠵昷摦昰〵つ搶慢㈷㌴攱昸挰愳㉦㌵戵〵敦愲攸㥥慡㙤挵摢㜴㤲㐵㡤㤸㙦㠳戹㉢㑤㝦㠴〷㌷㌱㠳㠵扦扤㠶㍦攳㝤㈱㥥て摦昱愹扡捣㔷㔵搸㕥ㄹ搴㠱㠷昵捡愸㝣扥㑦攴昷㍤戶㈹捦ㄱ攷慢搳㔱㘷㤹㑦扦愵戴扦㕣攲挲㍢㑡㌰扦㠱ㄵ㔵㤲㉦摥㤶愷ㅤ换㉡慦㐷㜲㐲昲ち㜸㕤㉣搷㔵㌹㥥敤㜴㙦慣㡢戵戴挴ㄶㄷ㌵搶㌵攸㑤㜳摡收ㄶ搵㉤挰㘵㐸扣㥢〸捥㡡㡡㡡戴攳昱㍦㈳㜰〹昰㈲㤸㙣慦㑢ㄸ敡〴㤲ㄳ㐱晣㡡㔷扣戸㘵㤹改㉥昱㑣昷㘴㌱㑤愷㝢ち㥢慦㠷㕢㈳㕤㔵㠷昶㑣㔹㍢つ㡡㜴㐸㕥挳㤲㤰愷搳晣っ㤲扦㠰昸ㄵ㉦㔸搹㐲戶㝢㠶㍣㑢㑣搳㈱㤷戱戹㉤攴㍣㉢攴㌹㔰愴㐳昲戲㤳㠴㍣㤷收攷㤱㥣て攲㔷慤捥㤰つ㥥㈱㉦ㄲ搳㜴挸㡢搹摣ㄶ㜲愱ㄵ昲㔲㈸搲㈱㜹搵㐸㐲㉥愷昹ち㤲换㐰晣敡〴㘷挸㠴㘷挸㉢挵㌴ㅤ㜲㈵㥢摢㐲㥥㙣㠵扣ち㡡㜴㐸㕥昴㤱㤰㔷搳晣ㅡ㤲㙢㐱晣敡慦捥㤰㠷㜸㠶扣㐱㑣搳㈱㙦㘴㜳㕢挸㜳慣㤰㌷㐳㤱づ挹㙢㌶ㄲ昲ㄶ㥡摦㑡㜲ㅢ㠸㕦㕤攲っ㌹摤㌳攴㥤㘲㥡づ㜹ㄷ㥢摢㐲昲愲㡤㙣㍥慢愱㐸㠷攴㈵ㄷ〹㜹て捤敦㈵戹て挴慦慥㜱㠶ㅣ敦ㄹ㜲㡤㤸愶㐳慥㘵㜳㕢㐸㕥㜴㤱㤰㝦㠷㈲ㅤ㤲㤷㑣㈴攴㠳㌴㝦㠸㘴ㅤ㠸㕦摤攱っ㌹摡㌳攴〶㌱㑤㠷晣〷㥢摢㐲慥戶㐲㍥ち㐵㍡㈴慦㜸㐸挸挷㘸晥㌸挹ㄳ㈰㝥挵换ㅢ戶㥤愴挲㌳攴㐶㌱㑤㠷摣挴收戶㤰敢慣㤰㑦㐳㤱づ挹ぢㄶㄲ昲ㄹ㥡㍦㑢昲ㅣ㠸㕦昱敡㠴㉤攴㍥㥥㈱晦㈵愶改㤰㉦戲戹㉤攴㐶㉢攴换㔰愴㐳昲㠲㠳㠴㝣㠵收慦㤲晣ㅢ挴慦㕥㜰㠶ㅣ散ㄹ㜲戳㤸愶㐳扥挱收戶㤰㉦㕢㈱摦㠲㈲ㅤ㤲搷ぢ㈴攴摢㌴㝦㠷攴㕤㄰扦㝡搳ㄹ㜲㠰㘷挸て挴㌴ㅤ昲㐳㌶户㠵㝣搷ち昹㌱ㄴ改㤰ㅣ敥㑢挸㑦㘸扥㠵攴㔳㄰扦摡攲っ戹㡤㘷挸㉦挴㌴ㅤ昲㑢㌶户㠵晣挲ち昹㌵ㄴ改㤰ㅣ慥㑢挸晦搰晣ㅢ㤲㙦㐱晣敡㝢㘷㐸捤㌳攴て㘲㥡づ昹㈳㥢摢㐲㜲扣㉥㍢挹捦㔰愴㐳㉡㌰ㄲ昲扦㌴晦㠵攴㔷㄰扦敡〶㙡摢㝣昲㍣㐳慡㈲㥡愶㐳收㠳戵㠷散づㅦㄲ戲〰㡡㜴挸㕥㤰㑡挸㐲㥡晢㐸扡㠳昸㔵戱㌳攴昷摦㝢㝤搷晡挵㌴ㅤ戲〷㥢摢㝡挹搱戲㠴散〵㐵㍡㘴㝦㉢㘴㙦㥡ㄷ㤳〴㐰晣㙡㠰㌳攴攷㥥㈱户ㄵ搳㜴挸敤搸摣ㄶ㜲ㄷ㉢㘴㕦㈸搲㈱㌹㔶㤵㕥敥㐰昳㝥㈴晤㐱晣㙡愸㌳攴晢㥥㈱㜷ㄲ搳㜴挸㠱㙣㙥ぢ㌹捣ち戹ぢㄴ改㤰ㅣ㙢㑡挸ㄲ㥡て㈲搹ㄵ挴慦㌸戰戴搵昲㜵捦㤰扢㡢㘹㍡攴㄰㌶户㠵攴㘰㔳㠰摤〳㡡㜴挸㔱㔶挸㍤㘹扥ㄷ挹㌰㄰扦ㅡ敤っ昹㠲㘷挸攱㘲㥡づ昹㈷㌶户㠵慣戱㐲㠶愰㐸㠷攴㐸㑦㝡㔹㑡昳㌲㤲㌰㠸㕦㑤㜴㠶㝣搲㌳㘴㐴㑣搳㈱㉢搹摣ㄶ㜲慡ㄵ㜲〴ㄴ改㤰戳慤㤰晢搲㝣㈴挹㈸㄰扦攲戰捣〶散挳㥥㈱昷ㄳ搳㜴挸㉡㌶户㠵㍣搴ち㔹〳㐵㍡㈴〷㕡搲换㌱㌴ㅦ㑢㌲づ挴慦ㄲ捥㤰て㜸㠶慣ㄵ搳㜴挸〹㙣㙥ぢ㌹挷ち㌹〹㡡㜴㐸㡥㤳㈴攴㘴㥡㑦㈱㤹ち攲㔷捤捥㤰㜷㜸㠶㥣㈱愶改㤰㌳搹扣㈳㘴㘱㍢㝣散敢㜵㈳摢ㄸ敥搸㝥ㄳ㘲ㄸ㝥戶〴慦收搴㤳ㄸ戱捣挷つ昱挵㘳㥢摡㕡ㄶ搳㜱㌷扣㉣慦㔰㙥㜷ㄷ攴㡦昸㝤扥㌸敥ㄹ〸㔷㕣ち㙦㐱㐷晥㍦晣㜰㜰搹㜱ㅢ㥣ㅥ㐷㘲㈹捡昷㈹づ昳搸㘱㜵㌳㈲㌰捡㈸㔱㈸挵愱㥦㈸㙥㌲ㄵ愳愱搰づ〲㔶㠵ㅣ㐳㜴㝡㌰挳搰扦昳愷㕣づ㐶㌰㜵㉣㤳㘳攸㐳挸㘱㠵㑢昱昱愶戴㠸〳ㄲ戵挴捡昵㍡㌳㔷慢㜷㈷㔸㡡㙢㌳㝡挷㈱㠸昴敥ㅡ㝢敦㡥㘰㠸㤳愱㘲て戵㍡㜲ㅣ㜱㐸昸㈳敤攱㌹摣愰搴〸㝦㍡㌸㜱戶㌲㈳㍣㠷ㅥ愲戸㌲㈳㍣㠷㈳愲戸挲ㅥ㍥挹㄰ㅣ㝥㐸㜸㥤ㅣ㐷ㅦㄲ㍥㘵て㝦㡥㈹㌵挲㜳挸㈱捥㤶㘷㠴攷㌰㐴ㄴ㤷㘶㠴攷搰㐴ㄴ㤷搸挳ㅦ挵㄰ㄷ㐱㈵攱攷㤱攳㐸㐴挲㌷搸挳㜳ㄸ搲搱晢攵㤶戳ぢ㌲挲慦戰ㄴ攷㘷㠴扦捣㔲㥣㘷て㍦㥦㈱慥㠴㑡挲ㅦ㑤㙥㈵㌸〹摦㘲て捦㈱㐹㐷㜸づ㐵愴㉦换㌲挲㕦㘳㈹捥捡〸捦㈱㡢戴昸慢㍤晣〲㠶戸〱㉡〹扦㤰ㅣ㐷㈸ㄲ㝥㤱㍤㍣㠷㈷ㅤ攱㙦戱㥣㥤㥥ㄱ㥥㐳ㄵ㠹㜲㕡㐶㜸づ㕦㐴㜱慡㍤晣㜱っ挱攱㡡㠴㍦㥥ㅣ㐷㉢ㄲ㝥㠹㍤㍣㠷㉡ㅤ攱㌹㐴ㄱ㘷㑢㌳挲摦㙢㈹㑥捣〸捦愱㡣戴㌸挱ㅥ晥㈴㠶㔸〳㤵㠴㍦㤹摣㕡㜰ㄲ晥ㄴ㝢㜸づ㕢㍡挲㍦㘸㌹㍢㌶㈳晣㐳㤶攲㤸㡣昰敢㉣挵㘲㝢昸㌳ㄸ㠲挳ㄸ〹晦ㄷ㜲晦〰㈷攱捦戴㠷攷㄰愶㈳㍣㠷㉥搲㤷昶㡣昰㡦㕢㡡戶㡣昰ㅣ攲㐸㡢㔶㝢昸戳ㄹ㘲㈳㔴ㄲ晥ㅣ㜲ㅣ搱㐸昸㜳敤攱㌹㥣改〸晦㡣攵慣㌹㈳㍣㠷㌶ㄲ愵㈹㈳㍣㠷㍢愲㘸戴㠷扦㤰㈱㌸扣㤱昰ㄷ㤱㝢ㄱ㥣㠴扦搸ㅥ㥥㐳㥢㡥昰ㅣ搲㠸戳晡㡣昰慦㕡㡡戹ㄹ攱晦㙤㈹收搸挳慦㘰㠸捤㔰㐹昸换挸扤〱㑥挲㕦㙥て捦㘱㑥㐷㜸づ㙦㈴㝣㈲㈳㍣㠷㍣愲㠸㘷㠴㝦搷㔲挴散攱㔷㌱〴㠷㍤ㄲ晥㉡㜲ㅦ㠲㤳昰㔷摢挳㜳挸搳ㄱ㥥㐳ㅤ㠹㜲㜸㐶昸㉤㤶攲戰㡣昰ㅣㄲ㐹㡢㐳敤攱慦㘷㠸㉦愰㤲昰㌷㤰攳〸㐸挲摦㘸て捦攱㑦㐷㜸づ㝢挴搹㠱ㄹ攱㌹ㄴㄲ挵〱ㄹ攱扦戵ㄴ戳敤攱㙦㘵〸づ㠷㈴晣㙤攴㝥〴㈷攱㙦户㠷晦搹㤴ㅡ挷㝣づ㠱㈴捡昴㡣昰扦㔸㡡㘹ㄹ攱㝦戵ㄴ㔳敤攱敦㘶〸づ㡤㈴晣㙡㜲ㅣㄹ㐹昸㝢捣ㄵ㌲挵ㅣㄶ㜵昴㥥挳㈱〹㍦㌱㈳扣捦㔲㑣挸〸捦㘱㤳戴愸戵㠷㝦㠰㕥晤㈰ㄲ㝥つ㌹㡥㤲㈴晣㕡㜳㐵挲㜳㠸搴ㄱ扥㌷㌸㜱㌶㌶㈳㍣㠷㑢愲ㄸ㤳ㄱ㥥㐳㈸㔱搴搸挳㍦㐴慦ㅣ㌲㐹昸㜵攴㌸㘲㤲昰敢捤ㄵ〹捦攱㔲㐷㜸づ㤳挴搹攸㡣昰晤㉣挵㥦㌳挲㜳㌸㈵㉤㐶搹挳㍦㐲慦ㅣ㍥㐹昸㐷挹㜱昴㈴攱ㅦ㌳㔷㈴㍣㠷㑥ㅤ攱㑢挰㠹戳㘸㐶㜸づ愳㐴㔱㤹ㄱ㥥㐳㉢㔱㐴散攱㥦愴搷摤㐱㈴晣㐶㜲㐳㐸㔰㙥㙤㤳戹㈲攱㌹㡣敡〸捦攱㤳㌸㉢换〸扦㤷愵㈸捤〸捦㘱㤶戴〸搹挳㍦㑢慦挳㐱㈴晣㜳攴㌸慡㤲昰捦㥢㉢ㄲ㥥㐳慡㡥昰愵攰挴搹㍥ㄹ攱㌹扣ㄲ挵摥ㄹ攱㌹攴ㄲ挵㌰㝢昸㤷攸㤵㐳㉣〹晦㌲戹㑡ㄲ昶晥ㄵ㜳㐵挲㜳㜸搵ㄱ㥥挳㉡㜱㌶㌴㈳㍣㠷㕡愲ㄸ㤲ㄱ㥥挳㉦㔱散㙥て晦㍡扤敥〷㈲攱㌷㤳攳㘸㑢挲扦㘱慥㐸㜸づ戵㍡挲㡦〱㈷捥〶㘵㠴ㅦ㙢㈹㑡㌲挲㡦戳ㄴ扢搸挳扦㐳慦ㅣ㝡㐹昸㜷挹㑤㈰㘱敦摦㌳㔷㈴㍣㠷㕤ㅤ攱㌹摣㤲昰〳㌲挲㑦戱ㄴ㍢㘶㠴攷戰㑣㕡昴户㠷晦㠸㕥㘷㠰㐸昸㡦挹㜱ㄴ㈶攱㍦㌱㔷㈴晣㐱㘰昸㌳ㄸ昹㡢㔴攲挸攴㤱㐷晥㔰㕣㔰戲㘳挱㐱晢昵㕣晥搶㤳敦㥣晦慦挳㐶㝤昸摦换㉦晦搷㝢攷㙦晡敦摦攳愳ㅥ扦晡敡㐷㈶慣摣昴捥㌶愹㔵昹昷晤㌰㘹搵㜱愱㜹挷ㅤ㥤㥡扤搷晥挷ㅤ㝣搴昴搰戴㍥挳扡㜵敢摥㝤攸戶㑦昴摢㈳㜰攲搱て愸㠷㕦摤愱㐹挹ㄸ㠳扤㜶摣ㄸ攴㔸㐳挶㤷㥦㘲愵㔷户㘲づっ扡㌴つㄹ㙢戸搲㌸搲㑡攳㜳㈳㡤㘴㔷愷愱㈳㠰ㄴ挱㠱㐶捡㑡攳㑢㈳㡤愳扡㍡つㄹ㝢戸搰㘸戰搲昸摡㐸㘳㝥㔷愷㈱㘳㄰㔷ㅡ㉤㔶ㅡ摦ㄸ㘹㜰攰搰愵摢㠶㡣㐵㕣㘹㉣戲搲昸捥㐸攳戸慥㑥㐳挶㈴慥㌴㌸㌶㤱㍤攵〷㈳㡤㤳扡㍡つㄹ㥢戸搲㌸挵㑡攳㈷㈳つづ㈸扡戴㈸㌲㐶㜱愵㜱愶㤵挶㝦㡤㌴捥敥敡㌴㘴慣攲㑡攳㕣㉢㡤㕦㡤㌴㉥散敡㌴㘴捣攲㑡攳㘲㉢㡤㍣㑤㡥愲㉢扡㍡つㄹ扢戸搲戸摣㑡㈳摦㐸㘳㔵㔷愷㈱㘳ㄸ㔷ㅡ㔷㕢㘹ㄴㄸ㘹㕣摦搵㘹挸㔸挶㤵〶挷㌴戲挳晡㡣㌴㙥敤敡㌴㘴㑣攳㑡攳㜶㉢㡤㈲㈳㡤扢扢㍡つㄹ摢戸搲戸挷㑡挳㙦愴昱㐰㔷愷㈱㘳ㅣ㔷ㅡ㙢慤㌴㝡ㅡ㘹㍣搴搵㘹挸㔸挷㤵挶㝡㉢㡤摥㐶ㅡ㡦㜴㜵ㅡ㌲收㜱愵昱㤸㤵㐶挰㐸攳挹慥㑥㐳挶㍥慥㌴㌶㔹㘹㙣㘳愴挱〱㑢㤷㝥愷挸ㄸ挸㤵挶昳㔶ㅡ摢ㄹ㘹㜰攰搲愵㘹挸㔸挸㤵挶㉢㔶ㅡ㝤㡤㌴㌸㠰改搲㌴㘴㑣攴㑡攳つ㉢㡤㝥㐶ㅡㅣ挸㜴㘹ㅡ㌲㌶㜲愵挱㌱㤲ㅣ㐵㜷㌴搲攰㠰愶㑢搳㤰㌱㤲㉢つ㡥㤵㈴㡤㥤㈴つ挵攱㡡㡣戶摥晤捥戸㥢㔳㡤㈶㐵㜸㝦〵〷㄰愲㜸㈷㐳挱㔳㝡㔱扣㥤愱攰㐹戶㈸摥捡㔰昰戴㔷ㄴ㙦㘶㈸㜸㈲㉡㡡㌷㌲ㄴ㍣㌵ㄴ挵收っ〵㑦搶㐴昱㝡㠶㠲愷㑦愲㜸㉤㐳挱ㄳㅡ㔱晣㍢㐳挱㔳っ㔱扣㥡愱攰㤷扥㈸㕥挹㔰昰㙢㔸ㄴ㉦㘷㈸昸挵㈸㡡㤷㌲ㄴ晣慡ㄲ挵㡢ㄹち㝥㜹㠸攲㕦ㄹちㅥ捥㐵昱㐲㠶㠲〷㔸㔱㍣㥦愱攰㈱㑦ㄴ捦㘵㈸㜸㄰ㄲ挵戳ㄹちㅥㄶ㐴昱㑣㠶㠲㍢慡㈸㥥捥㔰㜰搷ㄱ挵㔳ㄹち㙥捣愲搸㤴愱攰收㈵㡡㡤㑥㐵㡦晦〷户㔷挶愷</t>
  </si>
  <si>
    <t>㜸〱捤㕡㜹㙣ㅣ搷㜹摦户摣ㅤ敥㉣慦搵攱㐳戶㘲搳㡤ㄴ搹愶㐰㤰ㄴ㈵㑡㜲㔹㤷㕣㑡ㄴ㘳㑡㤴㐸㑡㜲㥢ㄸ慢搹摤㌷攲㐸戳㌳昴捣慣㐴扡㉥摣㌴ㄷ敡ㄶ㡤㘳户㐶㙣戸戵㘰ㄷ〶攲〰戵㝢愰㉤摡愰㠸〱〳つ㕣戵捤ㅦ㐱摡〶㡤摢扡改改㈰㤱搱㌶㜶〱户改敦昷㘶㘶戹扢㕣㔲㌲㈳〳ㅡ㘹㍦扥攳㥢㜷㝣昷晢摥㈴㐴㈲㤱昸ㄱㅥ晥攵㤳㘲㘱晢摣戲ㅦ挸㑡㝦摥戵㙤㔹ち㉣搷昱晢挷㍣捦㔸㥥戶晣愰つ〸㕡挱㐲扦㥦㉥昸搶㈳㌲㔳戸㈰㍤ㅦ㐸改㐴㈲㤳搱㤳攸㈷づ㝦戹戸愲戳愶愷〸㠰㤵攸搴〰收昳攳㌳挵㜳ㄸ㝦㉥㜰㍤戹扢昷㔴㌸捡攸攰㘰晦㘰晦摥㠱㤱愱晥㠱摤扤昹慡ㅤ㔴㍤㌹敡挸㙡攰ㄹ昶敥摥攳搵愲㙤㤵ㅥ㤰换昳敥㜹改㡣捡攲挰㥥愲㌱扣㝦㜰㜸敦㕥昳挰㠱晤㥤敤ㄸ昹㔸㝥晣戸㈷㑤晦㝡㡤㤹攱㤸㌳昹昱晥㘳㌲戸㕥㘳敡ㄸㄳ㐳㑥戸ㄵ挳㜲慥搳愰㘹㔲㜹捦㠴㉣㔹㘴㠷㤴㥥攵㥣敤挷戲ㅢ〸㡤摡㐸晦㘱㔰扣㘴昸㐱㕥摡昶慣㌴㐹戴捥ち㘹㈶㍤改㤴愴摦㕤㌹戴㔴㤲㜶搴敤㘷㉡愷っ敦㤸㔱㤱㈹ㄶ㝡㉡㈱摦愶捡搲〹慣㘰戹慢㜲搲㤷戳㠶㜳㔶ㄲ㈵㕤㤹慣㕡攵㔴㑡愴㔲㠹戶㕤慤ㄶ愳㜸搳㝦搸㉢攵ㄷっ㉦㔰㌵㉥㘰戰ㄵ㙥㥤㠴愸㠵㌷㉣㡢㔲搴摢昴ㄶ搹㌴㘷㔵ㅥ㤰㥥㈳㙤㑥㐲收昵㌵㈱㈹㥡㠴愴慦ㄱ㈷摥つㄹ㈳㍡㈲つ攰㔶㌸㡢㥥㈵攸〰搰㍡〱摡㐷挷〶て敥ㅦ㍥愸㜷戱戹ㅢ㐰愴摥㠱ㄶ搵扦㐶攴㘴挱㐸ㄶ㡡挹㐲㈹㔹㈸㈷ぢ㌲㔹㌰㤳㠵戳挹挲㐲戲㘰㈵ぢ攷㤲㠵昳挰㠹㥦㑣㝢㝢㌲㝡㕥㝡㝡昲㝢㑦晤改㙢挷㥥扦㜰搷攵㠷㥥晤敢愷〵ㄵ㐷㘹㔰づ〵㝤ㄳ㠰戶ㄹ㈰㕣挶摥㠳晡ㄶ㌶㙦〵㄰攲㙤㉣㠳㑢昹晤㤹挷扦昵攲㙦㍦㌶昶挴敦㍤昲㥤ㄷㅦ戸㌸㈷愸㜷㙡㡣㥢㠹㝣ぢ㠰㜶㉢〱户㠲㥤㙣㘳敢㙤〰㐲晣㜳㌴挴敢搹搳㐳慦㝥晢昴攴攷摦㝤攵昰㉦㙦晦㉢户㜳㍢扡㑦㐴㤴㤹昰㡣㡢㄰慦ㄵ挹㠵扡昲摦搵㔵ㄶㅡ㙢敥㌵㐷捣挱挱昲摥〱㘳㡦㤱㈶㙤慦㔵㔰戸挹㑥昳戴攵㤴摤㡢㑡㜲㍡捤挳㤶ㅤ㐸㑦㔵㝡㑣晣〹愵㕦搵扢捣㐳㑢㌰ㅢ愵㔰挸戶㥡㜹改〵㔰户㘰㜹㐵昲戶㡦ㅢ扥㕣愹昶㐵㘳㡦扢㔵愷散摦摥扡㜳㉥㌰〲㜹㕢㜳摦捡㈰慢㕥㥢㠳㉡㑡㕦㉤改㡥收搷㑥ㄹ㜶㔵㡥㉤㔹㘱昷㐷㥡扡愱㤴㙥㜱敤摥挳㥥㝣戸搶扢㙡㐵㘳戰摤ㄷ搴搸慢㜶ㄹ㜶㠵敢敡捤㉦戸扥㜴搴昲晡㉡挷慤搲㜹改捤㐹㕡㝥㔹㔶㕢扤㠹㕤㤱㘵攸㥢㜱戰㔱攸㝡昹㈷敡㕢㐹㘸改㤴㘵ㄹ敢㕤〴㤵㤷攷㡤愲㉤㙦㙥㐰〹攷㐴挷戶㠶收挳㙥愹敡攷㕤㈷昰㕣扢戱㘷慣㝣挱㠰㌵㉡ㅦ㜵换㌲愵㥥㐴〸㐵愲慤㑤㠸挴摤慤搴㥡㘳晢㔴晣㍡㈱愱㜹㔹ㅦ戹㑥㠸㠸摣搲㘰搴㐶㐶愱㑥挸㠸㝦捦扡㉢愹ㄷ㐲㘲て慣㡢摤㐲㐸昹搲慤㡤㡡搷㍦ぢ晥㠰て戶愴㔶㈶㜷慣㍤攴㡡㕣㕥㘵愵㜵㕣愱愳㈷昶㍡㐴㔳挳搶㘴敦挳㐵㑥㈶户㐴扢㍦㜴〱㍥攷㠸攱㤴㙤改慤ㅢ愶〸慥㐸晦〸挱ㅤ〴㜷ㄲ昴ㄲ摣〵㤰㝥ㄳ㌶㙥㑤㡡搲摣㡡㈵戱㥣扥㘸㤵㠳〵㙤㐱㕡㘷ㄷ〲戴㈱扣挹㘴㐸敥㔵㡦晥㔱㌴改㍢〸㜶〲㘴戳〹敤㘳㐴搲戲晡慥戰㥥愶㍦昸攰㉥㡥〱㤴慥㍣㉡㐲ㅥ㍦㕤㠱攳昶摢摡㕡敤晣㠸攱㉦〴㔴扡㜵㍢㤵㌳扢㥢㠳摥〳搰㜹㉦挰戱㈳搲㠶捡㕥慦㘸㈹㑤㥦㜸㔵慦㑣昷㜵㜳㘵㙥搹㈹㉤㜸慥㠳㈸㜲挲〸㡣戱ㄲ㐲て㕦ㄸ㕡㘵摡捤㔷〳慤㜲挴挲㥦捥捡慣㕣㤴㐶㤰㠷㐹づ扡㉡搳〸㕢㤴捤㥣㉡㉦愵㉢㘱挴㌱㈱晤㤲捥搰㘴ち㈶㘸㐹㐳〹㌶戵戳㐲愳㈲㤷〲づ摤㕥㌹㙥㈰戴〹㜴㈰昵愹户挲ㄲ摦散㔲㙤昱摢搹愸㠶ㄱ㜲慡㔸㌷㑡㠷㙡〸㐷㑡㔰㑡攰㉤攱㔵㔳ㄱ㙣搶㤶㤳㠱㘵晢晤ㄱ㜹晢㈷㕣㠴慥㔲挵搱㈴扢愶㐱㤸戴㜵㤹搵慣搴㡣㙤㘶㑡挵㜰㔸㉣㘵搲㜳慢㡢㡣㙦慥摢㌸摣㤲摥〷昰晣㍢㉦摦户昳㌷㕥昹㔱昴昷㌱愸㡢㝡戴摤攸㐴摣㌱㍣㜴㜰捦㐱㥤㌲捥㘶晣㔱㡦摥㡦㍦㔹㥤㌸㙢昴愵ㄹ㉣戵戴慥㙢㠴㘳敡戸㔰挱慥攷㍤愹攲换㡣慡㉣㉦捡慥捡㘹搷㍢㕦㜴摤昳ㄴ㠲㙥㔵昳ㄷ愴っㄸ戴㜵㐴㌱㉡换㐲㠸戶戶㠶搰慣㉥扡㘳戸愷つ〱㜴㡤搹㜶㙦㍣愲慦敤㐱㔳ㅢ扣㠸㌶㡣挲挸搰扥㠱攱愱〳㠵扣敤㤶捥㉦戸㔵㕦ㄶ㘶挷㡥敥㈹㑣扢ㄷ愵㔷㤸㜲㑣换戶ぢ慥㜷搶㜰慣㔲攱㠸昱㐸攱㕣愹㝦挹昶㉢攲捦㐱ㅣ㐶㘳㥤户搸昷㝣昶愹㙦㡣㝤攱㥦㍡晥昱捤㕤慦ㅦㄲ㙦㐴ㅤ慢㐲㍤㐶㜸㉡搸ㅣ㐱㐱摦㑦㜰㠰攰㈰挱㝤〰攲㜵扣㑡昳㠵㜲攳愳㡦愲慥晦ㄴ挱晤〰㌰㐲㡡〹戰㐱㘳㘱㔵㌰㜲愴ㅤ搲挷〹昲〰㠲愱㈳㌵㌶愱㑦〰慣挹昶㐳攸㙣ㅦㅤ㕦㠳敤㤳攸捤敡挴㔹捤㜶搵㈷ㄸ户㤱昵㍡㐹慤㤳戸㍡〹㉢㝥㌷愲挳㉡〲晤㑥搴戱㉡㡥㘵昸慡〸㜴㥣㠳㥣㈰㤸㈵㤸㈳㤸〷㄰㕦㔹㤳㐰愷㠸㜳㥡攰㐱㠰㍡〲晤㙣㔸ㄵっ㡢ㄵ㠱㍥㐱愴㑦〲〸〶挶㈱㠱ㅥ㐲㘹㉤〲改㡣愵㔷㙦晥っ㕡戳敢昵〹㠶摣慤〸昳捣㕡㠴昹㔲搴搱ㅣ㥤愷改敢㥡㉤㤰㍡攸搴攲㤶扡㠸㠸㔳㙡收㐹挷ち晣づ㜳慣ㅡ戸㠷慤㘰挲て㍡㑤〰ㄴ搵㉢户㈹ㄷ㕦昷㔲㥦㜹捡㤲ㄷ攷愱㝢㜷慥敥挲ㄹ㌰㕦昵〳㔷ㄹ搷㍢㔶昷㑦戸挷摣㘰挲昲ㄷ㙤㘳㜹㐷㡢敥戰攷昴㠲㜴㄰㜳㝡〸㍤慦㠶攴㉥㉥捡㜲㡢㌵捥戹㔵慦㈴愷㈶㙥㠴愸㔵㠴㕥㈲〱〳〴ㅦ㈱㜶慥ㅤ愵搵搱㥤㤱㑢ㄲ㐶㑢㙣㌰攸㔱㤱㠷㝥づ愳㈴㌰㈷挴ㅣ㑦㈲捤㈸㘸㝤昱愸㡢㠱愹〳㔹ㄳ㉣つ摢扡愲㐳搶㤴攳㕢㘵㤹㡤㙡㐷㉤愷㍢㉡捥㔴㠳㠶ㅥ㘳㘹㑢搴〳慢㍡攳㠰敤㈵挳㉢摦〸ㅣ㈱㔵㘰搹ㄵ㍢㠴㠶㝦ㅢ㈳㜲㌸㑣㈲㜱㈵捥㥣㕤㜹㑣ㄱ㍡㤱㘶愰搹搲挱搵搴㄰㠵扡攳㐳て昰扢㐸敡㕡㜳㠶戵愳搲㜰ㄴ〷收㠲昲㠴扣搰慤㌰㈴〴ㅢ㈹ㄷ㕢㙥㘹慣慡㜸㐷㌷挷㡡扥㙢㔷〳搹㕤㉢㈹〵搷捤㔹㘹ㅢ㍣ち㜶搶㑡挷㑢〱づ换戵昱㜸捣扢㜱戸〳㡡愴㈲づ〹挵㈳㙤ㅤ挱㙤摣〴㜵㘷㠳ㅣ㐵㈴㘷慡攷晢昷㡢㘷㥦攱昳攵晢ㄳ㜱㈱㔲愲㕥っ㝦敤㘷㍤㙡搱㤶㌸〵ㄱ㕡㌶㘵戴㍡攳㌶ㅥ戳扡㑣㘵敦㤰㑢㘱戶慤㠷㙡㘳㈳ㄵㅡ㔸㈵挳戶㤷扢捤㈹愷㘴㔷换㜲摡㈸㑡㍢戶搵慥㔷戹㐱昸愵昲挵㈱慦搶愱㑢㜴〰㥥㐲搲㌸㍥㔹㙥搸扣㈵昴昳㈰慢㜲戵ㄸ㈳戴㙤㍣搲㝤攰㐳㌵㠳㠸捤㉢㈹㈱㤵挰㠴㐹㕢搵㐴㕢挶㐳㐷敤㕣慥戴慤づ㙤摡㥤㐶㔸㈸换㜵㑤㐷慣戰改㠶搱㈹挵㈲㑤搳㌶敡㔴㐰㉢㍣㔷愲愰ㄳ挶㉥慣㈳捥っ㌹挰昳㙦昳㜱愵㉥昸㔰晥㕥ㄹ㐰挶户㍤戴㕥㘱戰㌰㙦〵戶散㌰㔵扦㉡㘷愸づ愴㘶扢㌹扦㠰㤰㝦愲换㥣昴慣戲㙤㌹㤲㠱〷㜲㜸㑣ㅡ㑦换戳挸㌶ㅤ㜷㝤㡢户ㄳ㕤收扣㘷㌸晥㈲㑦㜸愵攵捤つ㌵挵慣戴㌹㙥㌹㔰㥥㜰㑥㤶㝢捣戹〵昷㈲㉥㌸慡ㄵ㘷搲㔸昴㙦〸㐶挱〲㐵㑦愸㔱㐹㤱㑣㡡㑣㌲戳㔱ㅦ〵〹挷㤰㡣戸㤳〴ㄱ慢㤸愵㔸㐷㔷挹愵㈸搷㐷㕤攵㥡ㅡ慥〶㕡㈶ㅦ㙡户㐳戴扦㝡㠵敦㌸〰ㅦ㥦㍣㌹戵㤲㈱晥戱㉥㜶搲捣慢慣攳〶㤴㔸搴搲㔱㌷〱戹㍢ㄴㄵ戶㔱㜲㜴挵㜱搶㥡挵㉦㙢㉡ㅣ㑡㈲㍣㈷搱㔹㍣㡣攴㐱㈷ㄴㅦ㘶ㄷ㐹ㄷ搸摢敥戰挲㄰慥㘲搸㝥搴㤷㜷㉢ㄵ㠳愲㐵戱㥣㠳捤㤶ㄹㄵ㑦挳㤲攸㈶㠰㤲扦愸挹㔸㐲㤳戱愴㥡攰㡡㤹㘲㔶㘵㡥攵㥥㌵㍣㉢㔸愸㔸愵っ㉢㑣〳摦㄰㌲〹ㄱ㔲㠹づ㄰㤴㡦ㄲ㑣〴愷捤〹㥥㌰㈷〱㜶昷攳扣㐰搲㤱晤㤰摣愴昲摦㘲㠳昹㍢愴㔷㤴愱搷ㄷ㌱㕡㥡戹㌰㤸㝣㐰㍣㜵㠱ㄷ㕡㤴ㄱㄲ扢搰捥㙥晤㘱㘲㐴㑦㡡搹慥㜵搳㉣㤴搹散戴㙢㤴て攳愶挰昵摡愳㡢挸っ㔸㑢㤳攲攵㤸㕡换㈳〷㡤摣昶〵挴扦㕥㠶つ㜳㐸㕡愵㤸㤴搳㐲ㅥ㤲㌶㠹㜴扡㈳搳㙡慥愹㜸慣ㅤ㔱敡愱晥㙡㜵㙡搵昸摦㍢戱晦㝥㙥㈴㥢㔵㌷㌶ㅥ㡡扡て㈰㤸戴攳㝥㥡㄰〲㈲㔴〱搲㝤㐴㘸㍡㘵慣㤹㠶攲攰改ち搳㘳㤹ち户㠳㔰㐳㐳搲っ㘹㌶㤰㐴敢挸摣换㘱㉦〰晣挵攵换捣㉤㈴㐴㍦㐰㍣㍦㌳㌳搹慣㔲昸㡢㈸敡㑢㐴㘰搶㠲〷㔱挵戶㠴晥〸㡡㜵㠷㄰挱㝣〶て㈲昱㔳挷挵㠸㠷㑣㜶㌰㠴㈶㈳慦ㄶ㡥〹㈶㐵㝡㠹慣晦ㅣ〱て㍥㜱㑣㈰㤸㉢戹ぢ扦昰㔹搳㜳〹㙥㡣摥㡢㐹〵捣搹㘴㉤〵搳㈹戴㤸晡捦〳〸昸扢〴つ㔱㑤㌰改〸慦㉥㤸㘳㝣〳扦〶挱ㄴ㑣挲挴挴㘴㙦挴敤㑦ㄱ昱ㄷ〱㐴扥㌵挲愷㠹昰ㄹ㈲㑣〰㤰攳晡㘷〱㙡㑣㥡㐴㈵ㅥ户㡥㐹㥦㈳攲攷〱〴㌳㈷㜵㑣晡㈵㔴戱扣昸愴㈸㤸㔳㔹㥦㐹戳挰戸㘶㈶㌱㌱搳㡢㕦㐲㝦㥣愰㠱㐹捣搷摣挵㍥昵慣捤㈴㈶㙥搶㘱ㄲ㔳㍡㡡㐹扦㠲㠲㘰㙥愷㠱㐹扦㡡㠶慢㌳㠹㌹㈰戲愱㤱㐹㑣〴挵挴㘴㙦挴愴㈷㠸昸㐵〰挱㈴㔱ぢ㠴㈷㠹昰ㄴㄱㅥ〲㔰㑣晡㌵ㄴ㙡㑣㍡㠳㑡晣㕡ㅤ㤳㝥ㅤ捤晡搳〰改㜳〰搷㥥㉦挸搵㈵㜱攸敤晣㑤收㠹慡㘱攳㜶㝥〶㈷㡡㠰㑤㌷㠲㍢㐹㠵攷扡收摢摥挶㑢㝢愴㐲搴ㄶ㍥昱㔰愶〵つㅡ㜱愳扤昹挴摣搸戹㉦㥢戶㤰㔱㙢愶㜴敢㔹㈸〰敤ㄷ㜸戹㔰㈸攰㌲〸戵㌶晣戲晡㤷〸㤱㘳攱挹㘴㥤搰慡改ㄸ挴搱戶慣㌸〲扡晣㍥㥢㕦搸戴昲㈰㡤ㄱ搶㌳㜸㔵㌰捣㔲〲晢㙣㔴㘰㈵㑤㔷㜹㔵敦㥣〲ㄲ搲㌸昰搳㜳挱戲㡤搸㠸㐵愶搱挳ㄲ㥤㐱搸㡤攵戹ㅥづ㜹愹收换戲摡扢扣て敢搸摡㜴㌹愹㕥㘳て挳㠰戴〴㠱搷㝣扦㤱愶㝣㠷㡦昶ㅣ挰搶愳㔶挹㜳㝤搷っ㝡攷㄰摦昷昲扡摡挴㐹㙦㉣㕤挲㠸㉤攷攴挶㔲づ㍦㐳㔱㙣捡㥥㜷摣㡢㡥㕡㑤摡攷慤扤愲㔷㝢㍢愷㠱扤て㥦㡦㠲㡡戹㌸㘴挸搱搹ㄲ㑢晢㑤㠰㥤昹昱晣㙣㘱㘸挰㉣㤵㡣挱昲攰㠱㈱㘳㜸摦搰扥㘲挹摣㕢㤴挶㜰㜹㜰㘴㙦㜹愰㔸捡㈹摦っ㜴晤㜹㠰ㅣ扤戱㥡攷ㄲ㙢㜴换慡挶扥ㅥ㝡㔳㑥慣攱㜷㕤㥦ㅣ㝤㌰愵㔱㝢〱愰㌳㍦㕥㔰㘱挹㉣㉥挳戵ㄷ搱戲〹㉤㡤㥦敤㘸扦㠵收㙥㌴搷㐵晣㌹㍡㜱㡥愲扥㜵搱㕦㘲㠹换ㄵ㜴攴戴㐸㔹昱㈰㐸㑦㡤〹㈵晦换㙣换㈶〴晤㉦愵㕦㝦ㄹ㐰㈸㕦挹摡㔷㔸㡢㝦昴㤵㤴㑥㌱㡦搷㈹ㄳ㈸㈷㜴㌲㥡㍣ㄵ戳㘸㈱㕦㌹㥦㝡ㄴ㕦㍥㠵㈲㐷搰㕥〱〸搹㜱愰㍣㔲ㅡㄹ㌹㔰㉣敤ㅤ㉥て㡦挸㝤挵ㄱ㔹ㅣ㉥ㄶ〷㡢〳收搰㠱愱㍤愵㥣㜲㥥㐰搷㕦〵挸㝤ㅡ㐰㌱攰ㄲ㙢㥦㠹㙢散敢愱摦攴㝣搷㥦ㅤ㥦挳愸㡡㤰㘴㠷晥㈲〱改㥤愳〳㔶敤㥢搸昴㠷〴㌹〰㐱㈷ㅣㄲ㜸ㄲ㌴㔸㈱昰ㅦ愳㥤〴㝥ㅣ㝦ㄵ㠱晦㠴搸捡捦愱愰㝦㤵戵昸㐷㍦愷〸㥣挷㄰慢〹㍣搶㤲挰㑦㐴㙦㙢㕦㐳㈱㈴昰攰搰㐸愹戸㙦挸摣て㈲て敦ㄹ搸户㝦捦挸昰昰摥攱搲㔰搹㌴㐰敡㝤㌹攵昸㠰慥扦〶㤰愳慢㕢㈱戰昲㜹㜱㕦て㝤摥㠷㐳㘰㝡捡㔶〴愶昳㔴敤户㜰ㄱ㕦㈷戸ㄹ㐰搰㐶慢㔵扥㠱〲ㄱ昸ㄳ捡㤰愲搰攰昴㜳㌴愸戴㈴晡㘵㠰慥戶㌴㔵户㘵㝥㘹扤捦搳㈸㔳㌷㔵愶㝣愸㈰㙥搷攷摤戱摡㈷㜲㥢㘲搵散㡢㙦昶㜷慥戴挴㐹摣昸戵ㄹ慦昶ㅥ㉥慡攱㝡搰搱挷敦〰㙥㕡愹搵㕤㔱摦扥搲㡡㙣㍤昲㠸戲ㅣ㡦攸㈳㙡㑤㈵摢挴扤㑤攷㠳晡慦攱㜰攳ㄹて㜰挸愹㔶㜴散攱昶ㄶ㐷㤶㜱㉢㔰づ㠹㝢ㄴ㍡㉤愵昶㤷〴愳㍢挶㜶って愵〷㈱㘹ㅦ㘰ㄶ戲㘵挵慤㜲㑥㍥㔹晤ㅢ㠰攲ㄲ〰挷挳㥦㠴㜸〹愰ㅢ扦收㙢挴摤㐰㘸㜹捦摡ㄷ㜵慣扡㘷愵攱㔲攲昰㉤ㄴ㙡攲昰㜲摣ㅡ扢〳搴ㄳ㌹㕡㌱㈵づ㝦㠳㐲㔷㥢㜸ㄵ㝦㈸ㄲ㐲愷㔱搲扥㑤㌰扡㘳ㅣ㍢ㄷ㍢㌱㕦扣摡慣晥㜷㐴愲㡥户㕡㜳敦㕡㙢扥㌳敡㔸㜵昵㐹㕢愰搶晣ㄶち戵㌵㉢㠳㠰㠶㐶ㄱ愶㘱㔰㙢晥㉥ち㔸昳㙢昸ㄳ慥昹㙢㈸㘹晦〲㤰收㥡〷挵戶㠶㈵晦ㅢ㍡〴戵愶搵㤲户慥戵攴㉤㔱㐷昳愵㘴㡥捡愶㤶昱㝤ㄴ昴ㅦ㄰㕣〱挸愶愹㔹㉤㐵㐴㘵〹晢挳㜴捡捡㘷㜳扣㈵㐹㥢㡣㔰㍡捣昰慢㌵㠶㠸敡㈶捡㔶敥扤ㄳ㤹ㄵてㅦ慥㑤㈳㔱㠸㝣ち㍥〱㡤扣ㅤㄲ㠸㍣攱挶㘷㜷㕤搵昸戲㘶捥㜸㌸捣户㥢㔳㍥搲㤱攵っ扥㄰〹昰㈱愱㜳㈳挴挹〸戸㔲㐹㙣ㄹ㙣收㑤㔵戲㘵慣戳ㅤ摤捤㘷晤扡㥣敢ち㍤攲㥣㝢㤲〹㤹㡤㐵挹敡搸㤶ㄴ摤攰戳昲搱㙦て㙤㔳ㅡ㠹㈴㑦㐲晦㑦㉣㈴㉢搴㝡㜱㠸搴晦ぢ㔵㠵慦㐰㈲㐵㌵㕥捦㠸㔰㤲摢㉢〵㠳㕦㤸㘷㉡〵㕢㍡㘷㠳㠵摡㔷攵㐸㌰攰㐳ㄹ晤㠷㐰攲っ晣攵愸戳㑡慡摥㐵㐱㝦㡦攰㝦〰戲㠲ち㑡挹㡡㤶㥢㙥戹摣昷ㄵ㙡㙤戹晦ㅢ攳㠷换ㄵ㔴㕡㉥㔹攷〶㙢㔳扥㠵㡡㥡㤲ㅡ愸㌳ぢ愵㈷〱戲㠲晡㔵㌷攵晢晦搷㡡㐲㘹㠵㕡㥢㔲攳敢ㅦ攳ㅣ〴〹㐱愵㔳㔳㘶搰ㄱ㑦㤹愶捡摣搷捡㔶㠷㉡㔲ㄷ戶昵攱㘴搱昰昵攵㈱㝣㑤戹捣㠱摡㤰愱㑡㉢㡢㥥㑡ㅥ摣搸㔸搴ㄵ㌰㈱挱㕦晡㕤㙣敦挷ㄸ〷摢慢戳昴ㅣ昱㈷昱换㈴㌵㐱搳挰つ㡢ㅦ㘲〶捥㌲慡㍡㠴愰戹㔰ㅤ晦ㅤ㜵摣㡦〶扤ㄳ㈳愵㈹㜷搷慣〰㥣㝡㠳愷慤㉥扣㉢㈸搵ㅣ㐳敦㘶㉤慡昴㔰㉣㔹挹愸㘸㠲攲愸搶晡㑥戴搶㜸㜷ㄴ㔱搵㜱愵㘹㜷ㄴ㕢搵昱㠳晡摤㙤收ㄴㄴ㔳敥㔰摦挲ㅡ愵㤴ㄳ改㕢㔹㡢㉡㍤ㄴ㔱㔶挲改㔹㔴㠳扤摤㌴㍤挵㔵㜵晣㐷搳昴ㄴ㘱搵昱敦昵搳摦㡡㔶㐱㤱㔵搳㙦㘳㡤ㄲ㡢晦昸㐴㍣㉡戰搲㐳㜱㘵㐱㑤摦㐳㥥㥣㐶㉤戹㈴㑡㘷捡㘷捥扣搷㤳敡扤㉤昵攰㑦㜷㍥昳て㙦扣昵攴㌷㍦㌹晡慦敦㍦昷摣㌷扦晢攴攵昷扦㕡ㅣ晤戳ㄷ㕥㜸晤攳捦㕦㝥㙢戳㜹㈹昹〷敦㑤㕦㝡㜴昰晣愳て㥢㈷敦㥤㝣昴㘷捥㥤ㄸ㍣扥愹慦慤慤扤㝤搷㤶慦摦㝡㜷敥ㄷㅥ晥㈳昱摡摦摥攲〸挵〷㉥愲挱㍢㤳ㅦ㑡㌳户愳搰搵搶㐳攲㝤愸换㔰晣㔸戵っ昲㐵㉤攳㡥㜰ㄹ㈴攲㠷扡っ挵㤷㔵换㈰㝦搴㌲㝡搵㌲〴㠹愲㌸晣昷ㄱ㠷挷昱ち昸㈶戸㑣搵昱㘶㔳〷㕦㔴ㅤ摦㘹散攸昸㝦㠷愸㤸㠹</t>
  </si>
  <si>
    <t>Saved  29/04/2026: 17:11:57  Level Number: 3</t>
  </si>
  <si>
    <t>9e29c898-ea0f-469b-89eb-9c5d0c81e863</t>
  </si>
  <si>
    <t>㜸〱敤㕣㕢㙣ㅣ㔷ㄹ摥ㄹ敦慥㜷搶㜶散挶㐹摡愴㌷户㑤慦㡥戶㜱摡搰㤶ㄲ㔲㕦㜲㙢㤳搸㠹㥤㤴慡㤴敤㜸昷㡣㍤挹捥慣㌳㌳敢挴愵㐰ち愵愵㔰㠴㕡ㅥ愰愵㐰㔵愱ち㜸㐰㉡て㔵ぢ攵〱㠱〴㐲㈹㐲愲㐲攲〱愹慤㈸㍣㜰㔱㈴㕥㉡㔱愹㝣摦㤹㤹摤搹㕤敦搸搹戴攰㈰㑦戲㝦捥㥣晢㌹晦昵晣晦㤹㈴㤴㐴㈲昱㍥ㅥ晥换㈷挹挴㘵㤳ぢ慥㈷慣摣㘸戹㔴ㄲ〵捦㉣摢㙥㙥搸㜱昴㠵晤愶敢㜵愰㐲㍡㙦愲摣㑤攵㕤昳㈱㤱挹捦ぢ挷㐵愵㔴㈲㤱挹㘸㉡捡搹〹㝦㝤攱㡢挶㔶摤㐹㠰愹搱㤱昱改㘳攸㜵搲㉢㍢㘲换挰㔱扦敤㡥愱愱摣㔰㙥晢搶摢戶攵戶㙥ㄹㄸ慤㤴扣㡡㈳㜶搸愲攲㌹㝡㘹换挰㐴㘵扡㘴ㄶ敥ㄱぢ㔳攵攳挲摥㈱愶户摥㌲慤摦㝡晢搰慤摢户ㅢ㜷摣㜱㝢㌷㠶㑥ㅣㅣㅤ㤹㜰㠴攱㝥㐰㝤愶㌸攵㕢挷㐴挱攴摡㠴㜰㑣㝢㈶㌷㍡㠲扦㤱昹攳敤戶摣攴慣㄰ㅥ㠷ㄶ㡥戰ぢ挲搵搰戰换ㅡ㜶摤㡡㌵挷捤搳慣摤㔸㙡㐱㜷扤㤴㌵㉡㑡㈵捤ち㝢捤㔸攳搸扢㤲扥搰㙤㑤ち摢㌵㍤㜳摥昴ㄶ搲搶ㄴ㍡㉡昶㔸㐷㕣㜱㔸户㘷挴㐱摤ㄲ㈹㙢㑦挵㉣㈶晤㈷搱㜱㝤搸㐵㜴㘲㜲昹戹㘱搷ㅡ㥤搵ㅤ㌹㈳㤷ㅢㄳ㔳㜷户㔳愸慦㝢㑤敢㝥㌹㜵㌹〲晢扣戶㜵㍤㤴ㅣ搵㥤㙡捤挱搶㌵㠳挵搷捦攰收搶昵㈳㝢㔴摦收挶搶㙤攴㔶搶搷㔶扡〲晡㤶㍢㡡挵㘸㘹㠲㑥㠲っ〱ㄱ愸㘵〹扡〸扡〱㤴攴扦挰㈵搱㠶㉣㔲昳扡㥡㥦㔶昳〵㌵㕦㔴昳㐲捤ㅢ㙡㝥㐶捤捦慡㜹㔳捤ㅦ㔳昳挷㔱㈷㝣㌲㥤㥤㙡昰㉣㥣昹晤㕢晦㝥攷挹〳㍦ㅣ㍢昴㡢㝦扣戳㜹慣㝢つ㉡ㅤち㈶㌵收攸㈷㐱㙡㌵㉡〶㐷昰捦搲㕣〱愶㌰戶ㅢ户ㄹ㐳㐳挵敤㕢昵㕢昴ㄴ㤷ㄵ㠳晣㍡㐲改㐳摤㙥攳㕥搳㉥㤶㑦㑡摣㕤㌶愲扢愲戶㜱㠳㐱搹㐸戹㘲ㄷ摤㑢ㄷ㉦㥣昴㜴㑦㙣㙡㉣慢㜵搲搴㙣ㄲ㙣㈵㕣㌹摥ㄵ㡤捤㡥敡愵㡡ㄸ㍥㘵晡挵㤷㌷ㄴ㕢ㄳ㑥㜹扡㜵改㙥㐷㥣愸㤶㌶捤㘸ㄸ㐲㙤㕥昶摤戴㑡扦挸㥦搷挰攸㙣搹ㄵ戶㥣摥愰㌵㘱ㄶ㡥ぢ㘷㔲㔰㈴㡡愲㕣敡㝡ㄶ〵㕣㍦㌸㙥㘳愱攰搶攲搵搱㕣㘳搷㈹て捣㉣㡡㤸敦㥣㜰扣㠵㈹㝤扡㈴㌶搴㔵昱挷㐴挱挶扡散摤攵㐲挵ㅤ㉤摢㥥㔳㉥搵㤷っㄷ攷㜵㐸㥡攲㠱㜲㔱㈴㤳〹㈹ㄴ㈰㜰㍢㍡ㄴ㈵㜱㔳㙢㕥㤰㠸㠸愰㤸㡣㝣㐹㍤搹攵づ㘳㜵㔸㐵㐹㤰㈶搵捤㑢㜴挶昹㑡ㄹㄳ挳㠱㤱㌵㔱㝦㜰搰ㅢ㤶攸戶㡡戹て户戲慡昶〷慢摦㌵㉦㙣㙦慦㙥ㄷ㑢挲㠹搵㝥ち㘷愴昵〲愴捥㐲㈰戴摣㍤慡㍡攵㤴戲㤰㍡㘹ㄶ扤搹昴慣㌰㘷㘶㍤攴㐱㐳㘶㌲摣摡愶㐷扢〸㔹摡㕡㠲㝥㠰㙣㌶㤱㕥挷㑡改㉣㥥㐴㡡搲㈹㠶㤷敢〴㌹摢搵昱㜲户戱摢㉣㜹挲ㄷ捡扤〶㌰攲㙢㌵㠹扥ㅥ㤲愸愳ㄷ㝣㠵戱捥ㄸ〵㤵敡愶敤㉤搴昸戶㠹㑢㝣㈲㕡㤵〵㉢㑥ㄶ㔰ㄴ搴换㠳ㄸ㕥〳搱㌴㐸㠳昸捡ㄱ㈲㈲ㅢ挴㘸㜶昴㕣㑦㘴慣ㅦ㈳㈳㔰㍦㑡㠴慣扤戵戵㡣㈰戱㌷ㄳ㈹ㅢ戵攴挷㔵㘹戶㤸㉤敦㑢戳昵搸㌸㙤〳挱挵〴㤷㄰㙣〴㔰晥〲〹㐷㈹㠷㜴晤愳㕤㡡㜷敤㌲㠲换〱㈰㥦㌴捡㥣㐰㔴搱㠶㕡㡥ㅤ挹㝡㍤戰㤳愵㔱散㡢㈲㕡挶㔵㍢戳挷㤲㠸づ慣捥㤵愱㙢㤳㔲挷㕥搷㥡㌶愳换㈱㐵挶㔴㡤慥㜵㠹慡搱㡤㘰搵㌶昵搶㤵㘸慡つ㄰㕣〵攰㉢ㄶㅡ扢换戳收㘹㑥㕥㄰㈶㤱㙦〸戵愹摣〳㈲愶昹ㅦ㈳攰㥡㡥㉥慢昶㌳㑤挱㐱攳㠲户㥦户戴收敤〰改つ㍡㜳㔵攷搰㔷㜴㡥ㄶ昴搵㘰㉦攵㑦㉤昵换㘶ㄴ㙢搷ㄲ㕣〷搰愰㕦㜸昲㍥㔷㉦㠱㌴㠹慤〸收搶搲攳㈲㉤摣愹㠵㌹㈱戵㑦户㌱愵㍢㌳挲㠳昷㘲摦ㄸ散攰戲攳㠸ㄲづ戴㐵㤹挱戳换挵昵㤹敥㙥愷㙣㌱㝦搵㍥㜶㉦〸挵㤰㑣慡ㅤ㠹〶晢㌸挶捥㡣昸㥢㈲㤴㐳晤㝢㑢㙢㈱ㄱ㘹㔴㑦㕥㙣ㄷ㝦戶㕣㤵㈴㙤㐸㤲ㅢ戰慤摡㡤〰㤰ㄲ捡ㅦ㕡㑡㤴㐱㔶摢㈲慢搵㕢慢昴敥挵㥣㑣ㅡ晣㠷㑤㜲愴换㜷搶㡥挰㜷攰昶㔸㤳愶㔵ㄵㄶ㕤搶㠴㜰ち昰㉢㤸㈵㤱昵㕤戲ㄴ㌵慢戲攲〲㤱ㄵㅤㅤ㑤㘷改ㄸ摦㥡愴㤳〶㈹ㄱ换敤戱㠵㌱攷昰ㅡ㔱搱〵㐹愱ㄲ攳ㄶ慡㑡㈰㔲ㅥ敢慥㡡㤸㌶㐴㑣づㅢ愷摤㑣戰㤵㘰〸㈰昵㕢㐸㥡攵㙥㍣㐳㘱㥤昳㜴㘷攷昳㠹っ搱㈰摤㠳慦户ㄴ㔶户㜲㤸敤〴ㅦ〱㘸㌰㝦攸㝣㡣㈱㐴㠹昲〸㈱搲㕡搲㡣愳愶㌸㐹ㅡ㔸㘳㈰愸㌴㕡㜱扤戲挵愸㔲㡦㌱㔶㍥㔸昶挶㑣㜷づ㔱愸㝥㈳㐸摣㍢㉢㙣㔰㤷〳摢愷㈱慦㍣㌷㈷㡡㥡㌱㔹慥㐰戴敤ㅢ㕢〹㠷㜲慣て戶愴㍣㤷慢ち㥥昶捥挶攸㐲㤱㈷㘲昸㕡改㠹㕤㤶攷㥢㠷扥摥摡㡥㑥㤹㕥㐹㜴ㄹ㍥搳㌱㥤㌱戰㡢㠸ㅡㄴ㍢㡤愹㔹㐷㠸戱ㅥ㘳㡦㘳ㄶ㑢愶㉤㠸っ搸㤸っ搴敤ㄷ㌳㠸㄰㑣㤴ㄹ晦㉢摢㍤挶㤴愳摢敥㥣捥㘰攲挲摡扡㌷ㄹㄲ㐹ㄹ㈳愶敤㘲ㄸ㠹㐵愶㝢㡤挹搹昲㐹㐴㙢㉢㤶扤㐷㥦㜳㔷〴㔶㐸昴晥㈳㔱愳愸㡡慡㉡ㄹ㌵搳㉥㝥㜸㈰㑦㈴戶攱㤷㈴㤰戸㑡愴攸㉦㡦搱摥戴敢㠳昸っ敤㜴捥愹ㅢ㤱愳㙡㘶㐷慣ㄴ㈶愷㙡户戳捤ㅤ〰㜷敦㌹戲慦ㄶ㤵㍢慦㜸㜵㡡ㅥ晥ㄸㄹ㉦挹愲ㅡ〴愱㝦㙥㡤㑦㉡捣㈳攵㠰〳㠱㜱扥㌵㤲㕦搶㤰㜵㐸㝤㙢㙡挹摤㠸㈲㜵ㅢ晢昵㘹㔱㐲㉣摡搲扤㌵晥ぢ捤㔸㑢㉦戹㐱搹㘸搹戲㜴㤲ㄶ挹㜲戲愰㤳㠲㠷㉢㕥昹㠰㘹㙢〶㠰愴扦㈰㑢㍦㠵㉣晤㤴捣敡㌶づ㌳㉣㈸搳散慢㍣愳㍢愶㌷㙢㤹㠵っ㕦ㄸ扡㕢ㄱ㌴〹㈶愷攴つ㥦㔰㘶っ㌴㔸昳㐷㘰戲戹㌹愰㍢〷㌹捡慤㈳晡㐱戹慡㤲挶ㅦ愵㑤挷ㄲ〴㡣昴㤲㙡㜷愲户㤴扣ㄹ〱㤱㈳㥦戳攱晤㡢戳㥦㐳㡥敦㤷㈳搶㘳㐸〴ㅥ挱㠸㤰愷㝢㍢㙤ㅣ戱㑤て搸㈳挶㜶㥢摥㤸ぢ㤴〳㈰㈹㡦户㥢㈴㔶㈳㡤〶慢㕡攱捡收愲㍡㌵㜱㐵㜳㜹㔴㙦㙣㕥愴搸搷㈸ㄱ㐵戲㔴㈵愹㔹ㄶ㤹攳㑡㔲㌵㡡㔴摣愱戶㔱攲摣愶戵㝤愷ㄴ㌹て挵㈴㘹㈶愱敤㤰㠴㠲㈰㉦愹〳㍡㡡晥晡㜸昲㠸㐴㙢㘸〳㘴愹愷晣扣㥥㈰ㅣ戸て㔷㑥㡡㈲ㅢ扣㠱扦搷〴挹昱㡡㔷㔷愲㥦敡て㑡㠶㑢愵㜱ㅢ㔶㐲㐱㜷㡡㉢㠴愵戱㌶㕦挳㐸敥㙣㔷晢晢摢ㅢ㘱挴㠰つㄹㄲ㠹昱〳㠳つ挱㕣㤱㘸㉡慤戳ㅥ㙥㜵㌵㍢挳户〳㐲户㈵〶㈶扤攲㤸㤸㤷㘶㔸捤㤲敦㤷つ慡愷㐵㈹㐷㌵㘳㜸摡㠵㑡昷㈸挷㠳㤴㘴㜰捤㌸㑣户ㄴ㉥㌰㐰散〶愹㠹㠲㠷戰㙥戵〳㥥っ㔶づ㜶戰㈳㝥搸㠴搶ㄹ㈵㘸㍡㠶㜰敢ㄷ㐱摥㘹ㄳ愳㄰愴㠶㝣晥戹㔳㜹昶ㄹ㍥㍦搸㤹〸ㄳ〱ㄳ㌱搴ㄵ㘳㍤〰戹搱愸㈴戹愸㍦っ㤶晢㤲㑤ち慤敥㌰㡦㈶㐶て㑤㍥挷挳つㅥ挶戱㝡挹㌶㈵摣㜱昳㑣㘸搳搲挲ㅡ㘳㥦㕤㈸㔵㡡㐲慡攲㔰㔶㑢㡤扣㈲昰㈵慦晦昹摣ㄴ戳㉦挱愶散挳㔱㡡㑢㈶㤲摡户扢戵㡦愳戹ㄴ㜲攸挳㤷㙤っ㍥挶戸攵㘴㌰慣改㡥〲敤挳戵戵换ぢ昲攲ㅣ㐴㕡㔳ㄶ㘵搹㝥摣挵慢㐶㤰㈵户㐵慡敤㉦敦㉦搳㘶㡦㘴敤㌵晤慣ㄵ㠱㈳慣搳ㄷ㜸改㌴㡣㤱㌶戹㠳㥤㈴捥〶㤱摤戳㥦㤳慦㠹戳㍢〳攳㐳㘱㝣㤷愷愰〴㜶ㄵ㡣㐴㠳㕢慤㔹摤ち㈳扦戴扣戵扢〰ㄴ㠶㠰㘹搰愲愶㙦攰㡣㈰扤戴㠱挳㘰㘴㑣㜴㌴ㅡ㐸㘵㡣戲ㅦづ㝢㈰つ摣挴㠳昴㔴ㄹ㑡挸㕢㈷㉦㠵㠵昷ㄲ〷㉤ㅣ㠱捡捥㠶㠶捣〹摤挳搵ㄷ㝢㘳㐳昶㜰戱㐸㜳ㄷ晥戹ㄵ㠱㔵㕣摢昰捤搱㜵つㄷ戲攴㥡㘸摦㕤搳㔰㄰㕣ㄴ摣㌶㤶摢慢㝢㠵搹㐹㙦挱扦戴搵㉥㐹愴㝥〶㝦挴愲愳搳㘶㑥摡扣㠴㍡捦扤捦ㅥ户换㈷㙤㌹慦㤴换ㅢ㝦戴㘲戵捥㑥㑥㌲㥢㜸ㅦ㝦攴愳㈶㔲慦愱挷攵㑣㥢ㅤ搴ㅣ㈴散㐷㍥扥㌴ㄸ㐰㍡㠶㑥㘰扢㔷㙦っ㤰㑥搶㌵搰㠹ㄴ〴慢㠴㘲捦㝣㘰㠴愲晣ㄴ㘸㈵戱昸㐷㜲散昹㡢㘰㝤攵㈷挸㈱挲昱ㅥ㠸㤱搴㔵㐸挵愰㑥ち昲攰㝡〷㉦㠳晣晦㘰㈹攴收㐵搹改扦挰捣捡慢㡤㈸扡㠲㈸㝡愵ㄹ㐵っ挴㥥㔳挸㥢戳㕦㍤㙡㝥攸搷㝡晦㠷㐷捤扢㠱㘱㍥搲ㅡ㐳㔰㡤挱昸慡㌱搰搱㘴っ㕣㡢㘲㘹っ摣挳㌶㡣搷晢挶㐰攰敤㌸㠰㡣愵㡤〱㐶昱㘲㑣扥㐸㔰㌵攲挰攰㔹㙢㠳㐵㑦搸㕥㕣慦ㄵ㉥㈲昷㔰㑦敥㈸㝣㑦ㄷ㌷㘷㑦攸㡥㙥㙤㤴昹㝢ㅣ〱戵攵㑣攱扥戶㙣挲ㄶ㥢ㄶ㉤㤱㡤ㄶ昱㑡㠴晥昴㔵捦挹昲㙥愹〳㔳晥攳㍢敡㤵㡣㤲㍥て㥦㠸挲ㄳ㐲攲搳敢㝥戴攷慤㠷ㅥ摤挹㝢㘹〱慤愶ㄸ〸㙥㈷㌸㑦换〱攱摢挸㤵㤰昵晣晣收〰㍥㐴㌲攷㑡㘲㐴㜷愴扤攳㙡㔶㤸昴〹㉦㐲㤸㍥昱慤〴㘳ㄲ㌷ㅣ㝣㘳㌲搷攰搸㤴㥦㉦㐹㘷㘰㉥㌲㜱改扤ぢ〳㠴㑡㑢㤵搵愶㕤㤹晡㌱㤴捥㌹㑥愴摥ㅥ攴昹㤲㡦愲扣搴愸搵戶㔳慢㐹㌳㔱ㄹ㐴㡤㔰㑡㈱搲㐰ち㠹ㅥ㔹ㄸ晡㤷㔲㙡〲㠹㔴づ㈰㈶㠶搶ㄸ捣攵挹㝦㔵〸㠸敡昵扥㌶㍦㔵挱㉥〲㡢愱搷扤摤戳㉢慤捥㔰㌵㌱㈸㉢㑦ㅦ㠷㤰㤰挷ㄴ㘶㌰㑡㉢㜳て㈳ㄱ㍥愹㈱愴㤶敤㜸攲㈰㍤㤶ㅦ㘲昳ㄹ㍢㘵搱慢㤶戵㜶搹ㄵ摣昱㠰㥥㐹㑢㠵㘱慦㘵㌶㡥㥥㌲ㅡ攷㔷捤晡㔹㠴扤㝥戲摡愸㉢㈸㠲捥戲㌷攲晣㠹㌰ㅦ扦〷㘲昹㘰慤敢昵㡤㈵搴㜱㜶㈷ㄶ挸ㅦ散慦㉢㘲ㄸㅢ愳㤲㘳㈰㘱㤷㔵㉢攳㕦〲㥦㐴ㄳ㘹捦㉢㕡㉤挹戱ㄴ㠵搱攸㤰戳㍡搴㈶晤捦㌸戵攴慣㈹搶㘶挰扡㑥晦ㅦ㐵挶㤲晡㕦㘱㤴㑤愲散摥㈰挱㤷ㄴ㈳㈵㑢〶㘷戸㈳昰㘱㈳㑣㈳㡦挰㥡㑣㌲戸敤愷㈶昱㠹慡㕦㉣㈵㌸㍣㕣挹挶㑢㄰搵戶戴㙤扢㕡ち㐰㐶㠱㔲摦㠷〸㙡搹㥥㤳㙥㍥挷愶敦㐳昶扡〳㘶挱㈹扢㘵挳ㅢ㤸㐴㜸㜷㠰㕦㤸ㄹ戰㜹㠶㤵ㄷㅢ㠵摡㌵搸㠹敥晢搱收攰㌸〴昶㐱攱㝤㔰㔱㐷挶㄰㤶ㄷ戳攰搷㐶㝤㤱㐰ㄲ戵㠳㝢㤱㜱愸愲㤷昰㠱敡㌸扣㥡ㅥ戳㔶㠴戲昳㝤换㡤㜷㌱戸㜵戸㡤㜵て㍣㍦愲㤴㐳ㄸ㑣㉥攱晥〷戸慦㡤㝢㔰㕦㌷㔸㥢换㥡敤㜹搷戲愹敦〱愷换ㅢ愵㥥㘴㌸㈶扦㍢捥㙡て㄰㈲捥㐳敦攸昲㕤戱散慤ㅦ㜴ㅥ㝣戶㑤㤷搷㘰〹㡥戲㘵挴戹㍦㠵愶捡㕤〴昸㘹昹㈰挱ㄷ㠵晥扣㍢㤹㜸ㅥ换㈲〳㈰㥤㐸敢〰慤愹晡㍢㡢㔱戵挲愳〵愹㌰慢㝣ㅢ攵摣㈵㝦戵㐵收攱愸㈱㡦㄰㐸㙢㔱挹慤昰〸㈱挷㝦ㄶつ慡攳捦㈰户昵昸摦㕣㜴㝣㉡㝦戹扥㘸晦㝤愱昲搰㡥㜱攸攳〴㈵〲ぢ愰㉦慣搹㑢戱㐸㔹㤳昶㠳〸慦敥㐴ㅡ捦敦㠲㝦摦摣昹晡ㄹ㍥㝦摦愹㐸㐱㠸愲晡㔵㔰㄰捡㔵㍣ㄵ㕤挵ㅣ㜲㕢慦攲㙢㡢慤愲㡦㌲㤲㌳搱ㅣ㠰㥥づ㠵戴㈲㔷攵㈲挱つ攵㑦㤱〸㐵愲㙥ㄶ㝤㐴慣㙣㕢㐱〲㙤戹昳戲敤㍣ㄲ㘱摢ㄴ㌷㈲收ㄳㅥ㘹ㅦ昱捡㈳扤㌶㘹摦敤㥡昶戵㘲挶ち晣慤㉢㐲㌶㘰㐹晣㈶戶愵㐸㑦户ㄹ换㔷㥥〸ㄱ戳㜷㙦昸㝤㤴ㅡ㐴㤷㐰ㄸ扥㐵㑡㐲攲㐶㉡㕦ち㉢扦昴㜲捤㌹㡡〲㍣愰ㅥ扦㌲〹㑥㔶㝥㍣慣扣つ摦㕥挹㍡〹摥ㄵ攰昳㘶㔸㤹㠴㈹㉢㍦ㄶ㔶晥摢戶㡤搵捡㈱ㅤ晡㍤愷㐸㈴㌱戶慥戴晥㈳摦㘱昳㔰㥤㌲愸㍦扢っ㍦㥢㤲㔳〶㠹㑢㔲㠳㜶攳摡㠷㠳㉦愱昷攳ㄶㄳ㉥㝢㐰挸晡晦㈱挲㍥摣㙥ㅡ搳㍤ㅤㅦ㍡捦㈳慣散㘸昲㡤㡤搳挶戸㠳㡣㑥㘳㥦㡢㌳㔵㜱㐵㤱〸捣㠱愴扦扦㑢戸摦㘳㑣挷摡㝥㠴攱㌰㤵户㐵摡㔳ㅥ㌲㠴㤲㔴ㅥつ㌱㥢㌸㕤愳ㄹ敤㌳㐰づ挴㈴㈰ㄳ摡㘷〱晤㤰换㍡㘶昴㤱晦㈵㜳㥦㐶㐲㝢㠴攰昳〰㔹㠵捣㑥㍡㐸㝦〱愰㌷晣敦㈸〶收愵扦㐴㔵ㅥづ〷㡢㤲㤱昶㐵㌶㜸っ愰〳㡥㕡㈵㈰挲慣昶㌸㜲愲㠳㔲㜰挸㐱㥦㘰挱㤷〹扥〲㤰㑤㜱戲换摥㌵慥愹㑤捤昵㈴㥡㉡摣ち㈹挷扥ㅡ㈴昸㤲㍡つ㜰㘷㙢㕢㤹㐷攱昰昳㝤〴㌵敢扥搳摦㠵敦敥ㄷ戸攸づ晣户㈳㈹㘹搸㈷搵㡦戶搷ㄷ㤹㠰㌶戹晣㌹搸散昳攸㠷敢慡搹㤸散昱㘳昸㘵搴戴昲〸晥㍤㡤㥦㜲〲㈳㜰ㄴ㙡摡っ摣㉣愴〱㔹㌰ㄷㄴ㔰㘵㘹㑦〱㈸挴㌱昱愴㍤捤㌷愲㤶晤㙢㕦てㄲ㝣㔱㠸搷搳㑣㤴㠲收攱㠰挴戵㉣㌸摥㌰㈰昱㉦ぢ㡥㐵〷晣〶㜲ㄵ㠹㉣㈴敡戵ㄲ㤱㤶㘴敥㌳〰㍤ㅤ扤㥣ㅢ戵㥣㝡㑡㈹㍣㔸㝣昰挱㜷㝢㤳〳㥢㤲㥦戸慢晢㤹㌷㝦昳昶搳㙦㝣㜲挷㕦摦㝢敥戹㌷晥晣昴㤹昷㕥㥢摥昱慢ㄷ㕥昸攵摤摦㍤昳昶㕡攳㜹昵攵㜷昷㍦晦昰搰昱㠷㑦ㄸ㐷㙥摡昳昰㝤挷づつ㑤㕣㌴搸搱搱搹㜹㝤晦慦㉦戹愱敦昴㠹㔷㤴㥦晦昱㘲㕢㤱换攵㠰㠷〱挲愷㡦换㤶搳昸ㄶㄲ㤸〶㘷晣愱㑥㠳换㍤㡤㥦㔲っ㌶㙡〴㉦ㄹ昸㌴㌸〱㔹㔰愸㉦攸晡て晦挸戴㌹</t>
  </si>
  <si>
    <t>㜸〱捤㝤〹㝣ㄳ㘵晡㝦摦搲㠶㑥㌸ㅡ㑦㄰ㄱ㡢㈰愸㈸㌶㙤搲愴〸ちㄴ㤰晢㔶ㄱ㡦㤲ㄳ㉡㍤戰つ㤷愲㠲〷㕥攰㝡愲㈰〲㉡扡摥扡摥户ㄵ㉦㔴扣㜵㐵㜱扤搶㠳ㄵ搶搵搵昵㕡㡦晦昷晢捣㑣㍡㤳㤹愴晤昹摦㝥㍥㤶攴㈱捦晤捣昷㐹㈶昳捥扣㙦㈶㑦攵攵攵晤㠶㍦晥捦扦〲扥攸㌹㙤㜱㔳㉡㔱㌷戰慡愱戶㌶ㄱ㑢搵㌴搴㌷つㅣ搶搸ㄸ㔹㍣扥愶㈹搵〱〶㥥敡ㅡ攸㥢ち慢㥢㙡㑥㐹ㄴ㔵㉦㐸㌴㌶挱愸㌰㉦慦愸㐸换㠷㝥㉦攳改㌳ㄹ㡤㕥㕡〱〹慣昲㌴て㐹㐷㤲㈲ㄲ㡤挴㑢搲㠹愴㌳㐹ㄷ㤲慥㈴挵㈴㍥㤲㕤㐸㜶㈵搹㡤㘴㜷㤲㍤㐸昶㈴改㐶搲㥤㠴昹戵ㅥ㈴㝢㠳㜴敥〹㌲扤㙡昸愴攸㐹搸㥡㘹愹㠶挶挴挱㈵㐷敢㌵て昱晢〷晡〷〶㑢㐳㘵〳㑢て㉥愹㥡㕦㥢㥡摦㤸ㄸ㔲㥦㤸㥦㙡㡣搴ㅥ㕣㌲㜹㝥戴戶㈶㌶㉥戱㜸㝡挳摣㐴晤㤰㐴戴戴㍣ㅡ〹㠴晤㠱㘰㌰㔹㔹ㄹ敥扣て㈲㑦慣ㅡ㍥戹㌱㤱㙣晡㕦挵散挵㤸㤳慡㠶て㥣㤸㐸晤慦㘲敥㡢㤸〸㌹愲愱㉥㔲㔳晦㍦ち㕡挸㥥㤶㡦㐸挴㙡搸晣㐴愲戱愶㝥昶㐰㤴㙤〳ㅡ㕣㘸攰㈸㈰ㅥ㡢㌴愵慡ㄲ戵戵㔳ㄳ㐹昶扤㜳ㅤ㌱㑢㌴㈶敡㘳㠹愶慥㜵㈳ㄷ挵ㄲ戵㠶扡愹愸敥攸㐸攳挴㐸㕤愲㠰㉦㡡敢昴扥㡤㠹㈷敡㔳㌵愹挵㕤敡㡥㙡㑡㑣㡤搴捦㑥搰愴戰敥挸昹㌵昱㠲〲㔵㔰㤰搷愱扦㕢㌱搲㥢㠱愳ㅡ㘳㔵㜳㈲㡤㈹攱搸㌵扦㥢慤攵ㅤ㈲㠵摢捡攲扢愸㈴挳㡢㙤㥡㔶㔳㌷㉥搱㔸㥦愸㘵ㄲ㌶㙦㐰㠶㤱㘰愲㐳㥦〶挷摣ㅡ㌶㐶㜵㌲㍥㙦摣ㄴ㘶搱㑡㐸㝡㠳㜸昶〳㈹ㄸ㌲扣扣㑣敢㐳㔹㕦㄰㔵戰つㅦ㔸慢て㍦㌴昹搵㤱晣敡㘸㝥㜵㉣扦㍡㥥㕦㥤挸慦㑥收㔷捦捥慦㥥㤳㕦㕤㤳㕦㝤㔲㝥昵㕣搸㤸㝦㐵ㅤ㍢收ㅢ㝦摤捥昸㙦敤挰㌷摥ㅦ昷挴愱㉦㥦昶㜵㥦ㅥ㘳ㄵ㍦愳昲㘱敤㠷ㄷ㕡㝦㄰捦〱㈰〵㐳㠶㤵〷戵〳㈹㍢〸㐴愹户㔰〳敢昸搷扣捡㤲㉢㌷㙥慤㕡攵晤昹捥㔷㑦㍦昰㝤挵捦户〴㌸㤸挶㠷㠰㜸〶㠲㌰㠰㕦㍢㤴戲㔲㄰愵㕥㌱〲㕣晡㝣摤摥㜷㤶㥦㌷敡捦摡㤳㔷㝣搱㘳攱㌵㡡晢〶〹㔰㐶攳㜲㄰㑦〰〴㈸㤴㠵戴㈰㘵ㄵ㈰㑡㍤㙦〴攸㜲㠸戶摦挱ぢ慥ㅡ㜷摦㐷ぢ㕦搹㕥搴㝦愶攲晢㑢〲㠴㘹㕣〹攲ㄹ〴㐲ㄸ㠳摡㘱㤴つ〶㔱敡㈹㈳挰捡㘳て摦㝥攰搶昲戱换捦㌸昷愵㤲㉦㙥㍣㑥㜱㥦㈴〱づ愷昱ㄱ㈰㥥愱㈰摣㠴戰㌶㡣戲攱㈰㑡㍤㘶〴搸晡捥愶〹扢昷㌸㝢攴搵挷昴晢收㤹㘳户慦㔳摣㥦㐹㠰ㄱ㌴ㅥ〹攲ㄹ〵挲ち㐲摡㤱㤴㡤〶㔱敡〱㈳挰扡扡㑦慦㤸昳攲㔳㈳㉥㌹㜵昵㉢摦づ㍥敤㍢挵㝤愱〴ㄸ㑢攳㜱㈰㥥昱㈰っ攰搷㈶㔰㌶ㄱ㐴愹扦ㄸ〱㝡摦扢晦挸㠷晥昳攴挴㠷ㅦ扢㙤摢捡㤲愷㡦㔵㝣㑢㐸㠰挹㌴㥥〲攲㤹ち挲〰愵摡㌴捡愶㠳㈸㜵慢ㄱ愰晦攳昷攷昷㔹晢㔴搵慤㜷㙤晤改攴㔵挵挷㉡敥㠳㈵挰搱㌴㍥〶挴㌳〳〴ㄸ愰ぢ挷㔲㌶ㄳ㐴愹ㅢ㡣〰㍤㔲换挷摣扤㙡搰昸㑢㠷扥扦㍣ㅥ㔶㝦㔷摣㝦㑢㠰攳㘹㝣〲㠸攷㐴㄰㔶㔰慥㔵㔳㌶ぢ㐴愹昵㐶㠰慡摥㤱づ㠷敥ㅡㅦ晦挰㐹㌷ㅦ昰挵㉤㤷㠵ㄵ昷晤ㄲ㈰㑡攳ㄸ㠸㈷づ挲〰ㄵ㕡㠲戲㈴㠸㔲慢㡤〰晢㥥昹摥㔹㙦扥㍡㜴攸㡤㤳㘷摣㜸搸㠳ㄷ㥤愹昸扤㈱〱收搰戸〶挴㜳ㄲ〸摢㔸愱昱昳愰搵㠲㈸㜵㤹ㄱ㘰捦㌷㉢㤷扤晢摢ㅥ愳ㅥ㝤㜶搰㙦〳㍥㕡㝣㥡攲㜷㡥〴愸愷㜱〳㠸㘷ㅥ〸㉢〸㘸㈷㔳搶〸愲搴㑡㈳挰捣搸㜳搷挵敦㑢㡣扦攵搳㝥晢ㅦ㕥昳昸㉢㡡摦㔷ㄲ㈰㐵攳昹㈰㥥〵㈰〸㔰㔶愹㉤愴㙣ㄱ㠸㔲攷ㅡ〱晥晤摡慤㝦戹㜶挰㡢㔵ㄷ摤㜲挹㥤㕦摤昵㐱㔲昱扢㑥〲㥣㐲攳㔳㐱㍣㑢㐰戸〹㈱敤㌴捡㑥〷㔱㙡㤹ㄱ攰慣㘹敦慤㌸改愴㝤㡦㕣㕢昱昷㘷㘷ㅥ昸㤹㔷昱㝢㔲〲㉣愵昱㌲㄰捦㤹㈰摣㠴戰㜶ㄶ㘵㘷㠳㈸㜵慡ㄱ攰晣ㄵ㔳㥦晢收敡㌵㘳㤶攷扦昰晣摢晢摣㜷㠸攲㜷慣〴㔸㑥攳㜳㐱㍣攷㠱戰㠲㜲敤㝣捡㉥〰㔱㙡扥ㄱ攰㤹㈱捦慣扢晣捤㥦㐷摦㥣愸㝦收㥥㐷㡥㤹愵昸晤㉣〱㔶搰㜸㈵㠸攷㈲㄰〶㈸搳晥㐴搹挵㈰㑡㌵ㄸ〱晣㍤ぢ扦㝤戱换㐷㐳㌷〴㝢㙣摢晢戹搱て㈸㝥户㑢㠰㑢㘹㝣ㄹ㠸攷㜲㄰〶〸㘸㔷㔰戶ち㐴愹ㅡ㈳挰摢㘵㈷晥㙤㜴挳㝢㘳慥㥦昰捥敤敦㑣㡦晦㑢昱戸㐰〲㕣㐵攳搵㈰㥥㌵㈰散㐲㔸扢㥡戲戵㈰㑡挵㡣〰㌳扦㝡㙤攴㌱㤷㜴㌸㜲昹㔱捤摤捥㝢㘴挵〴搵ㅤ㙡〹戰㡥挶敢㐱㍣ㅢ㐰ㄸ愰㐲扢㤶戲敢㐰㤴㍡挱〸昰捥㔹㍤昶晤昵改挱挳㔶㑥㥤搸慤晥戰㤷㠶㉢ㅥ㡦㐸㠰㡤㌴扥〱挴㜳㈳〸㌶〱ㄵ晣㤹戲㥢㐰㤴㍡挶〸㜰㘲㘰㘲㔷晦愱搵挳晥㝣攰敡㈹昷扤户昸ㄵ搵〳㙡〹㜰ぢ㡤㙦〵昱摣〶挲〰㤵摡敤㤴摤〱愲搴ㄴ㈳挰昱㑢㔶ㅤ戱收戳㡤挳㉦扡散戹㔳㥥㝢改敥搹㡡挷㐱ㄲ攰㉥ㅡ晦〵挴㜳㌷〸㐱㉣搵敥愱散㕥㄰愵挶ㄹ〱扥㌹昰愱捤ㅦ晥㍣㘳散敡㌵㥢愳攳㡡㡦晤扡昳晤㔰㑦㌱扥愷㐶㌴㐶ㄶ攲换扥攵㌸〲〷㑦晣搷晡〱ㄴ㡥㥦㤲挱㘴㈸改昷挷㠳愵㤱昲㐸㘱〹挲戶昵㙢㥢㙦挵捥挹㘳㙡敡攳つぢ攵㝢扣㜳㜲㔴㑤㙤㉡搱㈸㑣㜱ㄲ晦改挷㈲挲㜷㐹㡥㕣㠴㠳戸㤸晥㤵扦㝢戲㉡搱㤸挲挱㑦㙡㜱换㜱㐰捦攱㤱愶㐴ぢ㍢挰㠸㍤扣㘱㝥㝤扣㘹㙦㜷攵戴㔴㈴㤵攸㤱愹㙢〹攲㜰㥢㠶〳愳㐴㤳㤴搴㉢搳敤攸㐸敤晣挴戰㐵㌵扡㝡㥦っ㌵づ㤱ㅡ愲搹戵愳ㅡㄳ㈷愷戵㡥㡡㠶攱戸㝤㠱挴㜶㙣愵慥搲敢㉡愹㥡搳搰㤴愸㤷昲〶搴㑤慥㠹捤㑤㌴㑥㑢昰愸㍦ㄱ㤷㑤摤㠳㉡攳㌸㙤挰愴㝡㙣㈸㡥扣攲晢㔹愵〴㍡㔱ㅦ㑦挴㔱敦㍣愰扣㜸㝡㈴㕡㥢搸搳㘶愲攷㠴㘲㉦㥢㜸㔴㐳㙣㝥㔳㔵㐳㝤慡戱愱搶慥ㄹㄶ㕦㄰挱戱㘱㝣㐲㐳㍣㔱㈰㝦㜹㍡㔵㜹ㅤ㍡㈸㤵㜷㠰摢㐱ㄶ㘳㌷昱㌰捣昲㈶攱挱㕥㙥㘳换㥢㠸挶慥㠷㙦改挸㜸㘱㜹㤳搱晥挰㥣㤵㔸摦㠴戴㉥捤㘹敤昲㈶愵㔳㜷晢〷㙦攰㔴昴〷㝤愸㑤昰㔳㤹摦㌷㝢挸㤶昷㘵㉢㤵㕡扡挲㐱ㅥ慤㜳㠰㈶㘱搳敦扤昶㌵捥捦摦捤搸晡㤱ぢ㌰〲ㄸㅤ愹㡦搷㈶ㅡ㜳づ㔱ㄵ㉢搲ㅥ㈰㜹㤰攴㈱㤲㠷㐹ㅥ〱㈹ㅣ㠱㝤㕣㔶㐴ぢ㘰愱ㄶ愹挵㠵ぢ㙢攲愹㌹㥥㌹㠹㥡搹㜳㔲㤰㘱㘸㕢㔴㐴戸ㅤ㝦摡㘳㄰㘹㡦㤳㍣〱攲昵收㜹㥡昱㝦㥥挷慢㍤㠹晦挰ㄷ昶挶晦晦昷〱㐷㍥扣㌴ㄹ摦㘰〰摡㔴㔸㠷㘱㔴㔳㠷づ㙥㕢㍥㍡搲㌴㈷挵て㕤㙥㈵攳㙤㈲㜹ち愴昳搳㈰ㄳ㐷㈷㙡昱㤱晤㕦㡤㕤ぢ晢㈰㘶慢㘳㈴ㅥ搴散㔹㌷㙤㜱㝤㙣㑥㘳㐳㍤捥㈰㡣㠸愴㈲挳㘲ㄸ〸㌶愹㠸愷㙥㝣㐳搵晣㤴愷㙥㜴つ晥敢㕣㌷㌵㌱㉦ㄱ㐹㔵㘱㤷㥣敡㔲㌷ㅥ㠳㐸搹㘷㡥㠹㉦㉡慣搳挷㝦㈳ㄲ㑤㌱㡤〳挵㌱搸〵㉤昲攰ㄵ昶愹㥤敢戸㔳㐹㉣㑡㌱㜴挷扡挹ㄱっ㌴㔳ㅡ㡣〶㠸㤷晥㡡㥥㕤㐴㘶㝡㝢つづㄱ㝣昲搲ㄲ愵㤳〸昴㐸㜹㝣㤷攰摢ㄲ摦愹〵〶捤晣戴ㅣ㤵慡愹㙤ㅡ㘸挰㍢㜰㐴〳㑥㈴㈴攴ㅣち㘱昷㜸昰㘶昲攴㙣㔶收㠷㥡㈳捤㐹戱愸ㅥㄶ愵ㅣ搹搸㌰㝦㕥㉦挴晡㕦挵㘱慣㍣敤ㄹ㤰昵㕦摦㜲搸晥搷摣昹㥢昱晦ㄹ昸戸挸㥦戶ㅦ㉤㥡㐱挸攲㍦昹搳㌶攳㍦㙦㉥㕤㘱㕦㔸戸敥㔵戳っ㡡ぢ㘱摦戹づ㕢㍢扤㌱㈱愳晣㈲㘱ㄶ捦㑢㜴愹㍢愶愱㜱㙥戴愱㘱㉥㥢摦㔵戸愶㌹㠹㐴㡡㐳攷㑥挶㤹〲扥㔶㑡㜵攸㘰ㅢ㈳㕢挶搸晢㈲扥㘷ぢ㐸㤷㘱戵戵㈵㘶挴㈶捦㑢㄰㜵挰户㠷攷㘵扣〸㤵㔵㤴〶捡㉡慢慢㙡ㅢ㘲㜳攷㌴捣㙦㑡㔴㑦ㅤ㌶愱扣㝡㝣挳挲㐴㘳昵㤸晡㘴㑤㙤㙤㜵㐳攳散㐸㝤㑤慣㝡㜴攴㤴敡㤳㘲〳ㄷ搵㌶搵㈹㍦挰攱挸昸慡捤〷慥㉢晥攲敡㔱攷敦㔸㝢㐲攷㘵摢㘳慡搴㔰㌸挶摣晤㤰慥〴㑦敤㌵㤲搷㐹摥㈰㜹㤳攴㉤㄰㜵㄰㕣戹摢挲㙢晢㥦昶㌶㜸㙤㉢挹㍢㈰搸搹㐸㠳戰敦搹愶戳慡㍦晥攷晥㐷㝢㡦攴㙦㈰㡡挳㜸㝥㔲昳戴昷㐱戲戶晢〰㕡㌴㠳㈰㜱㍡戳昶ㄱ〴㕥㉤㠷㑥ㅤ〴ぢ戶㕣㈳挴ㅡ㐱搵〸愸敡㡥㌰慥挰㜴㌳ㄴ㡥㜳〹〷挳慤㠴晥㕦㤰散㈰搹㐹昲㑦㤲㉦㐱搴㉥㜰㜵〷收㉢摡㝣㑤昲㙦㄰ぢ㌰摦敡慣㍡〴晦ぢ㌰晦愱搱㜷㈰敡㔰㄰ㅤ㤸敦昱㉡㉢㌰〳改搰っ㠲攴㉤挰晣〴㠱㔷换愱㔳愵戰㜰〳收户㕦戳〰昳慢愱㜰㥣㈳㈹㐳愴ㄲ㍣戵づち㠴㈷㙤戵㐲ㄲて㐹㐷㄰昵〳㕣摤㠱搱㘸攳㈵改〴㘲〱愶㡢捥慡㜲〴敥捤攰㕤㘹㔴っ愲㠲㘰㜵㘰㝣㘰戳〲ㄳ愰㔷㌳㠸つ㤸摤攰攲搵㜲攸㔴〵㕣摣㠰昹㉣ㅢ㌰㥦ㅡち挷戹㥦㌰㈲㤵攰愹昵㐴㔲㙤ㅦ㤲㕥㈴晢㤲㤴㠰愸て戲〲戳ㅦ㙤晡㤰昴〵戱〰搳㑦㘷㔵㈵〲昷㘶昰晥㌴㍡〰㐴ㅤ〶㔶〷收㐰戰㔹㠱ㄹ㐴慦㘶㄰ㅢ㌰〷挳挵慢攵搰愹挱㜰㜱〳收愵㙣挰㙣㌱ㄴ㡥㜳㕡㠷㈳㔲〹㥥㕡㄰㐹戵ち㤲㄰㐹㤸愴ㄲ㐴㍤㥢ㄵ㤸挳㘸㌳㤸㘴〸㠸〵㤸㈳㜴㔶ㅤ㠱挰扤ㄹ㝣㈸㡤㠶㠱愸㘱㘰㜵㘰㠶㠳捤ち捣㔰㝡㌵㠳搸㠰ㄹ〹ㄷ慦㤶㐳愷㠶挳挵つ㤸㝢戳〱㜳㡦愱㜰㥣慢ㅢ㠱㐸㈵㜸㙡ㄳ㤱㔴㥢㐴㌲㤹㘴ち挹㔴㄰㜵㝢㔶㘰愶搳收㈸㤲愳㐱㉣挰捣搰㔹㌵ㄲ㠱㝢㌳昸戱㌴㥡〹愲㜸晡㑦〷收㌸戰㔹㠱ㄹ㐵慦㘶㄰ㅢ㌰㈷挲挵慢攵搰愹搱㜰㜱〳收敡㙣挰慣㌱ㄴ㡥㜳㤰㘳ㄱ愹〴㑦㙤㌶㤲㙡㜳㐸㙡㐸㑥㈲㤹ぢ愲㉥捦ち㑣ㅤ㙤敡㐹ㅡ㐰㉣挰㥣慣戳㙡ㅣ〲昷㘶昰㐶ㅡ㌵㠱愸〹㘰㜵㘰㔲㘰戳〲㌳㥥㕥捤㈰㌶㘰ㄶ挲挵慢攵搰愹㠹㜰㜱〳收捣㙣挰㉣㌳ㄴ㡥㜳慢㤳ㄱ愹〴㑦㙤㈹㤲㙡换㐸捥㈴㌹㡢攴㙣㄰㜵㙡㔶㘰㤶搳收㕣㤲昳㐰㉣挰㕣愰戳㙡ち〲昷㘶昰ぢ㘹戴〲㐴㑤〳慢〳戳ㄲ㙣㔶㘰愶搲慢ㄹ挴〶捣挵㜰昱㙡㌹㜴㙡㍡㕣摣㠰愹挹〶捣ㅣ㐳攱㌸㘷㝣㌴㈲㤵攰愹慤㐶㔲㙤つ挹搵㈴㙢㐹慥〱㔱搱慣挰慣愷捤〶㤲㙢㐱㉣挰㕣慦戳敡ㄸ〴敥捤攰ㅢ㘹㜴〳㠸㍡ㄶ慣づ捣㡤㘰戳〲㌳㠳㕥捤㈰㌶㘰㙥㠶㡢㔷换愱㔳㌳攱攲〶捣攴㙣挰㑣㌲ㄴ㡥㜳攱挷㈳㔲〹㥥摡摤㐸慡摤㐳㜲㉦挹㝤㈴昷㠳愸㌱㔹㠱㜹㤰㌶て㤱㍣っ㘲〱收㔱㥤㔵㈷㈰㜰㙦〶㝦㡣㐶㡦㠳愸㙡戰㍡㌰㑦㠰捤ち捣㠹昴㙡〶戱〱戳〹㉥㕥㉤㠷㑥捤㠲㡢ㅢ㌰愱㙣挰㔴ㄸち挷㌹晥㈸㈲㤵攰愹扤㠸愴摡ㄶ㤲㤷㐸㕥㈶㜹〵㐴㤵㘶〵收㌵摡扣㑥昲〶㠸〵㤸户㜴㔶挵㄰戸㌷㠳晦㤵㐶㙦㠳愸〴㔸ㅤ㤸慤㘰戳〲ㄳ愷㔷㌳㠸つ㤸㙤㜰昱㙡㌹㜴㉡〹ㄷ㌷㘰㝡㘵〳㘶ㅦ㐳攱戸㜶㌱〷㤱㑡昰搴㍥㐱㔲敤㔳㤲捦㐸㍥㈷搹づ愲扡㘵〵收ぢ摡散㈰搹〹㘲〱收㑢㥤㔵扣ㄴ搲㥢挱晦㐵愳慦㐰搴㕣戰㍡㌰㕦㠳捤ち捣㐹昴㙡〶戱〱昳㉤㕣扣㕡づ㥤慡㠵㡢ㅢ㌰㠵搹㠰㈹㌰ㄴ㡥㙢㌲昵㠸㔴㠲愷昶ぢ㤲㙡扦㤲晣㐶㤲㤷て愲㐰搴慦扦㘴㍢昲敤㐰㥢〲㤲㐲㄰ぢ㌰ㅤ㜵㔶㌵㈰㜰㙦〶㉦愲ㄱ愷㌲愸㤳挱敡挰㜸挱㘶〵㘶ㅥ扤㥡㐱㙣挰㜴㘱㕣㉤㠷㑥㌵挲挵つ㤸㥤搸〸搷戱搲づ㐳攱戸搶㤴㐲愴ㄲ㍣戵㍤㔹㝢㌷㤲敥㈴㝢㤱昴〰㔱㥦㘶〵愶㈷㙤昶㈱改〵㘲〱愶㐴㘷搵㝣〴ㄶ㘰㝡搳㘸㍦㄰戵㄰㈲ㅤ㤸㍥㘰戳〲戳㠰㈵㌵㠳搸㠰改挷戸㕡づ㥤㕡〴ㄷ㌷㘰摥挸〶捣敢㠶挲㜱つ敤ㄴ㐴㉡挱㔳㍢㤴戵㤷㤲昸㐹捡㐸捡㐱搴㤶慣挰〴㘹㔳㐱ㄲ〲戱〰㔳愹戳敡㔴〴ㄶ㘰〶搱攸㌰㄰㜵ㅡ㐴㍡㌰㠳挱㘶〵㘶〹㑢㙡〶戱〱㜳〴攳㙡㌹㜴敡㜴戸戸〱昳㜰㌶㘰ㅥ㌲ㄴ㡥㙢㠳㑢ㄱ愹〴㑦㙤㌴㙢ㅦ㐳㌲㤶㘴ㅣ挹㜸㄰㜵㑦㔶㘰㈶搲㘶ㄲ挹㘴㄰ぢ㌰㔳㜵㔶㉤㐳㘰〱㘶ㅡ㡤愶㠳愸戳㈰搲㠱㌹ち㙣㔶㘰捥㘴㐹捤㈰㌶㘰㘶挰挵慢攵搰愹戳攱攲〶捣戵搹㠰搹㘰㈸ㅣ搷㍣㤷㈳㔲〹㥥㕡〴㐹戵㈸㐹㡣㈴㑥㤲〰㔱㙢戲〲㌳㥢㌶㜳㐸㙡㐰㉣挰捣搵㔹挵㑢愸〲㑣㉤㡤敡㐰ㄴ㉦愳敡挰搴㠳捤ち捣㜹㉣愹ㄹ挴〶捣挹㡣慢攵搰愹ぢ攰攲〶捣㜹搹㠰㌹搷㔰㌸慥攵慥㐰愴ㄲ㍣戵㔳㔸晢愹㈴㑢㐸㑥㈳㌹ㅤ㐴㉤换ち捣㔲摡㉣㈳㌹ㄳ挴〲捣搹㍡慢㔶㈲戰〰㜳づ㡤㤶㠳愸㍦㐱愴〳㜳㉥搸慣挰㕣挴㤲㥡㐱㙣挰㕣挰戸㕡づ㥤扡ㄸ㉥㙥挰㌴㘴〳愶摥㔰㌸慥㔱㕦㡡㐸㈵㜸㙡㤷戱昶换㐹慥㈰㔹㐵㜲㈵㠸㥡㤳ㄵ㤸搵戴㔹㐳㜲㌵㠸〵㤸㙢㜴㔶㕤㠶挰〲捣㍡ㅡ慤〷㔱㔷㐰愴〳戳〱㙣㔶㘰㉥㘷㐹捤㈰㌶㘰慥㘷㕣㉤㠷㑥慤㠲㡢ㅢ㌰㐷㘷〳收㈸㐳攱戸昶㝥ㄵ㈲㤵攰愹摤挶摡㙦㈷戹㠳攴㑥㤲扢㐰搴愴慣挰摣㑤㥢㝢㐸敥〵戱〰㜳扦捥慡搵〸㉣挰㍣㐰愳〷㐱搴搵㄰改挰㍣〴㌶㉢㌰㙢㔸㔲㌳㠸つ㤸㐷ㄹ㔷换愱㔳㙢攱攲〶捣㤰㙣挰っ㌶ㄴ㡥㌹〵敢㄰愹〴㑦敤ㄹ搶晥㉣挹㜳㈴㥢㐹㥥〷㔱ㄵ㔹㠱㜹㤱㌶㕢㐸㕥〲戱〰昳㡡捥慡昵〸㉣挰扣㑡愳搷㐰搴戵㄰改挰扣づ㌶㉢㌰ㅢ㔸㔲㌳㠸つ㤸户ㄸ㔷换愱㔳搷挱挵つ㤸扥搹㠰改㘳㈸ㅣ㜳㈵㌶㈲㔲〹㥥摡晢㐸慡㝤㐰昲㈱挹㐷㈴ㅦ㠳愸㝤戲〲昳〹㙤㍥㈵昹っ挴〲捣㜶㥤㔵㌷㈰戰〰昳てㅡ㝤〱愲㌸晤㐲〷㘶〷搸慣挰摣挸㤲㥡㐱㙣挰㝣挹戸㕡づ㥤扡〹㉥㙥挰㜴捡〶㡣搷㔰㌸收㠰摣㠲㐸㈵㜸㙡摦戳昶ㅦ㐸㝥㈴昹㠹攴扦㈰慡㈰㉢㌰扦搰收㔷㤲摦㐰㉣挰愸づ挲慡㕢ㄱ㔸㠰挹㠷㐰敢〰愲㙥㠷㐸〷愶〰㙣㔶㘰㙥㘳㐹捤㈰㌶㘰㍡挲挵慢攵搰愹㍢攰攲〶捣扦㝦捥㜲攴晢戵愱㜰捣㙤戹ぢ㤱㑡昰搴㝣㐸慡敤㐲戲㉢挹㙥㈴扢㠳愸ㅤ㜰㜵㍦ㄹ扥㈷㙤扡㤱㜴〷戱〰搳㐳㘷搵㕦㄰㔸㠰搹㥢㐶㍤㐱搴㍤㄰昵挱ㄳ㠷捣㘰戳〲㜳㌷㉤㥡㐱㙣挰㤴挰挵慢攵搰愹㝢攱攲〶捣㍢搹㠰搹㙡㈸㌲攷散ㄴ㍥㠰㐸㤹搷㈵㘵㌲㙡㝡㌶㠳㘵㥥㐴㔷ㄸ㝢㤲㐷搵搷愴㥡㍡㈵㠷捤㑦㌵㡣慡㐹㡤㘸㑡㜵㑥㠲攰愵戸昴㤰ぢ晦ㄶ愷〱挹愳㙢ㄲぢ愷攳捡摣扥㑥ㄵ收改㔶捤㙦㑡㌵挸㈵搷㕥㑥晤㠸㠶㠹つ愹ㄱ㌵㑤昳㙡㈳㡢晢扡愸㜵捤㌱㜳ㄲ昵㤸㠹搲㠸〹㈹慤ㄹ㌵捣㥢㤷㠸扢搴㌸慤㘱㝥㘳㉣㌱㘶挴ㅦ㘱㉥㡢搲慦ㅤ攷攱昲愴㔲㜹㙡晦散㜳㌷㉣戸敦㠳摥攴攳㤲愶晡㥤㔳㈱㥡攱㡦㠹扢㜸敢攵㈱㈷摥收昸换㉢㝣㄰㙣敥户㠷㘵㘶㑣㈷ㄸ㝢㤳㘸愹㉥敢㘲㑣扤ㅡ㔳摦㔴ㄳ㑦㜸つ㙥㐲㑤㝤㔷攳攵愴昹㈹㥢㈶戲㘸㌷㐳㠳㙢慥㤳敡搱昶㔸愴㌱晥㐷攸〸㌶っ㝦㝡㍢㤴〷晦㝥ㅦ挸㝡㤸扣扣慦㜸㍡㠲㝦㕦㥤㈱㐰攷ㄵ㍥〴挶昵昲㜷晡㘳㠸ㄷ㤶㐹㐵挵戰敦㐲愸搳攲㈲㜲ㄳㄲ㤱㝡改挰戴㔴㝣㐴㘲㐱㔷戱㐸攰㡤㡤㘹昱戵㠹摤散慣捣㠲搰㤲挳愲㑤つ戵昳㔳㠹慥改㔷昲〱搷㤲㔳ㄳ戵ㄱ㑥㄰敢㥣㝥㌵㌹㤶挲ㄴ扡㜴㍣㑥晥晡攳㜴〷㠸ㄴㄸㅤ㔲搲㈳㑦㡥㌷慥㝤㈳昸搹昹㥤ㅤ㐵㈳㤳昲昷攵ㄱ㙡捤㙡晥摤㝣㐴㥥昹挲昸㄰㍤㡣昰㙤㥦〱挶㑦搱㙥收挴㐴㝤捦㈶㍢慤捥愶㡣㤳慦扡㈴㘵㝦㠷ㄹ㤶㕣ㄱ㔱捣㡦㑤㉤㤶慢愴㙡㘲㤱摡摡挵㕤㤳㘳敡㘳戵昳攳㠹昱㤱㘸愲搶摣㔷㌷㌴搶晤㐱晡㔵挰户扦摥慢ㅣ戸ㄸ搳攲挶㘰ㄹ㤱㌹摦散㜷敦摥昲戴〱搸戳挹㔷㉤㘲攸晢戶㐷㔰挴晦㜹慡㥤ㄷ㑥扢戶㑣ㄴ㤵㐵㈶搸愵㌹㐴摣㤷㜱㉡㔲㝡戶㥥㝣摡㉣㘶攳ㅢ挶㘳搲㐸㈲㙥ㄱ㡤慥搱㐵㝦㤸捦㤴戴挸攳昱晣摥㉦ㄵ㘰㠵扦慦㡣昹て搸搹改晣ㄱ㍣㡡攲户换㘳攰㌳㈷㌱㔹づ㍥攴晢㕥㜶㠰㍥ㄸㄶ㜳敦愵ㅦ㉣㑣慦㐹搵㈶㍡㈵㐵㉦慦㡢昸㜱㈰㥡ㅤ㤳搳攷㘰㐲搰㠸㉥挹㈳ㅢ㙢攲戵㌵昵〹ㅥ㜸㘰㘶㉦ㄷ昶㡣㑦捣挶ㅣ搴挹つ㑤㌵㕣慦搶㈵㌹扤㌱㔲摦㌴㡦昳扥㘲㡢㜷戵㜱搲慣挲攴昰㥡㝡㝣㜸昴㥣㝣㕤㥣㥣㌶愷㘱㈱㤶扣捤慦慢㍦㌲㌲慦改て搱㈸攳慢〴〸改㥦愸㝣㤵㥦慦㡡昲㡢㝥敦㜷ㄴ摥攱〸㔹㠶㜸昹㈴㐶慢ㅥ挷慢ㅣ㥦㔵㜶挹㤸〱捣捦㉡㙢戲㉤摦㜲㥤㤲㤸㕥㉦挸晤慦㜶〸㍥愰㥤〷㠲㡣㍤昲愸㌱㉤昳挶晦扦ㄶ摦ㄵ㍥㠱挸㌹扥〶攴㙤㤱㥥愴扡〷㡣扢敡㙦ㄵ捡昸捥搱愴攳攴㌲摦㝥摥愴搸昰㥤㠸㙦㑥㥡昳攵㈸㑣㈹散㡣て㍥㜶扢㤸㡡㠹晤㙤㔷㥤攱㈱㕣㕤愴戶挹搰㔵㌵搴搵㐵昸搶攲摢㜲ㅡ昶搹㠹㈲㌹㥥挶㥥㐴㑢㠲挸晢捦㄰㐵ㄶ㐱ㄴ㔹㈴㈲㝣ㄵ㜳攲戹扣㘶慣㠶搹㤱挶㥡搴㥣扡㥡㔸ㄱㄹ㑥づ晦㐳扣㈷昱ㄶ㉡〰㤸收㥦扣㌱㜱㜰㥡㌹敤㔳㥦愹㠸㜶て挴㜸㠱搰戱晤㜸攷收换昷户晡㥤戳㝡昳㤴㤲ㅤ扤㔶㡡㘸㠵ㄸ换㐲㘰㝣㐸㉣〷㕥㤰挸㑥㐸㍤㐹〳㍣㌵㍦捣捤扦㠲㑤㜸㤵㜳昲㘵㐷ㄸ㜸挷㌷㐴攲愳戰㝥愰愱戱愳戱㔸戴〸慤攵㉥愵搱挷〹户㔵㤸㤹㡥ㄹ敦ぢ㜰晣摢㔸㐴挱㌴㑣㘵㉤攰㔴㕤㡦摥㐳㝥㘸昳ちぢ㍢ㄵ戹攵ㅡ㘳挶敡㙢㑣㑣戴㉥戶ㅤ攳㠸扦㜳㑡昸〸㙥㠸搷换つ搱捡㐰戵㜲㄰昵ㄴ㔸㙥㑦㠶㐱㠰〶㐱㤰挲㘷愰捣晣㤴㘴㥤㥣ち㠷扣挲㍡㑥㥡㉤慡攳收攰㔰挳㠳愹戴㤸㝣ぢ㐸㍣㥤㡡㥥㠶㕥慢㠰搵㑢㕢戶っ挱敢㍣戵ㄹ挴捣㕦㠸搷㕥㉦挱搳㐲捣ㅦ〶㔱慦㠱攵㐰㔴摡㤶愷つ㘲㡡㤶㐱㠸㝡ㅤ㉣〷㈲收㥦愵㡢㐶て摦㠰㡡㠷搰㙣㘴㙢㠷㘳敡㑤搸昱㤰っ搷㘲㔸㐱㌳㕥㤹挷〴敡㉤㌰㍣㉥搰晦戲㝥㜳愹户㘱挰㙦慦㍣搷扤愵摡ちつ昷㤸摡㄰㙥摥㍢㜸挵ㅤ㔱晡㡤㜹〴愴慤扦㌱户搱〳㑦摢ㅢ㔳扤〷㠹〹愶愵摢挳戸㈹挳㤹敤㙦敥〶㔵㌴ㄸ㐱㠳昷㘱挰㡥㙢㈳挱愵㥢昴㤱挵捤搲愴㔱㜴㍢㤲㙥㕦挰挰搲愴㌱㤰㔹㥢戴〳㙣敥㈶敤㠴㐵㥢㥢昴㑦ㄸ敢㑤ㅡ换ち㥡挱愶㥢昴㈵㤸戶㌴改㉢搸攵㘸搲搷㔰㑢㤳挶㜳昳晥つ捥搶愴㠹㤰戶摥愴㙦攱收㙣搲㝦㈰㜵㘹搲㘴㙥捡ㄴ㘶晢捥摤㘰㉡つ愶搱攰㝢ㄸ㐸㤳愶㠳㑢㌷改㈷㡢㥢愵㐹㐷搱敤㘸扡㜵㐰㉤㤶㈶捤㠰捣摡㈴ㅥ㜸攷㙥㔲㈱㉣摡摣㈴て㡣昵㈶ㅤ换ち㥡㤹捣㌸扡㔶ㅤ愱㙢㑢㤳㌸搵㌴㐷㤳㌸〹㔵㥡㜴ㅣ㌷慦ㄳ㌸㕢㤳㑥㠰戴昵㈶㜱搶㉡ㅥㄹ㥦愴慥㄰戹㌴愹㥡㥢㌲㡢搹㡡摤つ㈲㌴㠸搲㠰ㄳ㕤愵㐹㌱㜰改㈶㜱㉥慢ㄹ搷搲愴㌸摤ㄲ㜴攳扣㔳㑢㤳㘶㐳㘶㙤搲㍥㔰攷㙥ㄲ愷慢戶戹㐹晢挲㔸㙦搲ㅣ㔶㘰㙢㔲〹㜴㙤㘹ㄲ愷扤收㘸㔲ㅦ愸愵㐹㈷㜱昳晡㠲戳㌵愹ㄶ搲搶㥢搴て㙥㜸㘴㌴愹㍦㐴㈶㤸搴ㅡ㕦㙥昵摣㤴〶㘶攳ㄴ㕢ㄷ㠳㜹㌴㌸㤹〶㥣㜴㉢㑤㙡〴㤷㙥ㄲ攷搵㥡㙥㤶㈶㌵搱㡤扦㕦愱㌸〷搶搲愴〵㤰㔹㥢挴搹戱戹㥢挴愹戳㙤㙥ㄲ愷搸敡㑤㕡挸ち㙣㑤攲捣摢戶㌴㠹㔳㜰㜳㌴㠹㤳㜳愵㐹㡢戹㜹㐳挰搹㥡㜴㉡愴慤㌷㠹〷ㄸ㜸㘴㌴㘹㈸㐴㈶㤸搴ㅡ㑤㍡㡤㥢㜲㍡戳つ㜳㌷㌸㠳〶㑢㘹挰〹挰搲愴㘵攰搲㑤ㅡ㘹㜱戳㌴改㑣扡㥤㐵户㠹㌰戰㌴改ㅣ挸慣㑤㥡〴㜵敥㈶㜱ㅡ㙦㥢㥢挴改扥㝡㤳㤶戳〲㕢㤳㌸ぢ戸㉤㑤㥡づ扢ㅣ㑤攲㐴㘱㘹搲㜹摣㍣捥ㄸ戶㌵改〲㐸㕢㙦ㄲ㘷ㄶ攳㤱搱㈴㑥㉦㜶㘹搲ち㙥捡㑡㘶攳搴㘳ㄷ㠳㡢㘸昰㈷ㅡ㜰㌲戲㌴改㘲㜰改㈶㜱扥戱改㘶㘹搲㈵㜴扢㤴㙥戳㘱㘰㘹搲攵㤰㔹㥢挴㔹挳戹㥢挴㈹挵㙤㙥ㄲ愷ㅥ敢㑤扡㠲ㄵ搸㥡㌴ㄷ扡戶㌴㠹㔳㤳㜳㌴愹ㅥ㙡㘹搲㤵摣扣〶㜰戶㈶慤㠶戴昵㈶㜱㤶㌳ㅥㄹ㑤攲㔴㘷ㄳ㑣㙡㡤㑦搲搵摣㤴戵捣挶㘹搰㉥〶搷搰㘰ㅤつ㌸昶㤶㈶慤〷㤷㙥ㄲ攷㍥㥢㙥㤶㈶㙤愰摢戵㜴㕢ち〳㑢㤳慥㠷捣摡愴㘵㔰攷㙥ㄲ愷㌷户戹㐹㥣〶慤㌷㘹㈳㉢戰㌵改㙣攸摡搲愴攵戰换搱愴㜳愱㤶㈶摤挸捤攳㑣㙡㕢㤳㙥㠲戴昵㈶㜱挶㌵ㅥㄹ㑤扡㄰㈲ㄳ㑣㙡㡤㈶摤挲㑤戹㤵搹㌸㈵摢挵攰㌶ㅡ摣㑥〳㑥搲㤶㈶摤〱㉥摤㈴捥挳㌶摤㉣㑤扡㤳㙥㜷搱㡤㜳愶㉤㑤扡ㅢ㌲㙢㤳㌸㥢㍡㜷㤳㌸搵扡捤㑤攲㤴㙣扤㐹昷戰〲㕢㤳慥㠱慥㉤㑤㕡て扢ㅣ㑤摡〰戵㌴改㍥㙥摥戵攰㙣㑤㝡〰搲搶㥢挴搹摦㜸㘴㌴㘹㈳㐴㈶㤸搴ㅡ㑤㝡㠸㥢昲㌰戳摤攰㙥昰〸つㅥ愵挱㡤㌰㤰㈶㍤〶㉥摤㈴捥〹㌷攳㕡㥡昴㌸摤㥥愰ㅢ攷㙦㕢㥡昴㈴㘴搶㈶㜱㘶㜷敥㈶摤ぢ㡢㌶㌷㠹搳挳昵㈶㙤㘲〵戶㈶㜱搶㜸㕢㥡挴改攳㌹㥡挴㠹攵搲愴愷戹㜹㥣㘱㙥㙢搲戳㤰戶摥㈴捥㐴挷㈳愳㐹㡦㐱㘴㠲㐹慤搱愴捤摣㤴攷㤹㡤㔳搵㕤っ㕥愰挱㡢㌴㜸〲〶搲愴㉤攰搲㑤攲晣㜴搳捤搲愴㤷攸昶㌲摤㕥㠴㠱愵㐹慦㐲㘶㙤ㄲ㘷㤹攷㙥ㄲ愷愰户戹㐹㉦挳㔸㙦搲㙢慣挰搶愴㔷愰㙢㑢㤳㌸㤵㍤㐷㤳㌸挹㕤㥡昴〶㌷㡦戳摤㙤㑤㝡ぢ搲搶㥢挴㔹昱㜸㘴㌴㠹㔳攳㑤㌰愹㌵㥡昴㌶㌷㘵㉢戳㜱摡扣㡢挱㍢㌴㜸㤷〶㥣㐸㉦㑤摡〶㉥摤㈴捥㤵㌷摤㉣㑤㝡㡦㙥㝦愳摢㈷㌰戰㌴改〳挸慣㑤晡ㄴ敡摣㑤晡っㄶ㙤㙥搲攷㌰搶㥢昴㈱㉢戰㌵㠹戳改摢搲㈴㑥慢捦搱愴ㅤ㔰㑢㤳㍥收收㜱收扤慤㐹㥦㐰摡㝡㤳扥㠴ㅢㅥㄹ㑤晡ㄷ㐴㈶㤸搴ㅡ㑤晡㡣㥢昲㌹戳㜱ち扦㡢挱㜶ㅡ晣㠳〶㥣搴㉦㑤晡〲㕣扡㐹摦㕡摣㉣㑤摡㐱户㥤㜴晢〵〶㤶㈶㝤〹㤹戵㐹㥣㝤㥦扢㐹扦挱愲捤㑤捡换㌷㥢昴㉦㔶㘰㙢㤲㠲慥㉤㑤攲ㄴ晦ㅣ㑤㉡㠰㕡㥡昴㌵㌷㡦晤戰㌵改ㅢ㐸㕢㙦ㄲ㔷ぢ㘰扢㌲㥡㔴〴改㈶㐸㌳㑥挴晥㠷㥢昲ㅤ戳㘹敥〶摦搳攰〷ㅡ㜰㠱㠱㌴改㐷㜰改㈶㜵戱戸㔹㥡昴ㄳ摤晥㑢㌷捥昷户㌴改ㄷ挸慣㑤敡〶㜵敥㈶㜱㤹㐰㥢㥢戴ㄷ㡣昵㑦搲慦慣挰搶愴ㅥ搰戵愵㐹㕣㙥㤰愳㐹㕣㠸㈰㑤攲㔴ㄹ搵ぢ㥣慤㐹昹㤰戶摥愴ㄲ戸㌹㥢搴ㅢ搲㑤捥㈶攱挷〳戱㈶㠴搹昶㜳㌷昰搰愰㈳つ戸搸㐱㥡㔴〴㉥摤愴㝥ㄶ㌷㑢㤳昸㡢㤷㥡㤷㙥㕣㝢㘰㘹㔲㘷挸慣㑤攲慡㠴摣㑤攲㤲㠵㌶㌷㠹㑢ㅢ昴㈶㜵㘱〵戶㈶㜱挵㐳㕢㥡挴愵て㌹㥡挴㐵ㄱ搲愴㘲㙥㕥〸㥣慤㐹扢㐰摡㝡㤳㉡攱收㙣搲㈰㐸㌷㌹㥢戴ㅢ㌷㘵㜷㘶攳㌲ぢㄷ㠳㍤㘸戰㈷つ戸昰㐲㥡搴つ㕣扡㐹㕣㕢㘱扡㔹㥡搴㥤㙥㝢搱㙤㌴っ㉣㑤摡ㅢ㌲㙢㤳挶㐰㥤扢㐹㕣㍥搱收㈶㜱㤹㠵摥愴㥥慣挰搶㈴慥扥㘸㑢㤳戸っ㈳㐷㤳戸㐰㐳㥡搴㡢㥢挷㤵ㅡ戶㈶㤵㐰摡㝡㤳戸愲挳搹㈴㉥敢搸攴㙣搲㝥摣㤴㍥捣挶㈵ㅦ㉥〶㝤㘹戰㍦つ戸〸㐴㥡搴て㕣扡㐹㕣攷㘱扡㔹㥡搴㥦㙥〷搰㉤〲〳㑢㤳づ㠲捣摡愴㈸搴戹㥢挴愵ㅣ㙤㙥㔲ㅣ挶㝡㤳〶戰〲㕢㤳ㄲ搰戵愵㐹㕣ㄲ㤲愳㐹㜳愰㤶㈶ㅤ挲捤慢〱㘷㙢搲愱㤰戶摥㈴慥㉥㜱㌶㠹㑢㑣㌶㌹㥢攴攷愶㤴㌱ㅢ㤷㥦戸ㄸ㤴搳㈰㐰〳㉥㐸㤱㈶〵挱愵㥢挴㌵㈷愶㥢愵㐹ㄵ㜴ぢ搱敤ㄴㄸ㔸㥡㔴〹㤹戵㐹㕣㌹㤲扢㐹㕣㔶搲收㈶㜱昹㠹摥愴㐱慣挰搶愴搳愱㙢㑢㤳㤶挲㉥㐷㤳㤶㐱㉤㑤ㅡ捣捤㍢ㄳ㥣慤㐹㠷㐳摡㝡㤳捥㠶㥢戳㐹攷㐰扡挹搹愴愱摣㤴㘱捣戶摣摤㘰㌸つ慡㘸挰挵㌱搲愴ㄱ攰搲㑤攲晡ㄷ㌳慥愵㐹㈳改㌶㡡㙥㕣慢㘲㘹搲㘸挸慣㑤攲㉡㤶摣㑤攲ㄲ㤷㌶㌷㠹㑢㘱昴㈶㡤㘱〵戶㈶㕤〹㕤㕢㥡戴ㅡ㜶㌹㥡戴〶㙡㘹搲㌸㙥ㅥ㔷搳搸㥡㌴〱搲搶㥢挴㔵㌷捥㈶慤㠳㜴㤳戳㐹㤳戸㈹㤳㤹㡤换㜲㕣っ愶搰㘰㉡つ㌶挰㐰㥡㌴つ㕣扡㐹㕣㡢㘳扡㔹㥡㌴㥤㙥㐷搱㡤敢㘶㉣㑤㍡〶㌲㙢㤳戸愲㈶㜷㤳戸摣愶捤㑤攲戲ㅣ扤㐹㌳㔸㠱慤㐹㕣慤搳㤶㈶㜱搹㑥㡥㈶㜱㐱㡦㌴㘹㈶㌷㡦㉢㝢㙣㑤㍡ㅥ搲搶㥢挴ㄵ㐰捥㈶㍤〰改㈶㘷㤳㑥攴愶㔴㌳ㅢ㤷〸戹ㄸ捣愲㐱㠴〶て挱㐰㥡ㄴ〵㤷㙥ㄲ搷〵㤹㙥㤶㈶挵攸ㄶ愷摢㌳㌰戰㌴㈹〹㤹戵㐹捦㐲㥤扢㐹㕣晡搳收㈶㙤㠶戱摥愴搹慣挰搶愴攷愱㙢㑢㤳戸㠴㈸㐷㤳戸戸㐸㥡㔴挳捤攳㉡㈳㕢㤳收㐲摡㝡㤳戸ㅡ挹搹㈴㉥㐹摡攴㙣㔲ㅤ㌷愵㥥搹戸㕣挹挵愰㠱〶昳㘸挰〵㑣搲愴㤳挱愵㥢挴㌵㑡愶㥢愵㐹㡤㜴㙢愲摢晢㌰戰㌴㘹㍥㘴搶㈶㜱愵㔱敥㈶㝤〸㡢㌶㌷改㈳ㄸ敢㑤㕡挰ち㙣㑤晡ㄸ扡戶㌴㠹换㤹㜲㌴改㔳愸愵㐹㡢戸㜹㥦㠱戳㌵改ㄴ㐸㕢㙦搲㜶戸㌹㥢昴て㐸㌷㌹㥢戴㠴㥢㜲ㅡ戳㜱改㤴㡢挱改㌴㌸㠳〶㕣㑣㈵㑤㕡ち㉥摤㈴慥㤷㌲摤㉣㑤㕡㐶户㌳改昶㍤っ㉣㑤㍡ㅢ㌲㙢㤳戸敡㈹㜷㤳㝥㠴㐵㥢㥢昴ㄳ㡣昵㈶㥤挳ち㙣㑤攲㡡慡戶㌴㠹㑢慢㜲㌴改㔷愸愵㐹攷㜲昳戸晡捡搶愴昳㈱㙤扤㐹㡡攳㝣㈰㘱㥦㉤㤴て改㈶㘷㤳㉥攴愶慣㘰戶づ敥〶㉢㘹㜰ㄱつち㘰㈰㑤晡ㄳ戸㜴㤳㍡㕡摣㉣㑤扡㤸㙥㤷搰捤〷〳㑢㤳㉥㠳捣摡愴㕤愰捥摤愴㕤㘱搱收㈶敤〶㘳扤㐹㤷戳〲㕢㤳㜶㠷慥㉤㑤摡ㄳ㜶㌹㥡搴つ㙡㘹搲㉡㙥㕥㜷㜰戶㈶㕤〵㘹敢㑤敡〱㌷㘷㤳昶㠶搴愵㐹㙢戸㈹㔷㌳ㅢ㤷㤴戹ㄸ慣愵挱㌵㌴搸〷〶搲愴㜵攰搲㑤㉡戱戸㔹㥡戴㥥㙥ㅢ㐰ちて㠲㐱摢㔶ㄷ㜱挲㥥捦戲攴㡢㜳㘳㥢㜶㐹㑥㤹ㅦ愹挵晤ㄶ㈶㘱晤㐱㡡愲㍦挲攴搳〲㝤ㄵ㐸收㉦㐶摢㙦挳㠰㠵㔳戲〹挷㥤搰ぢ㕢㤶㠹㠱摤搶搸戶㈶㕡晥扥㔵㈲摥挲敡晦晥昶㕢摢戲昰敤搱㜱〱㝦愰戴扡㍡慦㠸㌹搱㈴㉣〷扣づつ攳㥣㜹慥㘳挸㌱ㄱ㍢㘳搱〴愳敤搶㌲㙤㤴ㄳ㠴〷搴昲づ㉤㙥昳㑤敤昳戱慦㐷㐲挵㐹搹昲㠶摤㐸づ挱昸㉣㉣㠵戴搵戹扣㜰挰㙡㌰捥敡㥤㤶㕡㕣㡢㤹搴㝣挹㥦攴搴㕦㜱敡愸慥㐶㜹つ㡤〵㔸昴㤶昹㠳扢㘹摦晢ㄱ慡搳敥ㄹ㍦㜰㉣㙥搴っ㐴㌵㠵挷〱攰慣晥㉣扡〵㔳晡昰捦㜳㈳㑡摣㝤㐲㑤慣戱愱愹㈱㤹㉡㤹㠶搵〰㈵晣挹㙢晣㐴㑦改戰挲㘳ㄱ搱㌵㈷㌷慣愰㥥㌷ㄶ㤱㌶㜹攷搶㌷㉣慣㤷㙡ち㥢昸换摦㠲㔷挷㡥㑣挳搵㈲昲搷〷挰昹晣㈸㤴㝦扥㌲〳㔵捦㑤㠸戵㝦搵昰慡愹搵㜱㝦㍣ㅣ㉢㡤㐵挳晥㘰㘵㈰㔲ㄱ㡤㐶㉡㉡㠳搱愰扦戴愲㍣收㑦㤶〷㝣攵㠶㡦㜶㌳㝣㝣〱㤳扢㠵㕣搰攴愸㉢慥〰挷挴ㅥ㐹昶㍦㈴扥㄰㈲攳㠱ㅦ㤶㐷㥥捥㔵挳慢㘵ㄲ昳㔴晣愰戶攷㜶㐸㜶㠱挴㝥㈳ㄶ捦ㅤ㄰㜷㠵搸戲㍥挰ㄷ㌶愲㘸扤ㄱ㑡扢ぢㄶ㕡〹㕥愹㐱㤰㜳㡦攴㔵ㄳ〱㍤㍦㌱捣攵搵敥㠱〵摥昹敡㌰戰㝣昷㙢昷㐲愰㠶攰㤵㈰㝤ㅦ㌹晡昳㜹〴愴㝣㜷慡戱㜰攷㝢〲挲㍣㡤㡤㘶㑦搵㘸㐸搸㔷㝢㕦㠶ㄹ愱㍣て挱㑥㙦㐷㘹㈰㕡㥡㈸慦㡣㔷挶㠲攵㠱昲㘰㌰ㅡ㐸㈶㉡攲㘵愱㐸扣挲ㅦ㡣㈴㉢㝤挳捤昴て挳挷㔷㘵㜲搲㡥ㄱ㈶㐷㕤㌱㘷搹戶㑦㍢㐶㈱㌲ㅥ㜹ㅡ摢愱戱〳ㅡ昱昶㜱扡慥挸晢㔳昹㈴攵晤昰㑡㜱捡慥づ昰㄰㘰搰〲昰搳戰㈰挰㘳愱ㄷ㠰㥦㠱㐰㡤〷㈷〰㍦㑢㡥晥㝣㑥㠴㔴〰慥㐴〸㈷挰㈱㔷㠰㈷ㅢ愱㍣㉦㈰㤴づ㜰戰慣㌲㔲㥥㉣㑢〴㑡攳昱㐰戰㉣ㅡ〹㐵〲ㄵ攱㔸㐵㔹㈸㄰慤〴搸扥㈹㘶晡ㄷ攱攳㥢㙡㜲〲昰㌴㤳愳慥㜸㍡戸昶〱昸㈸㐴挶挳〱昰搱愶晣㄰㉡㕦㐷ㄱ摡挱〴㘷〶攴㍡挰〷摢〰㝥ぢㄶ〴昸㔸攸〵攰扦㐲愰㡥〳㈷〰扦㑤㡥晥㝣㥥〰愹〰㝣㠰㉢挰晤㕣〱慥㌶㐲㜹戶㈱㤴づ㜰㈸㤶っ㈴㉡换㑢㤳㠹㘸㌸㄰㡤㐶㉢挳愱㐰㈸㕣㔶ㅡ㠸㠷晣愱㘴㈸收㥢㘵愶㝦て㍥扥㠸挹〹挰㔱㤳愳慥㌸〶慥㝤〰㡥㈳㌲ㅥづ㠰㌹㑤㔶攴攵㔴晥ㅤ㐵㘸㕣㡢愴㌸㔵㔶〷㜸㙦ㅢ挰㥦挱㠲〰捦㠱㕥〰晥ㅣ〲㜵ㄲ㌸〱㜸㍢㌹晡昳㔹ぢ愹〰摣捤ㄵ攰㍤㕣〱慥㌷㐲㜹㜶㈲㤴づ㜰㐵㜹㍣㔶ㅡ㡡㐵㘳愱㘰㘹愰㌲㄰て〷㘲戱㘸搲㡦㌷㙦㈸ㄹ㉥慤っ晢㘴㝡㉡敢晦㈷㝣㝣昳捣㘲〴攰㤳㑤㡥扡攲㐶㜰敤〳㜰ㄳ㈲攳攱〰㌸㘵捡㉢愹晣ㄶ㐵㘸㘱㠲戳〰㜲ㅤ㘰慦つ攰敦㘱㐱㠰ㄷ㐲㉦〰晦〰㠱㕡っ㑥〰晥㤱ㅣ晤昹㍣ㄵ㔲〱搸攳ち㜰㠱㉢挰愷ㄹ愱㍣扦㈰㤴づ㜰㈴㕡㔱㥥〸㔴晡㐳㝥散㈶攲搸㍢㈴换晤㐱㝦㈸㤰っ㠷捡㘳挱㐴搲㈷㔳㑢㔹晦慦昰昱㥤㘱ㄶ㈳〰㉦㌵㌹敡㡡㤷㠱㙢ㅦ㠰捦㐴㘴㍣ㅣ〰㥦㘵捡㡦愰戲㄰㠷摦摡攱〴㠷㔳㔴㜵㠰㝦晣挹扡て㉥㠲〵〱㕥づ扤〰捣㥢攰愹昳挰〹挰㕥㜲昴攷昳〲㐸〵攰晦㈰㠴㜳ㅦ晣つ愴捥㉦戹ㄵ㐶㈸㑦㔷㠴㌲昶挱晥昲㐴㌴ㄶづ㠵ㄳ㤵摣攵㤶㐶晤晥㜰㍣㔲ㄹ愹㉣㉢ぢ挷㈲戱㔲㥦㑣ぢ㘵晤挵昰昱㕤㘴ㄶ㈳〰换㡣㔰㔳㔷㝣㌱㜴敤〳昰㈵㠸㡣㠷〳攰㑢㑤昹㐸㉡昷㐴㠱摡〸扣㔲㤷㐳慥〳扣摤〶昰㕥戰㈰挰㔷㐰㉦〰昷㠰㐰㕤〹㑥〰摥㥢ㅣ晤昹㕣つ愹〰晣㠹㉢挰ㅦ扢〲㝣戵ㄱ捡戳㉦㐲改〰挷捡㉢㤳愵挹㔸㘹㌲㤸〸〷㐲昸挶㡢㤶〷㈳〰戹捣㕦ㄹ〷摥㘵㍥㤹搲挹晡㑢攰攳扢挶㉣㐶〰㤶搹㥣愶慥㜸㍤㜴敤〳昰〶㐴挶挳〱昰戵愶㝣ㅣ㤵晤㔱愰㌶ㄶ慦搴昵㤰敢〰扦㙤〳昸㈰㔸㄰攰㡤搰ぢ挰〳㈰㔰㌷㠲ㄳ㠰て㈶㐷㝦㍥㙦㠲㔴〰㝥挳ㄵ攰搷㕣〱扥挵〸攵㈹㐵㈸〳攰㡡捡㐴扣㈲ㄹ㐹〴㤲搱㐰㌰㔲㠶ㄷ晥戲㜰愴捣㕦㤱愸㉣㑤〴㠳扥㕢捤昴㝥昸昸㙥㌳㌹〱㔸㘶㘲㜲摢愸㉢扥〳扡昶〱㤸昳㌷昱㜰〰㝣㤷㈹㥦㐲㘵ㄸ㐵㘸㤳〹捥摤㤰敢〰㍦㙢〳昸㌰㔸㄰攰㝢愰ㄷ㠰〷㐳愰敥〳㈷〰て㈱㐷㝦㍥ㅦ㠰㔴〰摥攴ち㜰戳㉢挰てㄹ愱㍣挳㄰㑡〷㌸ㅡ〹〶挲挹戲㡡㐸㌸㥣っ挴戱扢㠸㤶〵㉢捡㑡㌱㌸昱㐷捡〳挱㠰敦㘱㌳晤㜰昸昸ㅥ㌱㌹〱㔸㘶㔱㜲摢愸㉢㝥っ扡昶〱㤸㜳㉦昱㜰〰晣㠴㈹㍦㠶捡㌱㈸㐲㍢㥡攰㍣〹戹づ昰㝤㌶㠰挷挳㠲〰㙦㠲㕥〰㥥〰㠱㝡ㅡ㥣〰㍣㤱ㅣ晤昹㝣ㄶ㔲〱昸㉦慥〰摦改ち昰㘶㈳㤴㘷㉡㐲改〰㤷㤵㠷㠲愱㔰㍣ㅥつ㠶攳㠱㘴慣㌲㕣ㄶ〸㠷㈳愱㜲㝦㈴ㄶ㠸㤵㐷㐳㍥㤹〶挹晡愷挱挷昷㠲㔹㡣〰晣愲挹㔱㔷扣〵㕣晢〰捣㜹㤳㜸㌸〰㝥搹㤴㥦㐰攵㑣ㄴ愱ㅤ㑦㜰㕥㠵㕣〷㜸愳つ攰ㄳ㘰㐱㠰㕦㠳㕥〰㍥ㄱ〲昵〶㌸〱戸㥡ㅣ晤昹㝣ぢ㔲〱㜸㠳㉢挰敢㕣〱㝥摢〸攵㠹㈱㤴づ㜰㈴㄰昰晢换㜱挰㕢㤹昴〷㉡㘳戱㜰㍣ㅣ慦っ㔵挶晣ㄸ搶㠵〰戹㙦慢㤹㍥づㅦ摦㍢㈶㈷〰扦㙢㜲搴ㄵ㙦〳搷㍥〰㜳捥㈳ㅥづ㠰晦㘶捡㘳㔴捥㐵ㄱ㕡㤴攰㝣〰戹づ昰㘵㌶㠰㜹㝦㕤〲晣㈱昴〲㜰〳〴敡㘳㜰〲昰㍣㜲昴攷昳ㄳ㐸〵攰㍦戹〲扣搲ㄵ攰捦㡣㔰㥥ㄴ㐲改〰晢㐳攱㘰㌲㄰㡥昸㉢㐲ㄵ㠱捡㡡㜲㡣㌱㈲㤵戱㔰㘵㤴㈳㡦㘸慣挲㈷搳て㔹晦㝣昸昸戶㥢挵〸挰㌲昳搰搴ㄵ㝦〱㕤晢〰扣〳㤱昱㜰〰扣搳㤴昳昷㡥戵㈵㈸㔰㥢㠳㔷敡㑢挸㜵㠰捦戴〱㝣〶㉣〸㌰㘷ㅦち挰㑢㈱㔰㕦㠳ㄳ㠰㤷㤱愳㍦㥦摦㐰㉡〰㥦敥ち昰ㄲ㔷㠰晦㘳㠴昲㥣㠳㔰〶挰挱㐴㈴㄰㡣〳捡㐰㈸㄰㠹㈷愲㤱㐴戸戲㌴ㄸ㑤㈴㠲挹㡡㔸㤹摦昷㥤㤹㝥㌹㝣㝣摦㥢㥣〰晣㠳挹㔱㔷晣㈳戸昶〱昸㈷㐴挶挳〱昰㝦㑤㜹〳㤵㉢㔱㠴㔶㑦㜰㝥㠱㕣〷昸㘴ㅢ挰ㄷ挳㠲〰㜳收愰〰㝣〹〴昲㠳㔸〲昰愵挲ㄹ〰攷攳搰㕥〰慥㜳〵㜸慥㉢挰〵㜰㘲㈸捦㉡㠴搲〱㡥㐶㤳㘵搱㐰㘹㔹㘹㌰㡣昳ㄱ㤵搸㑢㈴㑢〳㠹㔰㍣ㄲつ挶㈳㌸戲昰ㄵㅡ㍥摡㤵昰昱㜹㑣㑥〰敥㘸㜲搴ㄵㄷ㠱㙢ㅦ㠰㌵㐴㜶〳搸㙢捡攷ㄳ攰㜵㈸㐲㑢ㄱ攰捥㤰敢〰捦戲〱㝣㉤㉣〸㜰ㄷ攸〵攰敢㈰㔰挵攰〴攰敢挹搱㥦捦㕤㈰ㄵ㠰㡦㜷〵㜸愶㉢挰扢ㄹ愱㍣㝦㐶㈸ㅤ攰戲㘴㉣ㄱ〸㠶㘳挱㐸㘹㘹㈰ㄶ㡥㐴㘲㐱ㅣ㥤㔵㐴㉢㜰㝦散昲㘴㉣敥摢摤㑣㝦ㄳ㝣㝣㝢㤸㥣〰扣愷挹㔱㔷摣つ㕣晢〰摣ㅤ㤱摤〰收戴㍦㤱㥦㑡㠰敦㐴ㄱ摡㈹〴㠷㔳晦㜴㠰㈷搹〰扥ㅢㄶ〴戸㈷昴〲昰㍤㄰愸㕥攰〴攰㝢挹㤹〰㤷㐰㉡〰㡦㜳〵㜸㡣㉢挰晢ㄹ愱㍣て㈲㤴づ㌰扥挸愲愱㐰㉣㔰ㄶ㑤挶〳㤵攵㠱㜰㘹㐵戴扣慣㉣ㄹ慡㠸㤶㤵昹攳㜱㕦ㅦ㌳晤㐳昰昱昵㌵㌹〱㜸㝦㤳愳慥戸ㅦ戸昶〱戸㍦㈲扢〱㝣㠰㈹㕦㐶㠰㥢㔱㠴戶㤴〰ㅤ〴戹づ昰攱㌶㠰㥦㠲〵〱ㅥ〰扤〰晣㌴〴敡㄰㜰〲昰㌳攴㑣㠰て㠵㔴〰ㅥ攴ち㜰搸ㄵ㘰扦ㄱ捡昳㍣㐲改〰㘳昴㤶㡣晢㐳ㄵㄵ㤱㌸㑥つ〷㘳ㄸ㌰㘳搷攰㉦昵〷㘲㤱㘰扣慣捣㈷㔳攵㔸晦ぢ昰昱㤵㥢挵〸挰〱㤳愳慥㌸〸慥㝤〰慥㐰㘴㌷㠰㐳愶晣㕣ㄶ昸ㅡ㡡搰㤶ㄳ㈰㑥戹搳〱㍥挴〶昰㥢戰㈰挰㠳愰ㄷ㠰摦㠲㐰つ〶㈷〰晦㤵㥣〹昰攱㤰ち挰〷扡〲摣摦ㄵ攰愱㐶㈸捦扢〸愵〳㕣㡥㥤㙦戸ㄲ晢㠹㜰愸㌴㔰㠱戳㄰㌸㈵ㅣ慤㐸㐴㑢挳ㄵ㠹㠸㍦ㅡ昷挹㌴㌷搶扦つ㍥扥攱㘶㌱〲㜰㤵挹㔱㔷㍣〲㕣晢〰㍣ㄲ㤱摤〰ㅥ㘵捡㔷戲挰㡦㔱㠴戶㠲〰㡤㠶㕣〷戸愷つ攰㑦㘱㐱㠰挷㐰㉦〰㝦〶㠱ㅡ〷㑥〰晥㥣㥣〹昰〴㐸〵攰敥慥〰敦改ち昰㈴㈳㤴㘷〷㐲改〰㜳挷ㅢ㡥㈷㘳晥㡡〰づ㝤愳㌸攵ㄳ㑥㐶㈲戸搶ㄴて㈵换换㐲㐹㥦㑣㔱㘳晤㍢攱攳㥢㘲ㄶ㈳〰换散㌴㔳㔷㍣つ扡昶〱㜸㍡㈲扢〱㝣㤴㈹攷敦㕣㙢摦愰㐰敤㔲〲㜴っ攴㍡挰㥤㙣〰㝦〷ぢ〲㍣〳㝡〱昸㝢〸搴㑣㜰〲昰て攴攸捦攷昱㤰ち挰ㅤ㕤〱㉥㜴〵昸㐴㈳㤴攷㘷㠴搲〱慥㡣㤵㘳㘴ㅣ昵〷㜸㍡㠲愷摤换换㉢ㄲ愵挹㑡散㡡换㤲攵昱㔲㥦㑣㉦㘳晤扦挰挷㌷换㉣㐶〰㤶㤹㘵愶慥㌸ち㕤晢〰ㅣ㐳㘴㌷㠰攳愶㝣㌵㡢㈸挰愵㐳敤㉡㠲㤳㠴㕣〷昸愷ㅦ慤愷㉢㍢挲㠲〰捦㠶㕥〰㉥㠲㐰搵㠰ㄳ㠰㌵㜲昴攷㜳㉥愴〲昰㜷〸攱㍣㕤昹㉤愴捥搳㤵㜵㐶㈸㑦ㄷ㠴搲〱挶㘹ㅤ㝣户㤵㠶挳戸ㅡ㠷㤳挰戸㐶㕡㠹戳㍣晥㘰㌲ㄱづ㔷㠴㉢㉡㝤㌲㌵㡣昵㜷㠵㡦慦挱㉣㐶〰㤶㔹㘱愶慥昸㘴攸摡〷㘰捥㈵㜳〳戸挹㤴慦㘷ㄱ㝢愰㐰㙤ㅤ挱㤹て戹づ昰㍦㙣〰㜷㠷〵〱㕥〰扤〰扣ㄷ〴㙡ㄱ㌸〱戸〷㌹晡昳㜹ち愴〲昰愷慥〰晦摤ㄵ攰㈵㐶㈸㑦㉦㠴搲〱〶扣ㅣ戹㐵㤲ㄵ愵攱㐰戰戲戴㌲ㄸ昲挷㜰㤱〳扢攱愰ㅦ愳㍡㥦㑣敢㘲晤晢挲挷㜷扡㔹㡣〰㉣㌳扡㑣㕤昱㔲攸摡〷㘰捥〳㜳〳昸㑣㔳㝥〳㡢攸㠷〲戵㡤〴攷㙣挸㜵㠰户摡〰㍥㄰ㄶ〴昸ㅣ攸〵攰㠳㈰㔰攷㠲ㄳ㠰〷㤰愳㍦㥦攷㐳㉡〰扦改ち昰敢慥〰㕦㘸㠴昲ㅣ㡡㔰㍡挰㠱㐰㈸㡡敦戸㘸㘵㌰ㄲ〹㘰挷㔰㠹攱ㅢづ捦挲㈱㕣㙣づ㐴㜱㤱㝦㠵㤹扥ㄴ㍥扥㤵㈶㈷〰换㙣㉣㙥ㅢ㜵挵㝦㠲慥㝤〰收ㅣ㉥㌷㠰㉦㌱攵户戲㠸㄰㡡搰㙥㈱㌸㤷㐱慥〳晣㥣つ攰㐱戰㈰挰㤷㐳㉦〰ㅦ〶㠱㕡〵㑥〰ㅥ㑣㡥晥㝣㕥〵愹〰晣㤴㉢挰㑦扡〲扣挶〸攵ㄹ㡡㔰挶㍥戸ㄴ挷扥戸㤶散㡦㤶攳㠲ㄱ慥㙤攰愲扤㍦㔰ㄱ挴捥㈲㤸㈸昳晢㝤㌲㥤㡡昵て㠳㡦㙦慤㔹㡣〰㉣㌳愹㑣㕤昱㍡攸摡〷㘰捥扦㜲〳㜸㠳㈹攷敦㠹㙢愳㔱愰挶㥦㉤㔷搷㤹㔵㡥㠵㠸㡥㝣慡敢㑤愹㥦慣昱攷摢〸㈹ㅥ戸㌷ぢ㙣扢㜴㈸扣ㄹ㡣敢㙦㥣敡昳㌴愶攱㤷敢ㄲ〳慢㠶㠷〶㡥㕣ㄴ㑢搴昲户㘴㌱㥢〳慥㜹㝢搴㡤㘹挲㑢摣昷㜹㝡挳㌰昹㤵㔳㑥摤搹挵㥣昰㌱挰扣攷昴晥㉤ㄲ昳㠷㠴㑤户㐹㡤㘹㍦摣㐲ㄹㄳ㥡愰ㄸ挰㍢㔴敦搱挲㔹㙥㥥扣㜷㡢ㄴ扦ㄸ㡤摦戲㑤挴捤㠸㑤昸㔹愹㠲晣づ敡㈰户㕦挲㌶㙥㄰㡣㝢昲㥡〱㐶搶捦慦摢ㄷ摢戰户换捦收つ慦㐹挹㌴愷㥥搰㉢敤㈶挰攳㤹㠸敤昵っ改㍢扣㙦㜹㔹攱㕦昰㑥晢㍦㘴攱㥢户㘵㘲ㄱ㜳昲捦慢㑤㐶㐸挵㌷ㄵ攳㔱愴㌸捤愵㉦㕥㘴摥昰昶㌶ㄸ㙣挳慦扦㍢敥〴㝣慢愱㜰摣〹昸ㅥ㐴㤲㑦搰搱㐸㤲㝥㍢摣㙢㑡㙤㙦㠷晢㈰挵㈳㑦㥢〱摢㉥ㅤ搴挳㘰昸㤶㔰ㅡ愷扡㜸㘶敡㕢㍥慣㙦㜹㔰摤㠰㝣㘶戵㕥敤㜸㙥挰㤳戰改敢㔲昳㠶㙣㌵慦㌷ㄴ㡥㥢昴㍥捤㥣㡣ㄴ戵搶晣㡣㈹戵搵晣㉣愴㜸㘰摡扣㕥昳㡢㘰昴㥡㕦挰㉢て摦㥤攸ㄶ㙡昶慢搵戶㥡攷戰㘶㑥挶攸敢㔲昳攵搹㙡扥捣㔰㌸敥㥦晢ㄶ㈲㐹捤昵搶㥡晦㙡㑡㙤㌵扦つ㈹ㅥ㤸㝣慥搷晣ㅥㄸ扤㘶㑥挸昰㌴敡㌵て敦㕢ㄶ㔲㉢㙤㌵愷㔸昳摦㘱搳搷愵收昳戲搵㝣慥愱㜰摣摡昶㌳㐴㤲㥡㑦戱搶晣戹㈹戵搵扣ㅤ㔲㍣㜰搶㔳慦昹㥦㘰昴㥡㌹挷挱㜳扡㔹㌳摥ㅢ换㙣㌵㉦㘵捤摦挲愶慦㑢捤㑢戲搵㝣慡愱㜰摣㜵昶㝢㐴㤲㥡㤷㕢㙢晥挱㤴摡㙡收㍣〳㍣㜰㘷㑣扤收㕦挱攸㌵㜳摡㠰攷〲扤㘶扣㌷挲㙡扥慤收ㄵ慣㤹㔷攱晢扡搴㍣㉦㕢捤つ㠶挲㜱㐳㔸㕥慤㤷㥡㉦戵搶㉣㤷散ㄹ摦㔶㌳㉦摤㑢捤㤷敢㌵昳㕡扡㕥㌳慦挴㝢㔶改㌵㘳敦ㄳ㔲㌵戶㥡慦㘲捤扣戰敤㔶㜳㍣㕢捤㌱㐳攱戸㔷㉢㉦㠰㑢捤敢慣㌵换㔵㜰㐷捤扣ㅡ㉥㌵㙦搰㙢收攵㘹扤㘶㕥摣昶㕣㤷慥搹慦㑥戰搵扣㤱㌵昳㕡戱㕢捤㌳戲搵㝣㡣愱㜰摣㐶㤵搷㤴愵收㕢慣㌵换㠵㘵㐷捤扣挰㉣㌵摦愶搷捣慢扡㝡捤扣㕥散戹㈳㕤㜳愹㥡㘲慢昹㉥搶捣换慦㙥㌵㡦捦㔶昳㌸㐳攱戸挳㈹㉦搳㑡捤昷㕢㙢㤶㙢戵㡥㥡㜹捤㔶㙡㝥㔰慦㤹ㄷ㑡昵㥡㜹〹搶昳戰㕥昳㌰敥㌷㐶摡㙡㝥㤴㌵昳㡡愶㕢捤㐳戳搵㝣㠴愱㜰摣㝣㤴㔷㍥愵收㑤搶㥡攵昲愷愳㘶㕥〶㤵㥡㥦搶㙢收戵㐷扤㘶㕥搵昴㍣慢搷㡣昷㜳戹慡戴搵扣㤹㌵昳㈲愱㕢捤㠱㙣㌵㤷ㅢち挷㝤㐱㜹㌱㔱㙡㝥搹㕡戳㕣㔱㜴搴捣㉢㡢㔲昳慢㝡捤扣㥣愷搷捣ぢ㠵㥥搷搳㌵㔷愸㐳㙣㌵扦挹㥡㜹摤捤慤收〳戲搵摣摦㔰㌸㙥搹挹敢㜳㔲昳扢搶㥡攵㈲㥤愳㘶㕥慣㤳㥡摦搳㙢收搵㌳扤㘶㕥㝢昳扣慦搷㡣㝤㕤㠵敡㙤慢昹㐳搶捣㑢㔹㙥㌵昷捣㔶昳摥㠶挲㜱㌷㑤㕥昲㤲㥡㍦戳搶㉣搷扤ㅣ㌵昳晡㤷搴扣㕤慦㤹ㄷ㥤昴㥡㜹㌹换昳㠵㕥㌳摥ㅢ〱戵㠷慤收㥤慣㤹㔷㠷摣㙡昶㘵慢戹搸㔰㌸㙥㜴挹慢㐸㔲昳扦慤㌵敢㤷㤲㌲昷捦扣愴㈴㌵㝦慢搷捣敢㌸㝡捤扣㐲攴昹捥慣戹慣㔲㘹戶㥡㝦㘰捤扣攰攲㔶㜳㐱戶㥡㍢ㄸち挷㍤㈸㜹㘱㐶㙡晥搵㕡戳㕣㥤㜱攰捣慢㌴㔲㜳ㅥㄶ㘶攰戸㡥㤷㐶昴㥡㜹搱挵㤳て愹㝥㡣ㄴ㔲扦晣㘰㍤慥㉢㠰㐶昱ㅡ㠶㕢捤㍦挰搴昵㔸昴㝢㐳攱戸㍤㈴慦㜵㐸捤晣㐵攷昴戱愸㕣昰㜰搴捣ぢㅦ㔲㜳㘷扤㘶㕥㙤搰㙢收㜵っ㑦㔷扤㘶扣㌷挲敡㙢㕢捤㍥搶捣换〲㙥㌵敦捣㔶昳づ㐳攱戸㜳㈳㉦ㅦ㐸捤㝢㕡㙢㤶㙢〸㡥㥡㜹㉤㐱㙡敥慥搷捣ㄳ昸㝡捤扣㌴攰改愱搷㡣捦㘰戹晡搴㔶㜳㑦搶捣㌳敤㙥㌵㝦㤸慤收てっ㠵攳愶㡡㍣㈳㉦㌵敦㘷慤㔹㑥换㍢㙡收改㜹愹戹慦㕥㌳捦㠹敢㌵昳㙣扢愷㕦扡收㌲昵㡥慤收〳㔸㌳㑦㕥扢搵晣㘶戶㥡摦㌰ㄴ㡥晢ㅤ昲㈴户搴㍣搰㕡戳㥣改㜶搴捣㌳摥㔲㜳愹㕥㌳㑦㐱敢㌵昳〴戶愷㉣㕤㜳㐰扤㘴慢㌹挰㥡㜹㍥搸慤收捤搹㙡㝥捥㔰㌸㙥㐵挸昳挶㔲昳㈰㙢捤㜲昲搸㔱㌳㑦㈲㑢捤㠳昵㥡㜹㔶㔷慦㤹攷㠴㍤㠷敢㌵攳㤸㍦慣㥥戴搵㍣㤴㌵昳ㄴ慢㕢捤㡦㘶慢昹ㄱ㐳攱戸㑢㈰㑦挵㑡捤愳慣㌵ㄷ㤹㔲摢戱㈸捦换㑡捤愳昵㥡扢㠲搷㙢收㘹㔶捦搸㜴捤ㄵ敡㍥㕢捤攳㔹㌳捦㕡扡搵㝣㔷戶㥡敦㌴ㄴ㡥ㅢ昸㜵㐷㈴愹㜹慡戵㘶㌹挵改挰戹〷㙣愵收改㝡捤㍣昷愸搷摣ぢ慦㍣㐷敢㌵攳ㄸ㈹慣㙥戶搵㍣㠳㌵昷㠳㡤㕢捤ㅢ戳搵㝣扤愱㜰摣㕢㡦㈷っ愵收ㄳ慤㌵ㅦ㘴㑡㙤㌸昳散愱搴㍣㑢慦戹ㄴ扣㕥㌳㑦〶㝡愲改㥡㉢搵㌵戶㥡攳慣㤹攷搶摣㙡扥㉡㕢捤㔷ㅡち挷㙤敦〶㈱㤲搴㝣㤲戵㘶㌹ㄱ攷挰㜹㌰㙣愵收㕡扤㘶㥥㈱搳㙢收昹㌵㑦扤㔹㜳㜹愹扡挴㔶昳㍣搶㍣ㅡ㌶㙥㌵慦挸㔶昳㠵㠶㈲昳㡥㜴扥戱㘶ㅤぢ㄰㔷㕢㐸戲〸挴㕢挸㔳㕡慥攷㘶攴ㄶ㌱〳昵㝢㘹㘰昹㔶愲㐹〴挵搸挲挲㈴捦㕡㜵㑡㜲㔵㔷㐲㙥攸㈱户㈱慢慤攲㤲戳捥戸慤㐶攳摣㐴攳㜸摣㈵〶㌷搳㤸㔶㔳㘷㉣㕥挲摤㘳㜸㝢〳昳挶つ㥡㜰㕣㉥攸㐹㑥㙡挴㥤ㅣ㍡㈶挷㌴攱㕥㌴昱愲扡挹㤱㔴㉡搱㔸晦㐷㔸昶㠸㌹㌲晣攵㌲晣改㜷摢㜰㕤扡挶㌵㘹㤹㌷㝡戰摣㜰愷〵て昳㠶㑢昹扣ㅢ挷敦㕢昴㈸慢㜰昳搵㜲昴㔹㉥敦散㈸摢㑢㑥㠵攱づㅦ戸㉦㌰㍢慡愴㕥摣㙢㑥㕢挲㉥㌷愳㌸㈱㜹〵㤳搱敡㕣㘷敦㜸愸搱戱慥㍡搲搸ㄸ㔹㕣㔴㔷㕤㥢愸㥦㥤㥡㔳㔴扤〰愷㉢㜱㘷ㅦ〴㉢㉡㉡搲㑥挷晦捣挰愷㡦㈷换攴摤㝤〶㔳㉤㈵㔹〶攲㔵㌳愰攰㍢换㈸昷㌴搷㜲捦ㄶ搳㜴戹攷搰扤ㄹ㘱昵㜲搵昱昰㘷挹摡戹㔰愴㔳昲㕣㤷愴㍣㡦收攷㤳㕣〰攲㔵㍣戱㘵㐹㤹㜲㑤戹㔲㑣搳㈹㉦愲扢㈵攵ㅣ㌳攵挵㔰愴㔳昲㔴㤵愴扣㠴收㤷㤲㕣〶攲㔵昳散㈹攷扡愶㕣㈵愶改㤴㔷搲摤㤲㤲攷慡㘴㉢㔷㐳㤱㑥㜹㡡㤹㜲つ捤慦㈶㔹ぢ攲㔵㑢散㈹愳慥㈹搷㡢㘹㍡攵〶扡㕢㔲昲㔴㤳愴扣づ㡡㜴㑡㥥㈸㤲慤扣㥥收ㅢ㐹㙥〰昱慡昳散㈹㡦㜵㑤㜹㤳㤸愶㔳摥㑣㜷㑢捡ㄵ㘶捡㕢愱㐸愷攴㜹ㅥ㐹㜹ㅢ捤㙦㈷戹〳挴慢㜸㔲挷搲换挹慥㈹晦㈲愶改㤴㜷搳摤㤲昲㉡㌳攵扤㔰愴㔳昲㌴㡤愴扣㡦收昷㤳㍣〰攲㔵㍣㈷㘳㐹㜹愴㙢捡㠷挵㌴㥤昲ㄱ扡㕢㔲昲㍣㡤〰晢ㄸㄴ改㤴㍣换㈲㈹ㅦ愷昹ㄳ攲〳攲㔵户搹㔳ㅥ敥㥡昲㈹㌱㑤愷㝣㕡摣昳㡣扣㌸〳㙥愶㝣ㄶ㡡㜴㑡㥥㈴㤱㤴捦搱㝣㌳挹昳㈰㕥昵愰㍤㘵搰㌵攵ㄶ㌱㑤愷㝣㠹敥㤶慤㝣搴㑣昹ちㄴ改㤴㍣挷㈱㈹㕦愵昹㙢㈴慦㠳㜸ㄵ㑦㘸㔸㠰㍤搸㌵攵㕢㘲㥡㑥昹㔷扡㕢㔲㙥㌶㔳㙥㠵㈲㥤㤲愷㈸㈴攵㍢㌴㝦㤷㘴ㅢ㠸㔷扤㙡㑦搹挷㌵攵晢㘲㥡㑥昹〱摤㉤㈹㜹㡥㐲㝡昹ㄱㄴ改㤴㍣挳㈰㈹㍦愶昹摦㐹㍥〱昱慡昷散㈹㝢戸愶晣㕣㑣搳㈹户搳摤㤲㤲愷ㄸ㈴攵ㄷ㔰愴㔳昲〴㠱愴摣㐱昳㥤㈴晦〴昱慡敤昶㤴扢戸愶晣㑡㑣搳㈹扦愶扢㈵攵㑥㌳攵㌷㔰愴㔳㜲㝣㉦㈹扦愵昹㝦㐸扥〳昱㉡づ收㉤扤㉣㜲㑤昹愳㤸愶㔳晥㐴㜷㑢捡ㅦ捣㤴㍦㐳㤱㑥挹攱戹愴晣㠵收扦㤲晣〶㠲ㅢ㤵㠰㕡㔲晥昶扤摢ㄷ㕦㝥ㄱ㑤搳㈹㍢㠰戵愶㉣㐰っ〱戶㄰㡡㜴㑡㉦愴㤲搲㐳昳㡥㈴㐵㈰㕥搵搹㥥昲㍢搷㤴㥤挴㌴㥤戲㌳摤㉤㕢改㌳㔳㜶㠵㈲㥤㜲㑦㌳㘵㌱捤㝤㈴扢㠰㜸ㄵ㐷挲㤶慤晣愷㙢捡摤挵㌴㥤㜲て扡㕢㔲昶㌴㔳㜶㠳㈲㥤㤲㘳㕢搹捡敥㌴摦㡢愴〷㠸㔷昵戵愷晣挴㌵攵㍥㘲㥡㑥搹㡢敥㤶㤴〷㤸㈹㑢愰㐸愷ㅣ㘸愶散㑤昳晤㐸晡㠰㜸㔵愹㍤攵㌶搷㤴晤挴㌴㥤戲㍦摤㉤㈹㌹㌶㤵㕥ㅥ〸㐵㍡攵㈰㌳攵㐱㌴ㅦ㐰㜲㌰㠸㔷つ戶愷㝣摤㌵攵愱㘲㥡㑥㔹㑡㜷㑢捡愱㘶捡㌲㈸搲㈹㌹㌰ㄴ㘰换㘹ㅥ㈰〹㠲㜸搵㘸㝢捡攷㕤㔳㠶挵㌴㥤戲㤲敥㤶㤴攳捤㤴㠷㐱㤱㑥挹㜱㥤愴ㅣ㑣昳㈱㈴㠷㠳㜸ㄵ〷㜱㤶户㑦戳㙢捡㘱㘲㥡㑥㌹㥣敥㤶㤴ㅣ搸〹戰㈳愰㐸愷㍣搱㑣㌹㤲收愳㐸㡥〴昱慡㔹昶㤴て戸愶ㅣ㉢愶改㤴攳攸㙥㐹ㄹ㌷㔳㑥㠰㈲㥤㤲愳㉡搹捡㠹㌴㥦㐴㌲ㄹ挴慢㙡敤㈹敦㜰㑤㌹㑤㑣搳㈹愷搳摤㤲㜲㥥㤹昲㘸㈸捣㤴㠵ぢ㈰㍤捣敤㌲戸㍥〸戲晣捥挲〰晣ㄴ〸㙥㜷㤹㠸㘳ㅣ㌳て㤷搳ㄷ㡦慣㑦㌵㉥㘶愰づ戸〱㕤愱㕣㉣㉦挸ㅦ昴晢㘲㜱㌴戴て㐲昱㔹㜸㌳㌶敦晦㈳づ〷愸㉤ㄷ搱ㄹ㜱㌰㥥㐵昹ㅥ挵挱ㅦ㌷㔸摤㠴っ捣㌲㐴ㄴ㑡㜱㐰㈸㡡㍦ㅢ㡡㈳愰搰㘶〲愸㐲㡥㉣摡㍣挴㘱敡摦昹昳㈸挷㈱㤹㕡挲攲㤸晡㜸㜲㜸挱㘷昱改㠶戴㠸挳ㄴ㜵㠶㔹敢昵㐶慤收搶㉤㌵ㄵ搷㘵㙣ㅤ〷㈶戲㜵搷㕡户㙥ㄶ㔳㥣つㄵ户㔰㡢㤰攳㌸㐴搲㐷慤改㌹〸愱㔴㑦㝦ㅥ㌸〹㜶㑤㐶㝡づ㐸㐴戱㌶㈳㍤〷㈹愲戸摡㥡㍥挹ㄴㅣ㤴㐸晡搹攴㌸㈶㤱昴㜳慣改㉦㌶愴㝡㝡づ㐴㈴搸㤵ㄹ改㌹㌸ㄱ挵慡㡣昴ㅣ戰㠸攲ち㙢晡㕡愶㔸〵㤵愴慦㈳挷昱㠹愴慦户愶攷攰愴㘵敢搷㤸挱㉥挹㐸㝦戵愹戸㌸㈳晤㕡㔳昱㈷㙢晡㐶愶㔸て㤵愴㙦㈲户〱㥣愴㑦㔹搳㜳愰搲㤲㥥〳ㄴ搹㤶ぢ㌳搲㙦㌴ㄵㄷ㘴愴攷㐰㐶㍣捥户愶㕦挴ㄴ㌷㐱㈵改ㄷ㤳攳戸㐵搲㥦㘲㑤捦㐱㑢㑢晡摢捣㘰攷㘴愴攷〰㐶戲㥣㥤㤱㥥㠳ㅡ㔱㥣㘵㑤㝦㍡㔳㜰㄰㈳改捦㈰挷㌱㡣愴㕦㙡㑤捦〱㑣㑢㝡づ㕣㈴搸ㄹㄹ改敦㌷ㄵ愷㘷愴攷〰㐷㍣㑥戳愶㍦㥢㈹ㅥ㠶㑡搲㥦㐳敥ㄱ㜰㤲㝥戹㌵㍤〷㌳㉤改ㅦ㌷㠳㉤捥㐸晦㠴愹㔸㤴㤱扥搹㔴㉣戴愶扦㠰㈹㌸戸㤱昴ㄷ㤲㝢ㅡ㥣愴㕦㘱㑤捦㠱㑤㑢㝡づ㘸㘴㕢㥡㌲搲㙦㌶ㄵ㡤ㄹ改㌹昰ㄱ㡦㤳慤改㉦㘶㡡㉤㔰㐹晡㑢挸㜱㥣㈳改㉦戵愶攷㈰愷㈵晤慢㘶戰扡㡣昴ㅣ昰㐸㤶摡㡣昴ㅣ〴㠹㘲慥㌵晤㉡愶攰愰㐷搲㕦㐹敥慦攰㈴晤㔵搶昴ㅣ昰戴愴攷㐰㐷㠲捤捥㐸晦慥愹㐸㘶愴摦㘶㉡ㄲ搶昴㙢㤹攲㝤愸㈴晤㌵攴㍥〰㈷改搷㔹搳㜳昰搳㤲㥥㠳ㅥ㐹ㅦ挹㐸捦㠱㤰㈸㘶㘵愴晦挴㔴㔴㕢搳㕦挷ㄴㅣっ㐹晡敢挹㙤〷㈷改㌷㕡搳㜳㈰搴㤲㥥〳㈰挹㜲㕣㐶晡㥤愶㘲㘶㐶㝡づ㤴挴攳㔸㙢晡㥢㤸攲㉢愸㈴晤捤攴㌸㉥㤲昴户㔸搳㜳㔰搴㤲㥥㠳㈱〹㜶㔴㐶㝡づ㤰㐴㌱㍤㈳晤㜷愶㘲㥡㌵晤ㅤ㑣挱㐱㤲愴扦㤳摣㑦攰㈴晤㕤搶昴㍦ㅢ㔲㝤㥦捦㠱㤱㘴㤹㤴㤱晥㔷㔳㌱㌱㈳晤㙦愶㘲㠲㌵晤扤㑣㤱て㈲改敦㈳挷昱㤲愴扦摦㜸㐱愶㤸㠳愵㤶慤昷㠰㤳昴㘳㌲搲㜳攰㈴㡡搱ㄹ改㌹㤸ㄲ挵㤱搶昴て㌳㉡〷㑦㤲晥ㄱ㜲ㅣ㍢㐹晡㐷㡤ㄷ㤲㥥〳愷㤶昴ㅣ㌰㐹戰慡㡣昴㍥㔳㌱㍣㈳㍤〷㔶攲㌱捣㥡扥㤹㔱㜷〷㤱昴㑦㤲攳㌸㑡搲㙦㌲㕥㐸㝡づ愲㕡搲㜳昰㈴挱㠶㘴愴攷㠰㑡ㄴ㠳㌳搲㜳㤰㈵㡡挳慣改㥦㘵㔴づ慡㈴晤㜳攴㌸愶㤲昴㥢㡤ㄷ㤲㥥〳慡㤶昴ㅣ㐸㐹戰㔰㐶晡晤㑣㐵㐵㐶㝡づ戸挴㈳㘸㑤扦㠵㔱晢㠱㐸晡㤷挸昵㈷㐱扢戵㤷㡤ㄷ㤲㥥㠳慢㤶昴ㅣ㔴㐹㌰㝦㐶㝡づ戴㐴㔱㥡㤱晥㘰㔳㜱愸㌵晤敢㡣捡挱㤶愴㝦㠳㕣㈹〹搳扦㘹扣㤰昴ㅣ㘸戵愴攷〰㑢戲っ挸㐸ㅦ㌰ㄵ〷㘵愴攷㐰㑣㍣づ戴愶摦捡愸㘱㄰㐹晦づ㌹㡥扢㈴晤扢挶ぢ㐹捦㐱㔷㑢㝡づ戶㈴搸晥ㄹ改㌹〰ㄳ㐵摦㡣昴ㅣ㤴㠹愲㡦㌵晤晢㡣捡㐱㤸愴晦㠰摣㜰ㄲ㙥晤㠷挶ぢ㐹捦〱㔸㑢㝡づ扣㈴搸扥ㄹ改㐷㤹㡡㕥ㄹ改㡦㌴ㄵ晢㔸搳㝦挲愸ㅣ㤰㐹晡㑦挹㜱㍣㈶改㍦㌳㕥㐸㝡づ挶㕡搲㑦〴㈷改昷捡㐸捦㠱㤹㈸扡㘷愴㥦㙣㉡扡㔹搳㝦挱愸ㅣ㥣㐹晡ㅤ攴愶㤳㜰敢㜷ㅡ㉦㈴㍤〷㘶改昴挵㌳挱昱㠷㈶昲ㄷ愹搸慣昸慣㔹㍦ㄴㄷ㤴昴㈸㤸㌱戴昳敡て㕦昸昸搲㌷㡦ㅦ昲昹捦㙢搷扥昹挹愵㕢㝥㝥㌴㍡攴戹敢慥㝢㝡散晡㉤ㅦ敦㥡摣㤰㝦晦て攳㌷㉣昱捦㕤㜲㜲昲愸㠳㡥㕣㜲散㐹㔳晣㤳㜷ㄹ搰愱㐳挷㡥晤㜷摢摣晤〰摦搲㤳ㅦ㔴㑦扥搳慤㕥挹㠸㠳㐵搸㉥㌵㜲攴㈱㘳搰㉦昱愲㑢㠷攲㔹敤㕤㠶㡣㍣ㅣ㘵㐴捤㌲扥搲换㐸戶㜷ㄹ戳㤱㐰㕡㘲㐳㠳㈳ㄱ㐱攳摦㝡ㄹ戵敤㕤㠶㡣㐴ㅣ㘸搴㥢㘵㝣慢㤷搱搸摥㘵挸㠸挴㔱㐶捡㉣攳㍢扤㡣㐵敤㕤㠶㡣㑣ㅣ㘵㥣㘲㤶昱㠳㕥挶改敤㕤㠶㡣㔰ㅣ㘵㉣㌵换昸㐹㉦㠳挳㡡㜶晤挰捡㐸挵㔱挶㜲戳㡣㥦昵㌲㉥㘸敦㌲㉥㐴〲攷㈷㘵㠵㔹挶慦㝡ㄹㄷ户㜷ㄹ㌲㜲㜱愰㜱愹㔹㐶㥥㈶扢㉦づ㌷摡戵㈹㌲㠲㜱㤴㜱㤵㔹㐶扥㕥挶摡昶㉥㐳㐶㌲㡥㌲搶㤹㘵ㄴ攸㘵㕣搷摥㘵挸㠸挶㔱〶㐷㌶戲ㄷ昵攸㘵㜰ㄸ搲慥㑤㤱㤱㡤愳㡣㕢捣㌲㡡昴㌲敥㘸敦㌲㘴㠴攳㈸攳㉥戳っ慦㕥挶扤敤㕤㠶㡣㜴ㅣ㘵㜰挴㈳㑤改慣㤷昱㜰㝢㤷㈱㈳ㅥ㐷ㄹ㡦㥡㘵㜴搵换㘸㙥敦㌲㘴攴攳㈸㘳㤳㔹㠶㑦㉦攳搹昶㉥㐳㐶㐰㡥㌲㌸ㄲ㤲愶散慡㤷戱愵扤换㤰㤱㤰愳㡣㤷捤㌲㜶搷换㜸扤扤换㤰ㄱ㤱愳㡣㌷捤㌲昶搴换搸摡摥㘵挸挸挸㔱挶扢㘶ㄹ摤昵㌲㌸㥣㘹搷摤㤷㡣㤰ㅣ㘵㜰愴㈴敦㡤ㅥ㝡ㄹㅣ搶戴㙢ㄹ㌲㔲㜲㤴挱ㄱ㤳㤴搱㔳㉦㠳挳㥢㜶㉤㐳㐶㑣㡥㌲㌸㜲㤲㌲㝡㐹ㄹ㡡挳ㄵㄹ㤴㝤昴㥤㝥㙤㘷㌸㕣㡡ㄴ㑥㜷㤹㡡て㌳ㄴ㍣愴ㄷ㡦て㌲ㄴ㍣挸ㄶ挵晢ㄹちㅥ昶㡡攲㙦ㄹちㅥ㠸㡡攲扤っ〵てつ㐵戱㉤㐳挱㠳㌵㔱扣㥢愱攰攱㤳㈸摥挹㔰昰㠰㐶ㄴ㕢㌳ㄴ㍣挴㄰挵摢ㄹち㝥改㡢攲慦ㄹち㝥つ㡢攲慤っ〵扦ㄸ㐵昱㘶㠶㠲㕦㔵愲㜸㈳㐳挱㉦て㔱扣㥥愱攰敥㕣ㄴ慦㘵㈸戸㠳ㄵ挵慢ㄹち敥昲㐴昱㑡㠶㠲㍢㈱㔱扣㥣愱攰㙥㐱ㄴ㉦㘵㈸昸㐱ㄵ挵㤶っ〵㍦㍡愲㜸㌱㐳挱㌷戳㈸㕥挸㔰昰敤㈵㡡攷敤㡡㑥晦て攸㠱㤷㍢</t>
  </si>
  <si>
    <t>㜸〱捤㝤〹㝣ㄳ㘵晡㝦摦搲㠶㑥㌸ㅡ㉦㐰㐴㉣捡㠲㠲㘲摡愶㑤㡡㈰㤶ㅢ㐴㙥ㄱ捦㤲㘳〲㤵ㅥ搸〶〴て〴㔷挱㔵㔱㐴搷ぢㄴ㐴昴攷㠹慥户愸㙢挵㝢㐵搷㡢昵挰㔵搷昵㕡㘱晤改慥慢攸慥昸晦㝥㥦㤹㐹㘷㌲㤳戴㍦晦摢捦挷㤲㍣攴戹㥦昹㍥挹㘴摥㤹昷捤攴愹扣扣扣㥦昰挷晦昹㔷挰ㄷ㝤㘶㉣㘹㑥改昵㐳㐶㌵搶搵改昱㔴㙤㘳㐳昳㤰敡愶愶攸㤲㐹戵捤愹㑥㌰昰搵搴㐲摦㕣㔸搳㕣㝢㤶㕥㔴戳㐸㙦㙡㠶㔱㘱㕥㕥㔱㤱㤶て晤晥收㌳㘰㌱ㅡ扤戴〲ㄲ㔸攵㘹㍥㤲捥㈴㐵㈴ㅡ㠹㥦愴ぢ㐹㔷㤲㙥㈴摤㐹㡡㐹〲㈴㝢㤱散㑤戲て挹扥㈴晢㤱昴㈰改㐹搲㡢㠴昹戵摥㈴〷㠰㜴敤〳㌲㜳搴挸㈹戱搳戱㌵㌳㔲㡤㑤晡攱㈵戳㡣㥡㠷㤷㤶づ㈹ㅤ㔲ㄱっ㤷つ〹ㅥ㕥㌲㙡㘱㕤㙡㘱㤳㍥扣㐱㕦㤸㙡㡡搶ㅤ㕥㌲㜵㘱慣慥㌶㝥慣扥㘴㘶攳㝣扤㘱戸ㅥぢ㤶挷愲愱㐸㘹愸愲㈲㔹㔵ㄵ改㝡㈰㈲㑦ㅥ㌵㜲㙡㤳㥥㙣晥㙦挵散换㤸㔳㐶㡤ㅣ㌲㔹㑦晤户㘲ㅥ㠴㤸〸㌹扡戱㍥㕡摢昰㕦ち㕡挸㥥㤶㡦搶攳戵㙣扥慥㌷搵㌶捣ㅤ㠲戲ㅤ㐰㠳ぢてㄹぢ挴攳搱收搴㈸扤慥㙥扡㥥㘴摦扢搶ㄳ㌳扤㐹㙦㠸敢捤摤敢挷㉣㡥敢㜵愶扡戹愸㝥㔶戴㘹㜲戴㕥㉦攰㡢攲㝡愳㙦ㄳㄲ㝡㐳慡㌶戵愴㕢晤昱捤晡昴㘸挳㕣㥤㈶㠵昵攳ㄶ搶㈶ちち㔴㐱㐱㕥愷㠱㕥挵㐸㙦㠶㡣㙤㡡㡦㥡ㄷ㙤㑡〹挷慥㤵㝡搹摡摥㈱㔲戸愳㉣扥㡢㑡㌲扣搸愶ㄹ戵昵挷敡㑤つ㝡ㅤ㤳戰㜹㠳㌳㡣〴ㄳ〳晡㌴㌸搶搶戰㌱慡㡢昹㜹攳愶㌰㡢㔶㐲搲て挴㜷㌰㐸挱昰㤱㘵愵摡㈱㤴昵〷㔱〵㍢昰㠱戵晢昰㐳㤳㕦ㄳ捤慦㠹攵搷挴昳㙢ㄲ昹㌵㝡㝥㑤㌲扦㘶㙥㝥捤扣晣㥡摡晣㥡搳昳㙢收挳挶晡㉢敡摣㌹摦晣㡢散户敦搶扡愱㔷㑥扣扤㜰搳愸捡㐱㍢㙥㔶晣㡣捡㠷㜵〰㕥㘸〳㐱㝣㠷㠲愰㠶搲㠸㜶ㄸ㘵㠳㐰㤴摡㡥ㅡ㔸㐷攱㐱㙢昳捦㥦昱摤㌱て敥㍤㘴摡收㈱摦㡣㔰晣㝣㑢㠰挳㘹㝣〴㠸㙦〸㐸挱昰敡搲㑡敤㐸捡㠲㈰㑡晤搱っ㜰㑢晥敤慦ㅣ昵㑡摦㠹ㄷ㍤扣昲摥㝢慥昹攲㜰挵㝤㠳〴㈸愳㜱㌹㠸㉦〴挲ち㉡戴ち捡㉡㐱㤴㝡搱っ戰㘵搱戰㍢㙥㥢㜷㕥昵敤摢㥢㔷捥摥㔳㜵戵攲晢㑢〲㐴㘸㕣〵攲ㅢち挲〰㤵摡㔱㤴つ〳㔱敡㘹㌳㐰㤷攱㔷㜶摦㜴㘲㥦敡㠷㤶㝥昸㔵㥦昳㑥㥤慣戸㑦㤲〰㐷搳㜸〴㠸敦ㄸ㄰㙣㐲㔹㐸慢愶㙣㈴㠸㔲㑦㤸〱ㅥ摥㝥㐲㠵㝥敢摣敡摢㕥㥡搲昹㤱㡡换愶㉢敥捦㈴挰㘸ㅡ㡦〱昱㡤〵㘱㠰愰㌶㡥戲昱㈰㑡㍤㙣〶㜸㙥换㜳㜷㍦㜳晡摡戱て搷散ㄸ晥搴晢搳㉥㔴摣ㄷ㑡㠰㠹㌴㍥ㄶ挴㌷〹㠴〱捡戵攳㈸㥢っ愲搴敦捣〰㝤摦ㄹ㔲㌷㙣昶挰搱ㄷ扣㝡昴㡣搲晢㍡摦愱昸㤶㤰〰㔳㘹㍣つ挴㌷ㅤ㠴㙦愵愰㌶㠳戲㤹㈰㑡摤㘹〶㤸晣晣㍦㍦晣昶晡ㄳ㐷慥搸敦愳㈷㌷ㅦ扣攱〶挵㝤戰〴㤸㐵攳ㄳ㐰㝣戳㐱㔸㐱㤹㜶㈲㘵㈷㠱㈸㜵㡢ㄹ愰昴挷〷㍡㜵㕥摥㜷晣戲ㅤ昷ㅦ㜶㔹晥㍦㈶㈸敥扦㈵挰㈹㌴㍥ㄵ挴㜷ㅡ〸〲㤴㠶戴ㅡ捡收㠰㈸戵摥っ攰ㅦ㍢晥攰㐵挳㝥ㄸ扤㙡攳㘹ㅦ敦戹晦改㉦ㄴ昷晤ㄲ㈰㐶攳㌸㠸㉦〱挲㌶㔶㘹㍡㘵㐹㄰愵慥㌳〳ㅣ昶㐶㡦搷敦㐹扤㌷攱戱㈳昶晡扡搳昶戲ㄷㄵ扦㌷㈴挰㍣ㅡ搷㠲昸㑥〷㘱〵㔵ㅡ㍦て㕡ㅤ㠸㔲㔷㥡〱搶㔷㡥攸㕢搲㈳㌵改捥㤵晢扥昲敤㑢捦搴㈹㝥攷㐸㠰〶ㅡ㌷㠲昸ㄶ㠰㄰挴㌲敤っ捡㥡㐰㤴㕡㘵〶㈸㍢昰挱㡤戳㑢挷㡤扤㘸攷㍢つ扢换㠲愷㈹㝥㕦㐹㠰ㄴ㡤ㄷ㠲昸ㄶ㠱㄰挴㑡敤㑣捡ㄶ㠳㈸戵搲っ昰攵㌷㠷慤㔹㕥㍤㜸摣攵攷㍥昱敦㤳〶户㥣愷昸㕤㈷〱捥愲昱搹㈰扥㜳㐰㔸㐱㠵㜶㉥㘵㑢㐱㤴㕡㙥〶㜸愷㝥搰㐷㡤敡㠷〹慢㑦㥥戶愷晡慡敢捥㔲晣㥥㤴〰换㘸扣ㅣ挴㜷㍥〸〳㤴㙢扦愶散〲㄰愵捥㌶〳㝣摣㘵收扢㥢搷捤㍡昶㥥昷晡㝤㌲㘴㕡㑢㕦挵敦㔸〹戰㠲挶㉢㐱㝣ㄷ㠱㄰挴㠸昶ㅢ捡㉥〶㔱㙡愱ㄹ攰㐱摦㠱㠱㉦㕥㝣㜷散慤㤱㥥㕦晤攳攳㤱㥢ㄵ扦㥦㈵挰愵㌴㕥〵攲扢っ㠴〱挲摡攵㤴慤〶㔱慡搱っ㔰戶晡扥㔱㝦扤昳捥敡挷㥦㝤㝥捤㑤㐳愶昴㔱晣㙥㤷〰㙢㘸㝣㈵㠸敦㉡㄰〶愸搰㝥㑢搹搵㈰㑡搵㥡〱づ昶㑦㜸昲㤵攸摤㤳㉦ち㝦昵攵扦敡㑦ぢ㉢ㅥㄷ㐸㠰㙢㘹㝣ㅤ㠸敦㝡㄰㘲㄰搲搶㔲戶づ㐴愹戸ㄹ攰攱收晤㡦晡㈲昲㘲昵〳攷㥥㜴㜳搷搴愸㤴敡〵戵〴戸㤱挶敢㐱㝣ㅢ㐰搸挶ち敤㈶捡㌶㠲㈸㜵慡ㄹ㘰改ㄳ㍢㥥晥㜰敤㕤攳㉥㙦ㅡ㜰㘲捦〳㑥晤戵攲昱㠸〴搸㐴攳㕢㐰㝣户㠲愰〲㝣ㄶ晥㠷戲摢㐰㤴㍡挱っ㌰晦㤸㙢敦扣㘹摢㌷ㄳㅦ㕤㜳换挸㍤㝦㝢攳㘵搵ㅢ㙡〹㜰〷㡤敦〴昱摤〵挲〰㘱敤㙥捡㌶㠳㈸㌵捤っ戰㑡〵㔷搵ㅥ戳㜲攴㌵㉢㌶捥㍤攳㠹戲ち挵攳㈰〹㜰㉦㡤㝦〷攲扢て㠴㥢㔰慡摤㑦搹〳㈰㑡ㅤ㙢〶㈸㔹㔴㍤㜸昰搷捦㔷㍦戲㝡搲昱扢㝥㕦昸挷慥て㐱㍤捤晣㥥ㅡ摤ㄴ㍤ㄳ㕦昶慤挷ㄱ㌸㜸攲扦戶て愰㜰晣㤴慣㐸㠶㤳愵愵㠹㡡㘰戴㍣㕡㔸㠲戰敤晤摡收㕢戱㙢昲㠴摡㠶㐴攳㤹昲㍤摥㌵㌹戶戶㉥愵㌷〹㔳㥣挴㝦挶戱㠸昰摤㤲㘳ㄶ攳㈰㉥㙥㝣攵敦㥢ㅣ愵㌷愵㜰昰㤳㕡搲㝡ㅣ搰㘷㘴戴㔹㙦㘵〷㥢戱㐷㌶㉥㙣㐸㌴ㅦ攰慤㥣㤱㡡愶昴摥㤹扡搶㈰㉥户ㄹ㌸㌰搲㥢愵愴扥㤹㙥戳愲㜵ぢ昵敡挵戵㠶晡挰っ㌵づ㤱ㅡ㘳搹戵㘳㥢昴㌳搲㕡㔷㐵搵㌸㙥㕦㈴戱㕤㕢㘹愸㡣扡㑡㐶捤㙢㙣搶ㅢ愴扣挱昵㔳㙢攳昳昵愶ㄹ㍡㡦晡昵㠴㙣敡㝥㔴㤹挷㘹㠳愷㌴㘰㐳㜱攴㤵㌸搸㉥㈵搰㝡㐳㐲㑦愰摥〵㐰㜹挹捣㘸慣㑥敦攱㌰㌱㜲㐲戱扦㐳㍣戶㌱扥戰㜹㔴㘳㐳慡愹戱捥愹愹㑥㉣㡡攲搸㌰㜱㕣㘳㐲㉦㤰扦㍣㠳慡扣㑥㥤㤴捡㍢搴敢㈰㡢戱㥢㜹ㄸ㘶㝢㤳昰㘰㉦户戱敤㑤㐴㘳捦挳户㜴㘴扣戰扤挹㘸㝦㔸捥㑡散㙦㐲㕡〷㜳㕡㝢扣㐹改搴换昹挱ㅢ㌲ㅤ晤㐱ㅦ敡㜴㝥㉡昳晢㘷て搹晡扥㙣愳㔲㕢㔷㌸挸愳㜵づ搰㈴㙣晡扤搷戱挶昹昹晢㤸㕢㍦㘶ㄱ㐶〰攳愳つ㠹㍡扤㈹攷㄰㔵戱㈲敤㘱㤲㐷㐸ㅥ㈵搹㐲昲ㄸ㐸攱㘸散攳戲㈲㕡〰ぢ戵㔸㉤㈹㍣戳㌶㤱㥡攷㥢愷搷捥㥤㤷㠲っ㐳摢愲㈲挲敤晡搳㥥㠰㐸晢㍤挹㤳㈰㝥㝦㥥慦〵晦攷昹晣摡㔳昸て㝣㘱㍦晣晦㝦ㅦ㜰攴挳㑢㤳昱つ〶愰捤㠵昵ㄸ㐶㌵㜷敡攴戵攵攳愳捤昳㔲晣搰攵㔶㌲摥㔶㤲愷㐱扡㍥〳㌲㜹扣㕥㠷㡦散㝦㙢散㕡㜸〸㘲戶㌹㐶攲㐱㑤㡦晡ㄹ㑢ㅡ攲昳㥡ㅡㅢ㜰〶㘱㜴㌴ㄵ慤㡥㘳㈰搸慣愲扥晡㐹㡤愳ㄶ愶㝣昵攳㙢昱㕦搷晡改晡〲㍤㥡ㅡ㠵㕤㜲慡㕢晤㈴っ㈲㘵㥦㌹㈱戱戸戰摥ㄸ晦㡤搶㥢攳ㅡ〷㡡ㄳ戰ぢ㕡散挳㉢散㔳扢搶㜳愷愲㉦㑥㌱㜴攷晡愹㔱っ㌴㔳ㅡ㡣〶㡢㤷昱㡡㥥摤㐴㘶㜹晢㑤づㄱ〲昲搲ㄶ愵㡢〸㡣㐸㜹㝣㤷攰摢ㄲ摦愹〵㈶捤晣戴ㅣ㥦慡慤㙢ㅥ㘲挲㍢㘴㜴㈳㑥㈴攸㜲づ㠵戰晢㝣㜸㌳昹㜲㌶㉢昳㐳捤㤱收㤴㜸捣〸㡢㔲挶㌵㌵㉥㕣搰ㄷ戱晥㕢㜱ㄸ㉢㑦㝢ㄶ㘴晤搷㜷ㅣ昵慢ㅢ敥昹挹晣晦㍣㝣㕣攴㑦㍢㤸ㄶ㉤㈰㘴昱㥦晣㘹㉦攰㍦㝦㉥㕤㘱㝦㔸㜸敥㔵戳っ㡡ぢ㘱摦戵ㅥ㕢㍢戳㐹㤷㔱㝥㤱㌰㑢ㄶ攸摤敡㑦㘸㙣㥡ㅦ㙢㙣㥣捦收㜷ㄷ慥㜹㥥慥愷㌸㜴敥㘲㥥㈹攰㙢愵㔴愷㑥㡥㌱戲㙤㡣㝤㄰攲晢戶㠱㜴慢慥慢㉢戱㈲㌶晢㕥㠶愸ㄳ扥㍤㝣慦攰㐵戸慣㌲ㄸ㉡慢慡ㄹ㔵搷ㄸ㥦㍦慦㜱㘱戳㕥㌳扤晡戸昲㥡㐹㡤㘷敡㑤㌵ㄳㅡ㤲戵㜵㜵㌵㡤㑤㜳愳つ戵昱㥡昱搱戳㙡㑥㡦て㔹㕣搷㕣慦㑡〱づ㐷挶搷扥㜰搸㡤挵㕦慣ㅤ晢㥢㥤敢㑥敤扡晣昳戸ち㥡ち搷㤸㝢〰搲㤵攰愹扤㐶昲㍡挹ㅢ㈴㙦㤲㙣〷㔱㠳攰捡摤ㄶ㕥㍢晦戴户挰㙢㙦㤳扣〳㠲㥤㡤㌴〸晢㥥ㅤ〶慢〶攲㝦敥㝦戴昷㐸晥っ愲㌸㡣攷㈷㌵㑦㝢ㅦ㈴㙢扢て愵㐵ぢ〸ㄲ愷㌳㙢㝦㠱挰慦攵搰愹㐱戰㘰换㌵㐲慣ㄱ㔴㡤㠰慡㕥〸攳〹㑣㑦㔳攱㍡㤷㜰㌸摣㑡攸晦〵挹㑥㤲㕤㈴㝦㈷昹ㄲ㐴敤〵㔷㙦㘰扥愲捤搷㈴晦〰戱〱昳㡤挱慡㈳昰扦〰昳㉦ㅡ㝤ぢ愲㡥〴㌱㠰昹づ慦戲〲㌳㠴づ㉤㈰㐸摥ち捣て㄰昸戵ㅣ㍡ㄵ㠴㠵ㄷ㌰㍦敤挹〲捣ㅥ㔳攱㍡㐷㔲㠶㐸㈵㜸㙡㥤ㄴ〸㑦摡㙡㠵㈴㍥㤲捥㈰㙡㌷㕣扤㠱搱㘸攳㈷改〲㘲〳愶㥢挱慡㜲〴敥挷攰摤㘹㔴っ愲㉡挰ㅡ挰〴挰㘶〵㈶㐴慦ㄶ㄰〷㌰晢挰挵慦攵搰愹㑡戸㜸〱昳㘹㌶㘰㍥㌱ㄵ慥㜳㍦ㄱ㐴㉡挱㔳敢㠳愴摡㠱㈴㝤㐹づ㈲㈹〱㔱ㅦ㘴〵收㘰摡ㅣ㐲搲ㅦ挴〶捣〰㠳㔵㔵〸摣㡦挱〷搲攸㔰㄰㜵ㄴ㔸〳㤸挳挰㘶〵㘶㈸扤㕡㐰ㅣ挰ㅣづㄷ扦㤶㐳愷㠶挱挵ぢ㤸㤷戳〱戳捤㔴戸捥㘹ㅤ㡤㐸㈵㜸㙡ㄵ㐸慡㔵㤲㠴㐹㈲㈴㔵㈰敡戹慣挰ㅣ㐵㥢㘱㈴挳㐱㙣挰㡣㌰㔸㌵〲㠱晢㌱昸㌱㌴慡〶㔱搵㘰つ㘰㐶㠲捤ち捣㌱昴㙡〱㜱〰㌳〶㉥㝥㉤㠷㑥㡤㠴㡢ㄷ㌰て㘴〳收㝥㔳攱㍡㔷㌷ㅡ㤱㑡昰搴㈶㈳愹㌶㠵㘴㉡挹㌴㤲改㈰敡敥慣挰捣愴捤昱㈴戳㐰㙣挰捣㌶㔸㌵〶㠱晢㌱昸㠹㌴㍡〹㐴昱昴㥦〱捣挹㘰戳〲㌳㤶㕥㉤㈰づ㘰㑥㠳㡢㕦换愱㔳攳攱攲〵捣摡㙣挰㕣㙦㉡㕣攷㈰㈷㈲㔲〹㥥摡㕣㈴搵收㤱搴㤲㥣㑥㌲ㅦ㐴㕤㤵ㄵ㤸㝡摡㌴㤰㌴㠲搸㠰㌹挳㘰搵戱〸摣㡦挱㥢㘸搴っ愲㡥〳㙢〰㤳〲㥢ㄵ㤸㐹昴㙡〱㜱〰㜳㈶㕣晣㕡づ㥤㥡っㄷ㉦㘰捥捦〶捣㜲㔳攱㍡户㍡ㄵ㤱㑡昰搴㤶㈱愹戶㥣攴㝣㤲㕦㤳㕣〰愲捥捥ち捣ち摡慣㈴戹〸挴〶捣挵〶慢愶㈱㜰㍦〶扦㠴㐶㤷㠲愸ㄹ㘰つ㘰㔶㠱捤ち捣㜴㝡戵㠰㌸㠰㔹つㄷ扦㤶㐳愷㘶挲挵ぢ㤸摡㙣挰捣㌳ㄵ慥㜳挶戳㄰愹〴㑦敤㍡㈴搵慥㈷㔹㑢戲㡥攴〶㄰ㄵ换ち捣㝡摡㙣㈰戹〹挴〶捣捤〶慢㑥㐰攰㝥っ扥㠹㐶户㠰愸ㄳ挱ㅡ挰摣ち㌶㉢㌰戳改搵〲攲〰收㜶戸昸戵ㅣ㍡㜵ㄲ㕣扣㠰㤹㥡つ㤸㈹愶挲㜵㉥晣ㄴ㐴㉡挱㔳扢て㐹戵晢㐹ㅥ㈰㜹㤰攴㈱㄰㌵㈱㉢㌰㡦搰收㔱㤲㉤㈰㌶㘰ㅥ㌷㔸㜵㉡〲昷㘳昰㈷㘸昴㝢㄰㔵〳搶〰收㐹戰㔹㠱㌹㡤㕥㉤㈰づ㘰戶挲挵慦攵搰愹㌹㜰昱〲㈶㥣つ㤸㑡㔳攱㍡挷ㅦ㐳愴ㄲ㍣戵㤷㤰㔴摢㐶昲㌲挹㉢㈴㝦〴㔱挱慣挰扣㐶㥢搷㐹摥〰戱〱戳摤㘰㔵ㅣ㠱晢㌱昸㥦㘸昴ㄶ㠸搲挱ㅡ挰扣つ㌶㉢㌰〹㝡戵㠰㌸㠰搹〱ㄷ扦㤶㐳愷㤲㜰昱〲愶㙦㌶㘰づ㌴ㄵ慥㙢ㄷ昳㄰愹〴㑦敤㘳㈴搵㍥㈱昹㤴攴㌳㤲捦㐱㔴捦慣挰㝣㐱㥢㥤㈴扢㐰㙣挰㝣㘹戰㡡㤷㐲晡㌱昸晦搲攸㉢㄰㌵ㅦ慣〱捣搷㘰戳〲㜳㍡扤㕡㐰ㅣ挰㝣〳ㄷ扦㤶㐳愷敡攰攲〵㑣㘱㌶㘰ち㑣㠵敢㥡㑣〳㈲㤵攰愹晤㠸愴摡ㅥ㤲㥦㐸昲昲㐱ㄴ㠸摡昳㘳戶㈳摦㑥戴㈹㈰㈹〴戱〱搳搹㘰㔵㈳〲昷㘳昰㈲ㅡ㜱㉡㠳㍡〳慣〱㡣ㅦ㙣㔶㘰ㄶ搰慢〵挴〱㑣㌷挶搵㜲攸㔴ㄳ㕣扣㠰搹㠵㡤昰ㅣ㉢敤㌴ㄵ慥㙢㑤㈹㐴㉡挱㔳敢挱摡㝢㤲昴㈲搹㥦愴㌷㠸晡㈴㉢㌰㝤㘸㜳㈰㐹㕦㄰ㅢ㌰㈵〶慢ㄶ㈲戰〰搳㡦㐶〷㠳愸㌳㈱㌲㠰㌹〴㙣㔶㘰ㄶ戱愴ㄶ㄰〷㌰〳ㄸ㔷换愱㔳㡢攱攲〵捣ㅢ搹㠰㜹摤㔴戸慥愱㥤㠵㐸㈵㜸㙡㐷戲昶㈰㐹㈹㐹ㄹ㐹㌹㠸摡㤶ㄵ㤸ち摡㔴㤲㠴㐱㙣挰㔴ㄹ慣㍡ㅢ㠱〵㤸愱㌴㍡ち㐴㥤ぢ㤱〱捣㌰戰㔹㠱㌹㠷㈵戵㠰㌸㠰ㄹ挱戸㕡づ㥤㕡ちㄷ㉦㘰戶㘴〳收㔱㔳攱扡㌶戸っ㤱㑡昰搴挶戳昶〹㈴ㄳ㐹㡥㈵㤹〴愲敥捦ち捣㘴摡㑣㈱㤹ち㘲〳㘶扡挱慡攵〸㉣挰捣愰搱㑣㄰昵㙢㠸っ㘰㡥〷㥢ㄵ㤸昳㔹㔲ぢ㠸〳㤸搹㜰昱㙢㌹㜴敡〲戸㜸〱㜳㔳㌶㘰㌶㤸ち搷㌵捦ㄵ㠸㔴㠲愷ㄶ㐵㔲㉤㐶ㄲ㈷㐹㤰攸㈰敡晡慣挰捣愵捤㍣㤲㕡㄰ㅢ㌰昳つ㔶昱ㄲ慡〰㔳㐷愳㝡㄰挵换愸〶㌰つ㘰戳〲㜳ㄱ㑢㙡〱㜱〰㜳〶攳㙡㌹㜴敡㘲戸㜸〱㜳㔱㌶㘰㔶㥡ち搷戵摣㑢ㄱ愹〴㑦敤㉣搶㝥㌶挹㌹㈴攷㤲㉣〵㔱换戳〲戳㡣㌶换㐹捥〷戱〱㜳㠱挱慡㔵〸㉣挰㕣㐸愳ㄵ㈰敡㜲㠸っ㘰㔶㠲捤ち捣㘵㉣愹〵挴〱捣挵㡣慢攵搰愹搵㜰昱〲愶㌱ㅢ㌰つ愶挲㜵㡤㝡つ㈲㤵攰愹㕤挹摡慦㈲昹㉤挹搵㈴搷㠰愸㜹㔹㠱戹㡥㌶搷㤳慣〵戱〱㜳㠳挱慡㉢ㄱ㔸㠰戹㤱㐶敢㐱搴㙦㈱㌲㠰搹〰㌶㉢㌰㔷戱愴ㄶ㄰〷㌰㌷㌳慥㤶㐳愷慥㠶㡢ㄷ㌰戳戲〱㜳扣愹㜰㕤㝢扦ㄶ㤱㑡昰搴敥㘲敤㜷㤳㙣㈶戹㠷攴㕥㄰㌵㈵㉢㌰昷搱收㝥㤲〷㐰㙣挰㍣㘴戰敡㍡〴ㄶ㘰ㅥ愶搱㈳㈰㙡㉤㐴〶㌰㡦㠲捤ち捣昵㉣愹〵挴〱捣攳㡣慢攵搰愹㜵㜰昱〲㘶㜸㌶㘰㠶㤹ち搷㥣㠲ㅢㄱ愹〴㑦敤㔹搶晥ㅣ挹昳㈴㉦㤰扣〸愲㉡戳〲昳ㄲ㙤戶㤱扣っ㘲〳收㡦〶慢搶㈳戰〰昳㉡㡤㕥〳㔱㌷㐱㘴〰昳㍡搸慣挰㙣㘰㐹㉤㈰づ㘰戶㌳慥㤶㐳愷㌶挲挵ぢ㤸晥搹㠰㌹挴㔴戸收㑡㙣㐲愴ㄲ㍣戵昷㤱㔴晢㠰攴㐳㤲扦㤰㝣〴愲づ捣ち捣挷戴昹㠴攴㔳㄰ㅢ㌰㥦ㅢ慣扡〵㠱〵㤸扦搱攸ぢ㄰挵改ㄷ〶㌰㍢挱㘶〵收㔶㤶搴〲攲〰收㑢挶搵㜲攸搴㙤㜰昱〲愶㑢㌶㘰晣愶挲㌵〷攴づ㐴㉡挱㔳晢㡥戵敦㈶昹㥥攴〷㤲㝦㠳愸㠲慣挰晣㐸㥢㍤㈴㍦㠱搸㠰㔱㥤㠴㔵㜷㈲戰〰㤳て㠱搶〹㐴摤つ㤱〱㑣〱搸慣挰摣挵㤲㕡㐰ㅣ挰㜴㠶㡢㕦换愱㔳㥢攱攲〵捣㍦晥㤳攵挸昷㙢㔳攱㥡摢㜲㉦㈲㤵攰愹〵㤰㔴摢㡢㘴㙦㤲㝤㐸昶〵㔱㍢攱敡㝤㌲扣〷㙤㝡㤲昴〲戱〱搳摢㘰搵敦㄰㔸㠰㌹㠰㐶㝤㐰搴晤㄰ㅤ㠲㈷づ㤹挱㘶〵收㍥㕡戴㠰㌸㠰㈹㠱㡢㕦换愱㔳て挰挵ぢ㤸㜷戲〱昳戶愹挸㥣戳㔳昸㌰㈲㘵㕥㤷㤴挹愸改搹っ戶㜹ㄲ摤㘱散㑢ㅥ摦㔰㥢㙡敥㤲慣㕥㤸㙡ㅣ㕢㥢ㅡ摤㥣敡㥡〴挱㑢㜱改㉤ㄷ晥㙤㑥㠳㤳戳㙡昵㌳㘷攲捡摣㐱㙥ㄵ收改㡥㕡搸㥣㙡㤴㑢慥㝤摤晡搱㡤㤳ㅢ㔳愳㙢㥢ㄷ搴㐵㤷昴昷㔰ㅢ㥡ㄳ收改つ㤸㠹搲㠴〹㈹㙤ㄹ㌵㉥㔸愰㈷㍣㙡㥣搱戸戰㈹慥㑦ㄸ晤㑢㤸换愲㡣㙢挷㜹戸㍣愹㔴㥥晡㔵昶戹ㅢ㌶摣て㐴㙦昲㜱㐹㔳晤捣愹㄰㉤昰挷挴㕤扣昵昲㤰ㄳ㙦㜳晣攵ㄵ㍥〲㌶昷摢挳㌶㌳愶ぢ㡣晤㐹戴搴㤰㜵㌳愷㕥㑤㘸㘸慥㑤攸㝥㤳㍢慥戶愱扢昹㜲捡挲㤴㐳ㄳ㕤扣㡦愹挱㌵搷㈹つ㘸㝢㍣摡㤴昸㈵㜴〴ㅢ㠶㍦愳ㅤ捡㠷㝦㍦て㘴㈳㑣㕥摥㔷㍣ㅤ挱扦慦捥ㄳ愰昳ちㅦ〵攳㜹昹㍢晤㌱挴ぢ摢愴愲㘲搸㜷㈳搴㘹㜱ㄱ戹攳昴㘸㠳㜴㘰㐶㉡㌱㕡㕦搴㕤㉣㜴扣戱㌱㉤扥㑥摦挷挹捡㉣〸㉤㔹ㅤ㙢㙥慣㕢㤸搲扢愷㕦挹〷㕣㑢㑥搷敢愲㥣㈰搶㌵晤㙡㙡㍣㠵㈹㜴改㜸㥣晣昵换改づ㄰㈹㌰㍢愴愴㐷扥ㅣ㙦㕣攷㐶昰戳昳㌳㍢㡡㐶㈶攵敦换ㄱ敡晡敢昸㜷晢㠸㍣敢㠵昹㈱摡㠲昰敤㥦〱挶㑦搱㍥搶挴㐴㘳捦㈶㍢慤慥㤶㡣㤳慦扡㈵㘵㝦㠷ㄹ㤶㕣ㄱ㔱捣㡦㑤ㅤ㤶慢愴㙡攳搱扡扡㈵摤㤳ㄳㅡ攲㜵ぢㄳ晡愴㘸㑣慦戳昶搵㡤㑤昵扦㤰㝥ㄵ昰敤㙦昴㉡〷㉥收戴戸〹㔸㐶㘴捤㌷晢搹扢户㍣㙤㌰昶㙣昲㔵㡢ㄸ挶扥敤㌱ㄴ昱㝦㥥㙡攷㠷搳摥慤ㄳ㐵㘵㤱〹㜶㘹㉥ㄱ昷㘵㥣㡡㤴㥥慤㈷㥦㌶㥢搹愴挶㐹㤸㌴愲㈷㙣愲昱戵㠶攸ㄷ昳㤹㤲ㄶ昹㝣扥㥦晢愵〲慣昰昷㤵㌹晦〱㍢㍢㠳ㅦ挱愳㈸㝥扢㍣〱㍥㜳ㄲ㤳敤攰㐳扥敦㘵〷ㄸ㠰㘱㌱昷㕥挶挱挲捣摡㔴㥤摥㈵㈹㝡㜹㕤挴㡦〳搱散㥣㥣㌹てㄳ㠲㐶㜷㑢㡥㙢慡㑤搴搵㌶攸㍣昰挰捣㕥㉥散㤹愴捦挵ㅣ搴愹㡤捤戵㕣慦搶㉤㌹戳㈹摡搰扣㠰昳扥攲㑢昶㜶㜰搲慣挲攴挸摡〶㝣㜸㡣㥣㝣㕤㥣㥣㌱慦昱㑣㉣㜹㕢㔸摦㌰㉥扡愰昹ㄷ搱㈸昳慢〴〸ㄹ㥦愸㝣㤵㥦慦㡡昲㡢㝥敥㜷ㄴ摥攱〸㔹㠶㜸昹㈴㘶慢㝥㡦㔷㌹㍥慢散㤲㌹〳㤸㥦㔵搶攴㔸扥攵㌹㈵㌱扤㕥㤰晢㕦敤〸㝣㐰扢づ〱㤹㌸敥昸〹慤昳挶晦扦ㄶ摦ㄵ㍥㠹挸㌹扥〶攴㙤㤱㥥愴扡ㅦ㡣扢ㅢ㙦ㄵ捡昸捥搱愴攳攴㌲摦㝥晥愴搸昰㥤㠸㙦㑥㥡昳攵㔸㑣㈹散㡡て㍥㜶扢㤸㡡㠹晤㙤㜷㠳攱㈱㕣㝤戴慥搹搴㡤㙡慣慦㡦昲慤挵户攵っ散戳昵㈲㌹㥥挶㥥㐴㑢㠲挸晢捦ㄴ㐵ㄷ㐳ㄴ㕤㉣㈲㝣ㄵ㜳攲戹扣㘶慣挶戹搱愶摡搴扣晡摡㜸ㄱㄹ㑥づ晦㐵扣㈷昱ㄶ㉡〰㤸搶㥦扣㌱㜱㜰㥡㌹敤搳㤸愹㠸㜶て挱㜸㠱搰戱晤㜸攷收换昷户晡㤹戳㝡昳㤴㤲ㅤ扤ㄶ㐴戴㐲㡣㘵㈱㌰㍦㈴戶〳㉦㐸㘴㈷愴㥥愲〱㥥㕡㈹捣慤扦㠲慤㜸㤵㜳昲㘵㘷ㄸ昸㈷㌵㐶ㄳ㘳戱㝥愰戱愹戳戹㔸戴〸慤攵㉥愵㈹挰〹户愳㌰㌳ㅤ㌳摥ㄷ攱昸户愹㠸㠲ㄹ㤸捡㕡挰愹扡㍥愳㠷晣搰收ㄵㄶ㜶㈹昲捡㌵挱㡡搵摦㥣㤸㘸㕦㙣㍢挱ㄵ㝦搷戴挸〸㙥㠸摦捦つ搱捡㐰戵㜲㄰昵㌴㔸㙥㑦㠶㐱㠸〶ㄵ㈰㠵捦㐲㤹昹㈹挹㍡㌹ㄵづ㜹㠵昵㥣㌴㕢㔴捦捤挱愱㠶て㔳㘹㌱昹ㄶ㤰昸扡ㄴ㍤〳扤㔶〹慢㤷户㙤ㅢ㡥搷㜹敡〵㄰㉢㝦㈱㕥晢晤〴㑦ぢ㌳㝦〴㐴扤〶㤶〳㔱㘹㕢㥥㌶㤴㈹㕡〷㈱敡㜵戰ㅣ㠸㔸㝦戶㉥㥡㍤㝣〳㉡ㅥ㐲戳㤱㙤ㅤ㡥愹㌷㘱挷㐳㌲㕣㡢㘱〵㉤㜸㘵ㅤㄳ愸敤㘰㜸㕣㘰晣㘵晤收㔲㙦挱㠰摦㕥㜹㥥㝢㑢昵㌶㌴摣㘳㙡挳戹㜹敦攰ㄵ㜷㐴改㌷收〸㐸摢㝥㘳敥愰〷㥥㡥㌷愶㝡てㄲぢ㑣㕢户慢戹㈹㈳㤹敤捦摥〶愳㘸㌰㥡〶敦挳㠰ㅤ搷挶㠰㑢㌷改㉦㌶㌷㕢㤳挶搲㙤ㅣ摤扥㠰㠱慤㐹ㄳ㈰戳㌷㘹㈷搸摣㑤摡〵㡢㜶㌷改敦㌰㌶㥡㌴㤱ㄵ戴㠰㑤㌷改㑢㌰敤㘹搲㔷戰换搱愴慦愱㤶㈶㑤攲收晤〳㥣愳㐹㤳㈱㙤扢㐹摦挰捤摤愴㝦㐱敡搱愴愹摣㤴㘹捣昶慤户挱㜴ㅡ捣愰挱㜷㌰㤰㈶捤〴㤷㙥搲て㌶㌷㕢㤳㡥愷摢㉣扡㜵㐲㉤戶㈶捤㠶捣摥㈴ㅥ㜸攷㙥㔲㈱㉣摡摤㈴ㅦ㡣㡤㈶㥤挸ち㕡㤸捣㍣扡㔶㥤愱㙢㑦㤳㌸搵㌴㐷㤳㌸〹㔵㥡㜴㌲㌷慦ぢ㌸㐷㤳㑥㠵戴敤㈶㜱搶㉡ㅥㄹ㥦愴敥㄰㜹㌴愹㠶㥢㌲㠷搹㡡扤つ愲㌴㠸搱㠰ㄳ㕤愵㐹㜱㜰改㈶㜱㉥慢ㄵ搷搶愴〴摤㜴扡㜱摥愹慤㐹㜳㈱戳㌷改㐰愸㜳㌷㠹搳㔵摢摤愴㠳㘰㙣㌴㘹ㅥ㉢㜰㌴愹〴扡昶㌴㠹搳㕥㜳㌴改㄰愸愵㐹愷㜳昳晡㠳㜳㌴愹づ搲戶㥢㌴〰㙥㜸㘴㌴㘹㈰㐴ㄶ㤸搴㥡㕦㙥つ摣㤴㐶㘶攳ㄴ㕢て㠳〵㌴㌸㠳〶㥣㜴㉢㑤㙡〲㤷㙥ㄲ攷搵㕡㙥戶㈶㌵搳㡤扦㕦愱㌸〷搶搶愴㐵㤰搹㥢挴搹戱戹㥢挴愹戳敤㙥ㄲ愷搸ㅡ㑤㍡㤳ㄵ㌸㥡挴㤹户敤㘹ㄲ愷攰收㘸ㄲ㈷攷㑡㤳㤶㜰昳㠶㠳㜳㌴改㙣㐸摢㙥ㄲて㌰昰挸㘸搲㌱㄰㔹㘰㔲㙢㌶改㕣㙥捡㔲㘶慢昶㌶㌸㡦〶换㘸挰〹挰搲愴攵攰搲㑤ㅡ㘳㜳戳㌵改㝣扡晤㥡㙥㤳㘱㘰㙢搲㠵㤰搹㥢㌴〵敡摣㑤攲㌴摥㜶㌷㠹搳㝤㡤㈶慤㘰〵㡥㈶㜱ㄶ㜰㝢㥡㌴ㄳ㜶㌹㥡挴㠹挲搲愴㡢戸㜹㥣㌱散㘸搲挵㤰戶摤㈴捥㉣挶㈳愳㐹㥣㕥散搱愴㑢戹㈹慢㤸㡤㔳㡦㍤っ㉥愳挱攵㌴攰㘴㘴㘹搲㙡㜰改㈶㜱扥戱攵㘶㙢搲ㄵ㜴㕢㐳户戹㌰戰㌵改㉡挸散㑤攲慣攱摣㑤攲㤴攲㜶㌷㠹㔳㡦㡤㈶晤㤶ㄵ㌸㥡㌴ㅦ扡昶㌴㠹㔳㤳㜳㌴愹〱㙡㘹搲㌵摣扣㐶㜰㡥㈶㕤〷㘹摢㑤攲㉣㘷㍣㌲㥡挴愹捥ㄶ㤸搴㥡㥦愴戵摣㤴㜵捣挶㘹搰ㅥ〶㌷搰攰㐶ㅡ㜰散㉤㑤㕡て㉥摤㈴捥㝤戶摣㙣㑤摡㐰户㥢攸戶っ〶戶㈶摤っ㤹扤㐹换愱捥摤㈴㑥㙦㙥㜷㤳㌸つ摡㘸搲㈶㔶攰㘸搲〵搰戵愷㐹㉢㘰㤷愳㐹㉢愱㤶㈶摤捡捤攳㑣㙡㐷㤳㙥㠳戴敤㈶㜱挶㌵ㅥㄹ㑤扡〴㈲ぢ㑣㙡捤㈶摤挱㑤戹㤳搹㌸㈵摢挳攰㉥ㅡ摣㑤〳㑥搲㤶㈶㙤〶㤷㙥ㄲ攷㘱㕢㙥戶㈶摤㐳户㝢改挶㌹搳戶㈶摤〷㤹扤㐹㥣㑤㥤扢㐹㥣㙡摤敥㈶㜱㑡戶搱愴晢㔹㠱愳㐹㌷㐰搷㥥㈶慤㠷㕤㡥㈶㙤㠰㕡㥡昴㈰㌷敦㈶㜰㡥㈶㍤っ㘹摢㑤攲散㙦㍣㌲㥡戴〹㈲ぢ㑣㙡捤㈶㍤捡㑤搹挲㙣户㜸ㅢ㍣㐶㠳挷㘹㜰㉢っ愴㐹㑦㠰㑢㌷㠹㜳挲慤戸戶㈶晤㥥㙥㑦搲㡤昳户㙤㑤㝡ち㌲㝢㤳㌸戳㍢㜷㤳ㅥ㠰㐵扢㥢挴改攱㐶㤳戶戲〲㐷㤳㌸㙢扣㍤㑤攲昴昱ㅣ㑤攲挴㜲㘹搲㌳摣㍣捥㌰㜷㌴改㌹㐸摢㙥ㄲ㘷愲攳㤱搱愴㈷㈰戲挰愴搶㙣搲ぢ摣㤴ㄷ㤹㡤㔳搵㍤っ晥㐰㠳㤷㘸昰㈴っ愴㐹摢挰愵㥢挴昹改㤶㥢慤㐹㉦搳敤ㄵ扡扤〴〳㕢㤳㕥㠵捣摥㈴捥㌲捦摤㈴㑥㐱㙦㜷㤳㕥㠱戱搱愴搷㔸㠱愳㐹㝦㠴慥㍤㑤攲㔴昶ㅣ㑤攲㈴㜷㘹搲ㅢ摣㍣捥㜶㜷㌴㘹㍢愴㙤㌷㠹戳攲昱挸㘸ㄲ愷挶㕢㘰㔲㙢㌶改㉤㙥捡摢捣挶㘹昳ㅥ〶敦搰攰㕤ㅡ㜰㈲扤㌴㘹〷戸㜴㤳㌸㔷摥㜲戳㌵改㍤扡晤㤹㙥ㅦ挳挰搶愴て㈰戳㌷改ㄳ愸㜳㌷改㔳㔸戴扢㐹㥦挱搸㘸搲㠷慣挰搱㈴捥愶㙦㑦㤳㌸慤㍥㐷㤳㜶㐲㉤㑤晡㠸㥢挷㤹昷㡥㈶㝤っ㘹摢㑤晡ㄲ㙥㜸㘴㌴改㝦㈱戲挰愴搶㙣搲愷摣㤴捦㤸㡤㔳昸㍤っ㍥愷挱摦㘸挰㐹晤搲愴㉦挰愵㥢昴㡤捤捤搶愴㥤㜴摢㐵户ㅦ㘱㘰㙢搲㤷㤰搹㥢挴搹昷戹㥢昴ㄳ㉣摡摤愴扣㝣慢㐹晦换ちㅣ㑤㔲搰戵愷㐹㥣攲㥦愳㐹〵㔰㑢㤳扥收收戱ㅦ㡥㈶晤ㄳ搲戶㥢挴搵〲搸慥㡣㈶ㄵ㐱扡ㄵ搲㡣ㄳ戱晦攲愶㝣换㙣㥡户挱㜷㌴搸㑤〳㉥㌰㤰㈶㝤て㉥摤愴㙥㌶㌷㕢㤳㝥愰摢扦改挶昹晥戶㈶晤〸㤹扤㐹㍤愱捥摤㈴㉥ㄳ㘸㜷㤳昶㠷戱昱㐹摡挳ちㅣ㑤敡つ㕤㝢㥡挴攵〶㌹㥡挴㠵〸搲㈴㑥㤵㔱㝤挱㌹㥡㤴て㘹摢㑤㉡㠱㥢扢㐹晤㈰摤敡㙥ㄲ㝥㍣㄰㙢㐲㤸敤㘰㙦〳ㅦつ㍡搳㠰㡢ㅤ愴㐹㐵攰搲㑤ㅡ㘰㜳戳㌵㠹扦㜸愹昹改挶戵〷戶㈶㜵㠵捣摥㈴慥㑡挸摤㈴㉥㔹㘸㜷㤳戸戴挱㘸㔲㌷㔶攰㘸ㄲ㔷㍣戴愷㐹㕣晡㤰愳㐹㕣ㄴ㈱㑤㉡收收㠵挱㌹㥡戴ㄷ愴㙤㌷愹ち㙥敥㈶つ㠵㜴慢扢㐹晢㜰㔳昶㘵㌶㉥戳昰㌰搸㡦〶㍤㘸挰㠵ㄷ搲愴㥥攰搲㑤攲摡ち换捤搶愴㕥㜴摢㥦㙥攳㘱㘰㙢搲〱㤰搹㥢㌴〱敡摣㑤攲昲㠹㜶㌷㠹换㉣㡣㈶昵㘱〵㡥㈶㜱昵㐵㝢㥡挴㘵ㄸ㌹㥡挴〵ㅡ搲愴扥摣㍣慥搴㜰㌴愹〴搲戶㥢挴ㄵㅤ敥㈶㜱㔹挷㔶㜷㤳づ收愶ㅣ挲㙣㕣昲攱㘱搰㥦〶扦愲〱ㄷ㠱㐸㤳〶㠰㑢㌷㠹敢㍣㉣㌷㕢㤳〶搲敤㔰扡㐵㘱㘰㙢搲㈰挸散㑤㡡㐱㥤扢㐹㕣捡搱敥㈶㈵㘰㙣㌴㘹㌰㉢㜰㌴㐹㠷慥㍤㑤攲㤲㤰ㅣ㑤㥡〷戵㌴改〸㙥㕥㉤㌸㐷㤳㡥㠴戴敤㈶㜱㜵㠹扢㐹㕣㘲戲搵摤愴㔲㙥㑡ㄹ戳㜱昹㠹㠷㐱㌹つ㐲㌴攰㠲ㄴ㘹㔲〵戸㜴㤳戸收挴㜲戳㌵愹㤲㙥㘱扡㥤〵〳㕢㤳慡㈰戳㌷㠹㉢㐷㜲㌷㠹换㑡摡摤㈴㉥㍦㌱㥡㌴㤴ㄵ㌸㥡戴ㄴ扡昶㌴㘹ㄹ散㜲㌴㘹㌹搴搲愴㘱摣扣昳挱㌹㥡㜴㌴愴㙤㌷改〲戸戹㥢㜴㈱愴㕢摤㑤㍡㠶㥢㔲捤㙣㉢扣つ㐶搲㘰ㄴつ戸㌸㐶㥡㌴ㅡ㕣扡㐹㕣晦㘲挵戵㌵㘹っ摤挶搲㡤㙢㔵㙣㑤ㅡて㤹扤㐹㕣挵㤲扢㐹㕣攲搲敥㈶㜱㈹㡣搱愴〹慣挰搱愴㙢愰㙢㑦㤳慥㠳㕤㡥㈶㕤て戵㌴改㔸㙥ㅥ㔷搳㌸㥡㜴ㅣ愴㙤㌷㠹慢㙥摣㑤扡ㄱ搲慤敥㈶㑤攱愶㑣㘵㌶㉥换昱㌰㤸㐶㠳改㌴搸〰〳㘹搲っ㜰改㈶㜱㉤㡥攵㘶㙢搲㑣扡ㅤ㑦㌷慥㥢戱㌵改〴挸散㑤攲㡡㥡摣㑤攲㜲㥢㜶㌷㠹换㜲㡣㈶捤㘶〵㡥㈶㜱戵㑥㝢㥡挴㘵㍢㌹㥡挴〵㍤搲愴㤳戸㜹㕣搹攳㘸搲㈹㤰戶摤㈴慥〰㜲㌷改㘱㐸户扡㥢㜴ㅡ㌷愵㠶搹戸㐴挸挳㘰づつ愲㌴㜸ㄴ〶搲愴ㄸ戸㜴㤳戸㉥挸㜲戳㌵㈹㑥户〴摤㥥㠵㠱慤㐹㐹挸散㑤㝡づ敡摣㑤攲搲㥦㜶㌷改〵ㄸㅢ㑤㥡换ちㅣ㑤㝡ㄱ扡昶㌴㠹㑢㠸㜲㌴㠹㡢㡢愴㐹戵摣㍣慥㌲㜲㌴㘹㍥愴㙤㌷㠹慢㤱摣㑤攲㤲愴慤敥㈶搵㜳㔳ㅡ㤸㡤换㤵㍣っㅡ㘹戰㠰〶㕣挰㈴㑤㍡〳㕣扡㐹㕣愳㘴戹搹㥡搴㐴户㘶扡扤て〳㕢㤳ㄶ㐲㘶㙦ㄲ㔷ㅡ攵㙥搲㠷戰㘸㜷㤳晥〲㘳愳㐹㡢㔸㠱愳㐹ㅦ㐱搷㥥㈶㜱㌹㔳㡥㈶㝤〲戵㌴㘹㌱㌷敦㔳㜰㡥㈶㥤〵㘹摢㑤晡ㅣ㙥敥㈶晤つ搲慤敥㈶㥤挳㑤㌹㤷搹戸㜴捡挳㘰㈹つ捥愳〱ㄷ㔳㐹㤳㤶㠱㑢㌷㠹敢愵㉣㌷㕢㤳㤶搳敤㝣扡㝤〷〳㕢㤳㉥㠰捣摥㈴慥㝡捡摤愴敦㘱搱敥㈶晤〰㘳愳㐹ㄷ戲〲㐷㤳戸愲慡㍤㑤攲搲慡ㅣ㑤摡〳戵㌴㘹㈵㌷㡦慢慦ㅣ㑤晡つ愴㙤㌷㐹㜱㥣て㈴㥣戳㠵昲㈱摤敡㙥搲㈵摣㤴㑢㤹慤㤳户挱㉡ㅡ㕣㐶㠳〲ㄸ㐸㤳㉥〷㤷㙥㔲㘷㥢㥢慤㐹慢改㜶〵摤〲㌰戰㌵改㑡挸散㑤摡ぢ敡摣㑤摡ㅢㄶ敤㙥搲㍥㌰㌶㥡㜴ㄵ㉢㜰㌴㘹㕦攸摡搳愴ㅥ戰换搱愴㥥㔰㑢㤳慥收收昵〲攷㘸搲戵㤰戶摤愴摥㜰㜳㌷改〰㐸㍤㥡㜴㍤㌷㘵㉤戳㜱㐹㤹㠷挱㍡ㅡ摣㐰㠳〳㘱㈰㑤扡ㄱ㕣扡㐹㈵㌶㌷㕢㤳搶搳㙤〳㐸攱㈰ㄸ戴㙦㜵ㄱ㈷散〵㙣㑢扥㌸㌷戶㜹慦攴戴㠵搱㍡摣㙦㘱ち搶ㅦ愴㈸晡㈵㑣㍥㉤㌰㔶㠱㘴晥㘲戴昳㌶っ㔸㌸㈵㥢㜰昲愹㝤戱㘵㤹ㄸ㌸㙤捤㙤㙢愶攵捦㕢㈵攲㉦慣昹昷㑦㍦戵㉦ぢ摦ㅥ㥤ㄷ昱〷㑡㙢㙡昲㡡㤸ㄳ㑤挲㜲挰㡤㘸ㄸ攷捣㜳ㅤ㐳㡥㠹搸ㄹ㡢㈶ㄸ㙤㥦搶㘹愳㥣㈰㍣戸㡥㜷㘸昱㥡㙦敡㥣㡦㝤㌳ㄲ㉡㑥捡㤶㌷散㈶㜲〸挶㘷㘱㄰搲㌶攷昲挲〱慢挱㌸慢㜷㐶㙡㐹ㅤ㘶㔲昳㈵㝦㤲搳㜸挵愹愳㠶ㅡ攵㌵㌶ㄵ㘰搱㕢收て敥愶㝤ㅦ㐲愸㉥晢㘶晣挰戱戸㔱㌳〴搵ㄴ㥥っ㠰戳晡戳攸㔶㑣改挳㍦摦慤㈸㜱摦攳㙡攳㑤㡤捤㡤挹㔴挹っ慣〶㈸攱㑦㕥攳㈷㝡㠲搵㠵㈷㈲愲㘷㑥㙥㔸㐱〳㙦㉣㈲㙤昲捦㙦㘸㍣戳㐱慡㈹㙣收㉦㝦ぢ㕥㥤㍢㌳つ㔷㡢挸摦㈱〰㉥㔰㡡㐲昹ㄷ㈸㌳㔱昵摤㠶㔸扦ㅡ㌵㜲搴昴㥡㐸㘵㉣愲㐷㈳戱㜰㌴㕥ㄱち㔷〶慢ㄲ㤱㔸慣慡㍣㔸㔶ㄱ慡搲换攳攱㐰戹改愳摤づ㥦㐰挸攲敥㈰㔷㘱㜱搴ㄵ㔷㠲㘳㘲㥦㈴晢㉦㤲㐰ㄸ㤱昱挰て换㈳㑦搷㔱㈳㙢㘴ㄲ昳㜴晣愰戶敦㙥㐸昶㠲挴㜹㈳ㄶ摦㘶㠸扢㐳㙣㕢ㅦ㄰㠸㤸㔱戴㝥〸愵摤ぢぢ慤〴慦搴㔰挸戹㐷昲慢挹㠰㥥㥦ㄸ收昲㙢昷挳〲敦㝣㜵ㄴ㔸扥晢戵〷㈰㔰挳昱㑡㤰㝥㤰ㅣ晤昹ㅣ〱㈹摦㥤㙡㈲摣昹㥥㠰㌰㑦㘳愳搹㔳㌵ㅥㄲ昶搵搹㤷㙡㌳㤴敦㔱搸㤹敤〸㤵㔷攸攱㘴愸戴慣㌲ㄱち挵ㄳ㔵攵㘱㜴㈴ㅥ㉣㡤㤵挵挳㠹㤸ㅥㄸ㘹愵摦〲㥦挰㈸㡢㤳㜶㡣戶㌸敡㡡㌹换戶㘳摡㌱ㄶ㤱昱挸搳搸づ㡤ㅤ搰㠸㜷㠰搳㜵㐵㍥㤰捡愷㈸ㅦ㠰㔷㡡㔳㜶つ㠰㠷〳㠳㔶㠰㥦㠱〵〱㥥〸扤〰晣㉣〴㙡ㄲ㌸〱昸㌹㜲昴攷㜳㌲愴〲㜰ㄵ㐲戸〱づ㝢〲㍣搵っ攵晢〳㐲ㄹ〰㔷㤵㈵㉢㈲攵㤱㜰ㄸ㤰㠶捡㈳搱慡㡡捡㘸㌴㔹愵㠷㉡㤳愵愱㘴㈴ㄸ㤸㘶愵㝦〹㍥㠱改ㄶ㈷〰捦戰㌸敡㡡㘷㠲敢ㄸ㠰㡦㐷㘴㍣㕣〰捦戲攴㐷㔰昹㍡㡡搰づ㈷㌸戳㈱㌷〰㍥摣〱昰㜶㔸㄰攰ㄳ愱ㄷ㠰晦〴㠱㍡ㄹ㥣〰晣ㄶ㌹晡昳㜹㉡愴〲昰愱㥥〰て昰〴戸挶っ攵摢㠱㔰〶挰攱㔰愲扣㈲㤲㠸㈷挳愱㘰㈸㔸ㅥ㡡㠵㠳ㄵ搱㡡慡ちㅤ昷戱慡㈸㉦㡦〷收㔸改摦㠳㑦㈰㙡㜱〲㜰捣攲愸㉢㡥㠳敢ㄸ㠰ㄳ㠸㡣㠷ぢ㘰㑥㤳ㄵ㜹㌹㤵㝦㐵ㄱㅡ搷㈲㈹㑥㤵㌵〰㍥挰〱昰愷戰㈰挰昳愰ㄷ㠰㍦㠳㐰㥤づ㑥〰晥㥣ㅣ晤昹慣㠳㔴〰敥改〹昰㝥㥥〰㌷㤸愱㝣扢㄰捡〰戸㌴ㄴち㠷慢愲㤵戱搲㜰㐵㐸㉦慤㡡㔴㔴㐶捡昱ㅥづ㤶㈵慡攲愵攱㜰㐰愶愷戲晥扦挳㈷戰挰㉡㐶〰㍥挳攲愸㉢㙥〲搷㌱〰㌷㈳㌲ㅥ㉥㠰㔳㤶扣㡡捡㙦㔰㠴ㄶ㈱㌸㡢㈰㌷〰昶㍢〰晥づㄶ〴昸㑣攸〵攰摤㄰愸㈵攰〴攰敦挹搱㥦捦戳㈱ㄵ㠰㝤㥥〰ㄷ㜸〲㝣慥ㄹ捡昷㈳㐲㤹晢㘰㍤ㄲ〹㈷㈳搱㜸㌹扥〴换慡捡慢慡慡挲攱㡡搲捡㘰㍣ㅥ㡢㤴挷㈳〱㤹㕡捡晡昷挰㈷㜰㥥㔵㡣〰扣捣攲愸㉢㕥づ慥㘳〰㍥ㅦ㤱昱㜰〱晣㙢㑢㍥㠲捡㐲ㅣ㝥㙢㐷ㄳㅣ㑥㔱㌵〰晥晥〷晢㍥戸〸ㄶ〴㜸〵昴〲㌰㙦㠲愷㉥〲㈷〰晢挹搱㥦捦㡢㈱ㄵ㠰晦㠵㄰敥㝤昰㍦㈱㜵㝦挹㕤㙡㠶昲㜵㐷㈸〳攰㜸㉣㔹ㄱつ㘳㡦㤰搴攳愱㈴摥戶㘵㔵戱㐴㈴ㄱ慣㠸挷ㄲ挹㜰㌰ㄱ㤰㘹愱慣扦ㄸ㍥㠱换慣㘲〴㘰㤹ㄱ㙡改㡡㔷㐳搷㌱〰㕦㠱挸㜸戸〰㕥㘳挹挷㔰搹〳〵㙡愳昱㑡㕤〵戹〱昰攷づ㠰昷㠷〵〱晥㉤昴〲㜰㙦〸搴㌵攰〴攰〳挸搱㥦捦敢㈰ㄵ㠰㍦昶〴昸㈳㑦㠰搷㥡愱㝣〷㈱㤴戹㡢愸㡡挵换㤲愵挱㔸㘹㔹㈸ㄴ㑢㠴㜰㜸ㄷち挷㐳㤱㜸戴㑣慦愸搲昵㠰㑣改㘴晤㈵昰〹摣㘰ㄵ㈳〰换㙣㑥㑢㔷扣ㅥ扡㡥〱㜸〳㈲攳攱〲昸㈶㑢㝥㉣㤵〳㔱愰㌶ㄱ慦搴捤㤰ㅢ〰扦攵〰㜸㄰㉣〸昰㈶攸〵攰挱㄰愸㕢挱〹挰㠷㤳愳㍦㥦户㐱㉡〰扦攱〹昰㙢㥥〰摦㘱㠶昲〵ㄱ捡摣㐵攰晥㐰ㄱ㕤て㠶慡慡㘲昸㠶㡢㔶㠵㉡愳戱㡡㘴㌴ㄲ慦㑣攲㝢㉥ㅥ戸搳㑡㕦ち㥦挰㕤ㄶ㈷〰换㑣㑣㙥ㅢ㜵挵㥢愱敢ㄸ㠰㌹㝦ㄳてㄷ挰昷㕡昲㘹㔴㐶㔰㠴㌶㤵攰摣〷戹〱昰㜳づ㠰㡦㠲〵〱扥ㅦ㝡〱㜸ㄸ〴敡㐱㜰〲昰㜰㜲昴攷昳㘱㐸〵攰慤㥥〰户㜸〲晣愸ㄹ捡㔷㡤㔰收㉥〲㐷っㄱ㝣愳㠵愳戱慡㄰㜶扤ㄱ扤㌴㔶ㄱづ㤷〷㘳㤵㔵㘵㌸㔸ぢ㙣戱搲㡦㠴㑦攰㌱㡢ㄳ㠰㘵ㄶ㈵户㡤扡攲㈷愰敢ㄸ㠰㌹昷ㄲてㄷ挰㑦㕡昲ㄳ愸㥣㠰㈲戴㔹〴攷㈹挸つ㠰ㅦ㜴〰㍣〹ㄶ〴㜸㉢昴〲昰㜱㄰愸㘷挰〹挰㤳挹搱㥦捦攷㈰ㄵ㠰㝦攷〹昰㍤㥥〰扦㘰㠶昲㑤㐷㈸〳攰㡡㘰㈲慥挷㈳愱㐴㘵㈲ㅣ㉡㉢慢慡慡㡣敡搱㜰ㄵ愰づ㤵㤶㈷㌰敥㤳㘹㤰慣㝦〶㝣〲㝦戰㡡ㄱ㠰㕦戲㌸敡㡡户㠱敢ㄸ㠰㌹㙦ㄲてㄷ挰慦㔸昲㔳愹㍣〹㐵㘸愷㄰㥣㔷㈱㌷〰摥攴〰昸㔴㔸㄰攰搷愰ㄷ㠰㑦㠳㐰扤〱㑥〰慥㈱㐷㝦㍥户㐳㉡〰㙦昰〴昸㐶㑦㠰摦㌲㐳昹攲〸㘵〰ㅣ搵慢㤲搱昲㔸ㄹ㜶ㄲ攵㐰㌹㔹ㄵ㉥つ敢㤵㘵㘵戱㈰㜶ㄲㄵ搱㘰攰㙤㉢㝤〲㍥㠱㜷㉣㑥〰㝥搷攲愸㉢摥〱慥㘳〰收㥣㐷㍣㕣〰晦搹㤲挷愹㥣㡦㈲戴ㄸ挱昹〰㜲〳攰㉢ㅤ〰昳晥扡〴昸㐳攸〵攰㐶〸搴㐷攰〴攰〵攴攸捦攷挷㤰ち挰㤷㝢〲扣捡ㄳ攰㑦捤㔰扥ㄴ㐲ㄹ〰㔷㈵〹㉡〶换㔱扤㍣ㄴ搴㠳搱捡捡㉡扤㉡ㄴ㡥㔵㤴㤷㐵换挲挹㠰㑣㍦㘴晤ぢ攱ㄳ昸摣㉡㐶〰㤶㤹㠷㤶慥昸ぢ攸㍡〶攰㥤㠸㡣㠷ぢ攰㕤㤶㥣扦㜷慣㥤㠳〲戵㜹㜸愵扥㠴摣〰昸㝣〷挰攷挱㠲〰㜳昶愱〰扣っ〲昵㌵㌸〱㜸㌹㌹晡昳昹㑦㐸〵攰愵㥥〰㥦攳〹昰扦捣㔰扥ぢㄱ捡㝣〷攳〰愲㉡愴㤷㤵〷挳攵愱搲㜰㌴慡挷换㉡攲搱㘰㈲㤱㈸搵㈳昱搲挰户㔶晡ㄵ昰〹㝣㘷㜱〲昰㙥㡢愳慥昸㝢㜰ㅤ〳昰て㠸㡣㠷ぢ攰㝦㕢昲㐶㉡㔷愱〸慤㠱攰晣〸戹〱昰ㄹづ㠰㔷挳㠲〰㜳收愰〰㝣〵〴昲㠳㔸〲昰ㅡ攱㑣㠰昳㜱㘸㉦〰搷㝢〲㍣摦ㄳ攰〲㌸㌱㤴敦㙡㠴㌲〰㉥㡤〶㠳㤱㐴㈵㐶㜰㠹㐴㈸慣㈷㘲昱㘰㌰㔹㠱攱㜲㈴ㅣ挵慤〸昵㐰愱改愳㕤〳㥦㠰捦攲〴攰捥ㄶ㐷㕤㜱ㄱ戸㡥〱㔸㐳㘴㉦㠰晤㤶㝣㈱〱扥ㄱ㐵㘸㈹〲摣ㄵ㜲〳攰㌹づ㠰㙦㠲〵〱敥〶扤〰扣ㄱ〲㔵っ㑥〰扥㤹ㅣ晤昹摣ぢ㔲〱昸ㄴ㑦㠰㑦昲〴㜸ㅦ㌳㤴敦㝦㄰捡〴㌸ㄴ㉥慢ち㈵换㉢㐳挱㐴愸っ㘳㌹㍤ㅣ㡥㔴〴㠱㜰㘹㔹扣戴㕣て散㙢愵扦つ㍥㠱晤㉣㑥〰敥㘱㜱搴ㄵ昷〴搷㌱〰昷㐲㘴㉦㠰㌹敤㑦攴㘷ㄳ攰㝢㔰㠴㜶ㄶ挱攱搴㍦〳攰㈹づ㠰敦㠳〵〱敥〳扤〰㝣㍦〴慡㉦㌸〱昸〱㜲ㄶ挰㈵㤰ち挰挷㝡〲㍣挱ㄳ攰㠳捤㔰扥㐷㄰捡〰㌸㠴ㄳ㤴挱㌰㑥昵挴愳愱㔰㘹愸㍣㠶㌳㄰愵攵ㄸ㌵挷㤲㜱㥣㔹㉢ぢㅣ㘲愵㝦ㄴ㍥㠱晥ㄶ㈷〰晦捡攲愸㉢ㅥ〰慥㘳〰ㅥ㠸挸㕥〰ㅦ㙡挹㤷ㄳ攰ㄶㄴ愱㉤㈳㐰㠳㈰㌷〰㍥摡〱昰搳戰㈰挰㠳愱ㄷ㠰㥦㠱㐰ㅤ〱㑥〰㝥㤶㥣〵昰㤱㤰ち挰㐳㍤〱㡥㜸〲㕣㙡㠶昲扤㠸㔰〶挰ㄵ㤱㔰㘹㌴ㄴ慢搴昵㘸㉣ㄴ慡㉣㡢攱攸㌷㔹ㅡ㑤㔶㤶㠵戰慢㐸攸〱㤹㉡挷晡晦〰㥦㐰戹㔵㡣〰ㅣ戲㌸敡㡡㉢挰㜵っ挰㤵㠸散〵㜰搸㤲慦㘴㠱慦愱〸㙤〵〱攲㤴㍢〳攰㈳ㅣ〰扦〹ぢ〲㍣ㄴ㝡〱㜸㍢〴㙡ㄸ㌸〱昸㑦攴㉣㠰㡦㠶㔴〰㍥捣ㄳ攰㠱㥥〰ㅦ㘳㠶昲扤㡢㔰〶挰戱㐸㌴㔴㕥ㅥ㡡㤴㠷㘳㌸ㄸ㉥挳攸戸㉡ㄴ搷慢愲攱㄰㤰㡦㠵㘳〱㤹收挶晡㜷挰㈷㌰搲㉡㐶〰ㅥ㘵㜱搴ㄵ㡦〶搷㌱〰㡦㐱㘴㉦㠰挷㕡昲㔵㉣昰㈳ㄴ愱㕤㑡㠰挶㐳㙥〰摣挷〱昰㈷戰㈰挰ㄳ愰ㄷ㠰㍦㠵㐰ㅤぢ㑥〰晥㡣㥣〵昰㜱㤰ち挰扤㍣〱敥攱〹昰ㄴ㌳㤴㙦㈷㐲ㄹ〰挷㤳攵㌸敤ㅢ㡥㐷㜰㈱㈳ㄴ挵慥㌷㠹扤㐳㔵愸㉣ㄲ㉡㑦㤴㈷㉡㉢〳㌲㐵㡤昵敦㠲㑦㘰㥡㔵㡣〰㉣戳搳㉣㕤昱っ攸㍡〶攰㤹㠸散〵昰昱㤶㥣扦㜳慤晤ㄳ〵㙡㙢〸搰〹㤰ㅢ〰㜷㜱〰晣㉤㉣〸昰㙣攸〵攰敦㈰㔰㈷㠱ㄳ㠰㜷㤳愳㍦㥦愷㐰㉡〰㜷昶〴戸搰ㄳ攰搳捣㔰扥晦㈰㤴〱戰慥攳㝡㠶㕥㤶㑣㈴㈳昱㔰㘵㌸㔴㔵ㄹ慦挰㈹㥦㘸㌴㤶搰昱昵㔷ㄶ㤰改㘵慣晦㐷昸〴收㔸挵〸挰㌲戳捣搲ㄵ挷愰敢ㄸ㠰攳㠸散〵㜰挲㤲㕦挷㈲ち㜰改㔰扢㤶攰㈴㈱㌷〰晥攱㝢晢改捡捥戰㈰挰㜳愱ㄷ㠰㡢㈰㔰戵攰〴㘰㡤ㅣ晤昹㥣て愹〰晣㉤㐲戸㑦㔷㝥〳愹晢㜴㘵扤ㄹ捡搷つ愱捣㝤㌰摥戸挹㡡㜰㈴㔲ㄹ㉤て㐵㉢ㄳ戱㘸愸愲㌴ㅡ㉥慤㡣㐶昰㑥慥慣ち挸搴㌰搶摦ㅤ㍥㠱㐶慢ㄸ〱㔸㘶㠵㔹扡攲㌳愰敢ㄸ㠰㌹㤷捣ぢ攰㘶㑢扥㥥㐵散㠷〲戵ㅢ〹捥㐲挸つ㠰晦收〰戸ㄷ㉣〸昰㈲攸〵攰晤㈱㔰㡢挱〹挰扤挹搱㥦捦戳㈰ㄵ㠰㍦昱〴昸慦㥥〰㥦㘳㠶昲昵㐵㈸〳㘰ㅣ愵㤵㤷㈷㐳㤱㑡㡣㤵㜱㐶つ〳㘷扤慡㉣愲㐷㜰㌴ㄱ㑡㈴㠲挱㠰㑣敢㘲晤〷挱㈷戰搴㉡㐶〰㤶ㄹ㕤㤶慥㜸ㄹ㜴ㅤ〳㌰攷㠱㜹〱㝣扥㈵扦㠵㐵っ㐰㠱摡㈶㠲㜳〱攴〶挰㙦㍢〰㍥っㄶ〴昸㐲攸〵攰㐱㄰愸㤵攰〴攰挱攴攸捦攷㙦㈰ㄵ㠰摦昴〴昸㜵㑦㠰㉦㌱㐳昹㡥㐴㈸〳攰愰㕥ㄱ挷㌸㈳㡣ぢ㐴㌸づ㉥㡦攳㝢㉤㤱挴㔸㑥㡦㐶㉢㉢㑡ㄳ攱挰愵㔶晡㈰㝣〲慢㉣㑥〰㤶搹㔸摣㌶敡㡡㉦㠷慥㘳〰收ㅣ㉥㉦㠰慦戰攴㜷戲㠸㌰㡡搰敥㈰㌸㔷㐲㙥〰晣扣〳攰愱戰㈰挰㔷㐱㉦〰ㅦ〵㠱扡ㅡ㥣〰㍣㡣ㅣ晤昹扣ㄶ㔲〱昸㘹㑦㠰㥦昲〴昸㝡㌳㤴敦ㄸ㠴㌲〰㑥㤶敢ㄵ愱㔸㌲ㅡ慣㉡挳㤷ㅣ慥挹㤵〶挳㤱㜰〵㘶㔱㈴攲愵㈱㥣㡢㤰改㔴慣扦ㅡ㍥㠱㜵㔶㌱〲戰捣愴戲㜴挵㌷㐲搷㌱〰㜳晥㤵ㄷ挰ㅢ㉣㌹㝦㑦㕣ㅢ㡦〲㌵晥㙣戹摡㘸㔵㌹ㄱ㈲㍡昲愹㙥戶愴愵㘴捤扦挰㈶㐸昱挰扤㔹㘰摢慤㔳攱敤㘰㍣㝦攳搴㤸愷㌱〳扦㕣愷てㄹ㌵㌲㍣㘴捣攲戸㕥挷摦㤲挵㙣づ戸收敤㔷㍦愱ㄹ㉦㜱摦攷㤹㡤搵昲㉢愷㥣扡戳㤷㌵攱㘳戰㜵捦改㕦戵㑡慣ㅦㄲ戶摣愶㌴愵晤㜰ぢ㘵㑣㘸㠲㘲㌰敦㔰扤㕦㉢㘷扢㜹昲〱慤㔲晣㘲㌴㝥换㔶㑦㔸ㄱ㥢昱戳㔲〵昹㥤搴㈰慦㕦挲㌶㙦㄰㡣㝢昲㕡〱挶㌴㉣慣㍦〸摢㜰㠰挷捦收㡤慣㑤挹㌴愷㍥搰㉢敤㌶挰攳㥢㡣敤昵つ敦㍦戲㝦㔹㘹攱敦昰㑥晢㍦㘴攱㥢户㜵㘲ㄱ㜳昲捦慦㑤㐵㐸挵㌷ㄵ攳㔱愴㌸捤愵㍦㕥㘴摥昰昶㉥ㄸ散挰慦扦扢敥〴㝣愷愹㜰摤〹昸㝥㐴㤲㑦搰㉣㈴㐹扦ㅤㅥ戰愴㡥户挳㠳㤰攲㤱愷捤㠶㙤户㑥㙡ぢㄸ扥㈵㤴挶愹㉥扥㤳慣㉤㉦㡤愸㕢㤰捦慡搶慦㥤挲つ㜸ち㌶晤㍤㙡摥㤰慤收昵愶挲㜵㤳摥㘷㤸㤳㤱㘲昶㥡㥦戵愴㡥㥡㥦㠳ㄴて㑣㥢㌷㙡㝥〹㡣㔱昳ㅦ昰捡挷㜷㈷扡㔵摤扦戴㔲㕤攷愸㜹ㅥ㙢收㘴㡣晥ㅥ㌵㕦㤵慤收㉢㑤㠵敢晥戹摢ㄱ㐹㙡㙥戰搷晣㈷㑢敡愸昹㉤㐸昱挰攴㜳愳收昷挰ㄸ㌵㜳㐲㠶慦挹愸㜹㘴晦搲ち戵捡㔱㜳㡡㌵晦ㄵ㌶晤㍤㙡扥㈸㕢捤㉢㑤㠵敢搶戶㥦㈲㤲搴㝣㤶扤收捦㉣愹愳收捦㈱挵〳㘷㍤㡤㥡晦づ挶愸㤹㜳ㅣ㝣㑢搳㌵㔷慡攵㡥㥡㤷戱收㙦㘰搳摦愳收㜳戲搵㝣戶愹㜰摤㜵昶㍢㐴㤲㥡㔷搸㙢摥㙤㐹ㅤ㌵㜳㥥〱ㅥ戸㌳愶㔱昳ㅥ㌰㐶捤㥣㌶攰扢搸愸戹扡㝦㔹㐸㉤㜴搴㝣㈹㙢收㔵昸晥ㅥ㌵㉦挸㔶㜳愳愹㜰摤㄰㤶㔷敢愵收㌵昶㥡攵㤲㍤攳㍢㙡收愵㝢愹昹㉡愳㘶㕥㑢㌷㙡收㤵㜸摦搵改㥡㠳慡搶㔱昳戵慣㤹ㄷ戶扤㙡㑥㘴慢㌹㙥㉡㕣昷㙡攵〵㜰愹昹㐶㝢捤㜲ㄵ摣㔵㌳慦㠶㑢捤ㅢ㡣㥡㜹㜹摡愸㤹ㄷ户㝤ㅢ搳㌵㤷慢㔳ㅤ㌵㙦㘲捤扣㔶散㔵昳散㙣㌵㥦㘰㉡㕣户㔱攵㌵㘵愹昹づ㝢捤㜲㘱搹㔵㌳㉦㌰㑢捤㜷ㄹ㌵昳慡慥㔱㌳慦ㄷ晢㌶ㅢ㌵㘳㉦ㅦ㔴搳ㅣ㌵摦换㥡㜹昹搵慢收㐹搹㙡㍥搶㔴戸敥㜰捡换戴㔲昳㐳昶㥡攵㕡慤慢㘶㕥戳㤵㥡ㅦ㌱㙡收㠵㔲愳㘶㕥㠲昵㙤㌱㙡挶晢戹㑣㡤㜱搴晣㌸㙢收ㄵ㑤慦㥡㡦挹㔶昳〸㔳攱扡昹㈸慦㝣㑡捤㕢敤㌵换攵㑦㔷捤扣っ㉡㌵㍦㘳搴捣㙢㡦㐶捤扣慡改㝢捥慡戹㌴愴慡ㅣ㌵扦挰㥡㜹㤱搰慢收㔰戶㥡换㑤㠵敢扥愰扣㤸㈸㌵扦㘲慦㔹慥㈸扡㙡收㤵㐵愹昹㔵愳㘶㕥捥㌳㙡收㠵㐲摦敢㐶捤搸㍦㔷愹㈳ㅣ㌵扦挹㥡㜹摤捤慢收㐳戳搵㍣搰㔴戸㙥搹挹敢㜳㔲昳扢昶㥡攵㈲㥤慢㘶㕥慣㤳㥡摦㌳㙡收搵㌳愳㘶㕥㝢昳扤㙦搴㡣敦挱㉡搵捦㔱昳㠷慣㤹㤷戲扣㙡敥㤳慤收〳㑣㠵敢㙥㥡扣攴㈵㌵㝦㙡慦㔹慥㝢戹㙡收昵㉦愹昹㜳愳㘶㕥㜴㌲㙡收攵㉣摦ㄷ㐶捤昸っ㤶愹晤ㅣ㌵敦㘲捤扣㍡攴㔵㜳㈰㕢捤挵愶挲㜵愳㑢㕥㐵㤲㥡晦㘱慦搹戸㤴㤴戹㝦收㈵㈵愹昹ㅢ愳㘶㕥挷㌱㙡收ㄵ㈲摦户㐶捤昸っ㔶㉡捤㔱昳㙥搶捣ぢ㉥㕥㌵ㄷ㘴慢戹㤳愹㜰摤㠳㤲ㄷ㘶愴收㍤昶㥡攵敡㡣ぢ㘷㕥愵㤱㥡昳戰㌰〳挷㜵扣㌴㘲搴捣㡢㉥扥㝣㐸㡤㈳摡ち昵攳㙥晢㜱㕤〱㌴㡡搷㌰扣㙡摥つ㔳捦㘳搱敦㑣㠵敢昶㤰扣搶㈱㌵昳ㄷ㥤搳挷愲㜲挱挳㔵㌳㉦㝣㐸捤㕤㡤㥡㜹戵挱愸㤹搷㌱㝣摤搳㌵㤷慢慦ㅤ㌵〷㔸㌳㉦ぢ㜸搵扣㉢㕢捤㍢㑤㠵敢捥㡤扣㝣㈰㌵昷戰搷㉣搷㄰㕣㌵昳㕡㠲搴摣换愸㤹㈷昰㡤㥡㜹㘹挰搷摢愸ㄹ㥦挱㠸晡挴㔱㜳ㅦ搶捣㌳敤㕥㌵㝦㤸慤收て㑣㠵敢愶㡡㍣㈳㉦㌵ㅦ㙣慦㔹㑥换扢㙡收改㜹愹戹扦㔱㌳捦㠹ㅢ㌵昳㙣扢㙦㐰扡收戰㝡挷㔱昳愱慣㤹㈷慦扤㙡㝥㌳㕢捤㙦㤸ち搷晤づ㜹㤲㕢㙡ㅥ㘲慦㔹捥㜴扢㙡收ㄹ㙦愹㌹㘸搴捣㔳搰㐶捤㍣㠱敤㉢㑢搷㕣愱㕥㜶搴ㅣ㘲捤㍣ㅦ散㔵昳ぢ搹㙡㝥摥㔴戸㙥㐵挸昳挶㔲昳㔰㝢捤㜲昲搸㔵㌳㑦㈲㑢捤挳㡣㥡㜹㔶搷愸㤹攷㠴㝤㐷ㅢ㌵㘳㕦ㄷ㔲㑦㌹㙡㍥㠶㌵昳ㄴ慢㔷捤㡦㘷慢昹㌱㔳攱扡㑢㈰㑦挵㑡捤㘳敤㌵ㄷ㔹㔲挷戱㈸捦换㑡捤攳㡤㥡扢㠳㌷㙡收㘹㔶摦㐴愳㘶散敢㉡搴㠳㡥㥡㈷戱㘶㥥戵昴慡昹摥㙣㌵摦㘳㉡㕣㌷昰敢㠵㐸㔲昳㜴㝢捤㜲㡡搳㠵㜳㙦搸㑡捤㌳㡤㥡㜹敥搱愸戹㉦㕥昹㘶ㄹ㌵攳扢㍢愴㙥㜷搴㍣㥢㌵て㠰㡤㔷捤㥢戲搵㝣戳愹㜰摤㕢㡦㈷っ愵收搳散㌵て戲愴づ㥣㜹昶㔰㙡㥥㘳搴ㅣ〴㙦搴捣㤳㠱扥㔸扡收戰扡挱㔱㜳㠲㌵昳摣㥡㔷捤搷㘶慢昹ㅡ㔳攱扡敤摤㔰㐴㤲㥡㑦户搷㉣㈷攲㕣㌸て㠳慤搴㕣㘷搴捣㌳㘴㐶捤㍣扦收㙢㌰㙡挶㝢愳㔴㕤攱愸㜹〱㙢ㅥてㅢ慦㥡㉦捤㔶昳㈵愶㈲昳㡥㜴㠱㠹㔶ㅤ㡢㄰㔷㍢㤳㘴㌱㠸扦㤰愷戴㍣捦捤挸㉤㘲㠶ㄸ昷搲挰昲㉤扤㔹〴挵搸挲挲㈴捦㕡㜵㐹㜲㔵㤷㉥㌷昴㤰摢㤰搵㡤攲㤲戳慥戸慤㐶搳㝣扤㘹ㄲ敥ㄲ㠳㥢㘹捣愸慤㌷ㄷ㉦攱敥㌱扣扤㠱㜵攳〶㑤㌸㉥ㄷ昴㈵愷㌴攱㑥づ㥤㤳ㄳ㥡㜱㉦㥡㐴㔱晤搴㘸㉡愵㌷㌵晣ㄲ㤶㍤㘲㡥っ㝦戹っ㝦挶摤㌶㍣㤷慥㜱㑤㕡收㡤ㅥ㙣㌷摣㘹挵挳扡攱㔲㍥敦挶昱昳ㄶ㍤捡㉡摣㝣戵〲㝤㤶换㍢㍢换昶㤷㔳㘱戸挳〷敥ぢ捣㡥㉡愹ㄷ昷㥡搳捥㘱㤷㕢㔰㥣㤰扣㠲愹㘸㜵慥戳㜷㍣搴攸㕣㕦ㄳ㙤㙡㡡㉥㈹慡慦愹搳ㅢ收愶收ㄵ搵㉣挲改㑡摣搹〷挱㡡㡡㡡戴愵昸㥦ㄹ昸っ昰㘴㤹扣扢捦㘳慡㘵㈴换㐱晣㙡㌶ㄴ㝣㘷㤹攵㥥敢㔹敥〵㘲㥡㉥昷㐲扡户㈰慣㔱慥㍡〵晥㉣㔹㕢〹㐵㍡㈵捦㜵㐹捡㡢㘸晥ㅢ㤲㡢㐱晣㡡㈷戶㙣㈹㔳㥥㈹㔷㠹㘹㍡攵㘵㜴户愵㥣㘷愵㕣つ㐵㍡㈵㑦㔵㐹捡㉢㘸扥㠶攴㑡㄰扦㕡攰㑣㌹摦㌳攵搵㘲㥡㑥㜹つ摤㙤㈹㜹慥㑡戶昲㍡㈸搲㈹捦戲㔲㕥㑦昳戵㈴敢㐰晣敡ㅣ㘷捡㤸㘷捡昵㘲㥡㑥戹㠱敥戶㤴㍣搵㈴㈹㌷㐲㤱㑥挹ㄳ㐵戲㤵㌷搳㝣ㄳ挹㉤㈰㝥㜵㤱㌳攵㠹㥥㈹㙦ㄳ搳㜴捡摢改㙥㑢㜹愹㤵昲㑥㈸搲㈹㜹㥥㐷㔲摥㐵昳扢㐹㌶㠳昸ㄵ㑦敡搸㝡㌹搵㌳攵敦挴㌴㥤昲㍥扡摢㔲㕥㙢愵㝣〰㡡㜴㑡㥥愶㤱㤴て搲晣㈱㤲㠷㐱晣㡡攷㘴㙣㈹挷㜹愶摣㈲愶改㤴㡦搱摤㤶㤲攷㘹〴搸㈷愰㐸愷攴㔹ㄶ㐹昹㝢㥡㍦㈹㍥㈰㝥㜵㤷㌳攵搱㥥㈹㥦ㄶ搳㜴捡㘷挴㍤捦捣㡢㌳攰㔶捡攷愰㐸愷攴㐹ㄲ㐹昹㍣捤㕦㈰㜹ㄱ挴慦ㅥ㜱愶慣昰㑣戹㑤㑣搳㈹㕦愶扢㙤㉢ㅦ户㔲晥ㄱ㡡㜴㑡㥥攳㤰㤴慦搲晣㌵㤲搷㐱晣㡡㈷㌴㙣挰ㅥ敥㤹㜲扢㤸愶㔳晥㠹敥戶㤴㉦㔸㈹摦㠶㈲㥤㤲愷㈸㈴攵㍢㌴㝦㤷㘴〷㠸㕦扤敡㑣㜹㠸㘷捡昷挵㌴㥤昲〳扡摢㔲昲ㅣ㠵昴昲㉦㔰愴㔳昲っ㠳愴晣㠸收㝦㈵昹ㄸ挴慦摥㜳愶散敤㤹昲㌳㌱㑤愷晣㥣敥戶㤴㍣挵㈰㈹扦㠰㈲㥤㤲㈷〸㈴攵㑥㥡敦㈲昹㍢㠸㕦㝤敥㑣戹㤷㘷捡慦挴㌴㥤昲㙢扡摢㔲敥戲㔲晥ㄳ㡡㜴㑡㡥敦㈵攵㌷㌴晦ㄷ挹户㈰㝥挵挱扣慤㤷㐵㥥㈹扦ㄷ搳㜴捡ㅦ攸㙥㑢戹摢㑡昹ㅦ㈸搲㈹㌹㍣㤷㤴㍦搲㝣て挹㑦㈰戸㔱〹愸㉤攵㑦摦㜹㝤昱攵ㄷ搱㌴㥤戲ㄳ㔸㝢捡〲挴㄰㘰ぢ愱㐸愷昴㐳㉡㈹㝤㌴敦㑣㔲〴攲㔷㕤㥤㈹扦昵㑣搹㐵㑣搳㈹扢搲摤戶㤵〱㉢㘵㜷㈸搲㈹㝢㔸㈹㡢㘹ㅥ㈰搹ぢ挴慦㌸ㄲ戶㙤攵摦㍤㔳敥㉢愶改㤴晢搱摤㤶戲㡦㤵戲㈷ㄴ改㤴ㅣ摢捡㔶昶愲昹晥㈴扤㐱晣慡扦㌳攵挷㥥㈹てㄴ搳㜴捡扥㜴户愵㍣搴㑡㔹〲㐵㍡攵㄰㉢㘵㍦㥡ㅦ㑣㜲〸㠸㕦〵㥤㈹㜷㜸愶ㅣ㈰愶改㤴〳改㙥㑢挹戱愹昴昲㌰㈸搲㈹㠷㕡㈹〷搱㝣㌰挹攱㈰㝥㌵捣㤹昲㜵捦㤴㐷㡡㘹㍡㘵㤰敥戶㤴挷㔸㈹换愰㐸愷攴挰㔰㠰㉤愷㜹㠸愴〲挴慦挶㍢㔳扥攸㤹㌲㈲愶改㤴㔵㜴户愵㥣㘴愵㍣ち㡡㜴㑡㡥敢㈴攵㌰㥡て㈷㌹ㅡ挴慦㌸㠸戳扤㝤㕡㍣㔳㔶㡢㘹㍡攵㐸扡摢㔲㜲㘰㈷挰㡥㠶㈲㥤昲㌴㉢攵ㄸ㥡㡦㈵ㄹ〷攲㔷㜳㥣㈹ㅦ昶㑣㌹㔱㑣搳㈹㡦愵扢㉤㘵挲㑡㜹ㅣㄴ改㤴ㅣ㔵挹㔶㑥愶昹ㄴ㤲愹㈰㝥㔵攷㑣戹搹㌳攵っ㌱㑤愷㥣㐹㜷㕢捡〵㔶捡㔹㔰㔸㈹ぢㄷ㐱㝡㤴搷㘵㜰㘳㄰㐴㙡摥㠷㜱㌰㝥ち〴户扢搴ㄳㄸ挷㉣挰攵昴㈵㘳ㅡ㔲㑤㑢ㄸ愸ㄳ㙥㐰㔷㈸ㄷ换ぢ昲㠷晥扣㔸ㅣつㅤ㠸㔰㝣ㄶ摥㡥捤晢晦㠸挳〱㙡敢㐵㜴㐶ㅣ㠶㘷㔱扥㑦㜱昰挷つ㔶户㈱〳戳っㄷ㠵㔲ㅣ㄰㡡攲㝦㑣挵〸㈸戴㤳〰㔴㈱㐷ㄶ敤ㅥ攲㌰昵捦晣㜹㤴㤳㤱㑣㥤挳攲㤸晡ㄴ㜲㜸挱㘷昱㔲㔳㕡挴㘱㡡㍡捦慡昵㘶戳㔶㙢敢㤶㔹㡡㡤ㄹ㕢挷㠱㠹㙣摤㑤昶慤㥢挳ㄴㄷ㐰挵㉤搴愲攴㌸づ㤱昴㌱㝢㝡づ㐲㈸㌵搲㕦〴㑥㠲摤㤰㤱㥥〳ㄲ㔱慣换㐸捦㐱㡡㈸搶摡搳㈷㤹㠲㠳ㄲ㐹㍦㤷ㅣ挷㈴㤲㝥㥥㍤晤㙡㔳㙡愴攷㐰㐴㠲㕤㤳㤱㥥㠳ㄳ㔱㕣㥤㤱㥥〳ㄶ㔱晣搶㥥扥㡥㈹慥㠶㑡搲搷㤳攳昸㐴搲㌷搸搳㜳㜰搲扡昵搷㕢挱慥挸㐸扦搶㔲慣捥㐸扦捥㔲㕣㙥㑦摦挴ㄴ敢愱㤲昴捤攴㌶㠰㤳昴㈹㝢㝡づ㔴㕡搳㜳㠰㈲摢㜲㐹㐶晡㑤㤶攲攲㡣昴ㅣ挸㠸挷㙦散改ㄷ㌳挵㙤㔰㐹晡㈵攴㌸㙥㤱昴㘷搹搳㜳搰搲㥡晥㉥㉢搸㠵ㄹ改㌹㠰㤱㉣ㄷ㘴愴攷愰㐶ㄴ扦戶愷㕦捡ㄴㅣ挴㐸晡昳挸㜱っ㈳改㤷搹搳㜳〰搳㥡㥥〳ㄷ〹㜶㕥㐶晡㠷㉣挵搲㡣昴ㅣ攰㠸挷戹昶昴ㄷ㌰挵ㄶ愸㈴晤㠵攴ㅥ〳㈷改㔷搸搳㜳㌰搳㥡晥昷㔶戰㈵ㄹ改㥦戴ㄴ㡢㌳搲户㔸㡡㌳敤改㉦㘶ちづ㙥㈴晤㈵攴㥥〱㈷改㉦戵愷攷挰愶㌵㍤〷㌴戲㉤捤ㄹ改㕦戰ㄴ㑤ㄹ改㌹昰ㄱ㡦㌳散改㔷㌳挵㌶愸㈴晤ㄵ攴㌸捥㤱昴㙢散改㌹挸㘹㑤晦慡ㄵ慣㍥㈳㍤〷㍣㤲愵㉥㈳㍤〷㐱愲㤸㙦㑦㝦㌵㔳㜰搰㈳改慦㈱昷㈷㜰㤲晥㕡㝢㝡づ㜸㕡搳㜳愰㈳挱收㘶愴㝦搷㔲㈴㌳搲敦戰ㄴ扡㍤晤㍡愶㜸ㅦ㉡㐹㝦〳戹て挰㐹晡ㅢ敤改㌹昸㘹㑤捦㐱㡦愴㡦㘶愴攷㐰㐸ㄴ㜳㌲搲㝦㙣㈹㙡散改㌷㌲〵〷㐳㤲晥㘶㜲㥦㠳㤳昴㥢散改㌹㄰㙡㑤捦〱㤰㘴㌹㌹㈳晤㉥㑢㜱㔲㐶㝡づ㤴挴攳㐴㝢晡摢㤸攲㉢愸㈴晤敤攴㌸㉥㤲昴㜷搸搳㜳㔰搴㥡㥥㠳㈱〹㜶㝣㐶㝡づ㤰㐴㌱㌳㈳晤户㤶㘲㠶㍤晤㘶愶攰㈰㐹搲摦㐳敥〷㜰㤲晥㕥㝢晡晦㤸㔲㘳㥦捦㠱㤱㘴㤹㤲㤱㝥㡦愵㤸㥣㤱晥㈷㑢㜱㥣㍤晤〳㑣㤱て㈲改ㅦ㈴挷昱㤲愴㝦挸㝣㐱愶㤸㠳愵搶慤昷㠱㤳昴ㄳ㌲搲㜳攰㈴㡡昱ㄹ改㌹㤸ㄲ挵㌸㝢晡㉤㡣捡挱㤳愴㝦㡣ㅣ挷㑥㤲晥㜱昳㠵愴攷挰愹㌵㍤〷㑣ㄲ㙣㔴㐶晡㠰愵ㄸ㤹㤱㥥〳㉢昱愸戶愷㙦㘱搴㝤㐱㈴晤㔳攴㌸㡥㤲昴㕢捤ㄷ㤲㥥㠳愸搶昴ㅣ㍣㐹戰攱ㄹ改㌹愰ㄲ挵戰㡣昴ㅣ㘴㠹攲㈸㝢晡攷ㄸ㤵㠳㉡㐹晦㍣㌹㡥愹㈴晤ぢ收ぢ㐹捦〱㔵㙢㝡づ愴㈴㔸㌸㈳晤挱㤶愲㌲㈳㍤〷㕣攲㔱㘱㑦扦㡤㔱〷㠰㐸晡㤷挹つ㈴㐱扢戵㔷捣ㄷ㤲㥥㠳慢搶昴ㅣ㔴㐹戰搲㡣昴ㅣ㘸㠹㈲㤸㤱晥㜰㑢㜱愴㍤晤敢㡣捡挱㤶愴㝦㠳㕣㤰㠴改摦㌴㕦㐸㝡づ戴㕡搳㜳㠰㈵㔹〶㘷愴て㔹㡡㐱ㄹ改㌹㄰ㄳ㡦挳散改摦㘶搴〸㠸愴㝦㠷ㅣ挷㕤㤲晥㕤昳㠵愴攷愰慢㌵㍤〷㕢ㄲ散㔷ㄹ改㌹〰ㄳ㐵晦㡣昴ㅣ㤴㠹攲㄰㝢晡昷ㄹ㤵㠳㌰㐹晦〱戹㤱㈴摣晡て捤ㄷ㤲㥥〳戰搶昴ㅣ㜸㐹戰㠳㌲搲㡦戵ㄴ㝤㌳搲㡦戳ㄴ〷摡搳㝦捣愸ㅣ㤰㐹晡㑦挸㜱㍣㈶改㍦㌵㕦㐸㝡づ挶㕡搳㑦〶㈷改昷捦㐸捦㠱㤹㈸㝡㘵愴㥦㙡㈹㝡摡搳㝦挱愸ㅣ㥣㐹晡㥤攴㘶㤲㜰敢㜷㤹㉦㈴㍤〷㘶改昴挵㈷㠱攳て㑤攴㉦㔶昱㌹㠹㌹㜳㜶ㄷㄷ㤴昴㉥㤸㝤㑣搷敢㍥晣挳㐷㙢摥㍣㘵昸㘷晦㔹户敥捤㡦搷㙣晢捦攳戱攱捦㙦摣昸捣挴昵摢㍥摡㍢戹㈱晦愱摤㤳㌶㥣㔳㍡晦㥣㌳㤲挷てㅡ㜷捥㠹愷㑦㉢㥤扡搷攰㑥㥤㍡㜷ㅥ戸捦ぢ扤づつ㉣㍢攳ㄱ昵搴㍢㍤ㅢ㤴㡣㌸㔸㠴攳㔲㈳㐷ㅥ㌲〶晤ㄲ㉦扡㜵㉡㥥搳搱㘵挸挸挳㔵㐶捣㉡攳㉢愳㡣㘴㐷㤷㌱ㄷ〹愴㈵づ㌴㌸ㄲㄱ㌴晥㘱㤴㔱搷搱㘵挸㐸挴㠵㐶㠳㔵挶㌷㐶ㄹ㑤ㅤ㕤㠶㡣㐸㕣㘵愴慣㌲扥㌵捡㔸摣搱㘵挸挸挴㔵挶㔹㔶ㄹ扢㡤㌲㤶㜶㜴ㄹ㌲㐲㜱㤵戱捣㉡攳〷愳っづ㉢㍡昴〳㉢㈳ㄵ㔷ㄹ㉢慣㌲晥㘳㤴㜱㜱㐷㤷㜱〹ㄲ戸㍦㈹㤷㕡㘵散㌱捡㔸摤搱㘵挸挸挵㠵挶ㅡ慢㡣㍣㑤㜶㕦ㅣ㙥㜴㘸㔳㘴〴攳㉡攳㕡慢㡣㝣愳㡣㜵ㅤ㕤㠶㡣㘴㕣㘵摣㘸㤵㔱㘰㤴戱戱愳换㤰ㄱ㡤慢っ㡥㙣㘴㉦敡㌳捡攰㌰愴㐳㥢㈲㈳ㅢ㔷ㄹ㜷㔸㘵ㄴㄹ㘵㙣敥攸㌲㘴㠴攳㉡攳㕥慢っ扦㔱挶〳ㅤ㕤㠶㡣㜴㕣㘵㜰挴㈳㑤改㙡㤴戱愵愳换㤰ㄱ㡦慢㡣挷慤㌲扡ㅢ㘵戴㜴㜴ㄹ㌲昲㜱㤵戱搵㉡㈳㘰㤴昱㕣㐷㤷㈱㈳㈰㔷ㄹㅣ〹㐹㔳昶㌶捡搸搶搱㘵挸㐸挸㔵挶㉢㔶ㄹ晢ㅡ㘵扣摥搱㘵挸㠸挸㔵挶㥢㔶ㄹ㍤㡣㌲摥敥攸㌲㘴㘴攴㉡攳㕤慢㡣㕥㐶ㄹㅣ捥㜴攸敥㑢㐶㐸慥㌲㌸㔲㤲昷㐶㙦愳っづ㙢㍡戴っㄹ㈹戹捡攰㠸㐹捡攸㘳㤴挱攱㑤㠷㤶㈱㈳㈶㔷ㄹㅣ㌹㐹ㄹ㝤愵っ挵攱㡡っ捡晥昲慤㜱㙤㘷㈴㕣㡡ㄴ㑥㜷㔹㡡て㌳ㄴ㍣愴ㄷ㡦て㌲ㄴ㍣挸ㄶ挵晢ㄹちㅥ昶㡡攲捦ㄹちㅥ㠸㡡攲扤っ〵てつ㐵戱㈳㐳挱㠳㌵㔱扣㥢愱攰攱㤳㈸摥挹㔰昰㠰㐶ㄴ㙦㘷㈸㜸㠸㈱㡡户㌲ㄴ晣搲ㄷ挵㥦㌲ㄴ晣ㅡㄶ挵昶っ〵扦ㄸ㐵昱㘶㠶㠲㕦㔵愲㜸㈳㐳挱㉦て㔱扣㥥愱攰敥㕣ㄴ慦㘵㈸戸㠳ㄵ挵慢ㄹち敥昲㐴昱挷っ〵㜷㐲愲㜸㈵㐳挱摤㠲㈸㕥捥㔰昰㠳㉡㡡㙤ㄹち㝥㜴㐴昱㔲㠶㠲㙦㘶㔱晣㈱㐳挱户㤷㈸㕥㜴㉡扡晣㍦㌶ㅤ㝤ぢ</t>
  </si>
  <si>
    <t>㜸〱捤㝤〷㝣ㄴ㘵晡㝦摥㤰㉣㤹愵㘴ㄱㄱㄵ搱愰㔸ㄱ摣捤㈶㥢㐴捣㘹ㄲ㐰㔰㝡挰㡥㜱换㉣㐴㤲㉣愴㔰慣㘰挳㠲つ昵ㄴㄱ挱㝡戶戳㘱昷㍣㈳㘷〷昵㙣愷ㅥ㝡㜷㝡戶ㄳ扢㜷㘲㌹攵晦晤㍥㌳戳㤹搹㤹㕤昲昳㝦昹㝣っ扢て昳昴㘷扥捦散散扣㌳敦散攴愹扣扣扣慤昸攳晦晣㉢攰挲㉥昵㡢摢摡昵收㔱㜵愹愶㈶㍤摥摥㤸㙡㘹ㅢ㔵搳摡ㅡ㕤㍣戱戱慤扤ㄷっ㝣つ㡤搰户ㄵ㌶戴㌵㥥愴ㄷ㌵㉣搰㕢摢㘰㔴㤸㤷㔷㔴愴攵㐳扦㤳昹づ㔸㡣㐶㉦慤㠰〴㔶㜹㥡㡦愴㌷㐹ㄱ㠹㐶攲㈷改㐳搲㤷愴ㅦ㐹㝦㤲㘲㤲〰挹〰㤲敤㐸〶㤲㙣㑦㌲㠸㘴〷㤲挱㈴㍢㤲㌰扦戶㌳挹㄰㤰扥扢㠰捣愸慢㥤ㄲ㍢ㄱ㙢㔳摦㥥㙡搵昷㉦㌹挲愸戹㍡ㄴㅡㄵㅡ㔵ㅥ慣㈸ㅤㄵ摣扦愴慥愳愹扤愳㔵慦㙥搱㍢摡㕢愳㑤晢㤷㑣敤㠸㌵㌵挶て搷ㄷ捦㐸捤搵㕢慡昵㔸㌰ㅣ㡢㤶㔵㠶捡捡换㤳㔵㔵㤵㝤㠷㈲昲攴扡摡愹慤㝡戲敤㝦ㄵ㜳㔷挶㥣㔲㔷㍢㙡戲摥晥扦㡡戹ㅢ㘲㈲攴㤸㔴㜳戴戱攵㝦ㄴ戴㤰㍤つ㡦搱攳㡤㙣扥慥户㌶戶捣ㅥ㠵戲ㅤ㐰㠳慢ㄸ㌵づ㠸挷愳㙤敤㜵㝡㔳搳㜴㍤挹扥昷㙤㈶㘶㝡慢摥ㄲ搷摢晡㌷㡦㕤ㄴ搷㥢㑣㜵㕢㔱昳ㄱ搱搶挹搱㘶扤㠰ぢ挵捤㐶摦㈶㈴昴㤶昶挶昶挵晤㥡㘷戶改搳愳㉤戳㜵㥡ㄴ㌶ㅦ摡搱㤸㈸㈸㔰〵〵㜹扤昶昶㉡㐶㝡㌳㙡㕣㙢扣㙥㑥戴戵㕤㌸㜶㉤攴㘵㙢摢㐲愴㜰㐷㔹摣㡡㑡㌲扣搸愶晡挶收挳昵搶ㄶ扤㠹㐹搸扣ㄱㄹ㐶㠲㠹〱㝤ㅡㅣ㙢㙤搸ㄸ搵挷晣扣㜱㔵㤸㐵㉢㈱ㄹ〶攲摢ㅤ愴㔷㜵㙤愹戶〷㐵挳㐱㔴挱㈶㝣㕥敤㉥晣捣攴㌷㐴昳ㅢ㘲昹つ昱晣㠶㐴㝥㠳㥥摦㤰捣㙦㤸㥤摦㌰㈷扦愱㌱扦攱挴晣㠶戹戰戱晥㡡㝡昷捥㌷晦戴扡㤳晣㘷㝣㜶搷㈱搷㙣晦搱㜹㥢ㅥㅤㄲ㔷晣㠸捡㘷㜵㉦㉣㘸㝢㠳昸昶愱愸扡愶㕣摢㤷愲晤㐰㤴㝡ㅤ㈵戰㡣㜵敢㌶㉣㜹昵慤昷挶慦㤹昴搸昸㍤昲晣㥢ㄵ㍦摤攲扦㍦㡤㐷㠲昸㐶㔱㔴㕤㔳愵ㅤ㐰㔱㄰㐴愹㤷㑣晦昲㡦㍡㍢扥㥥攵㍢攴慣愷愶㙦㔹昲散晡ㄵ㡡㍢〶昱㉦愵㜱ㄸ挴㔷㐶㔱㜵㙤㔸㉢愷㈸〲愲搴㜳愶㝦㘰昸昰扢㈷㡤昳㑤戹昲挳㝢戶摣㍣戵攵㘵挵㙤㑢晣㉢㘹㕣〵攲㍢㤰愲敡㥡㌲㙤㌴㐵〷㠱㈸昵㈷搳㝦昰㤹户㙦扤晦㍦㙡昲㌹㠳㘷摥㜵换㤶㔷敦㔰摣ㅤ㠹晦㙦㘸㝣㌰㠸敦㄰㤰㠲敡摡㔰愹㔶㐳㔹㉤㠸㔲㡦㤹〱昶㝣散昲收敢㍢慥ㅢ戳㜲昴㤰昳挶ㄶ㝦戵户攲慥㑣〲㡣愱昱㔸㄰摦㌸㡡慡㙢㉡戵㐳㈹ㅡて愲搴㠳愶扦敦挷㘹㐵挷㙣晦搵攱慢晦戹昹捤捡敤摦ㄹ愹戸ㄷㄴ晦挳㘸㝣㌸㠸㙦㈲㐵搵㌵ㄱ㙤ㄲ㐵㤳㐱㤴扡挷昴㝦㝥敢愶㡦㌶㝥昹攲㤴㈵挷挵挶㡦㍡改捥搵㡡ㅢ㠳昸㑦愵昱㌴㄰摦㜴㄰慥㐰㐸慢愷㙣〶㠸㔲户㥢〱ㅥ敡㡣改㌷㕤㝡晥昸攵㍦扣扦攲挹㜹㌷晣慣戸昳㤵〰㐷搰昸㐸㄰摦㔱ㄴ㔵搷㔴㘸㐷㔳㜴っ㠸㔲㌷㤹晥㉦㕣晦挱散〷户摢㘳搲ㅤ㘳攷扣昸㑣㔱㥦㤱㡡晢㙤昱㍦㡥挶戳㐰㝣挷㠳ㄴ㔴搷㠴挲㕡〳㘵㈷㠰㈸戵挶っ搰攲摢戰昵㠹愵户㑣㕣㌹㘸㕣摦㘵愷昸㥥㔱摣攷㑢㠰ㄸ㡤攳㈰扥〴㐵〸愰改ㄴ㈵㐱㤴㕡㘹晡慦晡㕢敦愵㐷㌶扦㕥戳敡摤㝤㕡摥㍡戰㘲戸攲搷㠵昸捦愱㜱㈳㠸敦㐴㡡慡㙢慢㌴㝥っ戴㈶㄰愵㉥㌳晤ㄷ㥣㔹㔵戶摦捥挵㠷摤㌸㌶昵散慤㝦ㅤ户㕣昱㥢㐶晣㕢㘸㥣〲昱捤愳愸扡戶㐲㥢㑦㔱㉢㠸㔲ㄷ㥡晥晢㙣晡敦搰㌵慤捦㑥㕡搱昹㜹敤挵㕦敥戴㑡昱㑢㑡晣摢㘹摣〱攲㕢㐰㔱㜵㙤戹戶㤰愲㐵㈰㑡㉤㌳晤ㅦ㤸㍥昸捡攳扦㕡㍦昱攲㘳㝡晤攵慣昱ㄷ㍣愹昸晤㈶晥㈷搱昸㘴㄰摦㈹㈰〴㌰愸㥤㑡搹㘹㈰㑡㉤㌵〳散㝦搹挰昹挵晢㠵挶㥣ㄷ扡㍦㤹㤸㜷敥づ㡡摦㡤ㄲ㘰〹㡤㤷㠲昸捥愰愸扡㈶慣㥤㐹搱㔹㈰㑡㥤㙣晡搷㕦摡晦挳㙦ぢ挶㡣扦㙦攵搶㡢㥦㔸搰㍡㔲昱㙢㔵晣捦愱昱㌲㄰摦戹ㄴ㔵搷㤶㘹攷㔱㜴㍥㠸㔲ㅤ愶晦搸㜳㍢ㄳ敦㌷慣ㅦ晦㜸敤昸㤶〳㙥㍥敡㝤挵㙦㘴昱㕦㑥攳ぢ㐱㝣ㄷ㔱㔴㕤㔳慡㕤㑣搱㈵㈰㑡愵㑣晦搴戳㘷㠶㑢て㥦㍢㘱挵づ昷㥦㌷㝡搴㑤㍦㈹㝥㤹㡢晦ちㅡ㕦〶攲扢ㅣ㠴〰㠴戴㉢㈸晢㉤㠸㔲㡤㘶㠰搷扦〸捥〹㉤晡攲搰㝢㠷㝣㍣晦扦挱昱户㈸ㅥ〸㐸㠰慢㘸扣ㄲ挴㜷㌵㐵搵戵㤵摡㉡㡡慥〱㔱㉡㙥晡敢㔵㘷慤愹ㄸ㝦摡愴㈵㘳攷晥昳慥扢㙥ㅤ愹㜶愴㌱敤慥㈵㔹〳攲㕢ぢ〲晦㠸㜶ㅤ㐵搷㠳㈸㌵换昴扦愰㔵敤㜵昱㡡㐳挶摥搲戶攵挴㡢捥换㝦㔹昱昰㐳晣㙦愴昱㑤㈰扥㥢㐱昸ㄹっ㙡扦愳散ㄶ㄰愵㡥㌴〳っ扢收敢敡搱攷つ愸戹晥戲㝥て㍥戳敡换㝡戵㌳搴ㄲ攰㌶ㅡ摦づ攲扢〳㠴〱挲摡敦㈹扢ㄳ㐴愹㘹㘶㠰戳㥡㡦晤愴攲攷㝢㈷慦㕡㌰攵摢扢换昶㔹愴㜸搸㈳〱敥愶昱㍤㈰扥㝢㐱〸㘱愹戶㡥戲晢㐰㤴㍡摣㠲㘰敤㐳㜷扦㕣晡搴攴摢㜶扣散攰㡤㐳㍦㥦搱昷〱愸愷㤹㕦㑢㘳㕡愳ぢ昱摤摥㜵搸㠰㘳㈵晥摢昶昱ㄲづ㤷㤲攵挹㡡㘴㈸㤴㈸て㐶挳搱挲ㄲ㠴敤敥户㌴㌷挳扥挹㈳ㅢ㕢ㄲ愹㠵昲戵摤㌷㌹慥戱愹㕤㙦ㄵ愶㌸㠹晦㡣㐳て攱晢㈵挷㉥挲㌱㕢摣昸㠶摦㍥㔹愷户戶攳㔸愷㝤㜱搷搷晥㉥戵搱㌶扤㡢ㅤ㘱挶慥㑤㜵戴㈴摡㠶㜸㉢敢摢愳敤晡捥㤹扡慥㈰㉥户㝡ㅣ〷改㙤㔲搲慥㤹㙥㐷㐴㥢㍡昴㥡㐵㡤㠶㝡㘸㠶ㅡ㐷㐴愹㔸㜶敤戸㔶㝤㝥㕡敢慡愸〶㠷改ぢ㈴戶㙢㉤つ㤵㔱㔷㐹摤㥣㔴㥢摥㈲攵㡤㘸㥥摡ㄸ㥦慢户搶敢㍣挸搷ㄳ戲慡㠳愸㌲て换㐶㑣㘹挱㡡攲㐰㉢戱扢㕤㑡愰昵㤶㠴㥥㐰扤昳㠰昲攲ㄹ搱㔸㤳扥㠳挳挴挸〹挵㑥づ昱戸㔴扣愳慤㉥搵搲摥㥡㙡㜲㙡㙡ㄲぢ愲㌸ㄴ㑣㑣㑡㈵昴〲昹换㌳愸捡敢搵㑢愹扣㝤扣㡥愹ㄸ扢㡤㐷㕤戶㡤㠴挷㜶戹㡤㙤ㅢㄱ㡤㍤㡦搶搲㤱戱㘰摢挸㘸扦㙦捥㑡散ㅢ㈱慤㠳㌹慤㍤㌶㔲㍡敤攸晣攰㡤㥡㡥晥愰て㑤㍡㍦㤵昹挳戳㠷散摡㉥户㔱愹慤㉢ㅣ搳搱㍡〷㘸ㄲ㌶扤敤昵慣㜱㝥晥㐰㜳敤挷㉥挰〱晦昸㘸㑢愲㐹㙦捤㌹㈲㔵慣㐸㝢㤰攴㈱㤲㠷㐹ㅥ㈱㜹ㄴ愴㜰っ昶㜱㔹ㄱ㉤㠰㠵㕡愴ㄶㄷ㉥㙣㑣戴捦昱捤搱ㅢ㘷捦㘹㠷っ㈳搹愲㈲挲敤晡搳ㅥ㠳㐸晢㈳挹攳㈰㝥㝦㥥慦ㄳ晦攷昹晣摡ㄳ昸て㝣攱㌰晣晦㝦ㅦ㕦攴挳㑢㤳攱っ挶㥢㙤㠵捤ㄸ㌵戵昵敡攵戵收攳愳㙤㜳摡昹愱换慤㘴扣昵㈴㝦〲改晢㈴挸攴昱㝡ㄳ㍥戲晦慢愱㙡攱ㅥ㠸戹捤㈱ㄱ㡦㘷㜶㘸慥㕦摣ㄲ㥦搳㥡㙡挱〹㠳㌱搱昶㘸㑤ㅣ攳扥㌶ㄵ昵㌵㑦㑣搵㜵戴晢㥡挷㌷攲扦扥捤搳昵㜹㝡戴扤づ扢攴昶㝥捤ㄳ㌱㘶㤴㝤收㠴挴愲挲㘶㘳戸㌷㐶㙦㡢㙢ㅣㄷ㑥挰㉥㘸㤱て㑢搸愷昶㙤收㑥㐵㕦搴捥搰扤㥢愷㐶㌱慥㙣搷㘰㌴㐲扣㡣㈵㝡昶ㄳ㤹攵敤㌷㌹㐴〸挸愲㉤㑡ㅦㄱㄸ㤱昲戸㤵攰摢ㄲ摦愹〵㈶捤晣戴捣㙣㙦㙣㙡ㅢ㘵挲㍢㙡㑣ち攷つ㜴㌹㘵㐲搸㝤㍥㙣㑣扥㥣捤捡晣㔰㜳㘰㌹㈵ㅥ㌳挲愲㤴㐳㕢㔳ㅤ昳㜶㐵慣晦㔵ㅣ挶捡搳㥥〲㔹昳搵㙤愳昷㕣㝤搷㔶昳晦搳昱㜱㤱㍦㙤㜷㕡㜴㠲㤰挵㝦昲愷㍤㡢晦晣戹㜴㠵挳㘱攱戹㔷捤㌲〶㉥㠴㝤摦㘶慣敤㡣㔶㕤〶昵㐵挲㉣㥥愷昷㙢㍥㌲搵㍡㌷㤶㑡捤㘵昳晢ぢ搷㌶㐷搷摢㌹㔲敥㘳㥥ㄸ攰戲㔲慡㔷㉦挷㤸搸㌶愴摥つ昱㝤ㅢ㐱晡搵㌴㌵㤵㔸ㄱ摢㝣㉦㐰搴ぢ摦ㅥ扥ㄷ戱㔰㔱ㅡ〹㤶㤵㔶㌵搴㌵愵攲㜳攷愴㍡摡昴㠶改㌵㤳挲つㄳ㔳ぢ昵搶㠶〹㉤挹挶愶愶㠶㔴敢散㘸㑢㘳扣㘱㝣昴愴㠶ㄳ攳愳ㄶ㌵戵㌵慢㄰挰攱㔰昸慡㘷昷扤戶昸㤳㔵攳捥摢㝣捤慣扥㑢㍦㡥慢愰愹㜰㡤戱昷㐲扡ㄲ扣戵㤷㐹㕥㈱㜹㤵攴㌵㤲搷㐱搴㝥㜰攵㙥ぢ换捥㍦敤つ昰摡㥢㈴㙦㠱㘰㘷㈳つ挲扥㘷㤳挱慡扤昱㍦昷㍦摡摢㈴敦㠰㈸㡥摢昹㐹捤搳晥〶㤲戵摤晢搰愲ㄳ〴㠹搳㤹戵㜷㈱昰㙢㌹㜴㙡㍦㔸戰攵ㅡ㈱搶〸慡㐶㐰搵㡥〸攳〹捣㘰㔳攱㍡㜹戰㍦摣㑡攸晦〹挹㘶㤲㑦㐹㍥㈳昹ㅣ㐴つ㠰慢㌷㌰㕦搲收㉢㤲慦㐱㙣挰晣摢㘰搵㐸晣㉦挰晣㠷㐶摦㠲愸〳㐰っ㘰戶㘰㈹㉢㌰愳攸搰〹㠲攴㕤挰晣〰㠱㕦换愱㔳㐱㔸㜸〱戳昵攷㉣挰晣㙣㉡㕣㘷㐵㑡ㄱ愹〴㙦慤㤷〲攱㌹㕡慤㤰挴㐷搲ㅢ㐴㝤〷㔷㙦㘰㌴摡昸㐹晡㠰搸㠰改㘷戰㉡㡣挰挳ㄸ扣㍦㡤㡡㐱㔴㌹㔸〳㤸〰搸慣挰㤴搱慢ㄳ挴〱捣㐰戸昸戵ㅣ㍡ㄵ㠱㡢ㄷ㌰ㅦ㘶〳收〳㔳攱㍡摤㔳㠹㐸㈵㜸㙢扢㈰愹㌶㤴㘴㔷㤲摤㐸㑡㐰搴摦戳〲戳㍢㙤昶㈰ㄹづ㘲〳㘶㉦㠳㔵㔵〸㍣㡣挱昷愶搱㍥㈰㙡㌴㔸〳㤸㝤挱㘶〵收㐰㝡㜵㠲㌸㠰搹ㅦ㉥㝥㉤㠷㑥ㅤ〴ㄷ㉦㘰㕥挸〶捣㐶㔳攱㍡㡦昵ㅢ㐴㉡挱㕢㉢㐷㔲㉤㐲㔲㐱㔲㐹㔲〵愲㥥捥ち捣㘸摡ㅣ㐴㔲つ㘲〳收㘰㠳㔵〷㈳昰㌰〶㍦㠴㐶㌵㈰慡〶慣〱㑣㉤搸慣挰ㅣ㐲慦㑥㄰〷㌰㘳攱攲搷㜲攸㔴㉤㕣扣㠰戹㉦ㅢ㌰敢㑣㠵敢晣摣ㄸ㐴㉡挱㕢㥢㡣愴摡ㄴ㤲愹㈴搳㐸愶㠳愸摦㘷〵㘶〶㙤㘶㤲ㅣ〱㘲〳收㈸㠳㔵㘳ㄱ㜸ㄸ㠳ㅦ㑤愳㘳㐰ㄴ捦昹ㄹ挰ㅣぢ㌶㉢㌰攳攸搵〹攲〰收㜸戸昸戵ㅣ㍡㌵ㅥ㉥㕥挰慣捡〶捣搵愶挲㜵攲昱㌰㐴㉡挱㕢㥢㡤愴摡ㅣ㤲㐶㤲ㄳ㐹收㠲愸换戳〲搳㑣㥢ㄶ㤲ㄴ㠸つ㤸昹〶慢づ㐷攰㘱っ摥㑡愳㌶㄰㌵〹慣〱㑣㍢搸慣挰㑣愴㔷㈷㠸〳㤸㠵㜰昱㙢㌹㜴㙡㌲㕣扣㠰㌹㈳ㅢ㌰㑢㑤㠵敢㡣敡㔴㐴㉡挱㕢㕢㠲愴摡㔲㤲㌳㐸捥㈴㌹ぢ㐴㥤㥣ㄵ㤸㜳㘸戳㡣攴㕣㄰ㅢ㌰攷ㅢ慣㥡㠶挰挳ㄸ晣〲ㅡ㉤〷㔱昵㘰つ㘰㉥〴㥢ㄵ㤸改昴敡〴㜱〰㜳〹㕣晣㕡づ㥤㥡〱ㄷ㉦㘰ㅡ戳〱㌳挷㔴戸捥ㄴㅦ㠱㐸㈵㜸㙢㉢㤱㔴扢㥡㘴ㄵ挹㌵㈴慢㐱㔴㉣㉢㌰㙢㘸戳㤶攴㍡㄰ㅢ㌰㌷ㄸ慣㍡ㄲ㠱㠷㌱昸㡤㌴扡〹㐴ㅤつ搶〰收㘶戰㔹㠱㌹㡡㕥㥤㈰づ㘰㙥㠵㡢㕦换愱㔳挷挰挵ぢ㤸愹搹㠰㤹㘲㉡㕣愷挰㡦㐳愴ㄲ扣戵㝢㤱㔴㕢㐷㜲ㅦ挹晤㈴て㠰愸〹㔹㠱㜹㠸㌶て㤳㍣〲㘲〳收て〶慢㘶㈱昰㌰〶㝦㡣㐶㝦〴㔱つ㘰つ㘰ㅥ〷㥢ㄵ㤸攳改搵〹攲〰㘶㍤㕣晣㕡づ㥤㍡〱㉥㕥挰㔴㘴〳㈶㘲㉡㕣愷昶㘳㠸㔴㠲户戶〱㐹戵㡤㈴㉦㤰扣㐸昲ㄲ㠸ち㘶〵收㘵摡扣㐲昲㉡㠸つ㤸搷つ㔶挵ㄱ㜸ㄸ㠳晦㠵㐶㙦㠰㈸ㅤ慣〱捣㥢㘰戳〲㤳愰㔷㈷㠸〳㤸㑤㜰昱㙢㌹㜴㉡〹ㄷ㉦㘰㜶捤〶捣㔰㔳攱扡㘶㌱〷㤱㑡昰搶摥㐷㔲敤〳㤲て㐹㍥㈲昹ㄸ㐴つ捥ち捣㈷戴搹㑣昲㈹㠸つ㤸捦つ㔶昱ㄲ挸㌰〶晦㠲㐶㕦㠲愸戹㘰つ㘰扥〲㥢ㄵ㤸ㄳ改搵〹攲〰收摦㜰昱㙢㌹㜴慡〹㉥㕥挰ㄴ㘶〳愶挰㔴戸㉥挶戴㈰㔲〹摥摡㑦㐸慡晤㑣戲㤵㈴㉦ㅦ㐴㠱愸㥦㝦捡㜶攴摢㡢㌶〵㈴㠵㈰㌶㘰㝡ㅢ慣㑡㈱昰㌰〶㉦愲ㄱ㘷㉥愸昹㘰つ㘰晣㘰戳〲㌳㡦㕥㥤㈰づ㘰晡㌱慥㤶㐳愷㕡攱攲〵捣愷㔸〹捦戱搲㘶㔳攱扡捡搴㡥㐸㈵㜸㙢㍢戰昶挱㈴㍢㤲散㐴戲㌳㠸晡㈰㉢㌰扢搰㘶㈸挹慥㈰㌶㘰㑡っ㔶㜵㈰戰〰㌳㡣㐶扢㠳愸㠵㄰ㄹ挰散〱㌶㉢㌰ぢ㔸㔲㈷㠸〳㤸扤ㄸ㔷换愱㔳㡢攰攲〵捣慢搹㠰㜹挵㔴戸㉥㥦㥤㠴㐸㈵㜸㙢〷戰昶㈰㐹㠸愴㤴㈴っ愲㌶㘶〵愶㥣㌶ㄱ㤲ち㄰ㅢ㌰㔵〶慢㑥㐶㘰〱收㐰ㅡ㡤〶㔱愷㐲㘴〰㜳㄰搸慣挰㥣挲㤲㍡㐱ㅣ挰ㅣ捣戸㕡づ㥤㍡つ㉥㕥挰㍣㤲つ㤸㠷㑤㠵敢戲攰ㄲ㐴㉡挱㕢ㅢ捦摡㈷㤰ㅣ㐶㜲㌸挹㐴㄰戵㉥㉢㌰㤳㘹㌳㠵㘴㉡㠸つ㤸改〶慢㤶㈲戰〰㔳㑦愳ㄹ㈰敡㑣㠸っ㘰㘶㠲捤ち捣ㄹ㉣愹ㄳ挴〱捣㔱㜰昱㙢㌹㜴敡㉣戸㜸〱㜳㕤㌶㘰搶㥡ち搷昵捥㜳㄰愹〴㙦㉤㡡愴㕡㡣㈴㑥㤲㈰搱㐱搴搵㔹㠱㤹㑤㥢㌹㈴㡤㈰㌶㘰收ㅡ慣攲攵㔳〱愶㠹㐶捤㈰㡡搷㔰つ㘰㕡挰㘶〵收㕣㤶搴〹攲〰㘶㍥攳㙡㌹㜴敡㝣戸㜸〱㜳㙥㌶㘰㤶㤹ち搷㠵摣攵㠸㔴㠲户㜶ㄲ㙢㍦㤹攴ㄴ㤲㔳㐹㑥〳㔱㑢戳〲戳㠴㌶㑢㐹捥〰戱〱㜳㤶挱慡ぢㄱ㔸㠰㌹㥢㐶攷㠰愸㡢㈱㌲㠰㔹〶㌶㉢㌰ㄷ戱愴㑥㄰〷㌰攷㌳慥㤶㐳愷㉥㠱㡢ㄷ㌰愹㙣挰戴㤸ち搷ㄵ敡ㄵ㠸㔴㠲户㜶ㄹ㙢扦㥣攴ち㤲摦㤲㕣〹愲收㘴〵㘶㈵㙤慥㈶㔹〵㘲〳㘶戵挱慡换㄰㔸㠰戹㤶㐶㙢㐰搴ㄵ㄰ㄹ挰慣〵㥢ㄵ㤸换㔹㔲㈷㠸〳㤸ㅢㄸ㔷换愱㔳扦㠵㡢ㄷ㌰㐷㘴〳㘶愶愹㜰㕤㜹扦ち㤱㑡昰搶敥㘰敤扦㈷戹㤳攴㉥㤲扢㐱搴㤴慣挰摣㑢㥢㜵㈴昷㠱搸㠰㜹挰㘰搵㑡〴ㄶ㘰ㅥ愴搱㐳㈰㙡ㄵ㐴〶㌰て㠳捤ち捣搵㉣愹ㄳ挴〱捣ㅦㄸ㔷换愱㔳搷挰挵ぢ㤸敡㙣挰ㅣ㘴㉡㕣㔳ち慥㐵愴ㄲ扣戵愷㔸晢搳㈴捦㤰㍣㑢昲ㅣ㠸㡡㘴〵㘶〳㙤㌶㤲扣〰㘲〳收㈵㠳㔵㙢㄰㔸㠰昹㌳㡤㕥〶㔱搷㐱㘴〰昳ち搸慣挰慣㘵㐹㥤㈰づ㘰㕥㘷㕣㉤㠷㑥㕤てㄷ㉦㘰㠶㘷〳㘶て㔳攱㥡㉢㜱㈳㈲㤵攰慤晤つ㐹戵扦㤳晣㠳攴㕤㤲昷㐰搴搰慣挰扣㑦㥢て㐸㍥〴戱〱昳戱挱慡㥢㄰㔸㠰昹ㄷ㡤㍥〱㔱㥣㝥㘱〰戳ㄹ㙣㔶㘰㙥㘶㐹㥤㈰づ㘰㍥㘷㕣㉤㠷㑥摤〲ㄷ㉦㘰晡㘴〳挶㙦㉡㕣㜳㐰㙥㐳愴ㄲ扣戵㉤慣晤㍢㤲敦㐹㝥㈰昹ㄱ㐴ㄵ㘴〵收㈷摡晣㑣戲ㄵ挴〶㡣敡㈵慣扡ㅤ㠱〵㤸㝣〸戴㕥㈰敡昷㄰ㄹ挰ㄴ㠰捤ち捣ㅤ㉣愹ㄳ挴〱㑣㙦戸昸戵ㅣ㍡㜵㈷㕣扣㠰昹晡扦㔹㡥㝣扦㌲ㄵ慥戹㉤㜷㈳㔲〹摥㕡〰㐹戵〱㈴摢㤱っ㈴搹ㅥ㐴㙤㠶慢昷挹昰ㅤ㘸㌳㤸㘴㐷㄰ㅢ㌰㍢ㅢ慣扡〷㠱〵㤸㈱㌴摡〵㐴慤㠳㘸て扣㜱挸っ㌶㉢㌰昷搲愲ㄳ挴〱㑣〹㕣晣㕡づ㥤扡て㉥㕥挰扣㤵つ㤸㌷㑤㠵㥥㌱㘷愷昰㐱㐴捡扣㉥㈹㜳㑦搳戳ㄹ㙣昳㈴晡挳搸㤷㥣搹搲搸摥搶㈷㔹搳搱㥥ㅡ搷搸㍥愶慤扤㙦ㄲ〴㡢攲戲戳㕣昸户㌹㡤㐸ㅥ搱愸㉦㥣㠱㉢㜳扢戹㔵㤸㤶㕢搷搱搶㥥㤲㑢慥扢扡昵㘳㔲㤳㔳敤㘳ㅡ摢收㌵㐵ㄷて昷㔰ㅢ㥡㈳攷攸㉤㤸㠹搲㡡〹㈹摢㌲㑡捤㥢愷㈷㍣㙡慣㑦㜵戴挶昵〹㘳㝥つ㜳㔹㤴㜱敤㌸て㤷㈷㤵捡㔳㝢㘶㥦扢㘱挳㝤㈸㝡㤳㡦㑢㥡敡ㄷ㑥㠵攸㠴㍦㘶敡㘲搳换㐳㑥㙣收昸换㉢㝣〸㙣敥捤挳㌶㌳愶て㡣晤㐹戴搴㤰昵㌳愷㕥㑤㘸㘹㙢㑣攸㝥㤳㥢搴搸搲摦㕣㥣搲搱敥搰㐴ㄷつ㌴㌵戸收㍡愵〵㙤㡦㐷㕢ㄳ扦㠶㡥㘰挵昰㘷戴㐳昹昰敦㤷㠱㙣㠴挹换晢㤲愷㈳昸昷攵改〲㜴㕥攱挳㘰㍣㉦㝦愷㍦㠶㔸戰㑤㉡㉡㠶㝤㍦㐲㥤ㄶㄷ㤱㥢愴㐷㕢愴〳昵敤㠹㌱晡㠲晥㘲愱㘳挳挶㉣昸㈶㝤愰㤳㤵㔹㄰㕡戲㈶搶㤶㙡敡㘸搷晢愷㤷攴〳慥㈵愷敢㑤㔱㑥㄰敢㥢㕥㥡ㅡ㙦挷ㄴ扡㜴㍣㑥晥晡昵㜴〷㠸ㄴ㤸ㅤ㔲搲㈳㕦㡥つ搷戹ㄲ晣散晣挲㡥愲㤱㐹昹晢晣㘰㜵昵㑡晥摤㝡㜰㥥戵㘰㝥㠸ㅥ㐱昸敥捦〰攳愷㘸愰㌵㌱搱搸戳挹㑥慢慦㈵攳攴慢㝥㐹搹摦㘱㠶㈵㙦㠰㈸收挷愶〹㜷愷戴㌷挶愳㑤㑤㡢晢㈷㈷戴挴㥢㍡ㄲ晡挴㘸㑣㙦戲昶搵愹搶收㕦㐹扦ち戸昹ㅢ扤捡㠱㡢㌹㉤㙥〲敥ㅡ戲收㥢晤攲摤㕢㥥㌶〲㝢㌶昹慡㐵っ㘳摦昶㈸㡡昸㍦㑦戵昳挳㘹扢慥㠹愲㜲㑦〹㜶㘹㉥ㄱ昷㘵㥣㡡㤴㥥慤㈷㥦㌶㥢搹挴搴㐴㑣ㅡ搱ㄳ㌶搱昸㐶㐳昴慢昹㑣㐹㡢㝣㍥摦㉦晤㔲〱㔶昸晢搲㥣晦㠰㥤㥤挱ㅦ捣愳㈸㝥扢㍣〶㍥㜳ㄲ㤳敤攰㐳扥敦㘵〷ㄸ㠰㘱㌱昷㕥挶挱挲㡣挶昶㈶扤㑦㔲昴戲㕣挴㡦〳搱散㥤㥣㌱〷ㄳ㠲挶昴㑢ㅥ摡摡㤸㘸㙡㙣搱㜹攰㠱㤹扤扣㡦㘷愲㍥ㅢ㜳㔰愷愶摡ㅡ㜹㝢㕡扦攴㡣搶㘸㑢摢㍣捥晢㡡㉦摥捥挱㐹戳ち㤳戵㡤㉤昸昰ㄸ㌹戹㕣㥣慣㥦㤳㕡㠸㍢摣㍡㥡㕢づ㡤捥㙢晢㔵㌴捡晣㉡〱㐲挶㈷㉡㕦攵攷慢愲晣愲㕦晡ㅤ㠵㉤ㅣ㈱㑢ㄱ㉦㥦挴㙣搵ㅦ戱㤴攳戳捡㉥㤹㌳㠰昹㔹㘵㑤㡥扢戵㍣愷㈴愶㙦て攴晥㔷ㅢ㠹て㘸摦㔱㈰㠷ㅤ㍡㜳㐲搷扣昱晦慦㝢敤ちㅦ㐷攴ㅣ㕦〳戲㔹愴㈷愹づ㠲㜱㝦㘳㔳愱㡣㕢㡥㈶ㅤ㈷㤷戹昹昹㤳㘲挳㉤ㄱ摦㥣㌴攷攲㌸㑣㈹散㡢て㍥㜶扢㤸㡡㠹晤㙤㝦㠳攱㈱㕣㜳戴愹捤搴搵愵㥡㥢愳摣戴戸㔹搶㘳㥦慤ㄷ挹昱㌴昶㈴㕡ㄲ㐴戶㍦㔳ㄴ㕤〴㔱㜴㤱㠸昰㔵捣㠹攷戲捣㔸愹搹搱搶挶昶㌹捤㡤昱㈲㌲㥣ㅣ晥慢搸㈶戱〹ㄵ〰㑣敢㑦㌶㑣ㅣ㥣㘶㑥晢㌴㘶㉡愲摤愳㌰㕥㈰㜴㙣㍦戶摣㝣昹晥㔶扦㜰㔶㙦㥥㔲戲愳搷㠲㠸㔶㠸戱㉣〴收㠷挴㜶攰〵㠹散㠴搴ㄳ㌴挰㕢ぢ挱摣晡㉢㔸㡦愵㥣㤳㉦㝢挳挰㍦㌱ㄵ㑤㡣挳晤〳愹搶摥收扤愱㐵㘸㉤㜷㈹慤〱㑥戸慤挳捣㜴捣㜸㕦㠰攳摦搶㈲ち敡㌱㤵戵㠰㔳㜵㝤㐶て昹愱捤㉢㉣散㔳攴㤵㙢㠲ㄵ㙢戸㌹㌱搱㝥㙦敤〴㔷晣㑦愷㔵ㅥ捣ㄵ昱晢戹㈲㕡㈹愸ㄶ〶㔱㝦〲换昵挹㌰㈸愳㐱㌹㐸攱㔳㔰㘶㝥㑡戲㑥㑥㠵㐳㕥㘱㌳㈷捤ㄶ㌵㜳㜵㜰愸攱挳㔴㕡㑣扥〵㈴扥㍥㐵㑦㐲慦㐵㘰昵挲挶㡤搵㔸捥㔳捦㠲㔸昹ぢ戱散昷ㄳ㍣慤㠲昹㉢㐱搴换㘰㌹㄰㤵戶攵㘹〷㌲㐵搷㈰㐴扤〲㤶〳ㄱ敢捦搶㐵戳㠷慦㐲挵㐳㘸㌶㜲㕢㠷㘳敡㌵搸昱㤰っ搷㘲㔸㐱㈷㤶慣㘳〲昵㍡ㄸㅥㄷㄸ㝦㔹扦戹搴ㅢ㌰攰户㔷㥥攷摥㔲扤〹つ昷㤸㕡㌵㔷敦㉤㉣㜱㐷㤴摥㌰て㠶㜴摢ㅢ收㈶㝡攰敤搸㌰搵摢㤰㔸㘰摡扡㕤挳㔵愹㘵戶㜷扣つ敡㘸㌰㠶〶㝦㠳〱㍢慥㡤〵㤷㙥搲扢㌶㌷㕢㤳挶搱敤㔰扡㝤〲〳㕢㤳㈶㐰㘶㙦搲㘶戰戹㥢昴㈹㉣扡摤愴捦㘰㙣㌴改㌰㔶搰〹㌶摤愴捦挱㜴愷㐹㕦挲㉥㐷㤳扥㠲㕡㥡㌴㤱慢昷㌵㌸㐷㤳㈶㐳扡敤㈶晤ㅢ㙥敥㈶晤〷㔲㡦㈶㑤攵慡㑣㘳戶㙦扤つ愶搳愰㥥〶㕢㘰㈰㑤㥡〱㉥摤愴ㅦ㙣㙥戶㈶捤愴摢ㄱ㜴敢㠵㕡㙣㑤㍡ち㌲㝢㤳㜸攰㥤扢㐹㠵戰攸㜶㤳㝣㌰㌶㥡㜴㌴㉢攸㘴㌲昳攸㕡昵㠶慥㍢㑤攲㔴搳ㅣ㑤攲㈴㔴㘹搲戱㕣扤㍥攰ㅣ㑤㥡〵改戶㥢挴㔹慢㜸㘵㝣㤲晡㐳攴搱愴〶慥捡〹捣㔶散㙤㄰愵㐱㡣〶㥣攸㉡㑤㡡㠳㑢㌷㠹㜳㔹慤戸戶㈶㈵攸愶搳㡤昳㑥㙤㑤㥡つ㤹扤㐹㐳愱捥摤㈴㑥㔷敤㜶㤳㜶㠳戱搱愴㌹慣挰搱愴ㄲ攸扡搳㈴㑥㝢捤搱愴㍤愰㤶㈶㥤挸搵ㅢづ捥搱愴㈶㐸户摤愴扤攰㠶㔷㐶㤳昶㠶挸〲㤳㕡昳换慤㠵慢㤲㘲㌶㑥戱昵㌰㤸㐷㠳昹㌴攰愴㕢㘹㔲㉢戸㜴㤳㌸慦搶㜲戳㌵愹㡤㙥晣戹ち挵㌹戰戶㈶㉤㠰捣摥㈴捥㡥捤摤㈴㑥㥤敤㜶㤳㌸挵搶㘸搲㐲㔶攰㘸ㄲ㘷摥㜶愷㐹㥣㠲㥢愳㐹㥣㥣㉢㑤㕡捣搵慢〶攷㘸搲挹㤰㙥扢㐹㍣挰挰㉢愳㐹㠷㐰㘴㠱㐹慤搹愴㔳戹㉡愷㌱㕢㡤户挱改㌴㔸㐲〳㑥〰㤶㈶㉤〵㤷㙥搲㔸㥢㥢慤㐹㘷搰敤㑣扡㑤㠶㠱慤㐹㘷㐳㘶㙦搲ㄴ愸㜳㌷㠹搳㜸扢摤㈴㑥昷㌵㥡㜴づ㉢㜰㌴㠹戳㠰扢搳愴ㄹ戰换搱㈴㑥ㄴ㤶㈶㥤换搵攳㡣㘱㐷㤳捥㠷㜴摢㑤攲捣㘲扣㌲㥡挴改挵ㅥ㑤㕡捥㔵戹㤰搹㌸昵搸挳攰㈲ㅡ㕣㑣〳㑥㐶㤶㈶㕤〲㉥摤㈴捥㌷戶摣㙣㑤扡㤴㙥㉢攸㌶ㅢ〶戶㈶㕤づ㤹扤㐹㥣㌵㥣扢㐹㥣㔲摣敤㈶㜱敡戱搱愴㉢㔸㠱愳㐹㜳愱敢㑥㤳㌸㌵㌹㐷㤳㕡愰㤶㈶㕤挹搵㑢㠱㜳㌴㘹㈵愴摢㙥ㄲ㘷㌹攳㤵搱㈴㑥㜵戶挰愴搶晣㈴慤攲慡㕣挳㙣㥣〶敤㘱戰㥡〶搷搲㠰㘳㙦㘹搲ㅡ㜰改㈶㜱敥戳攵㘶㙢搲㕡扡㕤㐷户㈵㌰戰㌵改〶挸散㑤㕡ち㜵敥㈶㜱㝡㜳户㥢挴㘹搰㐶㤳㙥㘴〵㡥㈶㥤〵㕤㜷㥡㜴づ散㜲㌴㘹ㄹ搴搲愴㥢戹㝡㥣㐹敤㘸搲㉤㤰㙥扢㐹㥣㜱㡤㔷㐶㤳㉥㠰挸〲㤳㕡戳㐹户㜱㔵㙥㘷㌶㑥挹昶㌰戸㠳〶扦愷〱㈷㘹㑢㤳敥〴㤷㙥ㄲ攷㘱㕢㙥戶㈶摤㐵户扢改挶㌹搳戶㈶摤ぢ㤹扤㐹㥣㑤㥤扢㐹㥣㙡摤敤㈶㜱㑡戶搱愴㜵慣挰搱愴搵搰㜵愷㐹㙢㘰㤷愳㐹㙢愱㤶㈶摤捦搵扢づ㥣愳㐹て㐲扡敤㈶㜱昶㌷㕥ㄹ㑤扡ㄱ㈲ぢ㑣㙡捤㈶㍤捣㔵㜹㠴搹㙥昲㌶㜸㤴〶㝦愰挱捤㌰㤰㈶㍤〶㉥摤㈴捥〹户攲摡㥡昴㐷扡㍤㑥㌷捥摦戶㌵改〹挸散㑤攲捣敥摣㑤扡てㄶ摤㙥ㄲ愷㠷ㅢ㑤㕡捦ちㅣ㑤攲慣昱敥㌴㠹搳挷㜳㌴㠹ㄳ换愵㐹㑦㜲昵㌸挳摣搱愴愷㈱摤㜶㤳㌸ㄳㅤ慦㡣㈶㍤〶㤱〵㈶戵㘶㤳㥥攵慡㍣挷㙣㥣慡敥㘱昰㍣つ㌶搰攰㜱ㄸ㐸㤳㌶㠲㑢㌷㠹昳搳㉤㌷㕢㤳㕥愰摢㡢㜴摢〰〳㕢㤳晥っ㤹扤㐹㥣㘵㥥扢㐹㥣㠲摥敤㈶扤〸㘳愳㐹㉦戳〲㐷㤳㕥㠲慥㍢㑤攲㔴昶ㅣ㑤攲㈴㜷㘹搲慢㕣㍤捥㜶㜷㌴改㜵㐸户摤㈴捥㡡挷㉢愳㐹㥣ㅡ㙦㠱㐹慤搹愴㌷戸㉡㙦㌲ㅢ愷捤㝢ㄸ扣㐵㠳扦搲㠰ㄳ改愵㐹㥢挰愵㥢挴戹昲㤶ㅢ㉦慢昸晤〳㤸晢㙤扡扤㐳户昷㘱㘰㙢搲摦㈱戳㌷改〳愸㜳㌷改㐳㔸㜴扢㐹ㅦ挱搸㘸搲㍦㔸㐱㈷㤳㔹㠳㔹捥愶敦㑥㤳㌸慤㍥㐷㤳㌶㐳㉤㑤㝡㡦慢挷㤹昷㡥㈶扤て改戶㥢昴㌹摣昰捡㘸搲ㄷ㄰㔹㘰㔲㙢㌶改㐳慥捡㐷捣挶㈹晣ㅥ〶ㅦ搳攰㕦㌴攰愴㝥㘹搲㈷攰搲㑤晡户捤捤昶㐹摡㑣户㑦改昶ㄳっ㙣㑤晡ㅣ㌲㝢㤳㌸晢㍥㜷㤳戶挲愲摢㑤捡换户㥡昴〵㉢攸㘴㌲慢㐹ち扡敥㌴㠹㔳晣㜳㌴愹〰㙡㘹搲㔷㕣㍤昶挳搱愴㙦㈰摤㜶㤳㜸户〰搶㉢愳㐹㐵㤰慥㠷㌴攳㐴散㝦戸㉡摦㌲㥢收㙤戰㠵〶摦搱㠰㌷ㄸ㐸㤳扥〷㤷㙥㔲㍦㥢㥢慤㐹㍦搰敤㐷扡㜱扥扦慤㐹㍦㐱㘶㙦搲㘰愸㜳㌷㠹户〹㜴扢㐹㍢挱搸昸㈴晤捣ち㍡㤹捣㙡搲捥搰㜵愷㐹扣摤㈰㐷㤳㜸㈳㠲㌴㠹㔳㘵搴慥攰ㅣ㑤捡㠷㜴摢㑤㉡㠱㥢扢㐹挳㈰㕤敦㙥ㄲ㝥㉢㄰昷㠴㌰摢敥摥〶㍥ㅡ昴愶〱㙦㜶㤰㈶ㄵ㠱㑢㌷㘹㉦㥢㥢慤㐹晣㠱㑢捤㑦㌷摥㝢㘰㙢㔲㕦挸散㑤攲㕤〹戹㥢挴㕢ㄶ扡摤㈴摥摡㘰㌴愹ㅦ㉢㜰㌴㠹㜷㍣㜴愷㐹扣昵㈱㐷㤳㜸㔳㠴㌴愹㤸慢㔷〱捥搱愴〱㤰㙥扢㐹㔵㜰㜳㌷改㐰㐸搷扢㥢㌴㤰慢戲㍤戳昱㌶ぢて㠳㐱㌴搸㠱〶扣昱㐲㥡㌴ㄸ㕣扡㐹扣户挲㜲戳㌵㘹㐷扡敤㐴户昱㌰戰㌵㘹〸㘴昶㈶㑤㠰㍡㜷㤳㜸晢㐴户㥢挴摢㉣㡣㈶敤挲ちㅣ㑤攲摤ㄷ摤㘹ㄲ㙦挳挸搱㈴摥愰㈱㑤摡㤵慢挷㍢㌵ㅣ㑤㉡㠱㜴摢㑤攲ㅤㅤ敥㈶昱戶㡥昵敥㈶敤捥㔵搹㠳搹㜸换㠷㠷挱㜰ㅡ散㐹〳摥〴㈲㑤摡ぢ㕣扡㐹扣捦挳㜲戳㌵㘹㙦扡敤㐳户㈸っ㙣㑤摡て㌲㝢㤳㘲㔰攷㙥ㄲ㙦攵攸㜶㤳ㄲ㌰㌶㥡㌴㠲ㄵ㌸㥡愴㐳搷㥤㈶昱㤶㤰ㅣ㑤㥡〳戵㌴㘹㈴㔷慦ㄱ㥣愳㐹〷㐰扡敤㈶昱敥ㄲ㜷㤳㜸㡢挹㝡㜷㤳㐲㕣㤵㔲㘶攳敤㈷ㅥ〶㘱ㅡ㤴搱㠰㌷愴㐸㤳捡挱愵㥢挴㝢㑥㉣㌷㕢㤳㈲㜴慢愰摢㐹㌰戰㌵愹ち㌲㝢㤳㜸攷㐸敥㈶昱戶㤲㙥㌷㠹户㥦ㄸ㑤㍡㤰ㄵ㌸㥡㜴ㅡ㜴摤㘹搲ㄲ搸攵㘸搲㔲愸愵㐹〷㜱昵捥〰攷㘸搲㙦㈰摤㜶㤳捥㠲㥢扢㐹㘷㐳扡摥摤愴㐳戸㉡㌵捣㜶㡥户㐱㉤つ敡㘸挰㥢㘳愴㐹㘳挰愵㥢挴晢㕦慣戸戶㈶㡤愵摢㌸扡昱㕥ㄵ㕢㤳挶㐳㘶㙦ㄲ敦㘲挹摤㈴摥攲搲敤㈶昱㔶ㄸ愳㐹ㄳ㔸㠱愳㐹㔷㐲搷㥤㈶慤㠴㕤㡥㈶㕤つ戵㌴改㜰慥ㅥ敦愶㜱㌴㘹ㄲ愴摢㙥ㄲ敦扡㜱㌷改㕡㐸搷扢㥢㌴㠵慢㌲㤵搹㜸㕢㡥㠷挱㌴ㅡ㑣愷挱㕡ㄸ㐸㤳敡挱愵㥢挴㝢㜱㉣㌷㕢㤳㘶搰㙤㈶摤㜸摦㡣慤㐹㐷㐲㘶㙦ㄲ敦愸挹摤㈴摥㙥搳敤㈶昱戶ㅣ愳㐹㐷戱〲㐷㤳㜸户㑥㜷㥡挴摢㜶㜲㌴㠹㌷昴㐸㤳㡥攱敡昱捥ㅥ㐷㤳㡥㠳㜴摢㑤攲ㅤ㐰敥㈶㍤〸改㝡㜷㤳㡥攷慡㌴㌰ㅢ㙦ㄱ昲㌰㌸㠱〶㔱ㅡ㍣っ〳㘹㔲っ㕣扡㐹扣㉦挸㜲戳㌵㈹㑥户〴摤㥥㠲㠱慤㐹㐹挸散㑤㝡ㅡ敡摣㑤攲慤㍦摤㙥搲戳㌰㌶㥡㌴㥢ㄵ㌸㥡昴ㅣ㜴摤㘹ㄲ㙦㈱捡搱㈴摥㕣㈴㑤㙡攴敡昱㉥㈳㐷㤳收㐲扡敤㈶昱㙥㈴㜷㤳㜸㑢搲㝡㜷㤳㥡戹㉡㉤捣挶摢㤵㍣っ㔲㌴㤸㐷〳摥挰㈴㑤㥡て㉥摤㈴摥愳㘴戹搹㥡搴㑡户㌶扡晤つ〶戶㈶㜵㐰㘶㙦ㄲ敦㌴捡摤愴㝦挰愲摢㑤㝡ㄷ挶㐶㤳ㄶ戰〲㐷㤳摥㠳慥㍢㑤攲敤㑣㌹㥡昴〱搴搲愴㐵㕣扤て挱㌹㥡㜴ㄲ愴摢㙥搲挷㜰㜳㌷改㕦㤰慥㜷㌷改ㄴ慥捡愹捣挶㕢愷㍣っ㑥愳挱改㌴攰捤㔴搲愴㈵攰搲㑤攲晤㔲㤶㥢慤㐹㑢改㜶〶摤戶挰挰搶愴戳㈰戳㌷㠹㜷㍤攵㙥搲昷戰攸㜶㤳㝥㠰戱搱愴戳㔹㠱愳㐹扣愳慡㍢㑤攲慤㔵㌹㥡昴㌳搴搲愴㘵㕣㍤摥㝤攵㘸搲㜹㤰㙥扢㐹㡡攳㝣㈰攱㥣㉤㤴て改㝡㜷㤳㉥攰慡㉣㘷戶㕥摥〶ㄷ搲攰㈲ㅡㄴ挰㐰㥡㜴㌱戸㜴㤳㝡摢摣㙣㑤扡㠴㙥㤷搲㉤〰〳㕢㤳㉥㠳捣摥愴〱㔰攷㙥搲㜶戰攸㜶㤳〶挲搸㘸搲攵慣挰搱愴敤愱敢㑥㤳㜶㠰㕤㡥㈶つ㠶㕡㥡昴㕢慥摥㡥攰ㅣ㑤扡ち搲㙤㌷㘹㘷戸戹㥢㌴〴㔲㡦㈶㕤捤㔵㔹挵㙣扣愵捣挳攰ㅡㅡ慣愶挱㔰ㄸ㐸㤳慥〵㤷㙥㔲㠹捤捤搶愴㌵㜴㕢ぢ㔲戸ㅦっ扡㜷㜷ㄱ㈷散〵㙣户㝣㜱㙥㙣摢㠰攴戴㡥㘸ㄳㅥ慦㌰〵昷ㅦ戴㔳昴㙢㤸㝣㕡㘰摣〵㤲昹㡢搱捥愷㉥攰挶㈹㔹㠵㘳㘷敤㡡㌵换挴挰㘹㙢慥㕢ㅢ㉤㝦搹㕤㈲晥挲㠶ㅦ户㙥敤㕥ㄶ㙥ㅥ扤ㄷ昰〷㑡ㅢㅡ昲㡡㤸ㄳ㑤挲敤㠰搷愳㘱㥣㌳捦晢ㄸ㜲㑣挴捥戸㘹㠲搱〶㜶㑤ㅢ攵〴攱ㄱ㑤㝣㈰㡢搷㝣㔳攷㝣散ㅢ㤰㔰㜱㔲戶㙣戰㌷㤲㐳㌰扥ぢ㠳㤰㙥㜳㉥㉦ㅣ㜰㌷ㄸ㘷昵搶户㉦㙥挲㑣㙡㉥昲㈷㌹㡤㈵㑥ㅤ㌵搴㈸㉦搵㕡㠰㥢摥㌲㝦㜰㌷敤晢〰㐲昵搹㍥攳〷㡥挵㡤㥡㔱愸愶昰㔸〰㥣搵㥦㐵㜷㘱㑡ㅦ晥昹㙥㐶㠹摢㑦㙡㡣户愶摡㔲挹昶㤲㝡摣つ㔰挲㥦扣挶㑦昴〴㙢ち㡦㐶㐴捦㥣㕣戱㠲ㄶ㍥㐷㐴摡攴㥦摢㤲㕡搸㈲搵ㄴ戶昱㤷扦〵慦摥扤㤹㠶㤷㌵攴㙦て〰ㄷ〸愱㔰晥〵㑡㑤㔴㝤户㈰搶㥥㜵戵㜵搳ㅢ捡ㄲ愵昱㜸愲扣慣㉡㔸㔱㔵㔶㤶㡣㔵挶慢㘲愵㤵ㄵ戱戲ち㍣㌲㈶㕡㔹ㄵ〸㥢㍥摡慤昰〹㤴㔹摣㙤攴捡㉤㡥扡攲〸㌸㈶昶㐹戲晦㈱〹㔴㈰㌲㕥昸㘱㜹攴改㕢㔷摢㈰㤳㤸愷攳〷戵㝤扦㠷㘴〰㈴捥攷慥昸敥㠴戸㍦挴戶晢〳〲㤵㘶ㄴ㙤ㄸ㐲㘹㜷挳㐲㉢挱㤲㍡㄰㜲敥㤱晣㙡㌲愰攷㈷㠶戹晣摡㍡㔸㘰换㔷愳挱㜲敢搷敥㠳㐰㔵㘳㐹㤰扥㥦ㅣ晤昹㍥ㄸ㔲㙥㥤敡㌰戸㜳㥢㠰㌰㑦㘳愳搹㔳㌵ㅥㄲ昶搵搹㤷ㅡ㌳㤴敦㘱搸ㄹ敤〸㈵㉢愳戱㘴㈴㔹㤶㡣〷换挲ㄵ攱㘸愴㌲㕥㔱ㄱ㉥㉢搷换挲㝡戸㉣ㅥ愸戵搲㍦〲㥦㐰㥤挵㐹㍢挶㔸ㅣ㜵挵㥣㘵摢㌳敤ㄸ㠷挸㜸攵㘹㙣㠷挶づ㘸挴㍢挰改扡㈲摦㥢捡㈷㈸摦ぢ㑢㡡㔳㜶つ㠰慢㠱㐱ㄷ挰㑦挲㠲〰ㅦ〶扤〰晣ㄴ〴㙡㈲㌸〱昸㘹㜲昴攷㝢㌲愴〲㜰ㄵ㐲戸〱慥昰〴㜸慡ㄹ捡昷㍣㐲ㄹ〰挷㤲挱昲㜰㈸ㅣっ㠶攳戱戲昲㘰扣㉡㕣ㄶづ㔶㠶ㄲ㘵㤵㤱㘰㑣慦ち〵愶㔹改㌷挰㈷㌰摤攲〴攰㝡㡢愳慥㜸〶戸㥥〱㜸㈶㈲攳攵〲昸〸㑢㍥㤲捡㔷㔰㠴戶㍦挱㌹ち㜲〳攰晤ㅤ〰扦づぢ〲㝣㌴昴〲昰㕦㈰㔰挷㠲ㄳ㠰摦㈰㐷㝦扥㘷㐱㉡〰敦攳〹昰㕥㥥〰㌷㤸愱㝣㥢㄰捡〴戸㍣ㄶ㡤㐴攳㐱㍤㔲㔵㕥㤶㠸㠷慢攲㤵㠹㐴㉣㔴〹㙣昵㔸戴㌲ㅣ㌸挱㑡晦㌶㝣〲㔱㡢ㄳ㠰㘳ㄶ㐷㕤㜱ㅣ㕣捦〰㥣㐰㘴扣㕣〰㜳㥡慣挸挳㔴晥ㄳ㐵㘸扣ㄷ㐹㜱慡慣〱昰㄰〷挰ㅦ挲㠲〰捦㠱㕥〰晥〸〲㜵㈲㌸〱昸㘳㜲昴攷扢〹㔲〱㜸戰㈷挰㠳㍣〱㙥㌱㐳昹㍥㐵㈸ぢ攰㐴㔵㜹㈸㔴ㄱづ㔶㐴换㐲攱㐴㌴㔶ㄱ㉣㡤㘱㙦慤㠷昱㝦戲㌲㈰搳㔳㔹晦㘷昰〹捣戳㡡ㄱ㠰攷㕢ㅣ㜵挵慤攰㝡〶攰㌶㐴挶换〵㜰扢㈵慦愲昲摦㈸㐲慢㈴㌸ぢ㈰㌷〰昶㍢〰摥〲ぢ〲扣㄰㝡〱昸㍢〸搴㘲㜰〲昰昷攴攸捦昷挹㤰ち挰㍥㑦㠰ぢ㍣〱㍥搵っ攵晢〹愱っ㠰ㄳ㔵㘵㝡㘹㈲㔴ㄶて㈷慢捡㘲愵㤱㉡扤㉣㔴ㄹ㉢つ㤵挷㈲㠹慡ち㍤ㄶ㤰愹愵慣晦㘷昸〴㑥户㡡ㄱ㠰㤷㔸ㅣ㜵挵㑢挱昵っ挰㘷㈰㌲㕥㉥㠰捦戴攴〷㔳㔹㠸挳㙦敤㌷〴㠷㔳㔴つ㠰扦晦挱扥て㉥㠲〵〱㍥〷㝡〱㤸捦扣㔳攷㠲ㄳ㠰晤攴攸捦昷昹㤰ち挰晦㐱〸昷㍥昸ㅢ㐸摤㕦㜲换捤㔰扥晥〸㘵〰ㅣ㑦〴㉢㤲㝡㈴㔸㕡㕡ㅥ攷㉥㈲㤶㈸慦㉣㉦㉤㡢挷㤳愵愱㔸㌰㔱ㅡ㤰㘹愱慣扦ㄸ㍥㠱㡢慣㘲〴㘰㤹ㄱ㙡改㡡㉦㠱慥㘷〰扥ㄴ㤱昱㜲〱扣挲㤲㡦愵㜲〷ㄴ愸㡤挱㤲扡ㅣ㜲〳攰㡦ㅤ〰敦〴ぢ〲㝣〵昴〲昰捥㄰愸㉢挱〹挰㐳挸搱㥦敦㤵㤰ち挰敦㝢〲晣㥥㈷挰慢捣㔰扥摤㄰捡〰㌸愴挷㠳挹㑡㍤㔴ㄹ㠹㈷捡捡昴㔸㘵戰慡㌴ㅣ㉢㑢攸㔱㍣㍣㌰ㅣつ〵㘴㑡㈷敢㉦㠱㑦㘰戵㔵㡣〰㉣戳㌹㉤㕤昱ㅡ攸㝡〶攰戵㠸㡣㤷ぢ攰敢㉣昹攱㔴敥㡤〲戵挳戰愴㙥㠰摣〰昸つ〷挰晢挱㠲〰摦〸扤〰㍣〲〲㜵㌳㌸〱㜸㝦㜲昴攷晢ㄶ㐸〵攰㔷㍤〱㝥搹ㄳ攰摢捣㔰扥㈰㐲㤹〰㤷㠷ㄳ㝡愴愲戴㉣ㄶ挲㝥愲㌲㔶ㄵ搵慢愲㤱㜸愸㈲ㄹ㡥㔵㈶㈲㔵㠱摢慤昴㈱昸〴敥戰㌸〱㔸㘶㘲㜲摤愸㉢扥ㄳ扡㥥〱㤸昳㌷昱㜲〱㝣户㈵㥦㐶㘵㈵㡡搰愶ㄲ㥣㝢㈱㌷〰㝥摡〱昰㘸㔸㄰攰㜵搰ぢ挰〷㐱愰敥〷㈷〰㔷㤳愳㍦摦て㐲㉡〰慦昷〴戸搳ㄳ攰㠷捤㔰扥ㅡ㠴㌲〰㡥㤴㠷㑢㤳挹慡㔰愴ㄴ㈰㐷戰搳㑤㈶㐳攱㜰戲㌴愲挷攲㔵昱㔸㜹攰ㄱ㉢㝤㉤㝣〲㡦㕡㥣〰㉣戳㈸戹㙥搴ㄵ㍦〶㕤捦〰捣戹㤷㜸戹〰㝥摣㤲ㅦ㐹攵〴ㄴ愱ㅤ㐱㜰㥥㠰摣〰昸㝥〷挰ㄳ㘱㐱㠰搷㐳㉦〰㑦㠲㐰㍤〹㑥〰㥥㑣㡥晥㝣㍦つ愹〰㝣㡦㈷挰㜷㜹〲晣慣ㄹ捡㌷ㅤ愱っ㠰㠳㤵挹㔸㄰户㉣挶慢㜰散ㅢ㉥㑦㘰摣㔷㔵ㄱぢ㈷㉡ㄳ昱〴て㠹〳㌲つ㤲昵搷挳㈷昰扣㔵㡣〰扣挱攲愸㉢摥〸慥㘷〰收扣㐹扣㕣〰扦㘸挹㘷㔱㜹っ㡡搰㡥㈳㌸㝦㠶摣〰昸㐶〷挰戳㘰㐱㠰㕦㠶㕥〰㍥ㅥ〲昵㉡㌸〱戸㠱ㅣ晣挱攷愹搷㐱〵攰戵㥥〰㕦敢〹昰ㅢ㘶㈸㕦ㅣ愱っ㠰㉢㤳挹搲㐴㜹㜹㜹㤵㕥㔵㔹㤶㐸㠴㉡攳戱㔸慣戲扣㉣ㅡ慤ち㈷㠲㤱㐸攰㑤㉢㝤〲㍥㠱户㉣㑥〰晥慢挵㔱㔷扣〹㕣捦〰捣㌹㡦㜲㑦㉣〷㜱扥㌹㐸挶㐱戳昹扢㐷㍣㘷攲㙢㠴㡣攳㙢㍣搶挵㉥㍥ㄱ攲ㅤっ昱戸㡥愶愶愹搱昶㌹攳㔳㙤㜲㥡挵㌷ㄷ扡㈱㉥㤷挹愹〹收㐳㔱㡤㘱愳㡣ㄸ摦戱昲昳㜹扣㝥㕦ち㜴晢摡改㘳㙢づ㥦㌱㝥晡㤴㤹㠷㡥㉦㤹㍥戶㝥收挴ㄹ昵扥㜹搰戴㌹㥥㠸㜲攰摥挷晥挲愷愰捣ㅡ愳攳挱㙣捤㡤㉤㌸ㅦ搵ㄸ㉦㤹慥户攱㐹扡㙤㝢て昳㑣㍣㍦㕢㐹㕡㥣摢㕥㡣㥢捣摦戱ㄶ挶㘶户摣戱搹㜵㜰愵戰搹晤〳㝡搹散ㄶ㐰愰摥〳㈷㥢摤㐲㜲昴攷晢㝤㐸㘵戳㍢搷㜳戳㍢挷㜳戳晢搰っ攵㍢ㄹ愱㡣捤㉥㕡㔵ㄵ搷㠳㤵㌸㤷ㄳっ㤷改㘵㘵㔵搱㌸ㅥ㙡㔷㤶㑣㈴ㄲ㜱散㑤愳〱㤹㤴挹搲㑦㠱㑦攰㘳慢ㄸ搹散㘴㍥愶愵㉢晥〴扡㥥搹散㌶㈳㌲㕥慥捦昵愷㤶㥣扦〲慤㥤㠹〲戵㌹㔸㔲㥦㐳㙥〰㝣戲〳攰㜳㘰㐱㠰㌹㈷㔳〰㕥〶㠱晡ち㥣〰㝣㉥㌹晡昳晤つ愴〲昰㐲㑦㠰㍢㍣〱晥㡦ㄹ捡户ㅣ愱っ㠰换昱㐴攵㘸扣㔴㡦㈷昴㑡挰㕡㕥ㄹ㡢㐴㑢挳攱㐸㈵㜶愵㤱㑡㍤ㄲ昸搶㑡㝦㈱㝣〲㕢㉣㑥〰晥捥攲愸㉢晥ㅥ㕣捦〰晣〳㈲攳攵〲昸㐷㑢㥥愲昲㜲ㄴ愱戵㄰㥣㥦㈰㌷〰㍥搱〱昰㤵戰㈰挰㥣㑦㈹〰㕦〵㠱晣㑣㤸〰扣㔲㌸ㄳ攰㝣散㐲〴攰愴㈷挰〹㑦㠰ぢ攰挴㔰扥搵〸㘵〰ㅣ㠹㤴㤵挷㉢㈲㘱愰ㅢ㉦㉢慢挰㐹挸搲㘴㈵㑥㈰㔴㔴㐴愳挹㔸㐵㉣㔰㘸晡㘸搷挲㈷攰戳㌸〱戸户挵㔱㔷㕣〴慥㘷〰搶㄰搹ぢ㘰扦㈵敦㈰挰㌷愱〸慤㥤〰昷㠵摣〰昸㘸〷挰户挰㠲〰昷㠳㕥〰扥ㄵ〲㔵っ㑥〰扥㡤ㅣ晤昹ㅥ〰愹〰㍣搳ㄳ攰㝡㑦㠰〷㥡愱㝣㜷㈲㤴戹㡢愸㡣㠵㜱晣ㅡ㉡つ㐵㜴㝣ㅤ㔵㔴㔶㔴㐵ㄳ㤱㘴㌴ㄴ㡣㐶㠲昱搲昲挰昶㔶晡扢攰ㄳㄸ㘴㜱〲昰づㄶ㐷㕤昱㘰㜰㍤〳昰㡥㠸散〵㌰㈷㐳㡡晣㘴〲晣〰㡡搰㑥㈲㌸㥣㄰㘹〰㍣摥〱昰挳戰㈰挰扢㐰㉦〰㍦〲㠱摡ㄵ㥣〰晣㈸㌹ぢ攰ㄲ㐸〵攰㌱㥥〰搷㝡〲扣扢ㄹ捡昷㌸㐲ㄹ〰〷慢㜰敥㉢㤲愸〸㠷攲㔵㘵搱戲㘰㘵㈲ㅡ㡣㔶㈶换㘲挱㡡㘰㔵㈲ㄴ〹散㘱愵敦㠴㑦㘰戸挵〹挰㝢㕡ㅣ㜵挵㝢㠱敢ㄹ㠰昷㐶㘴㉦㠰昷戱攴㑢〹昰㌳㈸㐲㕢㐲㠰昶㠳摣〰戸挲〱昰昳戰㈰挰㈳愰ㄷ㠰㌷㐰愰㐶㠲ㄳ㠰㌷㤲戳〰㍥〰㔲〱㌸散〹㜰挸ㄳ攰㤰ㄹ捡昷㘷㠴㌲〰挶㈱㙡㈸㡥捤戶㌴㡥搳㌴愵㌸㙤㕢㔹㠹敦扣戲㜰愲㉡㔲㕡ㄵ㑤㠶〳㌲㠱㤰昵扦っ㥦㐰搸㉡㐶〰㉥戳㌸敡㡡换挱昵っ挰ㄱ㐴昶〲戸挲㤲㉦㘳㠱㙦愲〸敤ㅣ〲挴㠹㠸〶挰㝢㌹〰摥〴ぢ〲㝣㈰昴〲昰摢㄰愸㠳挰〹挰敦㤰戳〰晥つ愴〲昰敥㥥〰㤷㜸〲㝣㠸ㄹ捡昷㉥㐲㤹扢㠸愴ㅥぢ〶ㄳㄵ攵㘵㌸〵ㄶ攷㐵㠹㔰ㄴ摢㜳扣戴㉡ㄲ㡤〵㉢昵㠰㑣晥㘳晤敦挱㈷㔰㙢ㄵ㈳〰搷㔹ㅣ㜵挵㘳挰昵っ挰㘳ㄱ搹ぢ攰㜱㤶晣㐲ㄶ昸㉦ㄴ愱㉤㈷㐰攳㈱㌷〰ㅥ攴〰昸㔳㔸㄰攰〹搰ぢ挰㥦㐱愰づ〷㈷〰㝦㑥捥〲㜸ㄲ愴〲昰〰㑦㠰㡢㍤〱㥥㘲㠶昲㝤㡤㔰〶挰戱㡡㘴㈴㔴㥥〸㐷捡㘳ㄵㄸ摦㔶挵㠲㜱㈰ㅣ㈹㉤㡤㐵㤲攱㔰㜹㔹㐰㈶敥戱晥㙦攰ㄳ㤸㘶ㄵ㈳〰换㥣㍤㑢㔷㕣て㕤捦〰㍣〳㤱扤〰㥥㘹挹昹敢摦摡て㈸㔰㕢㐱㠰㡥㠴摣〰戸挰〱昰㑦戰㈰挰㐷㐱㉦〰晦っ㠱㍡〶㥣〰扣㤵ㅣ晤昹㍥づ㔲〱㌸捦ㄳ攰㥦扦昷㍡挷㜸扣ㄹ捡搷ぢ搷ㅥ捤㕤〴昰つ挶攲挱昲㈰㠶戳㤵攵㤵㤵〰㍡㥡㉣慢㉣搳昵㐸戴戲愲㌴㈰㤳敥㔸㝦〱㝣〲㈷㔸挵〸挰㌲摦捥搲ㄵ挷愰敢ㄹ㠰攳㠸散〵㜰挲㤲慦㘴ㄱ㝤㔰愰㜶ㄵ挱㐹㐲㙥〰晣つ㜰攸扡㤰搶ㅦㄶ〴㜸㌶昴〲㜰㌱〴慡ㄱ㥣〰ㅣ㈰㐷㝦扥攷㐲㉡〰㝦㠱㄰敥㤳戸㥦㜹〲摣㙣㠶昲㙤㡦㔰〶挰愱慡㘰戸ㅣ㍢摥㐴㘵戰戴㑣挷搵攳捡㐸㐴㑦㈴㤳攵ㅣ㙦㠴愲挱㐰㡢㤵㝥㄰㝣〲㈹㡢ㄳ㠰㘵慥ㅣ搷㡤扡攲昹搰昵っ挰㥣㘱攷〵㜰㥢㈵㕦挳㈲㜶㐱ㄱ昲昸㜴搵〱戹〱昰㝢づ㠰㜷㠳〵〱㕥〰扤〰㕣〲㠱㕡〴㑥〰ㅥ㐶捥〲昸㈴㐸〵攰扦㜹〲晣戶㈷挰愷㤸愱㝣㝢㈲㤴〱㜰〵㑥ㄷ㠴㜱㕥㍣㤴〸攳㜲戰㡥㕤㙦㘹㐵㈸ㄸ㐹挴愲戱慡捡㜰㉣ㄶ㤰挹㙥慣㝦㉦昸〴㑥戳㡡ㄱ㠰㘵㥥㥢愵㉢㕥〲㕤捦〰捣搹㜱㕥〰㥦㘱挹㙦㘲ㄱ㈳㔱愰㜶㈳〱㍡ぢ㜲〳攰㤷ㅤ〰〷㘱㐱㠰捦㠶㕥〰づ㐱愰㤶㠱ㄳ㠰㑢挹搱㥦敦昳㈰ㄵ㠰㕦昰〴㜸㠳㈷挰ㄷ㤸愱㝣ㄱ㠴㌲㜷ㄱ戱㔸戲慡愲㍣ㅡ㈹挳㐹㕣㍤㕣ㅡ㡢㤵㘲㙣㔷ㅡ挶㔹摣㘸㔹㈹慥昳㉣户搲㔷挰㈷㜰愱挵〹挰ㄷ㔹ㅣ㜵挵ㄷ㠳敢ㄹ㠰㌹戳捤ぢ攰㑢㉤昹敤〴昸㌷㈸㐲扢㡤攰㕣〶戹〱㜰愷〳攰ㅡ㔸㄰攰换愱ㄷ㠰㙢㈱㔰扦〵㈷〰搷㤱戳〰扥ち㔲〱昸て㥥〰㍦攲〹昰搵㘶㈸摦愱〸㘵〰ㅣ㉣㑤㘰昴㔶㤱〸攲扡㙦㔹㈴ㅥ愹㑡攰搴ㄷ慥㕢㠶攲㜸㐷慡㑡〳㌲挹㡣昵㡦㠷㑦攰ㅡ慢ㄸ〱㔸收㤷㔹扡攲㙢愱敢ㄹ㠰㌹㉢捤ぢ攰戵㤶晣ㅥㄶ㌱〵〵㙡晣㌱㜷㜵扤㔵攵㌴㠸攸挸户扡挱㤲㠶挸㥡㝦㠱ㅢ㈱挵ぢ攷㔰㘱摢慦㔷攱慤㘰㍣㝦昹搵㤸扤㔲㡦摦昳搳㐷搵搵㔶㡣ㅡ扢㈸慥㌷昱ㄷ㜶㌱挷〵慥㜹㠳㥡㈷戴㘱ㄱ㑦挳㥥㤱慡㤱摦㝥攵挹戹〱搶㌴㤸ㄱ搶㤳戸昷散㤲㔸㍦慦㙣戹㑤㘹㑤晢攱挱搲㤸收〵挵〸㍥户㝢㔰ㄷ㘷㝢愴昴㤰㉥㈹㝥㐷ㅢ扦昰慢㈷慣㠸㙤戸慢戲㈰扦㤷摡捦敢昷挱捤挷㈶攳㐹挵㔶㠰戱㉤ㅤ捤扢㘱ㅤ㠶㜸晣㤸㘰㙤㘳扢㑣晥摡〵㝡愵摤〲㜸㝣㌳戱扥㠵搵挳㙢㠷㤷ㄶ摥㠶つ敤晦㤰㠴摢㙦搷㙣㉢愶攴㥦㕦㍢ㄲㄱㄵ户㈹挶愳㐸㜱敥捦㜰㉣㘴㍥〵昸㈶ㄸ㙣挲㑦攲扢ㅥ㡦㝣愳愹㜰㍤ㅥ㜹ㅤ㈲挹〷㘸ㄶ㤲愴户㠶晢㉣愹㘳㙢戸ㅦ㔲扣㌰摦ㅦ戶晤㝡愹㐷挰㜰㡢㔰ㅡ攷晦昸愲挶㡡搷っ㉦㔷搷㈲㥤㔵慣㕦㡢戳晥㈷㘰㌲摣愳攴㤵搹㑡扥捡㔴戸ㅥ㕣晣㈴㔳㌲㔲愳扤攴愷㉣愹愳攴愷㈱挵ぢ捦搴㌴㑡摥〰挶㈸昹㜹㉣昹㥡慤㤲慢搴ち㐷挹㈹㤶捣昹㈹挳㍤㑡扥㌰㕢挹换㑤㐵昹㐷㥤ㅤ㕦捦昲ㅤ㜲搶㔳搳户㉣㜹㜶晤ち昵㍡㈲㐹挹ㅤ昶㤲晦㘲㐹ㅤ㈵扦〱㈹㕥㜹摡㐲愳攴户挱ㄸ㈵㜳㡥㡡㙦戱㔱㜲敤昰戰㍡挷㔱昲挹㉣昹㥦㌰ㄹ敥㔱昲搲㙣㈵㉦㌱ㄵ慥㠷晤㝥㠸㐸㔲昲㔲㝢挹ㅦ㔹㔲㐷挹ㅦ㐳㡡ㄷ捥㜸ㅡ㈵㝦〶挶㈸㤹戳㍥㝣㘷ㅢ㈵搷っ㉦㔳㈷㌹㑡㕥挶㤲晦つ㤳攱ㅥ㈵㜷㘴㉢戹摤㔴戸ㅥ挳扢〵㤱愴攴ぢ敤㈵㝦㘷㐹ㅤ㈵㜳攲〵㕥昸㠱㈶愳攴㥦挱ㄸ㈵㜳ㅥ㠵敦㔲㐸㝤晣㄰㠷㑡㔵㡢愳收换㔸㌳愷㈵っ昷愸戹㌱㕢捤㜳㑣㠵敢〹戹㥣扥㈰㌵慦戴搷慣㔹㔲㐷捤㝥㐸愵收㔵㐶捤㥣㕣㘰搴摣ㅦ㑢扥搵㤰㘲挷㔳㌳扣㔲挵ㅣ㈵慦㘱挹扣搰敦㔵昲慣㙣㈵ㅦ㘷㉡㕣捦慥攵㠴〰㈹昹㈶㝢挹㌲㉢㠰㤰㌸㑡ㅥ〲㕢㈹昹㜷㐶挹扣㕣㙦㤴捣㡢晤扥㕢慤㤲㈳敡〸㐷挹户戳㘴㕥㍡昷㉡㜹㕡戶㤲愷㥡ち搷㔳㘵昷㐳㈴㈹昹ㅥ㝢挹㜲㥤摤㔵昲晥戰㤵㤲搷ㄹ㈵昳㈲户㔱㌲㉦㥦晢敥㠷搴搸㌲㐲敡㌰㐷捤て戲㘶㕥㡤昶慡㜹㙣戶㥡挷㤸ち搷〳㕦㐷㈳㤲搴晣㤸扤㘶戹㜴敤慡戹ㅡ戶㔲昳攳㐶捤扣㙥㙣搴捣㉢搲扥㈷㈰㤵㉤愳㐲晤挶㔱昲㥦㔸昲〴㤸㜸㤵㕣㤵慤攴㑡㔳攱㝡ㄴ敢㐴㐴㤲㤲㥦戳㤷㉣ㄷ㠳㕤㈵㑦㠶慤㤴扣挱㈸㤹㔷㘲㡤㤲㜹㡤搷昷〲愴㠰戹㘶㜸㈸慣㑡ㅤ㌵扦挴㥡㜹挹搴慢收㤱搹㙡摥摦㔴戸㥥㤲㍡ぢ㤱愴收搷敤㌵换昵㔵㔷捤扣捥㉡㌵扦㘱搴捣㡢㥢㐶捤扣㙣敡㝢ぢ㔲㠱㌹愴昶㜲㤴扣㠹㈵户挰挴慢攴㘱搹㑡㉥㌱ㄵ慥攷㤷昲戲㥣㤴晣慥扤㘴戹㌶攷㉡㤹搷攸愴攴㝦ㅡ㈵昳愲㤹㔱昲挹㔸昲㝤㘰㤴㕣㍢扣㑡敤散㈸昹㈳㤶捣ぢ㔸㕥㈵て捡㔶昲昶愶挲昵㘴㔱㕥攸㤲㤲㍦戳㤷㉣㔷扢㕣㈵昳慡㤷㤴晣㠵㔱㌲㉦㌵ㄹ㈵㉦挷㤲敦㉢慢攴ち搵摦㔱昲㌷㉣㤹㤷㠴扣㑡搶戲㤵㕣㘴㉡㕣捦晣攴愵㈳㈹昹㝢㝢挹挶昵愳捣摤ㅣ慦㈳㐹挹㍦ㅡ㈵昳攲㡤㔱昲㙡㉣昹㝥戲㑡㉥㔷昹㡥㤲户戲㘴㕥㘴昱㉡昹愷敦戲ㅣ捣晤搷㔴戸㥥挶挹㡢㌱㔲㜲㈱慥㠹愷て收攴㡡㡣ぢ㘵㕥㤹㤱㤲㝢挳ㄶ〷㜳扣ㅣ㘲㤴㝣㈷㤶㝣ㅡ愴挶攷㉦愸扥㐵扥慥愳戹㍥搰㈸㕥户昰慡昹慢㙣㌵㝦㘹㉡㕣て捡攴昵つ愹㜹㠰扤㘶戹挸攱慡昹㔱搸㑡捤〳㡤㥡㜹㠵挱愸㤹搷㉥㝣㠳㈰㤵捦㕦㔸㝤攲㈸㜹㌰㑢收㤵〰慦㤲㍦挸㔶昲晢愶挲昵〸㑢㕥㌱㤰㤲㠷摡㑢㤶换〶慥㤲㌷挲㔶㑡摥捤㈸㤹攷散㡤㤲㜹㌵挰㌷捣㈸戹ㄶ㠷㐶㝦㜳㤴扣〷㑢收戹㜵慦㤲摦捡㔶昲㥢愶挲昵㜰挹㑤㠸㈴㈵敦㙢㉦㔹㑥挴扢㑡㝥〷戶㔲昲〸愳㘴㥥〵㌷㑡收昹㜵摦㐸愳攴㥡攱愵敡ㄵ㐷挹〷戰㘴㥥慤昶㉡昹㠵㙣㈵㙦㌴ㄵ慥挷㍥㝥㡡㐸㔲㜲戹扤㘴㌹戵敤㉡昹㜳搸㑡挹ㄵ㐶挹㍣攷㙣㤴捣㌳搶扥㉡㐸㡤㡤㌹愴㥥㜶搴㍣㥡㌵昳〴戰㔷捤㑦㘴慢戹搳㔴戸㥥挸昸ㄳ㈲㐹捤㌵昶㥡攵㙣戱慢㘶㥥㌵㤶㥡敢㡣㥡㜹ㅡ搷愸戹ㄷ㤶㝣㘳㈱挵挶㕣㡢愳戹㐷ㅣ㈵ㅦ捡㤲㜹㑡搵慢攴晢戳㤵㝣㥦愹㜰㍤㉢㤱愷㕥愵攴㐹昶㤲㡢㉤愹攳㘸㡥攷㘱愵攴㈹㐶挹㠳挰ㅢ㈵昳戴慡㙦㥡㔵㜲㐴摤改㈸戹㥥㈵昳㈴愵㔷挹户㘶㉢昹ㄶ㔳攱㝡㡡攱㙥㠸㈴㈵ㅦ㙤㉦㔹捥㘸扡㔰ㅥ〶㕢㈹昹㔸愳㘴㥥㙡㌴㑡收㠹㑡摦㉣㐸㡤愳戹愰扡摥㔱㜳〳㙢ㅥ〹ㅢ慦㥡㔷㘷慢昹ㅡ㔳攱㝡挰㈰捦て㑡捤扡扤收㤰㈵㜵挰捣㤳㠵㔲昳㙣愳收ち昰㐶捤㍣昷攷㙢㑣搷ㅣ㔶扦㜵搴㍣㤷㌵昳㔴㥡㔷捤㤷㘶慢昹ㄲ㔳攱㝡昶㕦つ㈲㐹捤昳敤㌵换㜹㌷ㄷ捥㜵戰㤵㥡摢㡣㥡㜹㐲捣愸㤹愷搳㝣ㅤ㐶捤㌸㥣㉢㔵攷㍢㙡㕥挸㥡愷挰挶慢收戳戳搵㝣㤶愹搰㌳ㅥ换ㄷ㤸㘶搵㜱㉡攲㙡愷㤱㥣づ攲㉦攴ㄹ㉣捦㜳㌱昲㥣㥣㔱挶〳㐵㜰て㥢摥㈶㠲㘲慣㘱㘱㤲㈷愹晡㈴㜹㙢㥢㉥㑦㌵㤱㘷戱㌵搵昱扥扢扥㜸戶㐸敢㕣扤㜵㈲ㅥ㤵㠳㈷㡡搴㌷㌶㥢㜷㜰攱ㄱ㍡㝣挶㠳昵昴ち㑤㌸摥㌳改㑢㑥㘹挵攳㉣㝡㈷㈷戴攱㠱㍣㠹愲㘶㑣㍡挳㍣慥㤶㕦挳扤㥦㤸ㄲ挳㥦㙦挳㥦昱挸ㄱ捦晢昷㜸㘳㕥收搳㉥㙣㑦ㅤ敡挲挳㝡敡㔴㍥ㅦ㐹昲换敥晣㤴㕢㤱昳搵改攸戳㑣挹摦㕣扡㤳㥣晡挲㘳㑥㜰㌷㍢㍢慡愴㕥㍣㜰㑦㍢㤳㕤敥㐴㜱㐲昲ち㡥㐴慢㜳㥤慣攳㤱㔱敦收㠶㘸㙢㙢㜴㜱㔱㜳㐳㤳摥㌲扢㝤㑥㔱挳〲㥣㥤挴攳㡤㄰慣愸愸㐸㍢ㅢ晦㌳〳摦〱㥥ㅣ㤳慤晢ㅣ愶㕡㐶㜲㉥㠸㕦㌵㐰挱㉤换㉣㜷㠱㘷戹ㄷ㠸㘹扡摣攵㜴敦㐴㔸愳㕣ㄵ㠷㍦㑢搶㉥㠲㈲㥤㤲㈷户㈴攵挵㌴扦㠴攴㔲㄰扦攲㤹㉣㕢捡㘶捦㤴㤷㡢㘹㍡攵ㄵ㜴户愵㑣㔹㈹慦㠴㈲㥤㤲㈷愷㈴攵㔵㌴㕦㐹㜲㌵㠸㕦㉤㜴愶㑣㜸愶㕣㉤愶改㤴搷搲摤㤶㤲愷愷㘴㉤搷㐲㤱㑥戹搴㑡㜹ㅤ捤慦㈷戹〱挴慦捥㜴愶㍣搶㌳攵捤㘲㥡㑥昹㍢扡摢㔲昲昴㤲愴扣ㄵ㡡㜴㑡㥥ㅣ㤲戵扣㡤收户㤳摣〱攲㔷ㄷ㍢㔳㑥昷㑣㜹㤷㤸愶㔳摥㑤㜷㕢捡换慣㤴昷㐲㤱㑥挹㜳㍢㤲㜲ㅤ捤敦㈳戹ㅦ挴慦㜸㈲挷搶换〹㥥㈹ㅦㄲ搳㜴捡㠷改㙥㑢戹挶㑡昹㈸ㄴ改㤴㍣㌷㈳㈹晦㐰昳挷㐸晥〸攲㔷㍣ㄱ㘳㑢㜹㠸㘷捡㈷挴㌴㥤㜲㍤摤㙤㈹㜹㜶㐶㠰㝤ㄲ㡡㜴㑡㥥㕢㤱㤴㑦搱晣㘹㤲㘷㐰晣㙡㥤㌳㘵㠵㘷捡攷挵㌴㥤㜲〳摤㙤㈹ㅦ戴㔲扥〰㐵㍡㈵㑦㡤㐸捡ㄷ㘹晥ㄲ挹㥦㐱晣敡㜱㘷捡㔱㥥㈹㕦ㄵ搳㜴捡搷攸㙥㑢昹㈷㉢攵㕦愰㐸愷攴愹つ㐹昹〶捤摦㈴㜹ぢ挴慦㜸ㅥ挳〶散㥥㥥㈹摦ㄶ搳㜴捡㜷攸㙥㑢昹㤲㤵昲敦㔰愴㔳昲捣㠴愴晣〷捤摦㈵㜹て挴慦摥㜰愶摣挵㌳攵〷㘲㥡㑥昹㈱摤㙤㈹㜹㙥㐲㝡昹㌱ㄴ改㤴㍣戳㈰㈹晦㐵昳㑦㐸㌶㠳昸搵㍦㥤㈹〷㝡愶晣㕣㑣搳㈹扦愰扢㉤㈵捦㉤㐸捡慦愰㐸愷攴㤹〱㐹昹㌵捤扦㈱昹㌷㠸㕦㝤攱㑣改昷㑣戹㐵㑣搳㈹扦愳扢㉤攵㌷㔶捡ㅦ愰㐸愷攴挸㕥㔲晥㐸昳晦㤲晣〴攲㔷ㅣ挶摢㝡愹㍣㔳收ㄵ搱㌴㥤㔲㠱戵愷摣㙡愵散〵㐵㍡㘵㈱攲㑢捡〲㥡ㄷ㤲昸㐰晣慡㌷ㄴ戶㤴摦㙤昱晡攲搳挴㌴㥤搲㑦㜷摢㕡昶㐱っ〱戶㉦ㄴ改㤴〳慣㤴晤㘸摥㥦愴ㄸ挴慦〶㍡㔳㝥攱㤹㜲㍢㌱㑤愷ㅣ㐸㜷㕢捡挱㔶捡㐱㔰愴㔳づ戵㔲敥㐰昳挱㈴㍢㠲昸ㄵ㐷挱戶戵晣搰㌳攵㄰㌱㑤愷摣㠵敥戶㤴ㅣㅡ换㕡敥ち㐵㍡㈵〷戶〲散㙥㌴㉦㈱ㄹ〶攲㔷㈳㥣㈹摦昱㑣㌹㕣㑣搳㈹昷愴扢㉤攵〱㔶捡扤愱㐸愷攴挰㔴㔲敥㐳昳㝤㐹昶〳昱慢ち㘷捡搷㍣㔳㡥ㄴ搳㜴捡㔱㜴户愵攴挸㔴搶㌲〸㐵㍡㈵挷㤵㤲㌲㐴昳㔲㤲㌰㠸㕦㜱㄰㘹〳㜶㠳㘷捡㠸㤸愶㔳㔶搰摤㤶昲㔰㉢㘵ㄵㄴ改㤴ㅣㄷ㑡捡〳㘹㍥㥡攴㈰㄰扦㥡攲㑣戹摥㌳攵挱㘲㥡㑥㜹〸摤㙤㈹敢慤㤴戵㔰愴㔳㜲㕣㈷㈹敢㘸㍥㠶㘴㉣㠸㕦㜱㄰㘷㕢换㠷㍤㔳㡥ㄷ搳㜴捡〹㜴户愵攴挰㑥㠰㍤ㅣ㡡㜴㑡摤㑡㌹㤱收㤳㐸㈶㠳昸搵㙣㘷捡扢㍤㔳㑥ㄳ搳㜴捡改㜴户愵㥣㙢愵㥣〱㐵㍡㈵㐷㔵戲㤶㌳㘹㝥〴挹㤱㈰㝥搵收㑣昹㍢捦㤴挷㠸㘹㍡攵戱㜴户愵㕣㘸愵㥣〵㠵㤵戲昰㔴㐸㐷㝢㕤昵㌶〶㐱戶ㅦ㥢ㄸ㠱摦㐳挱㌳㍦昵〴挶㌱昳㜰昵㝣昱搸㤶昶搶挵っ搴ぢ㑦攱㉢㤴㙢攳〵昹〷晥戲㔸ㅣつつ㐵㈸扥ぢ慦挷敡晤㝦挴攱〰戵敢愲㌹㈳ㅥ㠴㜷㔱扥㑦㜱昰挷ㄵ㔶搷㈱〳戳㔴㡢㐲㈹づ〸㐵戱搶㔴ㅣっ㠵ㄶ〵㔰㠵ㅣ㔹㜴㝢㠸挳搴扦昰㌷㘲㘲㐸愶㌸㙥㤱昱㜵㥣ㅣ㠲昱㕤㝣戶㈹㉤攲㌰㐵㜱挰㈱戵㕥㘳搶㙡慤摤㌲㑢戱㉡㘳敤㌸㌰ㄱ㡦慢敤㙢㌷㥢㈹㉥㠰㡡㙢愸捤㈱挷㜱㠸愴㙦戴愷攷㈰㠴㔲㈳晤挵攰㈴搸㙦㌳搲㜳㐰㈲㡡㉢㌲搲㜳㤰㈲㡡换敤改㥢㤹㠲㠳ㄲ㐹摦㐲㡥㘳ㄲ㐹㥦戲愷扦搲㤴ㅡ改㌹㄰㤱㘰㤷㘴愴攷攰㐴ㄴㄷ㘷愴攷㠰㐵ㄴㄷ搹搳户㌱挵㙡愸㈴㝤㍢㌹㡥㑦㈴㝤㠷㍤㍤〷㈷㕤㙢捦㐱㠹〴㍢㍦㈳晤昵㤶攲扣㡣昴ㅣ扣㠸挷戹昶昴㡢㤹㠲㠳ㄵ㐹㝦ㄲ戹摦㠱㤳昴㈷摢搳㜳愰搲㤵㥥〳ㄴ〹㜶㔶㐶晡摢㉤挵㤹ㄹ改㌹㤰ㄱ㡦㌳散改㑦㘷㡡扢愰㤲昴㑢挸㜱摣㈲改㤷摡搳㜳搰搲㤵㝥㥤ㄵ散戴㡣昴ㅣ挰㐸㤶㔳㌳搲㜳㔰㈳㡡㔳散改捦㘶ちづ㘲㈴晤㌹攴㌸㠶㤱昴换散改㌹㠰改㑡捦㠱㡢〴㕢㤴㤱晥㌱㑢戱㌰㈳㍤〷㌸攲戱挰㥥晥〲愶攰㠰㐶搲㉦㈷户ㅥ㥣愴扦搰㥥㥥㠳㤹慥昴㑦㔹挱㕡㌳搲㜳㘰㈳㔹收㘷愴㝦挶㔲捣戳愷扦㤴㈹㌸戸㤱昴㉢挸㙤〰㈷改㉦戳愷攷挰愶㉢㍤〷㌴㤲愵㈹㈳晤㑢㤶㘲㙥㐶㝡づ㝣挴攳㐴㝢晡㉢㤹攲㔵愸㈴晤㔵攴㌸捥㤱昴㉢敤改㌹挸改㑡晦㠶ㄵ㉣㤹㤱㥥〳ㅥ挹愲㘷愴攷㈰㐸ㄴ〹㝢晡搵㑣挱㐱㡦愴扦㤶摣㍢攰㈴晤ㅡ㝢㝡づ㜸扡搲㜳愰㈳挱㑥挸㐸捦挱㡦㈸ㅡ㌲搲扦㘷㈹㡥户愷扦㠱㈹㍥㠰㑡搲摦㐸㡥攳ㅦ㐹㝦㤳㍤㍤〷㍦㕤改㌹攸㤱㉣挷㘴愴攷㐰㐸ㄴ㐷㘷愴摦㙣㈹㡥戲愷扦㤵㈹㌸ㄸ㤲昴户㤱晢〲㥣愴扦摤㥥㥥〳愱慥昴ㅣ〰㐹㤶ㄹㄹ改扦戱ㄴ昵ㄹ改㌹㔰ㄲ㡦改昶昴㜷㌱挵ㄶ愸㈴晤摤攴㌸㉥㤲昴昷搸搳㜳㔰搴㤵㥥㠳㈱〹㌶㌹㈳㍤〷㐸愲㤸㤴㤱晥㈷㑢㌱搱㥥晥㝥㐹〱㈲改ㅦ㈰挷㌱㤲愴㝦搰㕣㈰㔳捣〱㔲㔷㝡づ㡣㈴换昸㡣昴㠵㤶攲搰㡣昴ㅣ㐰㠹挷㌸㝢晡㐷ㄹ㔵〳㤱昴㝦㈰挷昱㤲愴㝦捣㕣㤰昴ㅣ㉣㜵愵敦〷㑥㠲搵㘶愴攷挰㐹ㄴ㌵ㄹ改㌹㤸ㄲ挵㈱昶昴㑦㌰㉡〷㑦㤲㝥㍤㌹㡥㥤㈴晤㥦捣〵㐹捦㠱㔳㔷㝡づ㤸㈴搸㐱ㄹ改〷㕢㡡搱ㄹ改㌹戰ㄲ㡦〳敤改㥦㘱搴㈱㈰㤲晥㔹㜲ㅣ㐷㐹晡攷捣〵㐹捦㐱㔴㔷㝡づ㥥㈴㔸㈴㈳㍤〷㔴愲㈸捦㐸㍦捣㔲㤴搹搳扦挰愸ㅣ㔴㐹晡ㄷ挹敤㐹㠲㜶㙢㉦㤹ぢ㤲㥥〳慡慥昴ㅣ㐸㐹㤶㘰㐶晡㝤㉤挵〱ㄹ改㌹攰ㄲ㡦㔱昶昴慦㌲敡㐸㄰㐹晦ㅡ戹㔱㈴㑣晦扡戹㈰改㌹戸敡㑡捦㐱㤵〴摢㉦㈳㍤〷㕡愲搸㌷㈳㝤搸㔲散㘳㑦晦ㄶ愳㜲戰㈵改晦㑡慥㠲㠴改㌷㤹ぢ㤲㥥〳慤慥昴ㅣ㘰㐹㤶攱ㄹ改㐷㕢㡡㍤㌲搲㜳㈰㈶ㅥ扢摢搳晦㥤㔱て〶㤱昴晦㈰挷㜱㤷愴㝦搷㕣㤰昴ㅣ㜴㜵愵慦〳㈷挱㜶捤㐸捦〱㤸㈸㠶㘶愴ㅦ㙢㈹㜶戱愷晦㠰㔱㌹〸㤳昴ㅦ㤲㥢㐰挲戵晦挸㕣㤰昴ㅣ㠰㜵愵攷挰㑢戲散㤸㤱㝥㤲愵ㄸ㥣㤱㝥戲愵搸挱㥥㝥㌳愳㜲㐰㈶改㍦㈵挷昱㤸愴晦捣㕣㤰昴ㅣ㡣㜵愵㥦〹㑥搲㙦㤷㤱㥥〳㌳㔱っ挸㐸㝦愴愵〸搸搳㝦挵愸ㅣ㥣㐹晡慦挹ㅤ㑢挲戵晦挶㕣㤰昴ㅣ㤸愵搳ㄷ㐷挱昱搷㌶昲ㄷ愹昸〹㠹ㄳ㑥昸慥戸愰㘴攷㠲愳づ改扢昲ㅦ捦扦户攲戵攳慡㍦晡敦㌵搷扣昶晥㡡㡤晦晤㐳慣晡㤹敢慦㝦昲戰㌵ㅢ摦摢㉥戹㌶晦㠱敦㈶慥㍤㈵㌴昷㤴昹挹㤹晢ㅤ㝡捡搱㈷㑥ぢ㑤ㅤ㌰愲㔷慦摥扤昷ㅥ昸散㡥晢〴㤶捣㝦㐸㍤昱搶攰ㄶ㈵㈳づㄶ攱戸搴ㄸ㐷㕡ㄹ㠳晥〷ぢ晤㝡ㄵ捦敥改㌲㘴攴攱㉡愳搱㉡㘳㡢㔱㐶㜳㑦㤷搱㠲〴搲ㄲ〷ㅡㅣ㠹〸ㅡ摦ㅢ㘵戴昵㜴ㄹ㌲ㄲ㜱愱搱㘱㤵昱愳㔱挶攲㥥㉥㐳㐶㈴慥㌲㑥戶捡昸挹㈸攳昴㥥㉥㐳㐶㈶慥㌲㤶㕡㘵㙣㌵捡㌸扢愷换㤰ㄱ㡡慢㡣㘵㔶ㄹ㑡㤳㑦ち㠷ㄵ㍤晡㠱㤵㤱㡡慢㡣ぢ慤㌲㝡ㄹ㘵㕣摡搳㘵慣㐰〲昷㈷攵㌲慢㡣㐲愳㡣㉢㝢扡っㄹ戹戸搰㔸㘹㤵搱摢㈸㠳挳㡤ㅥ㙤㡡㡣㘰㕣㘵慣戱捡搰㡣㌲㙥攸改㌲㘴㈴攳㉡攳㈶慢㡣㍥㐶ㄹ户昶㜴ㄹ㌲愲㜱㤵挱㤱㡤散㐵晢ㄹ㘵㜰ㄸ搲愳㑤㤱㤱㡤慢㡣㝢慣㌲㡡㡤㌲敥敦改㌲㘴㠴攳㉡攳㐱慢㡣〱㐶ㄹ㡦昶㜴ㄹ㌲搲㜱㤵挱ㄱ㡦㌴㘵愰㔱挶ㄳ㍤㕤㠶㡣㜸㕣㘵㜰攴㈳㘵っ㌲捡㜸愶愷换㤰㤱㡦慢㡣攷慣㌲〶ㅢ㘵扣搰搳㘵挸〸挸㔵〶㐷㐲㠲挶㑥㐶ㄹ慦昶㜴ㄹ㌲ㄲ㜲㤵昱扡㔵挶㄰愳㡣户㝡扡っㄹㄱ戹捡搸㘴㤵㌱搴㈸攳敦㍤㕤㠶㡣㡣㕣㘵㜰㠴㈴㑤搹捤㈸㠳挳㤹ㅥ摤㝤挹〸挹㔵〶㐷㑡㔲挶㌰愳っづ㙢㝡戴っㄹ㈹戹捡攰㠸㐹捡搸挳㈸㠳挳㥢ㅥ㉤㐳㐶㑣慥㌲㌸㜲㤲㌲昶㤴㌲ㄴ㠷㉢㌲㈸晢敢户挶戵㥤㕡戸ㄴ㈹㥣敥戲ㄴ㙦㘵㈸㜸㐸㉦ㅥ㙦㘶㈸㜸㤰㉤㡡㌷㌲ㄴ㍣散ㄵ挵㕦㌲ㄴ㍣㄰ㄵ挵敢ㄹちㅥㅡ㡡攲戵っ〵て搶㐴昱㙡㠶㠲㠷㑦愲㜸㈵㐳挱〳ㅡ㔱扣㥣愱攰㈱㠶㈸晥㥣愱攰㤷扥㈸㕥捡㔰昰㙢㔸ㄴ㉦㘶㈸昸挵㈸㡡ㄷ㌲ㄴ晣慡ㄲ挵挶っ〵扦㍣㐴戱㈱㐳挱摤戹㈸㥥捦㔰㜰〷㉢㡡攷㌲ㄴ摣攵㠹攲搹っ〵㜷㐲愲㜸㈶㐳挱摤㠲㈸㥥捥㔰昰㠳㉡㡡愷㌲ㄴ晣攸㠸攲挹っ〵㌷㘶㔱晣㈹㐳挱捤㑢ㄴ敢㥤㡡㍥晦て摦㘰搱昲</t>
  </si>
  <si>
    <t>㜸〱捤㝤〹㝣ㄳ㘵晡㝦摦搲㠶㑥㌸ㅡ㙦㐴挵愲〸ち㡡㘹㥡戴つ㠲捡㈹㈰〲〲摥㐷挹㌱㠱㑡て㙣ぢ㠲〷㠲昷㉡扡㡡慥㡡捡㈱愲㍦慦㔵搷㕢搴戵戲ㅥ愸攸㉡摥挷㝡慤搷ち敢㑦㜷㕤慦㕤昵晦晤㍥敦㑣㍡㤳㤹㠴晥晣㙦㍦ㅦ㑢昲㤰攷㝥收晢㑣㤲㜹㘷摥㌷㔳愴㡡㡡㡡㝥挶ㅦ晦攷㕦〹㕦散㍡㝤㘱㙢㥢搹㌸㜴㜴㜳㐳㠳㤹㙡慢㙦㙥㙡ㅤ㍡戲愵㈵戱㜰㔲㝤㙢㕢㌷ㄸ〴敡敡愱㙦㉤慤㙢慤㍦搵㉣慢㥢㙦戶戴挲愸戴愸愸慣捣㈸㠶㝥㘷敢ㄹ戲ㄹ㠳㕥㐶〹〹慣㡡㡣〰㐹㜷㤲㌲ㄲ㠳㈴㐸搲㠳愴㈷㐹㉦㤲摥㈴攵㈴㈱㤲㙤㐸戶㈵搹㡥㘴㝢㤲ㅤ㐸㜶㈴搹㠹愴て〹昳ㅢ㝤㐹㜶〱改戹㉢挸㡣搱愳愶㈴㑦挲搶㑣㙦㙢㙥㌱昷慤㌸㔲搷㍣愲戲㜲㘸攵搰㔸戸㈶㌲㌴扣㙦挵攸㜹つ㙤昳㕡捣ㄱ㑤收扣戶㤶㐴挳扥ㄵ㔳攷㈵ㅢ敡㔳㠷㥡ぢ㘷㌴捦㌱㥢㐶㤸挹㜰㔵㌲ㄱ慤慤㡣挶㘲㤹㜸扣戶攷㙥㠸㍣㜹昴愸愹㉤㘶愶昵扦ㄵ戳ㅦ㘳㑥ㄹ㍤㙡攸㘴戳敤扦ㄵ㜳㜷挴㐴挸㌱捤㡤㠹晡愶晦㔲搰㔲昶戴㙡㡣㤹慡㘷昳㑤戳愵扥㘹搶㔰㤴敤〲ㅡ㕣捤搰㜱㐰㍣㤵㘸㙤ㅢ㙤㌶㌴㑣㌳㌳散㝢捦㐶㘲㘶戶㤸㑤㈹戳戵㜷攳搸〵㈹戳挱㔲户㤶㌵ㅥ㤹㘸㤹㥣㘸㌴㑢昸愲扣㔱昷㙤㐲摡㙣㙡慢㙦㕢搸慢昱㠸㔶㜳㕡愲㘹㤶㐹㤳搲挶㐳收搵愷㑢㑡㔴㐹㐹㔱户㐱㝥挵㐸㙦㠶㡥㙢㐹㡤㥥㥤㘸㘹ㄳ㡥㕤慢昴戳㜵散㈱㔲戸慢㉣敥㐵ㄵ㌹㕥㙣搳昴晡挶㐳捤㤶㈶戳㠱㐹搸扣㈱㌹㐶㠲㠹㠶㍥ぢ㡥扤㌵㙣㡣敡㘱扤摦戸㈹捣㘲㔴㤰昴〷〹散〱搲㝤挴挸捡㘱戱摡㘱挶㥥ㄴて〰㔱㈵㙦攳㍤敢㜴攳晢愶戸㉥㔱㕣㤷㉣慥㑢ㄵ搷愵㡢敢捣攲扡㑣㜱摤慣攲扡搹挵㜵昵挵㜵㈷ㄵ搷捤㠱㡤晤㔷搶扤㝢戱昵搷㔴扢㘶敦搰敦㈶㑥㜹昴慣〹㌳㡦㝥攷㥣㌶挵户愹扣㕦〷攲㠵㌱〸㈴戰㌷㠸㤴㔱ㅤㅥ㘶散㐳昱㘰㄰愵㕥㐵ㄹ㉣攵㡣㙥慦㝣ㄱ摥昰收攸扢㤶㥣昶摣㐷㉦慥〸㉡扥换㈵挶扥㌴摥て㈴㌰ㄴ㐴挷㠸づ㌳昶愷㌸っ愲搴㥦慤ㄸて㕤扡攵捤敢㘶㑤ㄹ扤攴㡣㜷㡦㉥㥤㜱昲づ㡡ㅦㄲㄲ㈳㐲攳㉡㤰㐰ㄴ㐴㘲㐴ㄱ㈳㐶㜱㌵㠸㔲捦㔸㌱搴愱㡢㥥㕥扤攲㤴挳㔶晣敢昱摢ㅥㅦ戱㈴慤戸慦㐹㡣㕡ㅡ挷㐱〲挳㐰㜴㡣搸㌰攳〰㡡㠷㠳㈸昵㈷㉢挶攰ㄳ收挵慥㝥㜹捣攸㥢晥㍤晤挵㌷搷㡣ㄸ愲昸ㄱ㈵㌱づ愴昱㐱㈰㠱㠳㐱昴戶㐴㠶ㄹ㈳㈹ㅥ〵愲搴愳㔶㡣扡㙥敦ㄶ扦㜳㔰㜴挲ㄵ㌷㍣戲㝣攲摤㌳戶㈸㝥挲㐹㡣㌱㌴ㅥぢㄲㄸ〷㈲㌱㘲㠸㜱〸挵攳㐱㤴㝡挰㡡㌱昷扥ㅤ搴挱慤攵㘳ㅥ㜹㝤捤戲㤱搷慣㙢㔶晣㠰㤴ㄸㄳ㘹㝣㈸㐸㘰ㄲ㠸㡥㠱扥ㅣ㐶昱㘴㄰愵晥㘰挵攸㍥攳捣㌷㝡扦晡昸挴㜳㜷摢㌰㌷㌰昵扥扥㡡晢㠹挴㤸㑡攳挳㐱〲搳㐰㜴㡣昸㌰㘳㍡挵㌳㐰㤴扡捤㡡昱昷挸㡡㙢摥扢昷攲昱㘷て㝦㙤昹搲㤱㉦昷㔵晣㜸㤶ㄸ㐷搲昸㈸㤰挰搱㈰ㄲ㈳㡡ㄸ挷㔰㝣㉣㠸㔲㌷㕡㌱㥥㕦扤㙡捤捡搶戹愳㤶㉦ぢ戵挵㕢づ㍥㕣昱搳㕤㘲ㅣ㑦攳ㄳ㐰〲㈷㠲攸ㄸ搸搵敢㈸㥥〹愲搴㉡㉢挶㘹㙢㑦㘸愸摤㜵挴挴㜵晢㙥㡣㙣㍡愹昹㐸挵㉦〷㠹㤱愴㜱ち㈴㤰〶㤱ㄸ搵㤵挳っ㤳攲っ㠸㔲换慤ㄸ㤷晥晢晢搵〷晥改㠲㠹户㍥扤㙡摥戸㥢慥改愳昸摤㈲㌱㘶搳戸ㅥ㈴㜰ㄲ㠸慥愳㙡㤸挱昷㡣搱〰愲搴攵㔶㡣捣攰扤慥㝣㜶昷㕢づ扢昶敥ㅤㅥ㝤昲昴昰搷㡡㕦㑤ㄲ愳㠹挶捤㈰㠱戹㈰ㄲ㈳㠶㝤散㘴㡡㕢㐰㤴扡搸㡡昱㤰㝡愸攵㙦摢㤶㡤戹㜶㤷㑤攳ㅦ㔲ㅦㅣ慡昸捤㈶㌱摡㘸㍣て㈴㌰ㅦ㐴挷挰戶㥣㐲昱〲㄰愵捥户㘲晣㝣挷㡡愱㙡搰愷㠷㉣㕤㜱㘳攳㉤㝢昶晤㐸昱㡢㔱㘲㥣㑡攳搳㐰〲愷㠳㘸㍣㔰挷ㄹㄴ㉦〲㔱㙡㠹ㄵ攳戸〵㑦挶摦㍤扢㘸搴搵摦敥搶扡攸昵㘵ㅦ㉢㝥慦㑡㡣挵㌴㕥〲ㄲ㌸ぢ㐴挷〰ㅥ㘷㔳㝣づ㠸㔲愷㔹㌱㙡㠷晥㜹㑢㘰㔶挳挸㜵ㅢ昶摤搴敦挶攴㔱㡡㕦换ㄲ攳㍣ㅡ㥦てㄲ戸〰㐴挷愸ㅥ㘶晣㠶攲ぢ㐱㤴㥡㘷挵㜸攲ㄹ㘳挵㜳换攲㤳ㅦ晡摢ㄳ戳㉡敦㔹㥢㔰晣㔶㤷ㄸ㑢㘹㝣㌱㐸攰ㄲ㄰㠹ㄱ慤ㄹ㘶晣㤶攲㑢㐱㤴㙡戶㘲っ㡡愵搷㥣㝣搵㐵㘳捦改㕥㍥散㍣㜳昹㑡挵㠳〲㠹戱㡣挶㤷㠳〴慥〰㤱ㄸ㌱㝣㝥晣㡥攲㉢㐱㤴慡户㘲ㅣ㔸戶昷㥤㐷挵㤶ㅥ戶㌶搹ㄴ敤戱攳づ慦㉡ㅥ㔳㐸㡣慢㘹扣ㅣ㈴㜰つ㠸㡥㠱㍡慥愵昸㍡㄰愵㔲㔶㡣捣㍤㠳敦㍡㘳㐱昵㤴㑢㉡㑥ㅦ搶戳散晤捤慡て搴ㄲ㘳㈵㡤㔷㠱〴㔶㠳攸㙤〱ㅥ搷㔳扣〶㐴愹ㄳ慣ㄸ㌳㍥㘸〹㌶搷敤㌱改戱㐳㤳摦㕦晥收㐱㝦㔰㍣愲㤱ㄸ㙢㘹㝣㈳㐸攰㈶㄰㕤〷晡昲㍦ㄴ摦っ愲搴㔱㔶㡣㐹㤷㔷㕥戲扥昸愷戱て㑥㕢㜴㙢昹敢㠳搷愹扥㔰㑢㡣㕢㘹㝣ㅢ㐸攰㜶㄰㠹㔱㡤㙤昹㍤挵㜷㠰㈸㜵戸ㄵ攳戹㝢㡥戸晢戸㕢扡㡦扢昶搲㠱㡦摣扥敥ㅦ㡢ㄵ㡦愷㈴挶㕤㌴晥〳㐸攰㙥㄰㕤〷戶攵ㅥ㡡敦〵㔱敡㔰㉢挶㍤慢扥㍡㘰晡㌹㝢㡦㕢晣慦㠵挷晤晢慤㔷づ散㜹㍦搴㠷㕢㕦㜹㘳㕡ㄲ愷攰戸愱攳㤰〴挷㘱晣户昵㘳㌱ㅣ㡡㘵㘲㤹㥡㑣㘵㘵㍡ㄶ㑥㔴㈵㑡㉢㄰戶戳㐷〰摣㐵㝢㘶㡥慡㙦㑡㌷㥦㈲㠷〴㍤㌳攳敡ㅢ摡捣ㄶ㘱捡㌳昸㑦ㅦ搶〸摦㉢㌳㜶〱㡥〷㔳晡攸㘱晢捣㘸戳愵つ挷㔱㙤ぢ㍢づ㈹㜶ㅤ㤵㘸㌵㍢搸㈱㔶散㔱捤昳㥡搲慤扢昸㉢愷户㈵摡捣扥戹扡㡥㈰ㅥ户改㌸挶㌲㕢愵愴㝥戹㙥㐷㈶ㅡ收㤹㈳ㄷ搴㙢昵㙥㌹㙡ㅣ㙤㌵㈷昳㙢挷戵㤸㈷㘷戵㥥㡡㐶㘲〸㌰㕦㘲㝢戶㔲慢㜴㕤ㄵ愳㘷㌷户㥡㑤㔲摥㤰挶愹昵愹㌹㘶换㜴㤳〳〸㌳㉤㥢扡〳㔵搶㈱摦㤰㈹㑤搸㔰ㅣ挴愵昷㜰㑡〹戴搹㤴㌶搳愸㜷㉥㔰㕥㌸㈳㤱㙣㌰㜷㜴㤹攸㥣㔰散散ㄲ㡦㙢㑥捤㙢ㅤ摤摣搴搶搲摣攰搶㡣㑣捦㑦攰㌰㌳㝤㔸㜳摡㉣㤱扦㈲㑤㔵㔱户㙥㑡ㄵ敤敤㜷扣挶搸慤㍣愲㜳散㈴㍣㙥㉣㙣散搸㠹㘸散㝢㈴㤸㡤㡣ㄷ㡥㥤㡣昶晢ㄴ慣挴戹ㄳ搲㍡㕣搰摡㘷㈷愵㔳ㅦ昷ㅢ㙦攸㌴昴〷㝤㘸㌰昹慥㉣ㅥ㤰㍦㘴挷㝥戹㤵㑡ㅤ㕤攱㜸㤱搶〵㐰㤳戰搹㝤慦㙢㡤㡢㡢户戳戶㝥散㝣っ㈶挶㈷㥡搲つ㘶㑢挱搱慥㘲㐵挶〳㈴て㤲㍣㐴戲㡥攴㘱㤰搲㌱昸㡣换㡢㘸〹㉣搴〲戵戰昴㤴晡㜴摢散挰㙣戳㝥搶散㌶挸㌰㑡㉥㉢㈳摣㥥㍦攳㔱㠸㡣㍦㤲㍣〶ㄲっㄶ〵摡昱㝦㔱㈰㘸㍣㡥晦挰㤷昶挷晦晦昷戱㑢㌱扣っㄹ㉡㘱㉣摢㕡摡㠸ㄱ㔹㙢户㙥㝥㕢㍥㍥搱㍡扢㡤㙦扡挲㑡挶㕢㑦昲㈷㤰㥥㑦㠰㑣ㅥ㙦㌶攰㉤晢摦ㅡ〶㤷敥㠹㤸㕢ㅤ㙥昱㤰㘷挷挶改ぢ㥢㔲戳㕢㥡㥢㜰㌲㘲㑣愲㉤㌱㌲㠵㌱㘵慢㑡〴ㅡ㈷㌵㡦㥥搷ㄶ㘸ㅣ㕦㡦晦㝡㌶㑥㌳攷㥡㠹戶搱昸㐸㙥敢搵㌸〹攳㔱昹捣㥣㤰㕥㔰摡愸㠷㤲㘳捣搶㤴挱㌱攷〴㝣〴㉤〸攰ㄵ㍥㔳㝢㌶昲㐳挵㕣搰挶搰摤ㅢ愷㈶㌰㘶㙤㌳㘰㌴㐴扣昴㉢㝡昶ㄲ㤹敤ㅤ戴㌸㐴〸挹㑢㐷㤴ㅥ㈲搰㤱㡡戸㤷攰摢ㄲ㕦慢㈵ㄶ捤㝤户ㅣ搱㔶摦搰㍡搴㠲㜷攸㤸㘶㥣㤳㌰攵㜴っ㘱て〴戰㌳〵ち㌶㉢昷㑤捤㐱敢㤴㔴㔲㠷㐵㈹㠷戴㌴捦㥢摢て戱晥㕢㜱ㄸ慢挸㜸ㄲ㘴搵㔷户ㅥ戰搷㡡㍢㝦戶晥㍦ㄳ㙦ㄷ昹㌳昶愰㐵㍢〸㔹晣㈷㝦挶〶晣ㄷ㉣愴㉢ㅤ〰ぢ摦㑦搵㍣攳敢㔲搸昷㙣挴搶捥㘸㌱攵㠴㐱㤹㌰ぢ攷㥡扤ㅡ㡦㙡㙥㤹㤳㙣㙥㥥挳收昷ㄶ慥㜵戶㘹戶㜱ㄴ摥挳㍡改挰搷㑡愹㙥摤㕣㘳㙤挷㜰㝤㜷挴て㙣〴改㌵戲愱愱挲㡥搸ㅡ㜸ㅥ愲㙥昸昶〸扣㠰ㄷ㌵㤱敡㜰㌴ㄲ慦ㅢ摤搰㥣㥡㌳扢㜹㕥慢㔹㌷㙤攴㘱㔵㜵㤳㥡㑦㌱㕢敡㈶㌴㘵敡ㅢㅡ敡㥡㕢㘶㈵㥡敡㔳㜵攳ㄳ愷搶㥤㤴ㅡ扡愰愱戵㔱㔵〲ㅣづ慦慦摥戰捦捡昲捦慦ㅤ昷㥢捤搷㥤搰㜳挹㘷㈹ㄵ戶ㄴ㥥戱晢㐰愴慢挰搳㜸㠹㘴ㄳ挹换㈴慦㤰扣ち愲〶挳㤵ㅦ㕢㜸敤晥㌳㕥〷㙦扣㐱昲㈶〸㍥㙣愴㐱昸散㜹㕢戳㙡㄰晥攷攷㡦昱づ挹㕦㐰ㄴ捦〵昰㥤㕡㘴扣ぢ㤲户摤㝢搳愲ㅤ〴㠹戳㤹㡤て㈰〸ㅡ〵㜴㙡㌰㉣搸㜲㠳㄰ㅢ〴搵㈰愰慡て挲昸〲戳㤳愵昰㥣㤰搸ㄷ㙥ㄵ昴晦㥣㘴㌳挹ㄶ㤲扦㤳㝣〱愲戶㠱慢㍦㌰㕦搲收㉢㤲㝦㠰㌸㠰昹㕡戳㙡㍦晣㉦挰晣㡢㐶摦㠰愸晤㐱㌴㌰摦攲㔵㕥㘰㠶搲愱ㅤ〴挹㍢㠰昹〱㠲愰㔱㐰愷挲戰昰〳收攷㥦昲〰昳㤳愵昰㥣㘵㠹㈰㔲〵㥥㐶㌷〵挲昳扦㐶㈹㐹㠰愴㍢㠸晡づ慥晥挰ㄸ戴〹㤲昴〰㜱〰搳㑢戳慡ち㠱晢㌳㜸㙦ㅡ㤵㠳愸ㄸ㔸つ㑣〸㙣㕥㘰愲昴㙡〷㜱〱戳ㅤ㕣㠲㐶〱㥤慡㠶㡢ㅦ㌰㥦攴〳收㘳㑢攱㌹㜵㔴㡢㐸ㄵ㜸ㅡ扢㈲愹戱ㅢ㐹㍦㤲摤㐹㉡㐰搴㝢㜹㠱搹㠳㌶㝢㤲っ〰㜱〰㌳㔰戳㉡㡥挰晤ㄹ㝣㄰㡤昶〶㔱〷㠰搵挰散〳㌶㉦㌰挳攸搵づ攲〲㘶㕦戸〴㡤〲㍡㌵ㅣ㉥㝥挰㍣㥦て㤸㡤㤶挲㜳㍥散㐰㐴慡挰搳㠸㈱愹㔱㑤㔲㐳㔲㑢ㄲ〷㔱㑦攵〵收〰摡っ㈷ㄹ〱攲〰收㈰捤慡㠳㄰戸㍦㠳ㅦ㑣愳㤱㈰㙡㈴㔸つ捣㈸戰㜹㠱㌹㤸㕥敤㈰㉥㘰挶挲㈵㘸ㄴ搰愹㔱㜰昱〳收摥㝣挰摣㘳㈹㍣㈷昹挶㈰㔲〵㥥挶㘴㈴㌵愶㤰㑣㈵㌹㥣㘴ㅡ㠸晡㝤㕥㘰㘶搰收〸㤲㈳㐱ㅣ挰ㅣ慤㔹㌵ㄶ㠱晢㌳昸㌱㌴㍡ㄶ㐴昱愴愱〶收㌸戰㜹㠱ㄹ㐷慦㜶㄰ㄷ㌰㈷挲㈵㘸ㄴ搰愹昱㜰昱〳收摡㝣挰㕣㘳㈹㍣㘷㉥㈷㈲㔲〵㥥挶㉣㈴㌵㘶㤳搴㤳㥣㐴㌲〷㐴㕤㤱ㄷ㤸㐶摡㌴㤱㌴㠳㌸㠰㌹㔹戳敡㔰〴敥捦攰㉤㌴㙡〵㔱㠷㠱搵挰戴㠱捤ぢ捣㈴㝡戵㠳戸㠰㌹〵㉥㐱愳㠰㑥㑤㠶㡢ㅦ㌰㘷攵〳㘶㠹愵昰㥣㡥㥤㡡㐸ㄵ㜸ㅡ㡢㤱搴㔸㐲㜲ㄶ挹搹㈴攷㠰愸搳昲〲㜳ㅥ㙤捥㈷戹〰挴〱捣㠵㥡㔵㠷㈳㜰㝦〶扦㠸㐶㑢㐱搴㜴戰ㅡ㤸㡢挱收〵㘶ㅡ扤摡㐱㕣挰㕣ち㤷愰㔱㐰愷㘶挰挵て㤸晡㝣挰捣戶ㄴ㥥㜳捣㐷㈲㔲〵㥥挶㜲㈴㌵慥㈱戹㤶攴㍡㤲ㄵ㈰㉡㤹ㄷ㤸㔵戴㔹㑤㜲㍤㠸〳㤸ㅢ㌴慢㡥㐲攰晥っ扥㤶㐶㌷㠲愸㘳挰㙡㘰㙥〲㥢ㄷ㤸愳改搵づ攲〲收ㄶ戸〴㡤〲㍡㜵㉣㕣晣㠰㤹㥡て㤸㈹㤶挲㜳攲晣㜸㐴慡挰搳戸ㅢ㐹㡤㝢㐸敥㈵戹㡦攴㝥㄰㌵㈱㉦㌰て搲收㈱㤲㜵㈰づ㘰ㅥ搱慣㍡〱㠱晢㌳昸愳㌴晡㈳㠸慡〳慢㠱㜹っ㙣㕥㘰㑥愴㔷㍢㠸ぢ㤸昵㜰〹ㅡ〵㜴㙡㈶㕣晣㠰愹挹〷㑣戵愵昰㕣つ㐸㈲㔲〵㥥挶㜳㐸㙡㙣㈴㜹㥥攴〵㤲㍦㠳愸㜰㕥㘰㕥愲捤㈶㤲㤷㐱ㅣ挰扣慡㔹㤵㐲攰晥っ晥ㅡ㡤㕥〷㔱㈶㔸つ捣ㅢ㘰昳〲㤳愶㔷㍢㠸ぢ㤸户攱ㄲ㌴ち攸㔴〶㉥㝥挰昴换〷捣㙥㤶挲㜳㠹㘳㌶㈲㔵攰㘹㝣㠴愴挶挷㈴㥦㤰㝣㑡昲ㄹ㠸摡㈹㉦㌰㥦搳㘶㌳挹ㄶ㄰〷㌰㕦㘸㔶昱㡡㐹㝦〶晦㕦ㅡ㝤〹愲收㠰搵挰㝣〵㌶㉦㌰㈷搱慢ㅤ挴〵捣搷㜰〹ㅡ〵㜴慡〱㉥㝥挰㤴收〳愶挴㔲㜸慥摢㌴㈱㔲〵㥥挶㡦㐸㙡晣㐴昲㌳㐹㔱㌱㠸〲㔱㍦晤㤸敦挸户ㅢ㙤㑡㐸㑡㐱ㅣ挰㜴搷慣㙡㐶攰晥っ㕥㐶㈳捥㡡㔰㈷㠳搵挰〴挱收〵㘶㉥扤摡㐱㕣挰昴㘲㕣愳㠰㑥戵挰挵て㤸㉤搸〸摦戱搲㘶㑢攱戹ㄸ搵㠶㐸ㄵ㜸ㅡ㍢戲昶㥤㐸晡㤰散㑣搲ㄷ㐴㝤㥣ㄷ㤸㕤㘹戳ㅢ㐹㍦㄰〷㌰ㄵ㥡㔵昳㄰㔸㠰改㑦愳㍤㐰搴㈹㄰㘹㘰昶〴㥢ㄷ㤸昹㉣愹ㅤ挴〵捣㐰挶㌵ち攸搴〲戸昸〱昳㜲㍥㘰㌶㔹ち捦ㄵ戶㔳ㄱ愹〲㑦㘳㝦搶ㅥ㈶愹㈴㠹㤰㔴㠱愸㡤㜹㠱㠹搱愶㥡愴〶挴〱㑣㕣戳敡㌴〴ㄶ㘰㠶搱攸〰㄰㜵〶㐴ㅡ㤸攱㘰昳〲㜳㍡㑢㙡〷㜱〱㜳㄰攳ㅡ〵㜴㙡ㄱ㕣晣㠰㔹㤷て㤸㠷㉣㠵攷戲攱㘲㐴慡挰搳ㄸ捦摡㈷㤰㑣㈴㌹㤴㘴ㄲ㠸扡㈷㉦㌰㤳㘹㌳㠵㘴㉡㠸〳㤸㘹㥡㔵㑢㄰㔸㠰㤹㑥愳ㄹ㈰敡㙣㠸㌴㌰㐷㠰捤ぢ捣㔹㉣愹ㅤ挴〵捣搱㜰〹ㅡ〵㜴敡ㅣ戸昸〱㜳㝤㍥㘰㔶㕢ち捦戵搰昳㄰愹〲㑦㈳㠱愴㐶㤲㈴㐵㤲㈶㌱㐱搴㌵㜹㠱㤹㐵㥢搹㈴昵㈰づ㘰收㘸㔶昱搲慡〰搳㐰愳㐶㄰挵㙢慢ㅡ㤸㈶戰㜹㠱戹㠰㈵戵㠳戸㠰㌹㤹㜱㡤〲㍡㜵㈱㕣晣㠰戹㈰ㅦ㌰攷㕢ち捦〵摥愵㠸㔴㠱愷㜱㉡㙢㍦㡤攴㜴㤲㌳㐸ㄶ㠱愸㈵㜹㠱㔹㑣㥢㈵㈴㘷㠱㌸㠰㌹㐷戳敡㘲〴ㄶ㘰捥愵搱㜹㈰敡户㄰㘹㘰捥〷㥢ㄷ㤸㑢㔸㔲㍢㠸ぢ㤸ぢㄹ搷㈸愰㔳㤷挲挵て㤸收㝣挰㌴㔹ち捦㔵敢㘵㠸㔴㠱愷㜱㌹㙢扦㠲攴㜷㈴㔷㤲㕣〵愲㘶攷〵㘶㌹㙤慥㈱戹ㄶ挴〱捣ち捤慡换ㄱ㔸㠰㔹㐹愳㔵㈰敡㜷㄰㘹㘰㔶㠳捤ぢ捣ㄵ㉣愹ㅤ挴〵捣つ㡣㙢ㄴ搰愹㉢攱攲〷捣㤱昹㠰㌹挲㔲㜸㉥挵㕦㡤㐸ㄵ㜸ㅡ户戳昶摦㤳摣㐱㜲㈷挹㕤㈰㙡㑡㕥㘰敥愶捤㍤㈴昷㠲㌸㠰戹㕦戳㙡㌹〲ぢ㌰て搰攸㐱㄰㜵㉤㐴ㅡ㤸㠷挰收〵收ㅡ㤶搴づ攲〲收ㄱ挶㌵ち攸搴㜵㜰昱〳㘶㐴㍥㘰㠶㕢ち捦晣㠲㤵㠸㔴㠱愷昱㈴㙢㝦㡡攴㘹㤲つ㈴捦㠰愸敡扣挰㍣㐷㥢㡤㈴捦㠳㌸㠰昹戳㘶搵㉡〴ㄶ㘰㕥愴搱㑢㈰敡㝡㠸㌴㌰㥢挰收〵㘶㌵㑢㙡〷㜱〱昳㉡攳ㅡ〵㜴㙡つ㕣晣㠰ㄹ㤰て㤸㍤㉤㠵㘷搲挴㕡㐴慡挰搳㜸ㄷ㐹㡤昷㐸摥㈷昹㠰攴㐳㄰戵㕢㕥㘰㍥愲捤挷㈴㥦㠰㌸㠰昹㑣戳敡㐶〴ㄶ㘰晥㐶愳捦㐱ㄴ㈷㘱㘸㘰㌶㠳捤ぢ捣㑤㉣愹ㅤ挴〵捣ㄷ㡣㙢ㄴ搰愹㥢攱攲〷㑣㡦㝣挰〴㉤㠵㘷㈶挸慤㠸㔴㠱愷昱㉤㙢晦㡥攴㝢㤲ㅦ㐸晥つ愲㑡昲〲昳㈳㙤㝥㈲昹ㄹ挴〱㡣敡㈶慣扡つ㠱〵㤸㘲〸㡣㙥㈰敡昷㄰㘹㘰㑡挰收〵收㜶㤶搴づ攲〲愶㍢㕣㠲㐶〱㥤扡〳㉥㝥挰晣攳㍦㜹㡥㝣扦戲ㄴ㥥改㉤㜷㈱㔲〵㥥㐶〸㐹㡤㙤㐸戶㈵搹㡥㘴㝢㄰戵ㄹ慥晥㈷挳㜷愴捤㑥㈴㝤㐰ㅣ挰昴搵慣晡〳〲ぢ㌰扢搰㘸㔷㄰㜵て㐴㝢攲㠹㐳㘶戰㜹㠱戹㥢ㄶ敤㈰㉥㘰㉡攰ㄲ㌴ち攸搴扤㜰昱〳收捤㝣挰扣㘱㈹㜲攷散㤴㍥㠰㐸戹搷㈵㘵㕥㙢㜶㌶㠳㘳㥥㐴㙦ㄸ〷㌲㐷㌴搵户戵昶挸㡣㥣搷搶㍣慥扥㙤㑣㙢㕢捦っ〸㕥㡡㑢㕦戹昰敦㜰ㅡ㤲㌹戲摥㍣㘵〶慥捣敤敥㔵㘱捡敦攸㜹慤㙤捤㜲挹戵㥦㔷㍦愶㜹㜲㜳摢㤸晡搶戹つ㠹㠵〳㝣搴㕡㜳搴㙣戳〹㌳㔱㕡㌰㈱㘵㙢㐶捤㜳攷㥡㘹㥦ㅡ愷㌷捦㙢㐹㤹ㄳ挶晣ㅡ收戲㈸㝤敤戸〸㤷㈷㤵㉡㔲㝢攵㥦扢攱挰㝤㌷昴愶ㄸ㤷㌴搵㉦㥣ち搱づ㝦捣晥挵慥㔷㠴㥣搸捤昱㔷㔴晡㈰搸挲扢㠷㘳㘶㑣てㄸ〷㌳㘸愹㤶昵戲愶㕥㑤㘸㙡慤㑦㥢㐱㡢㍢慣扥愹户昵㜲捡扣㌶㤷㈶戱㘰㍢㑢㠳㙢慥㔳㥡搰昶㔴愲㈵晤㙢攸〸㌶っ㝦扡ㅤ㉡㠰㝦扦っ㘴ㅤ愶愸攸㑢㥥㡥攰摦㤷㘷ち搰㐵愵て㠱昱扤晣㥤㝤ㅢ攲㠵㘳㔲㔱㌹散㝢ㄱ敡慣戸㡣摣㘱㘶愲㐹㍡㌰扤㉤㍤挶㥣摦㕢㉣㑣散搸㤸㘱摦㘰㙥攷㘶㘵ㄶ㠴㤱ㄹ㤹㙣㙤㙥㤸搷㘶昶捥扥㤲㌷戸㤱㤹㘶㌶㈴㌸㐱慣㘷昶搵搴㔴ㅢ愶搰㘵攳㜱昲搷慦愷㍢㐰愴挴敡㤰㤲ㅥ〵ち散戸敥㡤攰㝢攷ㄷ㜶ㄴ㡤捣挸摦ㄷ〷愹㙢㤶昳敦㤶㠳㡡散ㄷ搶㥢㘸ㅤ挲㜷㝥〶ㄸ摦㐵摢搹ㄳㄳ昵㈷㥢㝣㘸昵戴㘵㥣㝣搵㉢㈳㥦㜷㤸㘱挹挵ㄵ攵㝣摢㌴㘰攵㑢㕢㝤㉡搱搰戰戰㜷㘶㐲㔳慡㘱㕥摡㥣㤴㐸㥡つ昶㘷㜵㜳㑢攳慦愴㕦㈵摣晤㜵慦ち攰㘲㑤㡢㥢㠰ㄵ㐹昶㝣戳㕦晣昱㔶㘴っ挱㈷㥢㝣搵㈲㠶晥㙣㝢ㄸ㐵晣㥦愷摡〵攱戴㙤挷㐴㔱㔹慦㠲㡦㌴㡦㠸㥦㘵㥣㡡㤴㥤慤㈷敦㌶㠷搹愴收㐹㤸㌴㘲愶ㅤ愲昱昵㕡昴慢㜹㑦㐹㡢〲㠱挰㉦晤㔲〱㔶昸晢搲㥡晦㠰て㍢捤ㅦ挴愳㈸㝥扢㍣ち㍥㜷ㄲ㤳攳攰㐳扥敦攵〳㌰〴挳㜲㝥㝡改㠳㠵ㄹ昵㙤つ㘶㡦㡣攸攵㜵ㄹ摦づ㐴戳㝢㘶挶㙣㑣〸ㅡ搳㉢㜳㐸㑢㝤扡愱扥挹攴㠱〷㘶昶㜲㡤搰㈴㜳ㄶ收愰㑥㙤㙥慤攷搲户㕥㤹ㄹ㉤㠹愶搶戹㥣昷㤵㕡戸慤㡢㤳㘶㤵㘶㐶搵㌷攱捤愳㜳昲㜵㜹㘶晡散收㔳戰㝡㙥㕥㘳搳㈱㠹戹慤扦㡡㐶㔹㕦㈵㐰㐸扦愳㡡㔵㜱戱㉡㉢㉥晢愵摦㔱搸挳ㄱ㌲㠲㜸挵㈴㔶慢晥㠸㔷〵摥慢散㤲㌵〳㤸敦㔵搶攴㕡〹收㍢㈵㌱扢昴㤰㥦扦挶㝥㜸㠳昶ㅣち㌲昱㤰㈳㈶㜴捣ㅢ晦晦㕡挷㔷晡ㄸ㈲ㄷ昸ㅡ㤰摤㈲㍢㐹㜵〷ㄸ昷搶扢ち㘵摣㜳っ改㌸戹摣摤㉦㤸ㄱㅢ敥㠹昸收愴㌹㕦㡥挳㤴挲㥥㜸攳攳㘳ㄷ㔳㌱昱㜹摢㕢㌳㍣㠴㙢㑣㌴戴㕡扡搱捤㡤㡤〹敥㕡摣㉤愷攳㌳摢㉣㤳攳㘹㝣㤲ㄸㄹ㄰搹晦㉣㔱㘲〱㐴㠹〵㈲挲㔷㌱㈷㥥换㙢挶㙡㥥㤵㘸愹㙦㥢摤㔸㥦㉡㈳挳挹攱扦㡡㝤ㄲ扢㔰〹挰戴晦㘴挷挴挱㘹敥戴㑦㍤㔳ㄱ敤ㅥ㡡昱〲愱㘳晢戱攷ㄶ换昷户晡㠵戳㝡㡢㤴㤲て㝡㈳㡣㘸愵ㄸ换㐲㘰扤㐹ㅣ〷㕥㤰挸㠷㤰㝡㥣〶㜸ㅡ㤵㌰户晦㑡搶攳㔵挱挹㤷摤㘱㄰㥣搴㥣㐸㡦挳晡㠱收㤶敥搶扡搳㌲戴㤶ㅦ㈹㉤㈱㑥戸ㅤ㡤㤹改㤸昱㍥ㅦ挷扦㉤㘵ㄴ㑣挷㔴搶ㄲ㑥搵つ攸ㅥ昲㑤㕢㔴㕡摡愳捣㉦搷〴㍢搶〰㙢㘲愲㜳摤敥〴㑦晣㉤㠷搷ㅥ挴つ〹〶戹㈱㐶〴搴愸〲㔱㝦〲换敤挹㌱㠸搲㈰〶㔲晡㈴㤴戹敦㤲扣㤳㔳攱㔰㔴摡挸㐹戳㘵㡤摣ㅣㅣ㙡〴㌰㤵ㄶ㤳㙦〱㐹愰㐷搹ㄳ搰ㅢ搵戰㝡㝥攳挶ㄱ㜸㕤愴㌶㠰搸昹㑢昱㍡ㄸ㈴㜸㐶つ昳搷㠲愸㤷挰㜲㈰㉡㙤㉢㌲㠶㌱㐵挷㈰㐴㙤〲换㠱㠸晤攷攸愲搵挳㤷愱攲㈱㌴ㅢ戹戵挳㌱昵ち散㜸㐸㠶㙢㌱慣愰ㅤ慦散㘳〲昵㉡ㄸㅥㄷ攸扦扣摦㕣敡㜵ㄸ昰摢慢挸昷搳㔲扤〱つ㍦㌱㡤ㄱ摣扣㌷昱㡡ㅦ㐴搹ㅤ昳㈰㐸户扥㘳扥㑤て㍣㕤㍢愶㝡〷ㄲㅢ㑣㐷户㐷㜲㔳㐶㌱摢㕦晣つ㐶搳㘰っつ摥㠵〱㍢㙥㡣〵㤷㙤搲〷づ㌷㐷㤳挶搱敤㄰扡㝤づ〳㐷㤳㈶㐰收㙣搲㘶戰㠵㥢戴〵ㄶ㥤㙥搲摦㘱慣㥢㌴㤱ㄵ戴㠳捤㌶改ぢ㌰㥤㘹搲㤷戰㉢搰愴慦愰㤶㈶㑤攲收晤〳㥣慢㐹㤳㈱摤㝡㤳扥㠶㥢户㐹晦㠲搴愷㐹㔳戹㈹㠷㌳摢㌷晥〶搳㘸㌰㥤〶摦挲㐰㥡㌴〳㕣戶㐹㍦㌸摣ㅣ㑤㍡㠲㙥㐷搲慤ㅢ㙡㜱㌴改㘸挸㥣㑤攲㠱㜷攱㈶㤵挲愲搳㑤ち挰㔸㌷改ㄸ㔶搰捥㘴搶搱戵敡づ㕤㘷㥡挴愹愶〵㥡挴㐹愸搲愴攳戸㜹㍤挰戹㥡㜴〲愴㕢㙦ㄲ㘷慤攲㤱昳㑥敡つ㤱㑦㤳敡戸㈹㌳㤹慤摣摦㈰㐱㠳㈴つ㌸搱㔵㥡㤴〲㤷㙤ㄲ攷戲摡㜱ㅤ㑤㑡搳捤愴ㅢ攷㥤㍡㥡㌴ぢ㌲㘷㤳㜶㠳扡㜰㤳㌸㕤戵搳㑤摡ㅤ挶扡㐹戳㔹㠱慢㐹ㄵ搰㜵愶㐹㥣昶㕡愰㐹㝢㐲㉤㑤㍡㠹㥢㌷〰㥣慢㐹つ㤰㙥扤㐹〳攱㠶㐷㑥㤳〶㐱㘴㠳㐹慤昵攵搶挴㑤㘹㘶㌶㑥戱昵㌱㤸㑢㠳㤳㘹挰㐹户搲愴ㄶ㜰搹㈶㜱㕥慤敤收㘸㔲㉢摤昸㔳ㄸ㡡㜳㘰ㅤ㑤㥡て㤹戳㐹㥣ㅤ㕢戸㐹㥣㍡摢改㈶㜱㡡慤㙥搲㈹慣挰搵㈴捥扣敤㑣㤳㌸〵户㐰㤳㌸㌹㔷㥡戴㤰㥢㌷〲㥣慢㐹愷㐱扡昵㈶昱〰〳㡦㥣㈶ㅤっ㤱つ㈶戵㔶㤳捥攰愶㉣㘲戶㤱晥〶㘷搲㘰㌱つ㌸〱㔸㥡戴〴㕣戶㐹㘳ㅤ㙥㡥㈶㥤㐵户戳改㌶ㄹ〶㡥㈶㥤ぢ㤹戳㐹㔳愰㉥摣㈴㑥攳敤㜴㤳㌸摤㔷㌷改㍣㔶攰㙡ㄲ㘷〱㜷愶㐹㌳㘰㔷愰㐹㥣㈸㉣㑤扡㠰㥢挷ㄹ挳慥㈶㕤〸改搶㥢挴㤹挵㜸攴㌴㠹搳㡢㝤㥡戴㤴㥢㜲㌱戳㜱敡戱㡦挱㈵㌴昸㉤つ㌸ㄹ㔹㥡㜴㈹戸㙣㤳㌸摦搸㜶㜳㌴改㌲扡㉤愳摢㉣ㄸ㌸㥡㜴〵㘴捥㈶㜱搶㜰攱㈶㜱㑡㜱愷㥢挴愹挷扡㐹扦㘳〵慥㈶捤㠱慥㌳㑤攲搴攴〲㑤㙡㠲㕡㥡㜴ㄵ㌷慦ㄹ㥣慢㐹换㈱摤㝡㤳㌸换ㄹ㡦㥣㈶㜱慡戳つ㈶戵搶㍢改㕡㙥捡㜵捣挶㘹搰㍥〶㉢㘸戰㤲〶ㅣ㝢㑢㤳㔶㠱换㌶㠹㜳㥦㙤㌷㐷㤳㔶搳敤㝡扡㉤㠶㠱愳㐹㌷㐰收㙣搲ㄲ愸ぢ㌷㠹搳㥢㍢摤㈴㑥㠳搶㑤㕡换ち㕣㑤㍡〷扡捥㌴改㍣搸ㄵ㘸搲昹㔰㑢㤳㙥攲收㜱㈶戵慢㐹㌷㐳扡昵㈶㜱挶㌵ㅥ㌹㑤扡〸㈲ㅢ㑣㙡慤㈶摤捡㑤戹㡤搹㌸㈵摢挷攰㜶ㅡ晣㥥〶㥣愴㉤㑤扡〳㕣戶㐹㥣㠷㙤扢㌹㥡㜴㈷摤敥愲ㅢ攷㑣㍢㥡㜴㌷㘴捥㈶㜱㌶㜵攱㈶㜱慡㜵愷㥢挴㈹搹扡㐹昷戰〲㔷㤳㔶㐰搷㤹㈶慤㠲㕤㠱㈶慤㠶㕡㥡㜴ㅦ㌷敦㝡㜰慥㈶㍤〰改搶㥢挴搹摦㜸攴㌴㘹㉤㐴㌶㤸搴㕡㑤㝡㠸㥢戲㡥搹㙥昴㌷㜸㤸〶㡦搰攰㈶ㄸ㐸㤳ㅥ〵㤷㙤ㄲ攷㠴摢㜱ㅤ㑤晡㈳摤ㅥ愳ㅢ攷㙦㍢㥡昴㌸㘴捥㈶㜱㘶㜷攱㈶摤ぢ㡢㑥㌷㠹搳挳㜵㤳搶戳〲㔷㤳㌸㙢扣㌳㑤攲昴昱〲㑤攲挴㜲㘹搲ㄳ摣㍣捥㌰㜷㌵改㈹㐸户摥㈴捥㐴挷㈳愷㐹㡦㐲㘴㠳㐹慤搵愴つ摣㤴㘷㤸㡤㔳搵㝤っ㥥愵挱㜳㌴㜸っ〶搲愴㡤攰戲㑤攲晣㜴摢捤搱愴攷改昶〲摤㥥㠳㠱愳㐹㉦㐲收㙣ㄲ㘷㤹ㄷ㙥ㄲ愷愰㜷扡㐹㉦挰㔸㌷改㈵㔶攰㙡搲㥦愱敢㑣㤳㌸㤵扤㐰㤳㌸挹㕤㥡昴㌲㌷㡦戳摤㕤㑤㝡ㄵ搲慤㌷㠹戳攲昱挸㘹ㄲ愷挶摢㘰㔲㙢㌵改㜵㙥捡ㅢ捣挶㘹昳㍥〶㙦搲攰㉤ㅡ㜰㈲扤㌴改㙤㜰搹㈶㜱慥扣敤收㘸搲㍢㜴晢ぢ摤㍥㠲㠱愳㐹敦㐱收㙣搲挷㔰ㄷ㙥搲㈷戰攸㜴㤳㍥㠵戱㙥搲晢慣挰搵㈴捥愶敦㑣㤳㌸慤扥㐰㤳㌶㐳㉤㑤晡㤰㥢挷㤹昷慥㈶㝤〴改搶㥢昴〵摣昰挸㘹搲晦㐲㘴㠳㐹慤搵愴㑦戸㈹㥦㌲ㅢ愷昰晢ㄸ㝣㐶㠳扦搱㠰㤳晡愵㐹㥦㠳换㌶改㙢㠷㥢愳㐹㥢改戶㠵㙥㍦挲挰搱愴㉦㈰㜳㌶㠹戳敦ぢ㌷改㘷㔸㜴扡㐹㐵挵㜶㤳晥㤷ㄵ戸㥡愴愰敢㑣㤳㌸挵扦㐰㤳㑡愰㤶㈶㝤挵捤㘳㍦㕣㑤晡㈷愴㕢㙦ㄲ㔷ぢ㘰扢㜲㥡㔴〶改㝡㐸㜳㑥挴晥㡢㥢昲つ戳ㄹ晥〶摦搲攰㍢ㅡ㜰㠱㠱㌴改㝢㜰搹㈶昵㜲戸㌹㥡昴〳摤晥㑤㌷捥昷㜷㌴改㐷挸㥣㑤摡〹敡挲㑤攲㌲㠱㑥㌷㘹㘷ㄸ敢㜷搲㑦慣挰搵愴扥搰㜵愶㐹㕣㙥㔰愰㐹㕣㠸㈰㑤攲㔴ㄹ搵て㥣慢㐹挵㤰㙥扤㐹ㄵ㜰昳㌶愹㍦愴敢扤㑤挲敦㄰㘲㑤〸戳敤攱㙦㄰愰㐱㜷ㅡ㜰戱㠳㌴愹っ㕣戶㐹〳ㅤ㙥㡥㈶昱挷㌳㡤㈰摤戸昶挰搱愴㥥㤰㌹㥢挴㔵〹㠵㥢挴㈵ぢ㥤㙥ㄲ㤷㌶攸㈶昵㘲〵慥㈶㜱挵㐳㘷㥡挴愵て〵㥡挴㐵ㄱ搲愴㜲㙥㕥つ㌸㔷㤳戶㠱㜴敢㑤㡡挳捤摢愴㘱㤰慥昷㌶㘹㍢㙥捡昶捣挶㘵ㄶ㍥〶㍢搰㘰㐷ㅡ㜰攱㠵㌴㘹㈷㜰搹㈶㜱㙤㠵敤收㘸㔲ㅦ扡敤㑣户昱㌰㜰㌴㘹ㄷ挸㥣㑤㥡〰㜵攱㈶㜱昹㐴愷㥢挴㘵ㄶ扡㐹扢戲〲㔷㤳戸晡愲㌳㑤攲㌲㡣〲㑤攲〲つ㘹㔲㍦㙥ㅥ㔷㙡戸㥡㔴〱改搶㥢挴ㄵㅤ摥㈶㜱㔹挷㝡㙦㤳昶攰愶散挹㙣㕣昲攱㘳㌰㠰〶㝢搱㠰㡢㐰愴㐹〳挱㘵㥢挴㜵ㅥ戶㥢愳㐹㠳攸戶㌷摤ㄲ㌰㜰㌴㘹㌰㘴捥㈶㈵愱㉥摣㈴㉥攵攸㜴㤳搲㌰搶㑤ㅡ挲ち㕣㑤㌲愱敢㑣㤳戸㈴愴㐰㤳㘶㐳㉤㑤摡㡦㥢㔷て捥搵愴晤㈱摤㝡㤳戸扡挴摢㈴㉥㌱㔹敦㙤㔲㈵㌷㈵挲㙣㕣㝥攲㘳㔰㐵㠳㈸つ戸㈰㐵㥡ㄴ〳㤷㙤ㄲ搷㥣搸㙥㡥㈶㔵搳慤㠶㙥愷挲挰搱愴㌸㘴捥㈶㜱攵㐸攱㈶㜱㔹㐹愷㥢挴攵㈷扡㐹挳㔸㠱慢㐹㡢愰敢㑣㤳ㄶ挳慥㐰㤳㤶㐰㉤㑤ㅡ捥捤㍢ぢ㥣慢㐹〷㐲扡昵㈶㥤〳㌷㙦㤳捥㠵㜴扤户㐹〷㜳㔳㐶㌲摢㜹晥〶愳㘸㌰㥡〶㕣ㅣ㈳㑤ㅡ〳㉥摢㈴慥㝦戱攳㍡㥡㌴㤶㙥攳攸挶戵㉡㡥㈶㡤㠷捣搹㈴慥㘲㈹摣㈴㉥㜱改㜴㤳戸ㄴ㐶㌷㘹〲㉢㜰㌵改㉡攸㍡搳愴攵戰㉢搰愴㙢愰㤶㈶ㅤ捡捤攳㙡ㅡ㔷㤳づ㠳㜴敢㑤攲慡ㅢ㙦㤳㔶㐲扡摥摢愴㈹摣㤴愹捣挶㘵㌹㍥〶㠷搳㘰ㅡつ㔶挳㐰㥡㌴ㅤ㕣戶㐹㕣㡢㘳扢㌹㥡㌴㠳㙥㐷搰㡤敢㘶ㅣ㑤㍡ち㌲㘷㤳戸愲愶㜰㤳戸摣愶搳㑤攲戲ㅣ摤愴愳㔹㠱慢㐹㕣慤搳㤹㈶㜱搹㑥㠱㈶㜱㐱㡦㌴改㔸㙥ㅥ㔷昶戸㥡㜴㍣愴㕢㙦ㄲ㔷〰㜹㥢昴〰愴敢扤㑤㍡㤱㥢㔲挷㙣㕣㈲攴㘳㌰㤳〶〹ㅡ㍣〴〳㘹㔲ㄲ㕣戶㐹㕣ㄷ㘴扢㌹㥡㤴愲㕢㥡㙥㑦挲挰搱愴っ㘴捥㈶㍤〵㜵攱㈶㜱改㑦愷㥢戴〱挶扡㐹戳㔸㠱慢㐹捦㐰搷㤹㈶㜱〹㔱㠱㈶㜱㜱㤱㌴愹㥥㥢挷㔵㐶慥㈶捤㠱㜴敢㑤攲㙡㈴㙦㤳戸㈴㘹扤户㐹㡤摣㤴㈶㘶攳㜲㈵ㅦ㠳㘶ㅡ捣愵〱ㄷ㌰㐹㤳㑥〶㤷㙤ㄲ搷㈸搹㙥㡥㈶戵搰慤㤵㙥敦挲挰搱愴㜹㤰㌹㥢挴㤵㐶㠵㥢昴㍥㉣㍡摤愴て㘰慣㥢㌴㥦ㄵ戸㥡昴㈱㜴㥤㘹ㄲ㤷㌳ㄵ㘸搲挷㔰㑢㤳ㄶ㜰昳㍥〱攷㙡搲愹㤰㙥扤㐹㥦挱捤摢愴扦㐱扡摥摢愴搳戹㈹㘷㌰ㅢ㤷㑥昹ㄸ㉣愲挱㤹㌴攰㘲㉡㘹搲㘲㜰搹㈶㜱扤㤴敤收㘸搲ㄲ扡㥤㐵户㙦㘱攰㘸搲㌹㤰㌹㥢挴㔵㑦㠵㥢昴㍤㉣㍡摤愴ㅦ㘰慣㥢㜴㉥㉢㜰㌵㠹㉢慡㍡搳㈴㉥慤㉡搰愴㥦愰㤶㈶㥤捦捤攳敡㉢㔷㤳㝥〳改搶㥢愴㌸捥〷ㄲ敥搹㐲挵㤰慥昷㌶改㈲㙥捡㔲㘶敢收㙦㜰㌱つ㉥愱㐱〹っ愴㐹扦〵㤷㙤㔲㜷㠷㥢愳㐹㤷搲敤㌲扡㠵㘰攰㘸搲攵㤰㌹㥢戴つ搴㠵㥢戴㉤㉣㍡摤愴敤㘰慣㥢㜴〵㉢㜰㌵㘹㝢攸㍡搳愴ㅤ㘱㔷愰㐹㍢㐱㉤㑤扡㤲㥢搷〷㥣慢㐹㔷㐳扡昵㈶昵㠵㥢户㐹扢㐰敡搳愴㙢戸㈹搷㌲ㅢ㤷㤴昹ㄸ㕣㐷㠳ㄵ㌴搸つ〶搲愴㤵攰戲㑤慡㜰戸㌹㥡戴㡡㙥慢㐱㑡〷挳愰㜳慢㡢㌸㘱㉦攴㔸昲挵戹戱慤摢㘴づ㥦㤷㘸挰慤ㅢ愶㘰晤㐱ㅢ㐵扦㠶挹愷㈵㝡ㄵ㐸敥㉦㐶扢敦攸㠰㠵㔳戲〹挷㥤搰て㕢㤶㡢㠱摢搶摡戶㔶㕡晥戲㔵㈲挱搲扡㝦晦晣㜳攷戲㜰昷攸㍥㥦㍦㔰㕡㔷㔷㔴挶㥣㘸ㄲ㤶〳慥㐱挳㌸㘷㥥敢ㄸち㑣挴捥㔹㌴挱㘸摢㜵㑣ㅢ攵〴攱㈱つ扣搹㡢摦㝣㔳昷㝣散ㅢ㤰㔰㜱㔲戶散戰㙢挹㈱ㄸ㥦愵㘱㐸户㍡㤷ㄷづ㔸つ挶㔹扤搳摢ㄶ㌶㘰㈶㌵㕦昲㈷㌹昵㉢㑥ㅤ搵㙡㤴搷摣㔲㠲㐵㙦戹㍦戸㥢昵扤ㅦ愱㝡㙣㥦昳〳挷攲㐶捤㔰㔴㔳㝡ㅣ〰捥敢捦愲㍢㌰愵て晦〲㌷愱挴敤て慢㑦戵㌴户㌶㘷摡㉡愶㘳㌵㐰〵㝦昲ㅡ㍦搱ㄳㅥ㔹㝡っ㈲晡收攴㠶㤵㌴昱ㅥ㈵搲愶攰㥣愶收㔳㥡愴㥡搲㔶晥昲户攰搵扤㍢搳㜰戵㠸晣敤〹攰㐲㤵㈸㤴㝦愱㠸㠵㙡攰㘶挴摡㙢昴愸搱搳敡㉡㉢㉢㌳㘶㈲㔲ㅢ㌶㌳㔵搱㥡㜴㈲ㄹ㐹㐶攲攱㔸捡捣攰㐷㐶搳㤹㥡㔰㤵攵㘳摣〲㥦㔰搴收㙥㈵ㄷ戳㌹敡捡慢挱㌱㜱㐰㤲晤ㄷ㐹愸〶㤱昱挰捦换㈳㑦捦搱愳敡㘴ㄲ昳㌴晣愰㜶攰昷㤰㙣〳㠹晢㥥㉥㠱㍢㈰敥つ戱㘳㝤㐰愸搶㡡㘲昴㐷㈸攳㉥㔸ㄸㄵ㜸愵㠶㐱捥㑦愴愰㥡っ攸昹㡥㘱慥愰㜱て㉣戰攷慢〳挰㜲敦㌷敥㠵㐰㡤挰㉢㐱晡㍥㜲昴攷昳㈰㐸戹㜷慡㠹㜰攷㍥〱㘱㤱挱㐶戳愷㙡㍣㈴散慢扢㉦㈳慤㔰㠱㠷㘰愷摢㔱㕢㤳㑣㠴挳攱㘴㈴ㄵ捥㐴㈳㤵㤵昱㔸㈲㤵愹㡥㔴搵㘴搲㤵搵戵攱㑣㘸㤴㥤㝥ㅤ㝣㐲愳㙤㑥摡㌱挶收愸㉢攷㉣摢慥㘹挷㌸㐴挶愳挸㘰㍢っ㜶挰㈰摥㈱㑥搷ㄵ昹㈰㉡ㅦ愷㝣㈰㕥㈹㑥搹搵〰㡦〰〶ㅤ〰㍦〱ぢ〲㍣ㄱ㝡〱昸㐹〸搴㈴㜰〲昰㔳攴攸捦攷㘴㐸〵攰㌸㐲㜸〱慥昱〵㜸慡ㄵ㉡昰㉣㐲㘹㠰ㄳ㤹㜰㉣㤶㑥㈴㌲㤹㔴㘵戴㈶ㄵ㠹㔷愵慡ㄳ㌵戵㠹㜰㍡㘶㔶㘶搲昱搰攱㜶晡攷攰ㄳ㥡㘶㜳〲昰㜴㥢愳慥㝣〶戸慥〱昸〸㐴挶挳〳昰㤱戶㝣㍦㉡㌷愱〸㘳㕦㠲㜳㌴攴ㅡ攰㝤㕤〰扦ちぢ〲㝣っ昴〲昰㙢㄰愸攳挰〹挰慦㤳愳㍦㥦㈷㐰㉡〰敦敤ぢ昰㐰㕦㠰敢慣㔰㠱户ㄱ㑡〳㥣㡥㔵㠵ㄳ昸㜱晣捡慡㔴㉣㥡㑣㔵搷挶㘳㌵昱捡捡㐴㈴ㄱ愹㑣挴ㄲ㘶㘸愶㥤晥ㅤ昸㠴ㄲ㌶㈷〰㈷㙤㡥扡昲ㄴ戸慥〱㌸㡤挸㜸㜸〰收㌴㔹㤱㔷㔱昹㔷ㄴ㘱㜰㉤㤲攲㔴㔹つ昰㉥㉥㠰㍦㠱〵〱㥥つ扤〰晣㈹〴敡㈴㜰〲昰㘷攴攸捦㘷〳愴〲昰㑥扥〰敦攰ぢ㜰㤳ㄵ㉡戰〵愱㌴挰昱㑣㉣㕤ㄵ㑦㔴愷捤㠴ㄹ㑤搵搶挴慢㘳昱慡㘴慣扡㌶㤱愹捥㐴捤㜸㐸愶愷戲晥扦挳㈷㌴搷㉥㐶〰㍥搹收愸㉢㙦〱搷㌵〰户㈲㌲ㅥㅥ㠰摢㙣㜹㥣捡慦㔱㠴㔱㑢㜰收㐳慥〱づ扡〰晥ㄶㄶ〴昸ㄴ攸〵攰敦㈰㔰ぢ挱〹挰摦㤳愳㍦㥦愷㐱㉡〰〷㝣〱㉥昱〵昸っ㉢㔴攰㐷㠴搲〰搷㔴挶愳昸㐴㠸愷㔲㔵㤹㘸㌴㥡㑥搶㘴愲愹㥡㘸㘵㉡ㅥ㡤搴愴㙢㌲㈱㤹㕡捡晡㝦㠲㑦攸㑣扢ㄸ〱㜸戱捤㔱㔷扥〴㕣搷〰㝣ㄶ㈲攳攱〱昸㙣㕢㝥㄰㤵愵㌸晣㌶づ㈴㌸㥣愲慡〱晥晥〷攷㘷㜰ㄹ㉣〸昰㜹搰ぢ挰扣㥦㥥扡〰㥣〰ㅣ㈴㐷㝦㍥㉦㠴㔴〰晥ㄷ㐲㜸㍦㠳晦〹愹昷㑢㙥愹ㄵ㉡搰ㅢ愱㌴挰戵改㑣搸㡣㔷愷慡㉡㈳攱㘸㔵㈶㤱㠸㔴愷㘲攱㌰㠰㑥㔶㘷慡慡㙢㐲㌲㉤㤴昵㤷挳㈷㜴㠹㕤㡣〰㉣㌳㐲㙤㕤昹愵搰㜵つ挰㤷㈱㌲ㅥㅥ㠰㤷搹昲戱㔴敥㠸〲㡤㌱㜸愵慥㠰㕣〳晣㤹ぢ攰㥤㘱㐱㠰㝦〷扤〰摣ㄷ〲㜵ㄵ㌸〱㜸ㄷ㜲昴攷㜳㌹愴〲昰㐷扥〰㝦攸ぢ昰戵㔶愸挰敥〸愵〱づ攳㘳㌷㥤㐹㔴攱扢㉥ㅣ㌵㈳愹摡㐴㈲㕡㔵ㄹ㌳慢㙢慢㜰㠰ㄱ㡤㠷㘴㑡㈷敢慦㠰㑦㘸㠵㕤㡣〰㉣戳㌹㙤㕤昹㉡攸扡〶攰搵㠸㡣㠷〷攰敢㙤昹愱㔴づ㐲㠱挶㐴扣㔲㌷㐰慥〱㝥摤〵昰㘰㔸㄰攰戵搰ぢ挰㐳㈰㔰㌷㠱ㄳ㠰昷㈵㐷㝦㍥㙦㠶㔴〰㝥搹ㄷ攰㤷㝣〱扥搵ちㄵ〸㈳㤴〶戸㉡㔶ㄳ愹挵挷㐴㜵扣戲㍡ㅡ㐹愵㙢挳㔵搵改㘴㉣㤱㠹挶挳〹戳戶㌶㜴㥢㥤扥ㄲ㍥愱摢㙤㑥〰㤶㤹㤸摣㌶敡捡敦㠰慥㙢〰收晣㑤㍣㍣〰摦㘵换て愷戲ㄶ㐵ㄸ㔳〹捥摤㤰㙢㠰㥦㜲〱㝣〰㉣〸昰㍤搰ぢ挰挳㈱㔰昷㠱ㄳ㠰㐷㤰愳㍦㥦て㐰㉡〰慦昷〵戸摤ㄷ攰㠷慣㔰㠱㤱〸愵〱捥㔴㈷搲㌵挹㔸㘵㉡㡡て摦捡摡㜸㍣㘵㐶攲㤵昱㔴㉣㔵ㅤ㡤愶ㄲ㤱搰㍡㍢晤㈸昸㠴ㅥ戶㌹〱㔸㘶㔱㜲摢愸㉢㝦ㄴ扡慥〱㤸㜳㉦昱昰〰晣㤸㉤㍦㡡捡〹㈸挲㌸㤲攰㍣づ戹〶昸㍥ㄷ挰㤳㘰㐱㠰搷㐳㉦〰ㅦ〶㠱㝡〲㥣〰㍣㤹ㅣ晤昹㝣ち㔲〱昸て扥〰摦改ぢ昰〶㉢㔴㘰ㅡ㐲㘹㠰㜱㠳慢㐸戸㉡ㅤ慥㑣愴挳搱㘸㑤㉣㘹搶挴㙢戱㉢㈷挲愹ㅡ戳㈶ㅤづ挹㌴㐸搶㍦ㅤ㍥愱㘷敤㘲〴攰攷㙣㡥扡昲㡤攰扡〶㘰捥㥢挴挳〳昰ぢ戶晣〴㉡㡦㐵ㄱ挶昱〴攷㐵挸㌵挰㙢㕤〰㥦〰ぢ〲晣ㄲ昴〲昰㠹㄰愸㤷挱〹挰㜵攴攸捦攷慢㤰ち挰慢㝤〱㕥改ぢ昰敢㔶愸㐰ち愱㌴挰㘶㍡㔲㥢㌴㉢㜱攸ぢ㝣慢㈳攱摡㘸愲慡㈶ㄵづ搷㤸攱㑣㉡㥣㡣㠶摥戰搳愷攱ㄳ㝡搳收〴攰户㙣㡥扡昲户挱㜵つ挰㥣昳㠸㠷〷攰扦搸昲ㄴ㤵㜳㔰㠴㤱㈴㌸敦㐱慥〱扥摣〵㌰㙦搵㑢㠰摦㠷㕥〰㙥㠶㐰㝤〸㑥〰㥥㑢㡥晥㝣㝥〴愹〰晣㕢㕦㠰㉦昶〵昸ㄳ㉢㔴愰つ愱㌴挰挹捡敡㜸捣㑣搵㔶㤹㤱㔸㌴㥣㠹挵㜱㌴㠱攳攰㐸㉣ㄵ慤慥㠹㐷㌲㈱㤹㝥挸晡攷挱㈷昴㤹㕤㡣〰㉣㌳て㙤㕤昹攷搰㜵つ挰㥢ㄱㄹてて挰㕢㙣㌹㝦敦搸㌸ㅤ〵ㅡ戳昱㑡㝤〱戹〶昸㉣ㄷ挰㘷挲㠲〰㜳昶愱〰扣ㄸ〲昵ㄵ㌸〱㜸〹㌹晡昳昹㑦㐸〵攰㐵扥〰㥦敥ぢ昰扦慣㔰㠱㜳ㄱ捡摡㠳挳㠹㥡敡㘴㍡㔹㥢愸㌴愳㘶㈶㥥㡣㠵㔳改㘸㙤㌴㔹ㅤ㡦搴㈴㤳㠹搰㌷㜶晡昳攰ㄳ晡搶收〴攰敦㙣㡥扡昲敦挱㜵つ挰㍦㈰㌲ㅥㅥ㠰晦㙤换㥢愹扣ㄸ㐵ㄸ㑤〴攷㐷挸㌵挰㈷扢〰扥ㄴㄶ〴㤸㌳〷〵攰换㈰㤰ㅦ挴ㄲ㠰㤷〹㘷〱㕣㡣㐳㝢〱戸搱ㄷ攰㌹扥〰㤷挰㠹愱〲㔷㈲㤴〶㌸㥣㡡㈶慡㘳ㄱ㌳㥡慣㑤㐷㉢慢㌲戵㘶㜵ㄲ㕦㜰㤱㐴㙤㈴㥤㡣愶㙢㐳愵㤶㡦㜱ㄵ㝣㐲〱㥢ㄳ㠰扢摢ㅣ㜵攵㘵攰扡〶㘰〳㤱晤〰づ摡昲㜹〴㜸㈵㡡㌰摡〸㜰㑦挸㌵挰㌳㕤〰㕦てぢ〲摣ぢ㝡〱㜸つ〴慡ㅣ㥣〰㝣〳㌹晡昳戹つ愴〲昰昱扥〰ㅦ敢ぢ昰㜶㔶愸挰晦㈰㤴〵㜰扣ち㈷㌶慢㈲昱〸づ㈴㌰挸愸㑤搴㔶㈵㉡㘳ㄹ㥣㕢慢㠹㐴昰ㄱ戱扤㥤晥㘶昸㠴㜶戰㌹〱㜸㐷㥢愳慥㝣㈷㜰㕤〳㜰ㅦ㐴昶〳㤸搳晥㐴㝥ㅡ〱扥ㄳ㐵ㄸ愷ㄲㅣ㑥晤搳〰㑦㜱〱㝣㌷㉣〸昰慥搰ぢ挰昷㐰愰晡㠱ㄳ㠰敦㈵㘷〳㕣〱愹〰㝣愸㉦挰ㄳ㝣〱摥挳ちㄵ㜸㄰愱㌴挰搵㘶㑤㘵慡㈶ㅥ慥挱搹戳㘸戸㌶㤲愸慥挲挹〸㍣㑤㥣扢挴㤰㌹戴愷㥤晥㈱昸㠴〶搸㥣〰扣㤷捤㔱㔷㍥㄰㕣搷〰㍣〸㤱晤〰摥摢㤶㉦㈱挰敤㈸挲㔸㑣㠰〶㐳慥〱㍥搰〵昰㥦㘰㐱㠰㠷㐰㉦〰㍦〱㠱摡て㥣〰晣㈴㌹ㅢ攰晤㈱ㄵ㠰㠷昹〲㕣敢ぢ㜰愵ㄵ㉡昰っ㐲㘹㠰㉢搳㤱敡㜸㌸㡥搳挰改㥡㘸㍣㘹㈶愲㈹散扥戵戱㔸㍣ㄲ慦挶㌹捣㤰㑣㤵㘳晤捦挲㈷㔴㘵ㄷ㈳〰㐷㙤㡥扡昲ㄸ戸慥〱戸ㅡ㤱晤〰慥戱攵攷戳挰㤷㔰㠴㜱ㅥ〱攲㤴㍢つ昰㝥㉥㠰㕦㠱〵〱ㅥ〶扤〰晣㉡〴㙡㌸㌸〱昸㌵㜲㌶挰〷㐲㉡〰敦攳ぢ昰㈰㕦㠰て戶㐲〵摥㐲㈸つ㜰㉤挶㙢㤱㘸㉣㔵㕢ㅤ㑦〳摢㜸戲㈶ㅡ㠹㈵㈳㌵攱捡摡㑣㜵㉣ㄶつ挹㌴㌷搶晦㌶㝣㐲愳散㘲〴攰搱㌶㐷㕤昹ㄸ㜰㕤〳昰㔸㐴昶〳㜸㥣㉤扦㤸〵㝥㠸㈲㡣愵〴㘸㍣攴ㅡ攰㕤㕤〰㝦っぢ〲㍣〱㝡〱昸ㄳ〸搴愱攰〴攰㑦挹搹〰ㅦ〶愹〰摣挷ㄷ攰ㅤ㝤〱㥥㘲㠵ち㙣㐶㈸㙢て㡥㠵㉢昱搳㈸㘶㜵〲ㅦ〸㠹慡㜴㌲㠳愳㌳搳㑣搷愶㜱〶搳㡣㐷㐳㌲㐵㡤昵㙦㠱㑦攸㜰扢ㄸ〱㔸㘶愷搹扡昲改搰㜵つ挰㌳㄰搹て攰㈳㙣㌹㝦攷摡昸㈷ち㌴㤶ㄱ愰愳㈰搷〰昷㜰〱晣つ㉣〸昰搱搰ぢ挰摦㐲愰㡥〵㈷〰㝦㐷㡥晥㝣ㅥて愹〰摣摤ㄷ攰㔲㕦㠰㑦戴㐲〵晥㠳㔰ㅡ㘰搳慣愹攱㘷㙤愶㌶㠱㡦㠸敡っ㐶ㅣ㌸ㅢ㥣㠹挷㙢〰㜱愲㉡ㄵ㤲改㘵慣晦㐷昸㠴㘶摡挵〸挰㌲戳捣搶㤵㈷愱敢ㅡ㠰㔳㠸散〷㜰摡㤶㉦㘷ㄱ㈵戸㜴㘸㕣㑤㜰㌲㤰㙢㠰㝦昸摥㜹扡戲㍢㉣〸昰㉣攸〵攰㌲〸㔴㍤㌸〱搸㈰㐷㝦㍥攷㐰㉡〰㝦㠳㄰摥搳㤵㕦㐳敡㍤㕤搹㘸㠵ち昴㐲㈸つ㜰㜵㔵㍣㔵㔳㠹㜳挰㔵㔵戵㔱㥣改㐹㘰挴ㄱ㡥搶挴㤳搱㙡㌳㔳㕢㕤ㅤ㤲愹㘱慣扦㌷㝣㐲捤㜶㌱〲戰捣ち戳㜵攵㈷㐳搷㌵〰㜳㉥㤹ㅦ挰慤戶㝣ㄵ㡢搸〱〵ㅡ㉢〹捥㍣挸㌵挰㝦㜳〱摣〷ㄶ〴㜸㍥昴〲昰捥㄰愸〵攰〴攰扥攴攸捦攷愹㤰ち挰ㅦ晢〲晣㔷㕦㠰㑦户㐲〵晡㈱㤴戵〷愷㌱慥㠸挷慡㤳㔵ㄸ扢搵㐴挲昱㜴㈶㔶ㅢ挷㍥㥤㡥攲㘸㉤ㄹて挹戴㉥搶扦㍢㝣㐲㡢散㘲〴㘰㤹搱㘵敢捡ㄷ㐳搷㌵〰㜳ㅥ㤸ㅦ挰㘷搹昲ㅢ㔹挴㐰ㄴ㘸慣㈵㌸攷㐰慥〱㝥挳〵昰㍥戰㈰挰攷㐲㉦〰て㠶㐰㥤て㑥〰ㅥ㐲㡥晥㝣晥〶㔲〱昸ㄵ㕦㠰㌷昹〲㝣㤱ㄵ㉡戰㍦㐲㘹㠰㙢㌳㔵㠹㜸㜵㍣㔳㠵搳㙡搱慡㔴㙤㌲ㄶ换昰㘸搸慣㌶㜱户昳㘴㈶戴搴㑥ㅦ㠶㑦攸㘲㥢ㄳ㠰㘵㌶ㄶ户㡤扡昲摦㐲搷㌵〰㜳づ㤷ㅦ挰㤷搹昲摢㔸㐴つ㡡㌰㙥㈵㌸㤷㐳慥〱㝥摡〵昰㌰㔸㄰攰㉢愰ㄷ㠰て㠰㐰㕤〹㑥〰ㅥ㑥㡥晥㝣㕥つ愹〰晣㈷㕦㠰ㅦ昷〵昸ㅡ㉢㔴攰㘰㠴搲〰㈷㉡㜱摤㈲㤱挶搰慤ㄲ㔷㤵㘳㤵〹㥣攳㐹㈴搳㌵㈶㑥㘲攲昴㝢㈴㈴搳愹㔸晦㐸昸㠴慥戳㡢ㄱ㠰㘵㈶㤵慤㉢㕦〹㕤搷〰捣昹㔷㝥〰慦戶攵晣㍤㜱㘳㍣ち㌴昸戳攵㙡㡤㕤攵㐴㠸攸挸愷扡挱㤶㔶㤲戵晥㐲㙢㈱挵〳昷㘶㠱㙤慦㙥愵户㠰昱晤㡤㔳㍤㑦㘳㍡㝥戹捥ㅣ㍡㝡㔴捤搰戱ぢ㔲㘶〳㝦㑢ㄶ戳㌹攰㕡戴㐳攳㠴㔶扣挴㝤㥦㘷㌴㡦㤴㕦㌹攵搴㥤㙤散〹ㅦ㐳散㝢㑥敦搵㈱戱㝦㐸搸㜶㥢搲㤲昵挳㉤㤴㌱愱〹㡡㈱扣㐳昵づㅤ㥣攳收挹扢㜴㐸昱㡢搱昸㉤㕢㌳㙤㐷㙣挵捦㑡㤵ㄴ㜷㔳㠳晤㝥〹摢扡㐱㌰敥挹㙢〷ㄸ摢㌴慦㜱㜷㙣挳㉥㍥㍦㥢㌷慡扥㑤愶㌹敤ち扤㌲㙥〶㍣㠱挹搸摥挰㠸〱愳〶㐴攲愵㝦挰㥥昶㝦挸挲㥤户㘳㘲ㄱ㜳昲㉦㘸㑣㐵㐸挵㥤㡡昱㈸㔲㥣收㌲〰㉦㜲㙦㜸㝢㍢っ摥挶慦扦㝢敥〴㝣㥢愵昰摣〹昸ㅥ㐴㤲㜷搰㤱㐸㤲摤ㅤ敥戵愵慥摤攱㍥㐸昱㈸㌲㡥㠶㙤慦㙥㙡ㅤㄸ敥ㄲ捡攰㔴㤷挰戱昶㤶㔷㠵搵㡤挸㘷㔷ㅢ㌴㡥攷〶㍣づ㥢〱㍥㌵慦捥㔷昳㉡㑢攱戹㐹敦ㄳ捣挹㐸㐹㘷捤㑦摡㔲㔷捤㑦㐱㡡〷愶捤敢㥡㥦〳愳㙢㝥ㄶ慦〲摣㍢愵㕢㔵ㄱ戵摣㔵昳㙣搶捣挹ㄸ〳㝣㙡扥㈲㕦捤㤷㕢ち捦晤㜳㕦㐵㈴愹戹挹㔹昳㙢戶搴㔵昳敢㤰攲㠱挹攷扡收㜷挰攸㥡㌹㈱㈳搰㘲搷ㅣ㠹愸㡢㕤㌵户戱收扦挲㘶㠰㑦捤ㄷ攴慢昹㝣㑢攱戹戵敤㈷㠸㈴㌵㥦敡慣昹㔳㕢敡慡昹㌳㐸昱挰㔹㑦㕤昳摦挱攸㥡㌹挷㈱戰㐸搷㍣㜲㐰愴㑡㉤㜱搵扣㤸㌵㝦つ㥢〱㍥㌵㥦㥥慦收搳㉣㠵攷慥戳摦㈲㤲搴㝣㥥戳收敦㙣愹慢㘶捥㌳挰〳㜷挶搴㌵晦〴㐶搷捣㘹〳㠱ぢ㜵捤愳〶㔴㔵慡㜹慥㥡㤷戲㘶㕥㠵ㅦ攰㔳昳摣㝣㌵㌷㕢ち捦つ㘱㜹戵㕥㙡㕥收慣㔹㉥搹㌳扥慢㘶㕥扡㤷㥡慦搰㌵昳㕡扡慥㤹㔷攲〳㔷摡㌵㐷慡㔵扤慢收慢㔹㌳㉦㙣晢搵㥣捥㔷㜳捡㔲㜸敥搵捡ぢ攰㔲昳㑡㘷捤㜲ㄵ摣㔳㌳慦㠶㑢捤慢㜵捤扣㍣慤㙢收挵敤挰㥡㙣捤㌱㜵㠲慢收戵慣㤹搷㡡晤㙡㍥㍡㕦捤㐷㔹ち捦㙤㔴㜹㑤㔹㙡扥搵㔹戳㕣㔸昶搴捣ぢ捣㔲昳敤扡㘶㕥搵搵㌵昳㝡㜱攰づ㕤昳挸〱昸慣㍢摣㔵昳㕤慣㤹㤷㕦晤㙡㥥㤴慦收㐳㉤㠵攷づ愷扣㑣㉢㌵摦敦慣㔹慥搵㝡㙡收㌵㕢愹昹㐱㕤㌳㉦㤴敡㥡㜹〹㌶戰捥慥㌹ㄲ㔳㘳㕤㌵㍦挲㥡㜹㐵搳慦收㠳昳搵㝣㤰愵昰摣㝣㤴㔷㍥愵收昵捥㥡攵昲愷愷㘶㕥〶㤵㥡㥦搰㌵昳摡愳慥㤹㔷㌵〳㑦改㥡昱㙤ㅡ㔵㜱㔷捤ㅢ㔸㌳㉦ㄲ晡搵ㅣ捤㔷㜳㤵愵昰摣ㄷ㤴ㄷㄳ愵收ㄷ㥣㌵换ㄵ㐵㑦捤扣戲㈸㌵扦愸㙢收攵㍣㕤㌳㉦ㄴ〶㌶改㥡戱㙦㔴慡晤㕣㌵扦挲㥡㜹摤捤慦收扤昳搵㍣挸㔲㜸㙥搹挹敢㜳㔲昳㕢捥㥡攵㈲㥤愷㘶㕥慣㤳㥡摦搱㌵昳敡㤹慥㤹搷摥〲敦摡㌵攳㍢愵扦慢收昷㔹㌳㉦㘵昹搵扣㙢扥㥡㜷戱ㄴ㥥扢㘹昲㤲㤷搴晣㠹戳㘶戹敥攵愹㤹搷扦愴收捦㜴捤扣攸愴㙢收攵慣挰攷搹㥡㙢搵づ慥㥡户戰㘶㕥ㅤ昲慢㌹㤴慦收㜲㑢攱戹搱㈵慦㈲㐹捤晦㜰搶慣㉦㈵攵㝥㍥昳㤲㤲搴晣戵慥㤹搷㜱㜴捤扣㐲ㄴ昸㈶㕢㜳戵㌲㕣㌵㝦挷㥡㜹挱挵慦收㤲㝣㌵㜷戳ㄴ㥥㝢㔰昲挲㡣搴晣㤳戳㘶戹㍡攳挱㤹㔷㘹愴收㈲㉣捣挰㜱ㅤ㉦㡤攸㥡㜹搱㈵㔰っ㈹㡥㤱戰㍦㔷愹ㅦ扦㜳ㅥ搷㤵㐰愳㜸つ挳慦收敦㘰敡㝢㉣晡慤愵昰摣ㅥ㤲搷㍡愴㘶晥愲㜳昶㔸㔴㉥㜸㜸㙡收㠵て愹戹愷慥㤹㔷ㅢ㜴捤扣㡥ㄱ攸㥤慤㌹愲扥㜲搵ㅣ㘲捤扣㉣攰㔷昳㤶㝣㌵㙦戶ㄴ㥥㍢㌷昲昲㠱搴扣愳戳㘶戹㠶攰愹㤹搷ㄲ愴收㍥扡㘶㥥挰搷㌵昳搲㐰愰慦慥ㄹ挷ㅢ㔵敡㘳㔷捤扢戲㘶㥥㘹昷慢昹晤㝣㌵扦㘷㈹㍣㌷㔵攴ㄹ㜹愹㜹て㘷捤㜲㕡摥㔳㌳㑦捦㑢捤〳㜴捤㍣㈷慥㙢收搹昶挰㐰㕤㌳㡥敢愲敡㑤㔷捤㝢戳㘶㥥扣昶慢昹㤵㝣㌵扦㙣㈹㍣昷㍢攴㐹㙥愹㜹愸戳㘶㌹搳敤愹㤹㘷扣愵收戰慥㤹愷愰㜵捤㍣㠱ㅤ㠸攸㥡昱㥤㔲愳㥥㜷搵ㅣ㘵捤㍣ㅦ散㔷昳㠶㝣㌵㍦㙤㈹㍣户㈲攴㜹㘳愹㜹㤸戳㘶㌹㜹散愹㤹㈷㤱愵收攱扡㘶㥥搵搵㌵昳㥣㜰攰㐰㕤㌳㜰㡥慢挷㕤㌵ㅦ捣㥡㜹㡡搵慦收㐷昲搵晣戰愵昰摣㈵㤰愷㘲愵收㜱捥㥡换㙣愹敢㔸㤴攷㘵愵收昱扡收摥攰㜵捤㍣捤ㅡ㤸愸㙢〶捥㔵敡㍥㔷捤㤳㔸㌳捦㕡晡搵㝣㔷扥㥡敦戴ㄴ㥥ㅢ昸昵㐱㈴愹㜹㥡戳㘶㌹挵改挱戹㉦㙣愵收ㄹ扡㘶㥥㝢搴㌵昷挳慢挰㤱扡㘶攰㕣愳㙥㜱搵㝣㌴㙢ㅥ〸ㅢ扦㥡搷收慢昹〶㑢攱戹户ㅥ㑦ㄸ㑡捤㈷㍡㙢ㅥ㙣㑢㕤㌸昳散愱搴㍣㔳搷ㅣ〶慦㙢收挹挰㐰搲慥戹㉡慡㔶戸㙡㑥戳㘶㥥㕢昳慢昹敡㝣㌵㕦㘵㈹㍣户扤ㅢ㠶㐸㔲昳㐹捥㥡攵㐴㥣〷攷攱戰㤵㥡ㅢ㜴捤㍣㐳愶㙢收昹戵㐰㤳慥ㄹ晢㐶慤扡捣㔵昳㕣搶㍣ㅥ㌶㝥㌵㉦捤㔷昳㐵㤶㈲昷㡥㜴愱㠹㜶ㅤ昳ㄱ搷㌸㠵㘴〱㐸戰㤴愷戴㝣捦捤挸㉤㘲㠶敡㝢㘹㘰昹㤶搹㉡㠲㜲㙣㘱㘹㠶㘷慤㝡㘴戸慡换㤴ㅢ㝡挸㙤挸ㅡ㐶㜳挹㔹㑦摣㔶愳㘵㡥搹㌲〹㜷㠹挱捤㌴愶搷㌷㕡㡢㤷㜰昷ㄸ摥摥挰扥㜱㠳㈱ㅣ㤷ぢ〶㌲㔳㕡㜰㈷㠷敥㤹〹慤戸ㄷ㑤扡慣㜱㙡愲慤捤㙣㘹晡㌵㉣㝢挴ㅣㄹ晥㜲ㄹ晥昴摤㌶㝣㤷慥㜱㑤㕡敥㡤ㅥㅣ㌷摣改挰挳扥攱㔲㌱敦挶昱换ㄶ㍤捡㉡摣㘲㜵ㅥ晡㉣㤷㜷㌶㐷㜶㤶㔳㘱戸挳〷敥ぢ捣㡥㉡愹ㄷ昷㥡㌳㑥㘷㤷摢㔱㥣㤰愲㤲愹㘸㜵愱戳㜷㍣搴攸摥㔸㤷㘸㘹㐹㉣㉣㙢慣㙢㌰㥢㘶戵捤㉥慢㥢㡦搳㤵戸戳て㠲㤵㤵㤵ㄹ㡢昰㍦㌳昰ㄹ攲挹㌲搹扢捦㘴慡挵㈴㑢㐰㠲敡㘸㈸戸㘷㔹攵㥥攱㕢敥㌹㘲㥡㉤昷㕣扡户㈳慣㉥㔷ㅤて㝦㤶㙣㥣て㐵㌶㈵捦㜵㐹捡ぢ㘸晥ㅢ㤲ぢ㐱㠲㡡㈷戶ㅣ㈹摢㝣㔳㕥㉣愶搹㤴㤷搰摤㤱㜲戶㥤昲㔲㈸戲㈹㜹慡㑡㔲㕥㐶昳㘵㈴㤷㠳〴搵㕣㜷捡㌹扥㈹慦ㄴ搳㙣捡慢攸敥㐸挹㜳㔵戲㤵换愱挸愶㍣搵㑥㜹つ捤慦㈵戹づ㈴愸㑥㜷愷㑣晡愶㕣㈵愶搹㤴慢改敥㐸挹㔳㑤㤲㜲つㄴ搹㤴㍣㔱㈴㕢㜹〳捤搷㤲摣〸ㄲ㔴ㄷ戸㔳ㅥ攳㥢昲㘶㌱捤愶扣㠵敥㡥㤴㑢敤㤴户㐱㤱㑤挹昳㍣㤲昲㜶㥡晦㥥攴づ㤰愰攲㐹ㅤ㐷㉦愷晡愶晣㠳㤸㘶㔳摥㑤㜷㐷捡慢敤㤴昷㐲㤱㑤挹搳㌴㤲昲㍥㥡摦㑦昲〰㐸㔰昱㥣㡣㈳攵㈱扥㈹搷㠹㘹㌶攵挳㜴㜷愴攴㜹ㅡ〱昶㔱㈸戲㈹㜹㤶㐵㔲晥㤱收㡦㠹て㐸㔰摤敥㑥㜹愰㙦捡㍦㠹㘹㌶攵ㄳ攲㕥㘴攵挵ㄹ㜰㍢攵㔳㔰㘴㔳昲㈴㠹愴㝣㥡收ㅢ㐸㥥〱〹慡〷摤㈹㘳扥㈹㌷㡡㘹㌶攵昳㜴㜷㙣攵㈳㜶捡㍦㐳㤱㑤挹㜳ㅣ㤲昲㐵㥡扦㐴戲〹㈴愸㜸㐲挳〱散扥扥㈹㕦ㄵ搳㙣捡搷攸敥㐸戹挱㑥昹〶ㄴ搹㤴㍣㐵㈱㈹摦愴昹㕢㈴㙦㠳〴搵㡢敥㤴㝢晡愶㝣㔷㑣戳㈹摦愳扢㈳㈵捦㔱㐸㉦㍦㠰㈲㥢㤲㘷ㄸ㈴攵㠷㌴晦㉢挹㐷㈰㐱昵㡥㍢㘵㕦摦㤴㥦㡡㘹㌶攵㘷㜴㜷愴攴㈹〶㐹昹㌹ㄴ搹㤴㍣㐱㈰㈹㌷搳㝣ぢ挹摦㐱㠲敡㌳㜷捡㙤㝣㔳㝥㈹愶搹㤴㕦搱摤㤱㜲㡢㥤昲㥦㔰㘴㔳㜲㝣㉦㈹扦愶昹扦㐸扥〱〹㉡づ收ㅤ扤㉣昳㑤昹扤㤸㘶㔳晥㐰㜷㐷捡敦散㤴晦㠱㈲㥢㤲挳㜳㐹昹㈳捤㝦㈲昹ㄹ〴㌷㉡〱㜵愴晣昹㕢扦㉦扥攲㌲㥡㘶㔳㜶〳敢㑣㔹㠲ㄸ〲㙣㈹ㄴ搹㤴㐱㐸㈵㘵㠰收摤㐹捡㐰㠲慡愷㍢攵㌷扥㈹㝢㠸㘹㌶㘵㑦扡㍢戶㌲㘴愷散つ㐵㌶攵㡥㜶捡㜲㥡㠷㐸戶〱〹㉡㡥㠴ㅤ㕢昹㜷摦㤴摢㡢㘹㌶攵づ㜴㜷愴摣搵㑥戹ㄳㄴ搹㤴ㅣ摢捡㔶昶愱昹捥㈴㝤㐱㠲㙡㠰㍢攵㐷扥㈹㜷ㄳ搳㙣捡㝥㜴㜷愴摣摢㑥㔹〱㐵㌶攵㔰㍢㘵㝦㥡敦㐱戲㈷㐸㔰㠵摤㈹摦昶㑤㌹㔰㑣戳㈹〷搱摤㤱㤲㘳㔳改攵㍥㔰㘴㔳づ戳㔳づ愶昹㄰㤲㝤㐱㠲㙡戸㍢攵㈶摦㤴晢㡢㘹㌶㘵㤸敥㡥㤴〷摢㈹㈳㔰㘴㔳㜲㘰㈸挰㔶搱㍣㑡ㄲ〳〹慡昱敥㤴捦昸愶慣ㄵ搳㙣捡㌸摤ㅤ㈹㈷搹㈹て㠰㈲㥢㤲攳㍡㐹㌹㥣收㈳㐸づ〴〹㉡づ攲ㅣ扢㑦扢㙦捡㤱㘲㥡㑤㌹㡡敥㡥㤴ㅣ搸〹戰㘳愰挸愶㍣搱㑥㌹㤶收攳㐸づ〱〹慡㤹敥㤴て昸愶㥣㈸愶搹㤴㠷搲摤㤱㌲㙤愷㍣っ㡡㙣㑡㡥慡㘴㉢㈷搳㝣ち挹㔴㤰愰㙡㜰愷扣挳㌷攵㜴㌱捤愶㥣㐱㜷㐷捡戹㜶捡㈳愱戰㔳㤶捥㠷昴〰扦换攰㝡㄰攴昸㥤㠵㈱昸㈹㄰摣敥搲㑣㘳ㅣ㌳ㄷ㤷搳ㄷ㡥㙤㙡㙢㔹挸㐰摤㜰〳扡㔲戹㔸㕥㔲㍣散㤷挵攲㘸㘸㌷㠴攲戳昴ㄶ㙣摥晦㐷ㅣづ㔰㍢㉥愲㌳攲㜰㍣换㡡〳㡡㠳㍦㙥戰扡ㄹㄹ㤸㘵㠴㈸㤴攲㠰㔰ㄴ晦㘳㈹づ㠲挲㌸ㄶ㐰㤵㜲㘴搱改㈱づ㔳晦挲㥦㐷㌹づ挹搴改㉣㡥愹㡦㈷㠷ㄷ㝣㤶㉦戲愴㘵ㅣ愶愸㌳敤㕡㙦戰㙡戵户㙥戱慤㔸㤳戳㜵ㅣ㤸挸搶㕤敦摣扡㤹㑣㜱づ㔴摣㐲㈳㐱㡥攳㄰㐹㥦㜴愶攷㈰㠴㔲㥤晥〲㜰ㄲ㙣㐵㑥㝡づ㐸㐴㜱㕤㑥㝡づ㔲㐴㜱慤㌳㝤㠶㈹㌸㈸㤱昴戳挸㜱㑣㈲改㘷㍢搳㕦㙡㐹㜵㝡づ㐴㈴搸㔵㌹改㌹㌸ㄱ挵㤵㌹改㌹㘰ㄱ挵敦㥣改ㅢ㤸攲㑡愸㈴㝤㈳㌹㡥㑦㈴㝤㤳㌳㍤〷㈷ㅤ㕢㝦㡤ㅤ散戲㥣昴搷摡㡡㑢㜳搲㕦㘷㉢㝥敢㑣摦挲ㄴ慢愰㤲昴慤攴㔶㠳㤳昴㙤捥昴ㅣ愸㜴愴攷〰㐵戶攵愲㥣昴㙢㙤挵㠵㌹改㌹㤰ㄱ㡦摦㌸搳㉦㘰㡡㥢愱㤲昴ぢ挹㜱摣㈲改㑦㜵愶攷愰愵㈳晤敤㜶戰㜳㜳搲㜳〰㈳㔹捥挹㐹捦㐱㡤㈸捥㜶愶㕦挴ㄴㅣ挴㐸晡㌳挹㜱っ㈳改ㄷ㍢搳㜳〰搳㤱㥥〳ㄷ〹㜶㘶㑥晡晢㙤挵愲㥣昴ㅣ攰㠸挷ㄹ捥昴攷㌰挵㍡愸㈴晤戹攴ㅥ〶㈷改捦㜳愶攷㘰愶㈳晤ㅦ敤㘰ぢ㜳搲㍦㘶㉢ㄶ攴愴㙦户ㄵ愷㌸搳㕦挸ㄴㅣ摣㐸晡㡢挸㍤〱㑥搲㉦㜵愶攷挰愶㈳㍤〷㌴戲㉤慤㌹改㌷搸㡡㤶㥣昴ㅣ昸㠸挷挹捥昴㤷㌲挵㐶愸㈴晤㘵攴㌸捥㤱昴换㥣改㌹挸改㐸晦愲ㅤ慣㌱㈷㍤〷㍣㤲愵㈱㈷㍤〷㐱愲㤸攳㑣㝦㈵㔳㜰搰㈳改慦㈲昷ㅡ㌸㐹㝦戵㌳㍤〷㍣ㅤ改㌹搰㤱㘰戳㜲搲扦㘵㉢㌲㌹改摦戶ㄵ愶㌳晤㜵㑣昱㉥㔴㤲㝥〵戹昷挰㐹晡㤵捥昴ㅣ晣㜴愴攷愰㐷搲㈷㜲搲㜳㈰㈴㡡㤹㌹改㍦戲ㄵ㜵捥昴㙢㤸㠲㠳㈱㐹㝦〳戹捦挰㐹晡戵捥昴ㅣ〸㜵愴攷〰㐸戲ㅣ㤷㤳㝥㡢慤㌸㌶㈷㍤〷㑡攲㜱㡣㌳晤捤㑣昱㈵㔴㤲晥ㄶ㜲ㅣㄷ㐹晡㕢㥤改㌹㈸敡㐸捦挱㤰〴㍢㈲㈷㍤〷㐸愲㤸㤱㤳晥ㅢ㕢㌱摤㤹晥づ愶攰㈰㐹搲摦㐹敥〷㜰㤲晥㉥㘷晡晦㔸㔲晤㤹捦㠱㤱㘴㤹㤲㤳晥㈷㕢㌱㌹㈷晤捦戶攲㌰㘷晡㝢㤹愲ㄸ㐴搲摦㐷㡥攳㈵㐹㝦扦昵㠲㑣㌹〷㑢ㅤ㕢ㅦ〰㈷改㈷攴愴攷挰㐹ㄴ攳㜳搲㜳㌰㈵㡡㐳㥣改搷㌱㉡〷㑦㤲晥㘱㜲ㅣ㍢㐹晡㐷慣ㄷ㤲㥥〳愷㡥昴ㅣ㌰㐹戰搱㌹改㐳戶㘲㔴㑥㝡づ慣挴㘳愴㌳㝤㍢愳㙥て㈲改ㅦ㈷挷㜱㤴愴㕦㙦扤㤰昴ㅣ㐴㜵愴攷攰㐹㠲㡤挸㐹捦〱㤵㈸㠶攷愴攷㈰㑢ㄴ〷㌸搳㍦挵愸ㅣ㔴㐹晡愷挹㜱㑣㈵改㌷㔸㉦㈴㍤〷㔴ㅤ改㌹㤰㤲㘰㌵㌹改昷戰ㄵ搵㌹改㌹攰ㄲ㡦㤸㌳晤㐶㐶ㅤ〸㈲改㥦㈷㌷㠸〴敤㌶㕥戰㕥㐸㝡づ慥㍡搲㜳㔰㈵挱㉡㜳搲㜳愰㈵㡡㜰㑥晡㝤㙤挵晥捥昴㥢ㄸ㤵㠳㉤㐹晦㌲戹㌰〹搳扦㘲扤㤰昴ㅣ㘸㜵愴攷〰㑢戲っ挹㐹ㅦ戵ㄵ㠳㜳搲㜳㈰㈶ㅥ晢㌸搳扦挱愸戵㈰㤲晥㑤㜲ㅣ㜷㐹晡户慣ㄷ㤲㥥㠳慥㡥昴ㅣ㙣㐹戰扤㜲搲㜳〰㈶㡡〱㌹改㌹㈸ㄳ挵㥥捥昴敦㌲㉡〷㘱㤲晥㍤㜲愳㐸戸昵敦㕢㉦㈴㍤〷㘰ㅤ改㌹昰㤲㘰扢攷愴ㅦ㘷㉢晡攵愴㍦挴㔶散收㑣晦ㄱ愳㜲㐰㈶改㍦㈶挷昱㤸愴晦挴㝡㈱改㌹ㄸ敢㐸㍦ㄹ㥣愴摦㌹㈷㍤〷㘶愲攸㤳㤳㝥慡慤搸挹㤹晥㜳㐶攵攰㑣搲㙦㈶㌷㠳㠴㕢扦挵㝡㈱改㌹㌰换愶㉦㍦ㄶㅣ㝦㘸愲㜸㠱㑡捤㑣捦㥣昹㕤㜹㐹㐵摦㤲愳て敥戹晣晤㘷㍦㕣昶捡昱㈳㍥晤捦㜵搷扤昲搱戲㡤晦㜹㈴㌹攲改㌵㙢㥥㤸戸㙡攳㠷摢㘶㔶ㄷ摦晦摤愴搵愷㔷捥㌹晤攴捣ㄱ㠳て㌹晤㤸㤳づ慦㥣扡捤㤰㙥摤扡㜷ㅦ戴摤㠶㍥㝢㠷ㄶ㥦晣愰㝡晣捤㥤㥡㤴㡣㌸㔸㠴敢㔲㈳㐷ㅥ㌲〶晤〲㉦㝡㜵㉢㥦搹搵㘵挸挸挳㔳㐶搲㉥攳㑢㕤㐶愶慢换㤸㠵〴搲ㄲㄷㅡㅣ㠹〸ㅡ晦搰㘵㌴㜴㜵ㄹ㌲ㄲ昱愰搱㘴㤷昱戵㉥愳愵慢换㤰ㄱ㠹愷㡣㌶扢㡣㙦㜴ㄹぢ扡扡っㄹ㤹㜸捡㌸搵㉥攳㍢㕤挶愲慥㉥㐳㐶㈸㥥㌲ㄶ摢㘵晣愰换攰戰愲㑢摦戰㌲㔲昱㤴㜱㥥㕤挶㝦㜴ㄹㄷ㜶㜵ㄹㄷ㈱㠱昷㥤戲搴㉥攳㈷㕤挶愵㕤㕤㠶㡣㕣㍣㘸㉣戳换㈸㌲攴攳㡢挳㡤㉥㙤㡡㡣㘰㍣㘵㕣㙤㤷㔱慣换戸慥慢换㤰㤱㡣愷㡣㤵㜶ㄹ㈵扡㡣㌵㕤㕤㠶㡣㘸㍣㘵㜰㘴㈳㥦愲〱㕤〶㠷㈱㕤摡ㄴㄹ搹㜸捡戸搵㉥愳㑣㤷㜱㐷㔷㤷㈱㈳ㅣ㑦ㄹ㜷搹㘵〴㜵ㄹ昷㜶㜵ㄹ㌲搲昱㤴挱ㄱ㡦㌴愵愷㉥㘳㕤㔷㤷㈱㈳ㅥ㑦ㄹ㡦搸㘵昴搶㘵戴㜷㜵ㄹ㌲昲昱㤴戱摥㉥㈳愴换㜸慡慢换㤰ㄱ㤰愷っ㡥㠴愴㈹摢敡㌲㌶㜶㜵ㄹ㌲ㄲ昲㤴昱㠲㕤挶昶扡㡣㑤㕤㕤㠶㡣㠸㍣㘵扣㘲㤷戱愳㉥攳㡤慥㉥㐳㐶㐶㥥㌲摥戲换攸愳换攰㜰愶㑢㍦扥㘴㠴攴㈹㠳㈳㈵搹㌷晡敡㌲㌸慣改搲㌲㘴愴攴㈹㠳㈳㈶㈹㘳㔷㕤〶㠷㌷㕤㕡㠶㡣㤸㍣㘵㜰攴㈴㘵昴㤳㌲ㄴ㠷㉢㌲㈸晢攰ㅢ㝤㙤㘷ㄴ㕣捡ㄴ㑥㜷搹㡡昷㜳ㄴ㍣愴ㄷ㡦昷㜲ㄴ㍣挸ㄶ挵扢㌹ちㅥ昶㡡攲㉦㌹ちㅥ㠸㡡攲㥤ㅣ〵てつ㐵昱㜶㡥㠲〷㙢愲㜸㉢㐷挱挳㈷㔱扣㤹愳攰〱㡤㈸摥挸㔱昰㄰㐳ㄴ慦攷㈸昸愵㉦㡡搷㜲ㄴ晣ㅡㄶ挵慢㌹ち㝥㌱㡡攲㤵ㅣ〵扦慡㐴昱㜲㡥㠲㕦ㅥ愲搸㤴愳攰挷戹㈸㕥捡㔱昰〳㔶ㄴ㉦收㈸昸㤱㈷㡡㍦攷㈸昸㈱㈴㡡ㄷ㜲ㄴ晣㔸㄰挵昳㌹ち扥㔱㐵戱㌱㐷挱户㡥㈸㥥换㔱㜰㘷ㄶ挵戳㌹ち敥㕥愲㜸挶慤攸昱晦〰㍤㔰㠵㈵</t>
  </si>
  <si>
    <t>㜸〱捤㕤〷㥣ㄳ㘵摡摦㜷搹つ㍢愱㙣㍣ㅢ愲攲愲〸㉡㡡㥢㑤戲扢㐱㔰愹〲㈲㈰㘰㉦㙢捡〴㔶戶攰㙥㘸㡡ち㌶㍣挵戳昷〲㉡㝡昶摥敢㡡㕤戱昷㜲戶戳㥤愲㥦摥㔹搰㍢昵晢晦㥦㜷㈶㍢㤳㤹㠴晤晣㙥㝦㍦㤷攴㈱㑦㝦收晦㈴㤳㜹㘷摥㌷㔳愲㑡㑡㑡㝥挳ㅦ晦攷㕦ㄹ㕦㙣㌱㘳㔱㝢搶㙣ㅥ㌶愶戵愹挹㑣㘵ㅢ㕢㕢摡㠷㡤㙡㙢㑢㉣㥡摣搸㥥敤〱㠳㐰㐳㈳昴敤攵つ敤㡤㐷㥡ㄵつ昳捤戶㜶ㄸ㤵㤷㤴㔴㔴ㄸ愵搰㙦㘶㍤㐳㌶㘳搰换㈸㈳㠱㔵㠹ㄱ㈰改㐹㔲㐱㘲㤰〴㐹㝡㤱昴㈶改㐳搲㤷愴㤲㈴㐴戲〱挹㥦㐸㌶㈴搹㠸㘴㘳㤲㑤㐸㌶㈵改㐷挲晣㐶㝦㤲捤㐱㝡㙦〱㌲㜳捣攸愹挹挳戱㌵㌳戲慤㙤收㡥㔵晢敡㥡㐷㠶挳挳挲挳㘲搵㜵㌵挳慡㜷慣ㅡ㌳慦㈹㍢慦捤ㅣ搹㘲捥换戶㈵㥡㜶慣㥡㌶㉦搹搴㤸摡搳㕣㌴戳㜵㡥搹㌲搲㑣㔶㐷㤲㠹㘸㝤㌸ㅡ㡢㘵攲昱晡摥㕢㈲昲㤴㌱愳愷戵㤹㤹昶晦㔶捣〱㡣㌹㜵捣攸㘱㔳捣散㝦㉢收㔶㠸㠹㤰㘳㕢㥢ㄳ㡤㉤晦愵愰攵散㘹㘴慣㤹㙡㘴昳㑤戳慤戱㘵搶㌰㤴敤〲ㅡ㕣摤戰昱㐰㍣㤵㘸捦㡥㌱㥢㥡愶㥢ㄹ昶扤㜷㌳㌱㌳摢捣㤶㤴搹摥户㜹摣挲㤴搹㘴愹摢㉢㥡昷㑤戴㑤㐹㌴㥢㘵㝣㔱搹慣晢㌶㌱㙤戶㘴ㅢ戳㡢晡㌴敦搳㙥㑥㑦戴捣㌲㘹㔲摥扣挷扣挶㜴㔹㤹㉡㉢㉢改㌱挴慦ㄸ改捤戰昱㙤愹㌱戳ㄳ㙤㔹攱搸戵戰㥦慤攳ㅤ㈲㠵扢捡攲扢愸㉡捦㡢㙤㥡搱搸扣愷搹搶㘲㌶㌱〹㥢㌷㌴捦㐸㌰搱搰攷挰戱户㠶㡤㔱扤慣捦ㅢ㌷㠵㔹㡣㉡㤲㠱㈰㠱慤㐱㝡㡥ㅣㄵㅥㅥ愹ㅥ㙥㙣㐳昱㈰㄰㔵昶づ㍥戳㑥㌷㝥㙥㑡ㅢㄲ愵つ挹搲㠶㔴㘹㐳扡戴挱㉣㙤挸㤴㌶捣㉡㙤㤸㕤摡搰㔸摡㜰㜸㘹挳ㅣ搸搸㝦ㄵ㍤㝢㤶㕡㝦㍢散摦㍣攳戵昳戶ㄹ㝤晣扤戵挱㑦晦㜶昴攳㡡ㅦ㔳昹扣づ挶ぢ㘳〸㐸㘰㍢㄰㈹愳㈶㍥摣搸㥥攲ㅤ㐰㤴㝡つ㘵戰㤴㘵㡦扥㌳㜷㐱搵愳㘳捦㍢㙤挱㤹户捥摤慣㐴昱㔳㉥㌱㜶愴昱㑥㈰㠱㘱㈰㝡㔳㘲挳㡤㥤㈹慥〶㔱敡〵㉢挶愵㔳㡦㥤㤲㑤㝣㍦㝥㘵捦攱㉦㝦㌵㜲㑣㑣㜱㈷㈱㌱㙡㘸ㅣ〱〹㐴㐱㜴ㅤ㠰㈳㐶㜱㉤㠸㔲㑦㕢㌱搶㑤㍢昳挹敦㙦㝤㝢晣挵㍤㠷捦㝣㈱戸㜹㤳攲㝢㑤㘲搴搳㌸づㄲㄸづ愲㘳搴つ㌷㜶愱㜸〴㠸㔲㡦㕡㌱㉥㝦戰攲㠲㠵㜷昴搹㘳挹昴散㠷摦㍥晥摢て㡡扢㈸㠹戱㉢㡤㜷〳〹散づ㈲㌱愲攱攱挶㈸㡡㐷㠳㈸昵愰ㄵ㘳攵扡㜹㈳㑦つ扤㍥敥捡扢㝦㜹攳㠷昷㔳愶攲ㅥ㑥㘲㡣愵昱㌸㤰挰㜸㄰㡤㐷㜴戸戱〷挵ㄳ㐰㤴扡摢㡡㌱㙦挰㤰昹㑦つ摤㝤敡㜵㐳㝡㉦㜸㘰㐶愰㐴㜱〷㈹㌱㈶搱㜸㑦㤰挰㘴㄰㕤〷昰搸㡢攲㈹㈰㑡摤㙡挵搸戹挷搶摢敥晤攲ㅥ㤳㤶散昰搱㤸㤲㝥慤㑡昱㝤㈲㌱愶搱㜸㙦㤰挰㜴㄰㡤㐷晤㜰㘳〶挵㌳㐱㤴扡摥㡡㘱散昷户挵攷㕣㝡晥愸㑢敦㔹㜶晣㤳㜳㜶㍢㕥㜱昷㉣㌱昶愵昱㝥㈰㠱晤㐱㜴㡣摡攱挶〱ㄴㅦ〸愲搴㔵㔶㡣晤捥㙤昹㙥昴ぢ㠷㡥㍤晦戳㠶㔹敦て㜸㝤愸攲摥㕤㘲ㅣ㑣攳㐳㐰〲㠷㠲攸ㄸ挰愳㠱攲挳㐰㤴㕡㘱挵昸昹戵㍥㡢慦㕣㝤挳昸㕢㡥慦慦づづㅥ扦㠵攲㤷㠳挴㐸搲㌸〵ㄲ㐸㠳攸ㄸ㤱攱㠶㐹㜱〶㐴愹ぢ慤ㄸ㜷㉦㉥㝤攸昴戹㔳㈷㉤㝤㙥㕢㌳昳㐵昶ㄴ挵敦ㄶ㠹㌱㥢挶㡤㈰㠱挳㐱㜴っ昴㤶㥦ㄹ愳〹㐴愹戳慤ㄸ晦㜸昴挶㌳摡ㅦ㕡㌱昱敡㈷㐷㝤昰搱㔱摦扦愰昸搵㈴㌱㕡㘸摣ちㄲ㤸ぢ㈲㌱㈲昸扣ㅣ㐱㜱ㅢ㠸㔲愷㔹㌱ㅡㄷ㌵敦摥㜷改㌳ㄳ㤷散㍣攰摤收昷㕦敡愱昸捤㈶㌱戲㌴㥥〷ㄲ㤸て愲敢愸ㄹ㙥㉣愰㜸㈱㠸㔲换慣ㄸ捦戵㍥㌷敥挸㘷慢愶慣㥣晢搷攸㔱ㅤ㉢づ㔵晣㘲㤴ㄸ㐷搲昸㈸㤰挰㘲㄰㕤〷戶攵㘸㡡㡦〱㔱㙡愹ㄵ攳㥤㔷〶㥤㝥摥㉢ㄷ㑤㍤㍢昵㤷ㅦ敦晥昷挹㜳ㄵ扦㔷㈵挶ㄲㅡ㉦〵〹ㅣ〷㈲㌱挲㜸㝦ㅣ㑦昱〹㈰㑡ㅤ㘵挵昸敡㠳ㅢ㙦㜹昴㡤㥢昷扡㜵散㐵て㕤㌱㜲攸ㅤ㡡㕦换ㄲ攳㈴ㅡ㉦〳〹㥣っ愲㘳〰㡦㍦㔳㝣ち㠸㔲昳慣ㄸ〷㝤戳昰摣㈵户㥦㌹昱收慦晦戹㐹摦摢㕥㥣愰昸慤㉥㌱㤶搳昸㌴㤰挰㕦㐰昴戶愰户愷㔳㝣〶㠸㔲慤㔶㡣昳㝡㡤㙤㜹昲愲搶戱て㝦㘸㥥ㄵㄹ㔱㔷愶㜸㔰㈰㌱捥愲昱搹㈰㠱㜳㐰㜴っ㙣换戹ㄴ㥦〷愲㔴愳ㄵ㘳挰晢ㅦ慦扢㌶戶㝣挲㘹敢晥昱昴ㅥ㥦㉥㕢慥㜸㑣㈱㌱㉥愰昱㠵㈰㠱㡢㐰㜴っ扣搷㉦愶昸ㄲ㄰愵㔲㔶㡣㝢㥦㍢㘴㜹挷愸攵ㄳ慦㍡㌴㍡㝡愷㔵㙦晤愲晡㐱㉤㌱㉥愳昱ち㤰挰㑡㄰㠹ㄱ㐵㙦㉦愷昸ち㄰愵づ戱㘲慣㍤㘴摢㥢搶昴慤ㅢ㝤搹昵换㑢㙡㑥晥敢晥㡡㐷㌴ㄲ㘳ㄵ㡤慦〲〹㕣つ㈲㌱㙡戰㍦晤㉢挵搷㠰㈸戵㥦ㄵ攳慣㘵㘷㥦昹挲捤㐷㑤扤愶㙡敤捥㙦ㅤ晥捦换㔵㝦愸㈵挶㜵㌴扥ㅥ㈴㜰〳㠸摥ㄶ散ぢ㙦愴昸㈶㄰愵昶戶㘲扣㜴㑤昴攸㤳扦晥㙡搲戹攳㝢㥤戰搷晣敦晦慣㜸㍣㈵㌱㙥愱昱慤㈰㠱摢㐰㜴っ㙣换敤ㄴ摦〱愲搴㥥㔶㡣㐱㐷㕤昳挶挰昹㈷㡦㝥㘰昱扦ㄶ㈷㉦㙤㍢戸昷㕤㔰敦㙤㝤攵㡤㙤㑢㉣挰㜱㐳攷㈱〹㡥挳昸㙦晤挷㘲㌸ㄴ换挴㌲㜵㤹㜰㌸ㅤ慢㑥㐴ㄲ攵㔵〸摢搵㈳〰扥㐵㝢㘷昶㙢㙣㐹户㉥㤰㐳㠲摥㤹昱㡤㑤㔹戳㑤㤸捡っ晥搳㠷㌵挲昷挹㡣㕢㠸攳挱㤴㍥㝡搸㈸㌳挶㙣换攲㌸㉡扢愸昳㤰㘲㡢搱㠹㜶戳㤳ㅤ㙡挵ㅥ摤㍡慦㈵摤扥戹扦㜲㐶㌶㤱㌵晢攷敢㍡㠳㜸摣㘶攰ㄸ换㙣㤷㤲〶攴扢敤㥢㘸㥡㘷㡥㕡搸愸搵㕢收愹㜱戴搵㥡㉣慣ㅤ摦㘶ㅥ㤱搳㝡㉡ㅡ㠵㈱挰㝣㠹敤搹㑡慤搲㜵㔵㡤㤹摤摡㙥戶㐸㜹㐳㥢愷㌵愶收㤸㙤㌳㑣づ㈰捣戴㙣敡挶㔴㔹㠷㝣㐳愷戶㘰㐳㜱㄰㤷摥摡㈹㈵搰㘶㑢摡㑣愳摥戹㐰㜹搱捣㐴戲挹摣挴㘵愲㜳㐲戱㤹㑢㍣扥㌵㌵慦㝤㑣㙢㑢戶慤戵挹慤ㄹ㤵㥥㥦挰㘱㘶㝡慦搶戴㔹㈶㝦㈵㥡慡㤲ㅥ㍤㤴㉡搹捥敦㜸㡤戱摢㜹㐴攷㜸㤳昰戸戱戸戱攳㑤㐴㘳摦㈳挱㕣㘴扣㜰扣挹㘸扦㝤搱㑡㥣㙦㐲㕡㔷ㄷ戵昶㜹㤳搲愹㥦晢㠳㌷㙣㍡晡㠳㍥㌴㤹晣㔴㤶づ㉡ㅣ戲昳㝤戹㥥㑡ㅤ㕤攱㜸㤱搶㐵㐰㤳戰戹昷㕥昷ㅡ㤷㤶㙥㘸㙤晤戸昹ㄸ㑣㑣㐸戴愴㥢捣戶愲愳㕤挵㡡㡣扢㐹敥㈱戹㤷攴㍥㤲晢㐱捡挷㘲ㅦ㔷㄰搱㌲㔸愸㠵㙡㔱昹㠲挶㜴㜶㜶㘰戶搹㌸㙢㜶ㄶ㌲㡣㤲㉢㉡〸户攷捦㜸㄰㈲攳㈱㤲㠷㐱㠲挱㤲㐰〷晥㉦〹〴㡤㐷昰ㅦ昸昲㠱昸晦晦㍥㜶㈹㠵㤷㈱㐳㈵㡣㘵摢换㥢㌱㈲㙢敦搱挳㙦换㈷㈴摡㘷㘷昹愱㉢慥㘴扣搵㈴㡦㠲昴㝥っ㘴捡〴戳〹ㅦ搹晦搶㌰戸㝣ㅢ挴㕣敦㜰㡢㠷㍣㥢㌴捦㔸搴㤲㥡摤搶摡㠲㤳ㄱ㘳ㄳ搹挴愸ㄴ挶㤴敤㉡ㄱ㘸㥥摣㍡㘶㕥㌶搰㍣愱ㄱ晦昵㙥㥥㙥捥㌵ㄳ搹㌱搸㈵㘷晢㌴㑦挶㜸㔴昶㤹ㄳ搳ぢ换㥢昵㔰㜲慣搹㥥㌲㌸收㥣㠸㕤搰挲〰㕥㘱㥦摡扢㤹㍢ㄵ㜳㘱㤶愱㝢㌶㑦㑢㘰捣㥡㌵㘰㌴㔴扣昴㉢㝡昶ㄱ㤹敤ㅤ戴㌸㐴〸挹㑢㐷㤴㕥㈲搰㤱㑡昸㉥挱户㈵扥㔶换㉣㥡晦㘹搹㈷摢搸搴㍥捣㠲㜷搸搸㔶㥣㤳㌰攵㜴っ㘱て〴昰㘶ちㄴ㙤㔶晥㠷㥡㠳搶愹愹愴づ㡢㔲昶㘸㙢㥤㌷㜷〰㘲晤户攲㌰㔶㠹昱㌸挸㡡㙦慦摢㘵摢㑢㙦晥捤晡晦㔸㝣㕣攴捦搸㥡ㄶㅤ㈰㘴昱㥦晣ㄹ㑦攱扦㘰㌱㕤昹㈰㔸昸敥㔵ぢ㡣慦换㘱摦扢ㄹ㕢㍢戳捤㤴ㄳ〶ㄵ挲㉣㥡㙢昶㘹摥慦戵㙤㑥戲戵㜵づ㥢摦㔷戸昶搹愶㤹攵㈸扣㤷㜵搲㠱慦㤵㔲㍤㝡戸挶摡㡥攱晡㔶㠸ㅦ㔸〳搲㘷㔴㔳㔳㤵ㅤ戱㍤昰ㅣ㐴㍤昰敤ㄱ㜸ㅥ㉦敡㙡㙡慢愳㌵昱㠶㌱㑤慤愹㌹戳㕢攷戵㥢つ搳㐷敤ㄵ㘹㤸摣扡挰㙣㙢㤸搸㤲㘹㙣㙡㙡㘸㙤㥢㤵㘸㘹㑣㌵㑣㐸ㅣ搹㜰㜸㙡搸挲愶昶㘶ㄵ〶㌸ㅣ㕥㕦昰搴昶㤷㔵㝥㜱昱昸㍦㝦㜹挹㈱扤㤷㝥㥥㔲搵㤶挲㌳㜶ㅦ㡣㜴㔵㜸ㅡ㉦㤱扣㑣昲ち挹慢㈴慦㠱愸ㅤ攰捡摤ㄶ㕥扢晦㡣㌷挰ㅢ㙦㤲扣〵㠲㥤㡤㌴〸晢㥥㜷㌴慢㠶攰㝦敥㝦㡣㜷㐹晥〶愲㜸㉥㠰㥦搴ㄲ攳㍤㤰㠲敤摥㡥ㄶㅤ㈰㐸㥣换㙣㝣〸㐱搰㈸愲㔳㍢挰㠲㉤㌷〸戱㐱㔰つ〲慡晡㈱㡣㉦㌰㥢㕡ち捦〹㠹ㅤ攱㔶㐵晦㉦㐸扥㈴㔹㑢昲ㄵ挹搷㈰㙡〳戸晡〳昳つ㙤扥㈵昹㈷㠸〳㤸敦㌴慢㜶挲晦〲捣昷㌴晡〱㐴敤っ愲㠱昹ㄱ慦ち〲㌳㡣づㅤ㈰㐸摥〹捣捦㄰〴㡤㈲㍡㔵つぢ㍦㘰㝥晢戵〰㌰扦㕡ち捦㔹㤶ㅡ㐴慡挲搳攸愱㐰㜸晥搷㈸㈷〹㤰昴〴㔱敢攰敡て㡣㐱㥢㈰㐹㉦㄰〷㌰㝤㌴慢㈲〸㍣㤰挱晢搲愸ㄲ㐴挵挰㙡㘰㐲㘰ぢ〲ㄳ愵㔷〷㠸ぢ㤸つ攱ㄲ㌴㡡攸㔴㉤㕣晣㠰昹戴㄰㌰㥦㔸ち捦愹愳㝡㐴慡挲搳搸〲㐹㡤㉤㐹〶㤰㙣㐵㔲〵愲摥㉦〸捣搶戴搹㠶㘴㄰㠸〳㤸挱㥡㔵㜱〴ㅥ挸攰㐳㘸戴ㅤ㠸摡〵慣〶㘶㝢戰〵㠱ㄹ㑥慦づ㄰ㄷ㌰㍢挲㈵㘸ㄴ搱愹ㄱ㜰昱〳收戹㐲挰慣戱ㄴ㥥昳㘱扢㈲㔲ㄵ㥥㐶っ㐹㡤㕡㤲㍡㤲㝡㤲㌸㠸㝡愲㈰㌰扢搰㘶〴挹㐸㄰〷㌰扢㘹㔶敤㠶挰〳ㄹ㝣㜷ㅡ㡤〲㔱愳挰㙡㘰㐶㠳㉤〸捣敥昴敡〰㜱〱㌳づ㉥㐱愳㠸㑥㡤㠶㡢ㅦ㌰㜷ㄴ〲收㜶㑢攱㌹挹㌷ㄶ㤱慡昰㌴愶㈰愹㌱㤵㘴ㅡ挹摥㈴搳㐱搴㡤〵㠱㤹㐹㥢㝤㐸昶〵㜱〰戳扦㘶搵㌸〴ㅥ挸攰〷搰攸㐰㄰挵㤳㠶ㅡ㤸㠳挰ㄶ〴㘶㍣扤㍡㐰㕣挰ㅣち㤷愰㔱㐴愷㈶挰挵て㤸㡢ぢ〱㜳㤱愵昰㥣戹㥣㠴㐸㔵㜸ㅡ戳㤰搴㤸㑤搲㐸㜲㌸挹ㅣ㄰㜵㑥㐱㘰㥡㘹搳㐲搲ち攲〰收〸捤慡㍤ㄱ㜸㈰㠳户搱愸ㅤ㐴敤〵㔶〳㤳〵㕢㄰㤸挹昴敡〰㜱〱戳〰㉥㐱愳㠸㑥㑤㠱㡢ㅦ㌰挷ㄵ〲㘶愹愵昰㥣㡥㥤㠶㐸㔵㜸ㅡ㑢㤰搴㔸㑡㜲ㅣ挹昱㈴㈷㠰愸愳ち〲㜳ㄲ㙤㤶㤱㥣っ攲〰收ㄴ捤慡扤ㄱ㜸㈰㠳㥦㑡愳攵㈰㙡〶㔸つ捣㘹㘰ぢ〲㌳㥤㕥ㅤ㈰㉥㘰捥㠰㑢搰㈸愲㔳㌳攱攲〷㑣㘳㈱㘰㘶㕢ち捦㌹收㝤ㄱ愹ち㑦攳㐲㈴㌵㉥㈲戹㤸攴ㄲ㤲㑢㐱㔴戲㈰㌰㉢㘸戳㤲攴㜲㄰〷㌰㔷㙡㔶敤㠷挰〳ㄹ㝣ㄵ㡤慥〲㔱〷㠰搵挰㕣つ戶㈰㌰晢搳慢〳挴〵捣戵㜰〹ㅡ㐵㜴敡㐰戸昸〱㌳慤㄰㌰㔳㉤㠵攷挴昹挱㠸㔴㠵愷㜱ㅢ㤲ㅡ户㤳摣㐱㜲㈷挹㕤㈰㙡㘲㐱㘰敥愱捤扤㈴昷㠱㌸㠰㜹㐰戳敡㄰〴ㅥ挸攰て搲攸㈱㄰搵〰㔶〳昳㌰搸㠲挰ㅣ㑡慦づ㄰ㄷ㌰慢攱ㄲ㌴㡡攸搴㘱㜰昱〳愶慥㄰㌰戵㤶挲㜳㌵㈰㠹㐸㔵㜸ㅡ捦㈲愹戱㠶攴㌹㤲攷㐹㕥〰㔱搵〵㠱㜹㠹㌶㉦㤳扣〲攲〰收㌵捤慡ㄴ〲て㘴昰搷㘹昴〶㠸㌲挱㙡㘰摥〴㕢㄰㤸㌴扤㍡㐰㕣挰扣〳㤷愰㔱㐴愷㌲㜰昱〳㘶㐰㈱㘰戶戴ㄴ㥥㑢ㅣ戳ㄱ愹ち㑦攳㘳㈴㌵㍥㈱昹㤴攴㌳㤲捦㐱搴愶〵㠱昹㠲㌶㕦㤲慣〵㜱〰昳戵㘶ㄵ慦㤸っ㘴昰晦愱搱㌷㈰㙡づ㔸つ捣户㘰ぢ〲㜳㌸扤㍡㐰㕣挰㝣〷㤷愰㔱㐴愷㥡攰攲〷㑣㜹㈱㘰捡㉣㠵攷扡㑤ぢ㈲㔵攱㘹晣㠲愴挶慦㈴扦㤱㤴㤴㠲㈸㄰昵敢㉦㠵㡥㝣㝢搰愶㡣愴ㅣ挴〱㑣㑦捤慡㔶〴ㅥ挸攰ㄵ㌴攲慣〸㜵〴㔸つ㑣㄰㙣㐱㘰收搲慢〳挴〵㑣ㅦ挶㌵㡡攸㔴ㅢ㕣晣㠰㔹㡢㡤昰ㅤ㉢㝤㘹㈹㍣ㄷ愳戲㠸㔴㠵愷戱〹㙢摦㤴愴ㅦ挹㘶㈴晤㐱搴㈷〵㠱搹㠲㌶㕢㤲っ〰㜱〰㔳愵㔹㌵て㠱〵㤸㠱㌴摡ㅡ㐴㉤㠰㐸〳戳つ搸㠲挰捣㘷㐹ㅤ㈰㉥㘰〶㌳慥㔱㐴愷ㄶ挲挵て㤸㔷ち〱昳戲愵昰㕣㘱㍢ㄲ㤱慡昰㌴㜶㘶敤搵㈴㘱㤲ㅡ㤲〸㠸㕡㔳㄰㤸ㄸ㙤㙡㐹敡㐰ㅣ挰挴㌵慢㡥㐲㘰〱㘶㌸㡤㜶〱㔱㐷㐳愴㠱ㄹ〱戶㈰㌰㡢㔹㔲〷㠸ぢ㤸摤ㄸ搷㈸愲㔳挷挰挵て㤸晢ち〱㜳慦愵昰㕣㌶㕣㠲㐸㔵㜸ㅡㄳ㔸晢㐴㤲㐹㈴㝢㤲㑣〶㔱户ㄷ〴㘶ち㙤愶㤲㑣〳㜱〰㌳㕤戳㙡㈹〲ぢ㌰㌳㘸㌴ㄳ㐴ㅤて㤱〶㘶ㅦ戰〵㠱㌹㡥㈵㜵㠰戸㠰搹ㅦ㉥㐱愳㠸㑥㥤〰ㄷ㍦㘰㉥㉦〴捣㑡㑢攱戹ㄶ㝡ㄲ㈲㔵攱㘹㈴㤰搴㐸㤲愴㐸搲㈴㈶㠸扡愸㈰㌰戳㘸㌳㥢愴ㄱ挴〱捣ㅣ捤㉡㕥㕡ㄵ㘰㥡㘸搴っ愲㜸㙤㔵〳搳〲戶㈰㌰㈷戳愴づ㄰ㄷ㌰㐷㌰慥㔱㐴愷㑥㠱㡢ㅦ㌰㈷ㄷ〲㘶㤹愵昰㕣攰㕤㡥㐸㔵㜸ㅡ㐷戲昶愳㐸ㄶ㤳ㅣ㑤㜲っ㠸㕡㕡㄰㤸㈵戴㔹㑡㜲ㅣ㠸〳㤸ㄳ㌴慢㑥㐳㘰〱收㐴ㅡ㥤〴愲㑥㠷㐸〳戳っ㙣㐱㘰晥挲㤲㍡㐰㕣挰㥣挲戸㐶ㄱ㥤㍡〳㉥㝥挰戴ㄶ〲愶挵㔲㜸慥㕡㥦㠵㐸㔵㜸ㅡ㘷戳昶㜳㐸捥㈵㌹㡦攴㝣㄰㌵扢㈰㌰ㄷ搲收㈲㤲㡢㐱ㅣ挰㕣慡㔹㜵㌶〲ぢ㌰㤷搱㘸〵㠸㍡ㄷ㈲つ捣㑡戰〵㠱㌹㠷㈵㜵㠰戸㠰戹㤲㜱㡤㈲㍡㜵ㅥ㕣晣㠰搹户㄰㌰晢㔸ち捦愵昸ぢ㄰愹ち㑦攳〶搶㝥㈳挹㑤㈴㌷㤳摣〲愲愶ㄶ〴收㌶摡摣㑥㜲〷㠸〳㤸扢㌴慢㉥㐴㘰〱收㙥ㅡ摤〳愲㉥㠶㐸〳㜳㉦搸㠲挰㕣挴㤲㍡㐰㕣挰㍣挰戸㐶ㄱ㥤扡〴㉥㝥挰㡣㉣〴捣〸㑢攱㤹㕦㜰ㄹ㈲㔵攱㘹㍣捥摡㥦㈰㜹㤲攴㈹㤲愷㐱㔴㙤㐱㘰㥥愵捤ㅡ㤲攷㐰ㅣ挰扣愰㔹戵〲㠱〵㤸ㄷ㘹昴ㄲ㠸扡ㅣ㈲つ捣换㘰ぢ〲戳㤲㈵㜵㠰戸㠰㜹㡤㜱㡤㈲㍡㜵〵㕣晣㠰ㄹ㔴〸㤸㙤㉣㠵㘷搲挴㉡㐴慡挲搳㜸て㐹㡤昷㐹㍥㈰昹㤰攴㈳㄰戵㘵㐱㘰㍥愶捤㈷㈴㥦㠲㌸㠰昹㕣戳敡㉡〴ㄶ㘰晥㐱愳㉦㐰ㄴ㈷㘱㘸㘰扥〴㕢㄰㤸慢㔹㔲〷㠸ぢ㤸慦ㄹ搷㈸愲㔳搷挰挵て㤸㕥㠵㠰〹㕡ち捦㑣㤰敢㄰愹ち㑦攳㐷搶扥㡥攴㈷㤲㥦㐹晥つ愲捡ち〲昳ぢ㙤㝥㈵昹つ挴〱㡣敡㈱慣扡ㅥ㠱〵㤸㔲〸㡣ㅥ㈰敡㐶㠸㌴㌰㘵㘰ぢ〲㜳〳㑢敡〰㜱〱搳ㄳ㉥㐱愳㠸㑥摤〴ㄷ㍦㘰晥昹㥦〲㐷扥摦㕡ち捦昴㤶㕢㄰愹ち㑦㈳㠴愴挶〶㈴㝦㈲搹㤰㘴㈳㄰昵㈵㕣晤㑦㠶㙦㐲㥢㑤㐹晡㠱㌸㠰改慦㔹㜵㉢〲ぢ㌰㥢搳㘸ぢ㄰㜵㍢㐴摢攰㠹㐳㘶戰〵㠱戹㡤ㄶㅤ㈰㉥㘰慡攰ㄲ㌴㡡攸搴ㅤ㜰昱〳收慤㐲挰扣㘹㈹昲攷散㤴摦㡤㐸昹搷㈵㘵㕥㙢㙥㌶㠳㘳㥥㐴㕦ㄸ〷㌲晢戴㌴㘶摢㝢㘵㐶捤换戶㡥㙦捣㡥㙤捦昶捥㠰攰愵戸昴㤷ぢ晦づ愷愱㤹㝤ㅢ捤〵㌳㜱㘵㙥㉢慦ち㔳㝥挷捣㙢捦戶捡㈵搷〱㕥晤搸搶㈹慤搹戱㡤敤㜳㥢ㄲ㡢〶昹愸戵㘶扦搹㘶ぢ㘶愲戴㘱㐲捡晡㡣㕡攷捥㌵搳㍥㌵捥㘸㥤搷㤶㌲㈷㡥晤㈳捣㘵㔱晡摡㜱〹㉥㑦㉡㔵愲戶㉤㍣㜷挳㠱晢㤶攸㑤㈹㉥㘹慡摦㌹ㄵ愲〳晥㤸晤㡢户㕥〹㜲攲㙤㡥扦㤲昲㝢挰ㄶ㝦㝢㌸㘶挶昴㠲㜱㌰㠳㤶㙡㔹ㅦ㙢敡搵挴㤶昶挶戴ㄹ戴戸扤ㅡ㕢晡㕡㉦愷捥换扡㌴㠹㠵ㅢ㕡ㅡ㕣㜳㥤摡㠲戶愷ㄲ㙤改㍦㐲㐷戰㘱昸搳敤㔰〱晣晢㝤㈰敢㌰㈵㈵摦昰㜴〴晦扥㌹㔶㠰㉥㈹扦ㄷ㡣敦攵敦摣挷㄰㉦ㅣ㤳㡡㉡㘱摦㠷㔰攷挴ㄵ攴昶㌲ㄳ㉤搲㠱ㄹ搹昴㔸㜳㝥㕦戱㌰昱挶挶っ晢㈶㜳㐳㌷㉢戳㈰㡣捣愸㘴㝢㙢搳扣慣搹㌷昷㑡㍥攰㐶㘶扡搹㤴攰〴戱摥戹㔷搳㔲㔹㑣愱换挵攳攴慦㍦㑥㜷㠰㐸㤹搵㈱㈵㍤ちㄴ㜹攳扡㌷㠲㥦㥤摦搹㔱㌴㌲㈳㝦㕦敦愶㉥扡㤰㝦搷敥㔶㘲扦戰㍥㐴昷㈱㝣搷㘷㠰昱㔳戴愱㍤㌱㔱敦搹㘴愷搵摢㤶㜱昲㔵㥦㡣散敦㌰挳㤲㡢㉢㉡昹戱㘹挲捡㤷㙣㘳㉡搱搴戴愸㙦㘶㘲㑢慡㘹㕥摡㥣㥣㐸㥡㑤昶扥扡戵慤昹て搲慦㌲扥晤㜵慦㡡攰㘲㑤㡢㥢㠸ㄵ㐹昶㝣戳摦扤㝢㉢㌱㠶㘲捦㈶㕦戵㠸愱昷㙤昷愳㠸晦昳㔴扢㈰㥣晥搴㌹㔱㔴搶慢㘰㤷收ㄱ㜱㕦挶愹㐸戹搹㝡昲㘹㜳㤸㑤㙥㥤㡣㐹㈳㘶摡㈱㥡搰愸㐵㝦㤸捦㤴戴㈸㄰〸晣摥㉦ㄵ㘰㠵扦㙦慣昹て搸搹㘹㝥㌷ㅥ㐵昱摢攵㐱昰昹㤳㤸ㅣ〷ㅦ昲㝤㉦㍢挰㄰っ㉢戹昷搲〷ぢ㌳ㅢ戳㑤㘶慦㡣攸攵㜵〵㍦づ㐴戳㘷㘶收㙣㑣〸ㅡ摢㈷戳㐷㕢㘳扡愹戱挵攴㠱〷㘶昶㜲㡤搰㘴㜳ㄶ收愰㑥㙢㙤㙦攴搲户㍥㤹㤹㙤㠹㤶昶戹㥣昷㤵㕡昴㈷ㄷ㈷捤㉡捦㡣㙥㙣挱㠷㐷攷攴敢捡捣㡣搹慤ぢ戰㝡㙥㕥㜳换ㅥ㠹戹敤㝦㠸㐶㔹㕦㈵㐰㐸㝦愲㑡㔵㘹愹慡㈸慤昸扤摦㔱㜸㠷㈳㘴つ攲㤵㤲㔸慤㝡〸慦㡡㝣㔶搹㈵㙢〶㌰㍦慢慣挹戵ㄲ捣㜷㑡㘲㙥改㈱昷扦挶㑥昸㠰昶ㅥ〶㌲㘹㡦㝤㈶㜶捥ㅢ晦㝦慤攳㉢㝦ㄸ㤱㡢㝣つ挸摢㈲㌷㐹㜵㘳ㄸ昷搵㙦ㄵ捡昸捥㌱愴攳攴昲摦㝥挱㡣搸昰㥤㠸㙦㑥㥡昳攵㜸㑣㈹散㡤て㍥㜶扢㤸㡡㠹晤㙤㕦捤昰㄰慥㌹搱搴㙥改挶戴㌶㌷㈷昸搶攲摢㜲〶昶搹㘶㠵ㅣ㑦㘳㑦㘲㘴㐰攴晤㘷㠹ㄲぢ㈱㑡㉣ㄴㄱ扥㡡㌹昱㕣㕥㌳㔶敢慣㐴㕢㘳㜶㜶㜳㘳慡㠲っ㈷㠷晦㈱摥㤳㜸ぢ㤵〱㑣晢㑦摥㤸㌸㌸捤㥦昶愹㘷㉡愲摤挳㌰㕥㈰㜴㙣㍦摥戹愵昲晤慤㝥攷慣摥ㄲ愵㘴㐷㙦㔴㈳㕡㌹挶戲㄰㔸ㅦㄲ挷㠱ㄷ㈴戲ㄳ㔲㡦搰〰㑦㈳っ㜳晢慦㙣㌵㕥ㄵ㥤㝣搹ㄳ〶挱挹慤㠹昴㜸慣ㅦ㘸㙤敢㘹慤㍢慤㐰㙢戹㑢㘹ぢ㜱挲敤ㄸ捣㑣挷㡣昷昹㌸晥㙤慢愰㘰〶愶戲㤶㜱慡㙥㐰昷㤰ㅦ摡㤲昲昲㕥ㄵ㝥戹㈶摡戱〶㔹ㄳㄳ㥤敢㜶㈷㝡攲慦摤扢㝥㌷㙥㐸㌰挸つ㌱㙡㐰㡤〸㠸㝡ㄴ㉣户㈷捦㈰㑡㠳ㄸ㐸昹攳㔰收㝦㑡ち㑥㑥㠵㐳㐹㜹㌳㈷捤㔶㌴㜳㜳㜰愸ㄱ挰㔴㕡㑣扥〵㈴㠱㕥ㄵ㡦㐱㙦搴挲敡戹㌵㙢㐶攲㜵㠹㝡ち挴捥㕦㡥搷挱㈰挱㌳敡㤸扦ㅥ㐴扤〴㤶〳㔱㘹㕢㠹㌱㥣㈹㍡〷㈱敡㘵戰ㅣ㠸搸㝦㡥㉥㕡㍤㝣〵㉡ㅥ㐲戳㤱敢㍢ㅣ㔳慦挲㡥㠷㘴戸ㄶ挳ち㍡昰捡㍥㈶㔰慦㠱攱㜱㠱晥㉢昸捤愵摥㠰〱扦扤㑡㝣昷㤶敡㑤㘸戸挷㌴㐶㜲昳摥挲㉢敥㠸㜲㙦捣摤㈰㕤晦ㅢ昳ㅤ㝡攰改㝡㘳慡㜷㈱戱挱㜴㜴㝢ㄴ㌷㘵㌴戳晤捤摦㘰っつ挶搲攰㍤ㄸ戰攳挶㌸㜰戹㈶㝤攸㜰㜳㌴㘹㍣摤昶愰摢ㄷ㌰㜰㌴㘹㈲㘴捥㈶㝤〹戶㜸㤳搶挲愲换㑤晡ち挶扡㐹㤳㔸㐱〷搸㕣㤳扥〶搳㤵㈶㝤〳扢㈲㑤晡ㄶ㙡㘹搲㘴㙥摥㍦挱戹㥡㌴〵搲昵㌷改㍢戸㜹㥢昴㍤愴㍥㑤㥡挶㑤搹㥢搹㝥昰㌷㤸㑥㠳ㄹ㌴昸ㄱ〶搲愴㤹攰㜲㑤晡搹攱收㘸搲㍥㜴摢㤷㙥㍤㔰㡢愳㐹晢㐳收㙣ㄲて扣㡢㌷愹ㅣㄶ㕤㙥㔲〰挶扡㐹〷戰㠲づ㈶戳㡥慥㔵㑦攸扡搲㈴㑥㌵㉤搲㈴㑥㐲㤵㈶ㅤ挴捤敢〵捥搵愴㐳㈰㕤㝦㤳㌸㙢ㄵ㡦扣㑦㔲㕦㠸㝣㥡搴挰㑤㌹㡣搹㉡晤つㄲ㌴㐸搲㠰ㄳ㕤愵㐹㈹㜰戹㈶㜱㉥慢ㅤ搷搱愴㌴摤㑣扡㜱摥愹愳㐹戳㈰㜳㌶㘹㑢愸㡢㌷㠹搳㔵扢摣愴慤㘰慣㥢㌴㥢ㄵ戸㥡㔴〵㕤㔷㥡挴㘹慦㐵㥡戴つ搴搲愴挳戹㜹㠳挰戹㥡搴〴改晡㥢㌴ㄸ㙥㜸攴㌵㘹〸㐴㌶㤸搴㕡㕦㙥㉤摣㤴㔶㘶攳ㄴ㕢ㅦ㠳戹㌴㌸㠲〶㥣㜴㉢㑤㙡〳㤷㙢ㄲ攷搵摡㙥㡥㈶戵搳㡤㍦㠵愱㌸〷搶搱愴昹㤰㌹㥢挴搹戱挵㥢挴愹戳㕤㙥ㄲ愷搸敡㈶㉤㘰〵慥㈶㜱收㙤㔷㥡挴㈹戸㐵㥡挴挹戹搲愴㐵摣扣㤱攰㕣㑤㍡ち搲昵㌷㠹〷ㄸ㜸攴㌵㘹㜷㠸㙣㌰愹戵㥡㜴㌴㌷攵ㄸ㘶ㅢ攵㙦㜰㉣つ㤶搰㠰ㄳ㠰愵㐹㑢挱攵㥡㌴捥攱收㘸搲㜱㜴㍢㥥㙥㔳㘰攰㘸搲㠹㤰㌹㥢㌴ㄵ敡攲㑤攲㌴摥㉥㌷㠹搳㝤㜵㤳㑥㘲〵慥㈶㜱ㄶ㜰㔷㥡㌴ㄳ㜶㐵㥡挴㠹挲搲愴㤳戹㜹㥣㌱散㙡搲㈹㤰慥扦㐹㥣㔹㡣㐷㕥㤳㌸扤搸愷㐹换戹㈹愷㌱ㅢ愷ㅥ晢ㄸ晣㠵〶愷搳㠰㤳㤱愵㐹㘷㠰换㌵㠹昳㡤㙤㌷㐷㤳捥愴摢㔹㜴㥢〵〳㐷㤳捥㠱捣搹㈴捥ㅡ㉥摥㈴㑥㈹敥㜲㤳㌸昵㔸㌷改㕣㔶攰㙡搲ㅣ攸扡搲㈴㑥㑤㉥搲愴ㄶ愸愵㐹攷㜳昳㕡挱戹㥡㜴㈱愴敢㙦ㄲ㘷㌹攳㤱搷㈴㑥㜵戶挱愴搶晡㈴㕤捣㑤戹㠴搹㌸つ摡挷攰㔲ㅡ㕣㐶〳㡥扤愵㐹㉢挰攵㥡挴戹捦戶㥢愳㐹㉢改㜶㌹摤㤶挰挰搱愴㉢㈱㜳㌶㘹㈹搴挵㥢挴改捤㕤㙥ㄲ愷㐱敢㈶慤㘲〵慥㈶㥤〰㕤㔷㥡㜴ㄲ散㡡㌴㘹ㄹ搴搲愴慢戹㜹㥣㐹敤㙡搲㌵㤰慥扦㐹㥣㜱㡤㐷㕥㤳㑥㠵挸〶㤳㕡慢㐹搷㜱㔳慥㘷㌶㑥挹昶㌱戸㠱〶㌷搲㠰㤳戴愵㐹㌷㠱换㌵㠹昳戰㙤㌷㐷㤳㙥愶摢㉤㜴攳㥣㘹㐷㤳㙥㠳捣搹㈴捥愶㉥摥㈴㑥戵敥㜲㤳㌸㈵㕢㌷改㜶㔶攰㙡搲愵搰㜵愵㐹㉢㘰㔷愴㐹㉢愱㤶㈶摤挹捤扢ㅣ㥣慢㐹㜷㐳扡晥㈶㜱昶㌷ㅥ㜹㑤㕡〵㤱つ㈶戵㔶㤳敥攵愶摣挷㙣㔷昹ㅢ摣㑦㠳〷㘸㜰㌵っ愴㐹て㠲换㌵㠹㜳挲敤戸㡥㈶㍤㐴户㠷改挶昹摢㡥㈶㍤〲㤹戳㐹㥣搹㕤扣㐹㜷挰愲换㑤攲昴㜰摤愴搵慣挰搵㈴捥ㅡ敦㑡㤳㌸㝤扣㐸㤳㌸戱㕣㥡昴ㄸ㌷㡦㌳捣㕤㑤㝡〲搲昵㌷㠹㌳搱昱挸㙢搲㠳㄰搹㘰㔲㙢㌵改㈹㙥捡搳捣挶愹敡㍥〶捦搰攰㔹ㅡ㍣っ〳㘹搲ㅡ㜰戹㈶㜱㝥扡敤收㘸搲㜳㜴㝢㥥㙥捦挲挰搱愴ㄷ㈱㜳㌶㠹戳捣㡢㌷㠹㔳搰扢摣愴攷㘱慣㥢昴ㄲ㉢㜰㌵改〵攸扡搲㈴㑥㘵㉦搲㈴㑥㜲㤷㈶扤挲捤攳㙣㜷㔷㤳㕥㠳㜴晤㑤攲慣㜸㍣昲㥡挴愹昱㌶㤸搴㕡㑤㝡㠳㥢昲㈶戳㜱摡扣㡦挱㕢㌴㜸㥢〶㥣㐸㉦㑤㝡〷㕣慥㐹㥣㉢㙦扢㌹㥡昴㉥摤晥㐶户㡦㘱攰㘸搲晢㤰㌹㥢昴〹搴挵㥢昴㈹㉣扡摣愴捦㘰慣㥢昴〱㉢㜰㌵㠹戳改扢搲㈴㑥慢㉦搲愴㉦愱㤶㈶㝤挴捤攳捣㝢㔷㤳㍥㠶㜴晤㑤晡ㅡ㙥㜸攴㌵改㝦㈰戲挱愴搶㙡搲愷摣㤴捦㤸㡤㔳昸㝤っ㍥愷挱㍦㘸挰㐹晤搲愴㉦挰攵㥡昴㥤挳捤搱愴㉦改戶㤶㙥扦挰挰搱愴慦㈱㜳㌶㠹戳敦㡢㌷改㌷㔸㜴戹㐹㈵愵㜶㤳晥㠷ㄵ戸㥡愴愰敢㑡㤳㌸挵扦㐸㤳捡愰㤶㈶㝤换捤㘳㍦㕣㑤晡ㄷ愴敢㙦ㄲ㔷ぢ㘰扢昲㥡㔴〱改㙡㐸昳㑥挴㝥捦㑤昹㠱搹っ㝦㠳ㅦ㘹戰㡥〶㕣㘰㈰㑤晡〹㕣慥㐹㝤ㅣ㙥㡥㈶晤㑣户㝦搳㡤昳晤ㅤ㑤晡〵㌲㘷㤳㌶㠵扡㜸㤳戸㑣愰换㑤摡っ挶晡㤳昴㉢㉢㜰㌵愹㍦㜴㕤㘹ㄲ㤷ㅢㄴ㘹ㄲㄷ㈲㐸㤳㌸㔵㐶つ〰攷㙡㔲㈹愴敢㙦㔲ㄵ摣扣㑤ㅡ〸改㙡㙦㤳昰㍢㠴㔸ㄳ挲㙣㕢晢ㅢ〴㘸搰㤳〶㕣散㈰㑤慡〰㤷㙢搲㘰㠷㥢愳㐹晣昱㑣㈳㐸㌷慥㍤㜰㌴愹㌷㘴捥㈶㜱㔵㐲昱㈶㜱挹㐲㤷㥢挴愵つ扡㐹㝤㔸㠱慢㐹㕣昱搰㤵㈶㜱改㐳㤱㈶㜱㔱㠴㌴愹㤲㥢㔷〷捥搵愴つ㈰㕤㝦㤳攲㜰昳㌶㘹㌸愴慢扤㑤摡㤰㥢戲ㄱ戳㜱㤹㠵㡦挱挶㌴搸㠴〶㕣㜸㈱㑤摡ㄴ㕣慥㐹㕣㕢㘱扢㌹㥡搴㡦㙥㥢搱㙤〲っㅣ㑤摡ㅣ㌲㘷㤳㈶㐲㕤扣㐹㕣㍥搱攵㈶㜱㤹㠵㙥搲ㄶ慣挰搵㈴慥扥攸㑡㤳戸っ愳㐸㤳戸㐰㐳㥡㌴㠰㥢挷㤵ㅡ慥㈶㔵㐱扡晥㈶㜱㐵㠷户㐹㕣搶戱摡摢愴慤戹㈹摢㌰ㅢ㤷㝣昸ㄸっ愲挱戶㌴攰㈲㄰㘹搲㘰㜰戹㈶㜱㥤㠷敤收㘸搲㄰扡㙤㐷户〴っㅣ㑤摡〱㌲㘷㤳㤲㔰ㄷ㙦ㄲ㤷㜲㜴戹㐹㘹ㄸ敢㈶つ㘵〵慥㈶㤹搰㜵愵㐹㕣ㄲ㔲愴㐹戳愱㤶㈶敤挴捤㙢〴攷㙡搲捥㤰慥扦㐹㕣㕤攲㙤ㄲ㤷㤸慣昶㌶㈹捣㑤愹㘱㌶㉥㍦昱㌱㠸搰㈰㑡〳㉥㐸㤱㈶挵挰攵㥡挴㌵㈷戶㥢愳㐹戵㜴慢愳摢㤱㌰㜰㌴㈹づ㤹戳㐹㕣㌹㔲扣㐹㕣㔶搲攵㈶㜱昹㠹㙥搲㜰㔶攰㙡搲㌱搰㜵愵㐹㑢㘰㔷愴㐹㑢愱㤶㈶㡤攰收ㅤ〷捥搵愴㕤㈱㕤㝦㤳㑥㠰㥢户㐹㈷㐲扡摡摢愴摤戹㈹愳㤸敤㈴㝦㠳搱㌴ㄸ㐳〳㉥㡥㤱㈶㡤〵㤷㙢ㄲ搷扦搸㜱ㅤ㑤ㅡ㐷户昱㜴攳㕡ㄵ㐷㤳㈶㐰收㙣ㄲ㔷戱ㄴ㙦ㄲ㤷戸㜴戹㐹㕣ち愳㥢㌴㤱ㄵ戸㥡㜴㍥㜴㕤㘹搲㠵戰㉢搲愴㡢愰㤶㈶敤挹捤攳㙡ㅡ㔷㤳昶㠲㜴晤㑤攲慡ㅢ㙦㤳㉥㠳㜴戵户㐹㔳戹㈹搳㤸㡤换㜲㝣っ昶愶挱㜴ㅡ慣㠴㠱㌴㘹〶戸㕣㤳戸ㄶ挷㜶㜳㌴㘹㈶摤昶愱ㅢ搷捤㌸㥡戴ㅦ㘴捥㈶㜱㐵㑤昱㈶㜱戹㑤㤷㥢挴㘵㌹扡㐹晢戳〲㔷㤳戸㕡愷㉢㑤攲戲㥤㈲㑤攲㠲ㅥ㘹搲㠱摣㍣慥散㜱㌵改㘰㐸搷摦㈴慥〰昲㌶改㙥㐸㔷㝢㥢㜴㈸㌷愵㠱搹戸㐴挸挷攰㌰ㅡ㈴㘸㜰㉦っ愴㐹㐹㜰戹㈶㜱㕤㤰敤收㘸㔲㡡㙥㘹扡㍤づ〳㐷㤳㌲㤰㌹㥢昴〴搴挵㥢挴愵㍦㕤㙥搲㔳㌰搶㑤㥡挵ち㕣㑤㝡ㅡ扡慥㌴㠹㑢㠸㡡㌴㠹㡢㡢愴㐹㡤摣㍣慥㌲㜲㌵㘹づ愴敢㙦ㄲ㔷㈳㜹㥢挴㈵㐹慢扤㑤㙡收愶戴㌰ㅢ㤷㉢昹ㄸ戴搲㘰㉥つ戸㠰㐹㥡㜴〴戸㕣㤳戸㐶挹㜶㜳㌴愹㡤㙥敤㜴㝢て〶㡥㈶捤㠳捣搹㈴慥㌴㉡摥愴て㘰搱攵㈶㝤〸㘳摤愴昹慣挰搵愴㡦愰敢㑡㤳戸㥣愹㐸㤳㍥㠱㕡㥡戴㤰㥢昷㈹㌸㔷㤳㡥㠴㜴晤㑤晡ㅣ㙥摥㈶晤〳搲搵摥㈶㉤收愶ㅣ捤㙣㕣㍡攵㘳㜰っつ㡥愵〱ㄷ㔳㐹㤳㤶㠰换㌵㠹敢愵㙣㌷㐷㤳㤶搲敤㌸扡晤〸〳㐷㤳㑥㠰捣搹㈴慥㝡㉡摥愴㥦㘰搱攵㈶晤っ㘳摤愴ㄳ㔹㠱慢㐹㕣㔱搵㤵㈶㜱㘹㔵㤱㈶晤ち戵㌴㘹ㄹ㌷㡦慢慦㕣㑤晡㌳愴敢㙦㤲攲㌸ㅦ㐸戸㘷ぢ㤵㐲扡摡摢愴㔳戹㈹换㤹慤㠷扦挱㘹㌴昸ぢつ捡㘰㈰㑤㍡ㅤ㕣慥㐹㍤ㅤ㙥㡥㈶㥤㐱户㌳改ㄶ㠲㠱愳㐹㘷㐳收㙣搲〶㔰ㄷ㙦搲㥦㘰搱攵㈶㙤〸㘳摤愴㜳㔸㠱慢㐹ㅢ㐱搷㤵㈶㙤〲扢㈲㑤摡ㄴ㙡㘹搲㜹摣扣㝥攰㕣㑤扡〰搲昵㌷愹㍦摣扣㑤摡ㅣ㔲㥦㈶㕤挴㑤戹㤸搹戸愴捣挷攰ㄲㅡ㕣㑡㠳㉤㘱㈰㑤扡っ㕣慥㐹㔵づ㌷㐷㤳㔶搰㙤㈵㐸昹づ㌰攸摡敡㈲㑥搸ぢ㌹㤶㝣㜱㙥㙣晢〶㤹扤攷㈵㥡㜰敢㠶愹㔸㝦㤰愵攸㡦㌰昹戴㑣慦〲挹晦挵㘸昷ㅤㅤ戰㜰㑡㌶攱愰㐳〶㘰换昲㌱㜰摢㕡摢搶㑥换摦户㑡㈴㔸摥昰敦摦㝥敢㕡ㄶ扥㍤㝡捥攷て㤴㌶㌴㤴㔴㌰㈷㥡㠴攵㠰㔷愰㘱㥣㌳捦㜵っ㐵㈶㘲攷㉤㥡㘰戴つ㍢愷㡤㜲㠲昰搰㈶摥散挵㙦扥愹㝢㍥昶㤵㐸愸㌸㈹㕢摥戰慢挸㈱ㄸ㥦攵搵㤰慥㜷㉥㉦ㅣ戰ㅡ㡣戳㝡㘷㘴ㄷ㌵㘱㈶㌵㕦昲㈷㌹昵㉢㑥ㅤ搵㙡㤴搷摡㔶㠶㐵㙦昹㍦戸㥢昳扤ぢ愱㝡㙤㤴昷〳挷攲㐶捤㌰㔴㔳㝥㄰〰㉥攸捦愲㍢㌱愵て晦〲㔷愳挴㡤昶㙡㑣戵戵戶户㘶戲㔵㌳戰ㅡ愰㡡㍦㜹㡤㥦攸愹ㅥ㔵㝥〰㈲晡收攴㠶㤵戵昰ㅥ㈵搲愶攰㥣㤶搶〵㉤㔲㑤㜹㍢㝦昹㕢昰敡搹㤳㘹戸㕡㐴晥戶〱㜰愱㌰ち攵㕦愸挶㐲㌵㜰つ㘲㙤㍢㘶昴㤸改つ㤹㘸愶㌶㤵〸㐷捣㑣㜵㈴ㅡ㠹㠵敢㘳戵昱㔸愲㉥㔳㤳㑣㤹搵戱㐴㉣ㄴ戱㝣㡣㙢攱ㄳ㡡摡摣㜵攴㘲㌶㐷㕤㘵㉤㌸㈶づ㐸戲晦㈲〹搵㈱㌲ㅥ昸㜹㜹攴改㍤㘶㜴㠳㑣㘲㥥㡥ㅦ搴づ摣〸挹〶㤰戸敦改ㄲ戸〹攲扥㄰㍢搶〷㠴敡慤㈸挶㐰㠴㌲㙥㠱㠵㔱㠵㔷㙡㌸攴摣㈳〵搵ㄴ㐰捦㑦っ㜳〵㡤摢㘱㠱㜷扥摡〵㉣摦晤挶ㅤ㄰愸㤱㜸㈵㐸摦㐹㡥晥㝣敥〶㈹摦㥤㙡ㄲ摣昹㥥㠰戰挴㘰愳搹㔳㌵〱ㄲ昶搵摤㤷㔱㔶愸挰扤戰搳敤㐸愴㌲㠹㘴㍣㘹㐶㘳愹㐸㌴㔹ㄷ慦て㐷㘲㘶扣搶慣㑢㔶搷搴愳㈱愱搱㜶晡晢攰ㄳㅡ㘳㜳搲㡥戱㌶㐷㕤㈵㘷搹㜶㑦㍢挶㈳㌲ㅥ㈵〶摢㘱戰〳〶昱づ㜱扡慥挸㠷㔰昹〸攵㠳昱㑡㜱捡慥〶㜸㈴㌰攸〴昸㌱㔸㄰攰㐹搰ぢ挰㡦㐳愰㈶㠳ㄳ㠰㥦㈰㐷㝦㍥愷㐰㉡〰挷ㄱ挲ぢ㜰㥤㉦挰搳慣㔰㠱㘷㄰捡〲㌸㔱ㅤ㑥㐵㈳㐰㌶㤱㠸愶捤㘴戲戶㉥㕡㥤㑡搵㠵㘳㌱㘰㥦㡡㠷昶戶搳㍦ぢ㥦搰㜴㥢ㄳ㠰㘷搸ㅣ㜵㤵㌳挱㜵て挰晢㈰㌲ㅥㅥ㠰昷戵攵㍢㔱昹㌲㡡㌰㜶㈴㌸晢㐳慥〱摥搱〵昰㙢戰㈰挰〷㐰㉦〰扦づ㠱㍡〸㥣〰晣〶㌹晡昳㜹〸愴〲昰㜶扥〰て昶〵戸挱ちㄵ㜸〷愱慣ㅤ㡡ㄹ㡢㘴慡捤㜴㕤㉣ㄹ㡢㐶ㄳ戱㘴挶㡣挵搳搱㘸㙤㍣ㄲ慥㑦搴㥡愱挳散昴敦挲㈷㤴戰㌹〱㌸㘹㜳搴㔵愶挰㜵て挰㘹㐴挶挳〳㌰愷挹㡡㍣㐲攵摦㔱㠴挱戵㐸㡡㔳㘵㌵挰㥢扢〰晥ㄴㄶ〴㜸㌶昴〲昰㘷㄰愸挳挱〹挰㥦㤳愳㍦㥦㑤㤰ち挰㥢晡〲扣戱㉦挰㉤㔶愸挰㕡㠴搲〰㠷㈳㜵搵㤱敡㜴㌲㕡㔳㔷ㅢ慤㡢挶㤲搵挹晡㐴㝤㌵敥㕤㤱㡡搶搷㈴㈲㈱㤹㥥捡晡扦㠲㑦㘸慥㕤㡣〰㝣㠴捤㔱㔷搹〶慥㝢〰㙥㐷㘴㍣㍣〰㘷㙤㜹㥣捡敦㔰㠴㔱㑦㜰收㐳慥〱づ扡〰晥ㄱㄶ〴㜸〱昴〲昰㍡〸搴㈲㜰〲昰㑦攴攸捦攷㔱㤰ち挰〱㕦㠰换㝣〱㍥摡ちㄵ昸〵愱㌴挰搵攱㜸〶摦㠰戵昱㜸㕤㉣㥡㑡挷敢㈳㤱摡㥡㔸㈲㕡㥢挹搴愷㌲㤹㘸㐸愶㤶戲晥㕦攱ㄳ㍡搶㉥㐶〰㕥㘲㜳搴㔵㉥〵搷㍤〰ㅦ㠷挸㜸㜸〰㍥摥㤶敦㐶㘵㌹づ扦㡤㕤〹づ愷愸㙡㠰㝦晡搹戹て慥㠰〵〱㍥〹㝡〱㤸昷搳㔳㈷㠳ㄳ㠰㠳攴攸捦攷㈹㤰ち挰摦㈳㠴㜷ㅦ晣㉦㐸扤㕦㜲换慤㔰㠱扥〸愵〱㑥㐵愳㘶㝤㜵㉣㥡づ搷㘵愲改戸㤹捣㠴攳昱㔸慣愶づ㡦㐴愴戶㌶㈴搳㐲㔹㝦㈵㝣㐲㝦戱㡢ㄱ㠰㘵㐶愸慤慢㍣〳扡敥〱昸㑣㐴挶挳〳昰㔹戶㝣ㅣ㤵㥢愰㐰㘳㉣㕥愹㜳㈰搷〰㝦敥〲㜸㌳㔸㄰攰㜳愱ㄷ㠰晢㐳愰捥〷㈷〰㙦㑥㡥晥㝣㕥〸愹〰晣戱㉦挰ㅦ昹〲㝣戱ㄵ㉡戰ㄵ㐲㘹㠰ㄳ戱㑣㝤㌸㔳㥢㠹㐷攳㜵㔱摣㔶㌰㔱㥤慥㑢㈴㘳㤱㜰㈴ㅥ捥㤸挹㜴㐸愶㜴戲晥㉡昸㠴㉥戵㡢ㄱ㠰㘵㌶愷慤慢㕣〱㕤昷〰扣ㄲ㤱昱昰〰㝣戹㉤摦㤳捡㈱㈸搰㤸㠴㔷敡㑡挸㌵挰㙦戸〰摥〱ㄶ〴㜸ㄵ昴〲昰㔰〸搴搵攰〴攰ㅤ挹搱㥦捦㙢㈰ㄵ㠰㕦昱〵昸㈵㕦㠰慦戳㐲〵慡ㄱ㑡〳㕣㔷㥤慣つ搷挵攳㠹㔴〴㙦收摡㥡㜸㝤㙤㈴ㄱ愹て㈷敢敡敡㤳㠹㜴㑤攸㝡㍢㝤ㄸ㍥愱ㅢ㙣㑥〰㤶㤹㤸摣㌶敡㉡㙦㠲慥㝢〰收晣㑤㍣㍣〰摦㘲换昷愶戲ㅥ㐵ㄸ搳〸捥㙤㤰㙢㠰㥦㜰〱扣ぢ㉣〸昰敤搰ぢ挰㈳㈰㔰㜷㠲ㄳ㠰㐷㤲愳㍦㥦㜷㐳㉡〰慦昶〵戸挳ㄷ攰㝢慤㔰㠱㔱〸㘵〱ㅣ慢㑦㐴㈲戱㘸戸扥㉥ㅤ捤㐴愳昵㜵愹㙡敥㈰捣㑣㙤㜵㉣ㄲ捦㠴敥戳搳㡦㠶㑦攸㝥㥢ㄳ㠰㘵ㄶ㈵户㡤扡捡〷愱敢ㅥ㠰㌹昷ㄲてて挰て摢昲晤愸㥣㠸㈲㡣㝤〹捥㈳㤰㙢㠰敦㜴〱㍣ㄹㄶ〴㜸㌵昴〲昰㕥㄰愸挷挰〹挰㔳挸搱㥦捦㈷㈰ㄵ㠰㙦昵〵昸㘶㕦㠰㥦戲㐲〵愶㈳㤴〶㌸㕤㤷㑡愷㔲㌵改〸摥戹㔱㝣戱㈵挳改㌸搸㑣㈲ㄱ㑦愴挳昵戵㈱㤹〶挹晡㘷挰㈷昴㡣㕤㡣〰晣慣捤㔱㔷戹〶㕣昷〰捣㜹㤳㜸㜸〰㝥摥㤶ㅦ㐲攵㠱㈸挲㌸㤸攰扣〸戹〶㜸㤵ぢ攰㐳㘰㐱㠰㕦㠲㕥〰㍥ㄴ〲昵ち㌸〱戸㠱ㅣ晤昹㝣つ㔲〱㜸愵㉦挰㤷昹〲晣㠶ㄵ㉡㤰㐲㈸つ㜰㌸㕤㥢㑣㘲晦㥢㡣愶㘳搱㜸㈲ㅣて搷㘱昷㔰ㅦ慤愹㡦挵ㄳ㤱㜴㌲昴愶㥤㍥つ㥦搰㕢㌶㈷〰扦㙤㜳搴㔵扥〳慥㝢〰收㥣㐷㍣㍣〰晦捤㤶愷愸㥣㠳㈲㡣㈴挱㜹ㅦ㜲つ昰搹㉥㠰㜹慢㕥〲晣〱昴〲㜰㉢〴敡㈳㜰〲昰㕣㜲昴攷昳㘳㐸〵攰搳㝤〱㍥捤ㄷ攰㑦慤㔰㠱㉣㐲㘹㠰㤳昵〰㌳㔳㘷搶㈵㙡㙢愲㘶㌲ㅣ攷㤱㐴ㅤ㑥㘴攰㔸慤㉥㔳㤷〸挹昴㐳搶㍦て㍥愱捦敤㘲〴㘰㤹㜹㘸敢㉡扦㠰慥㝢〰晥ㄲ㤱昱昰〰扣搶㤶昳昷㡥㡤挵㈸搰㤸㡤㔷敡㙢挸㌵挰挷戹〰㍥ㄶㄶ〴㤸戳て〵攰㈵㄰愸㙦挱〹挰㑢挹搱㥦捦㝦㐱㉡〰ㅦ攳ぢ昰㘲㕦㠰扦户㐲〵㑥㐴㈸晢ㅤㅣつ㐷㤲愹㤸㔹㔳ㅤ㡦㥡愶㔹ㅦ㑢㥢昱㔴慡搶㑣愷㈳搱扡㑣㈶昴㠳㥤晥㈴昸㠴㝥戴㌹〱㜸㥤捤㔱㔷昹ㄳ戸敥〱昸㘷㐴挶挳〳昰扦㙤㜹㉢㤵愷愱〸愳㠵攰晣〲戹〶昸〸ㄷ挰㘷挰㠲〰㜳收愰〰㝣㈶〴昲㠳㔸〲昰㔹挲㔹〰㤷攲搰㕥〰㙥昶〵㜸㡥㉦挰㘵㜰㘲愸挰㜹〸愵〱慥㑥愵挳挹敡㕡っ㤰昱㈵㔷ㅢ慦慥㑦搵㘰㈰㔷㔷㕢ㅢ㠹㐷㘲改㐸㈴㔴㙥昹ㄸ攷挳㈷ㄴ戰㌹〱戸愷捤㔱㔷㔹〱慥㝢〰㌶㄰搹て攰愰㉤㥦㐷㠰㉦㐳ㄱ㐶㤶〰昷㠶㕣〳㝣㤸ぢ攰换㘱㐱㠰晢㐰㉦〰㕦〱㠱慡〴㈷〰㕦㐹㡥晥㝣㙥〰愹〰㝣戰㉦挰〷晡〲扣愱ㄵ㉡昰㔷㠴搲〰挷㌳挹㘴㜵㌴㤱慡㌷挳戸挹㜶㙤㙤扣㉥㤵㑡㐶敢戰㉢挶㔷㕥㈴㤵づ㙤㘴愷扦〶㍥愱㡤㙤㑥〰摥挴收愸慢摣ㄴ㕣昷〰摣て㤱晤〰收戴㍦㤱ㅦ㐵㠰㙦㐶ㄱ挶㤱〴㠷㔳晦㌴挰㔳㕤〰摦〶ぢ〲扣〵昴〲昰敤㄰愸〱攰〴攰㍢挸搹〰㔷㐱㉡〰敦改ぢ昰㐴㕦㠰户戶㐲〵敥㐱㈸つ㌰㜶戵㈹摣㡡㉡㙤㐶㈲攱㘸㌴㘹㘲攰㤱慡㡤㐴愲愹㜸戸戶愶挶㌴㐳摢搸改敦㠵㑦㘸㤰捤〹挰摢摡ㅣ㜵㤵㠳挱㜵て挰㐳㄰搹て攰敤㙣昹㔲〲摣㠱㈲㡣㈵〴㘸〷挸㌵挰扢扡〰㝥ㄴㄶ〴㜸㈸昴〲昰㘳㄰愸㥤挰〹挰㡦㤳戳〱摥ㄹ㔲〱㜸戸㉦挰昵扥〰㠷慤㔰㠱愷ㄱ㑡〳㥣㡣搵挴搳㌸ㄵ㥣挲ㄷ㕤戴㈶㥤㠸搷搷攰捣㕡㈲㤵㠸愶㙡ㄳ㠹㔸㍣㈴㔳攵㔸晦㌳昰〹㐵散㘲〴攰愸捤㔱㔷ㄹ〳搷㍤〰搷㈲戲ㅦ挰㜵戶㝣ㄹぢ㝣〹㐵ㄸ㈷ㄱ㈰㑥戹搳〰敦攴〲昸㔵㔸㄰攰攱搰ぢ挰慦㐱愰㐶㠰ㄳ㠰㕦㈷㘷〳扣㉢愴〲昰昶扥〰て昱〵㜸㜷㉢㔴攰㙤㠴搲〰㐷攲搱敡㈸捥愶㘵挲挹㥡㈸㐶捡昱㘴㌴ㅡ慢慤㠹㔴攳ㅣ㐵㍡㘶㠶㐳㌲捤㡤昵扦〳㥦搰㘸扢ㄸ〱㜸㡣捤㔱㔷㌹ㄶ㕣昷〰㍣づ㤱晤〰ㅥ㙦换㑦㘳㠱ㅦ愱〸㘳㌹〱㥡〰戹〶㜸ぢㄷ挰㥦挰㠲〰㑦㠴㕥〰晥ㄴ〲戵㈷㌸〱昸㌳㜲㌶挰㝢㐱㉡〰昷昳〵㜸ㄳ㕦㠰愷㕡愱〲㕦㈲㤴戵て㡥搴㈴㘳戵㠹㐸㜵㌵づ㠵敢搲㌸㘸㑢㐵㤲攱〴慥㘶㤸搱㜰㌲㤵〹挹ㄴ㌵搶扦ㄶ㍥愱扤敤㘲〴㘰㤹㥤㘶敢㉡㘷㐰搷㍤〰捦㐴㘴㍦㠰昷戱攵晣㥤㙢攳㕦㈸搰㌸㡢〰敤〷戹〶戸㤷ぢ攰ㅦ㘰㐱㠰昷㠷㕥〰晥ㄱ〲㜵㈰㌸〱㜸ㅤ㌹晡昳㜹㌰愴〲㜰㑦㕦㠰换㝤〱㍥搴ちㄵ昸て㐲㔹晢攰㜰㙤㌸ㄳ㑤攰㤶挵㤹㐴ㄴ㠷つ㠹㌸〰㡥㈷㘳㤹㥡㜸㜵愴慥㈶ㅤ㤲改㘵慣晦ㄷ昸㠴づ戳㡢ㄱ㠰㘵㘶㤹慤慢㑣㐲搷㍤〰愷㄰搹て攰戴㉤扦㤰㐵㤴攱搲愱㜱〱挱挹㐰慥〱晥昹㈷攷改捡㥥戰㈰挰戳愰ㄷ㠰㉢㈰㔰㡤攰〴㘰㠳ㅣ晤昹㥣〳愹〰晣〳㐲㜸㑦㔷㝥〷愹昷㜴㘵戳ㄵ㉡搰〷愱㌴挰昵㤱晡㘸㌲㙥㔶搷㈶搳㘱っ摦㈲㠹晡㔸㝤愶㉥㙡搶愴搳愹㘴㑤㈴ㅡ㤲愹㘱慣扦㉦㝣㐲慤㜶㌱〲戰捣ち戳㜵㤵㐷㐰搷㍤〰㜳㉥㤹ㅦ挰敤戶㝣〵㡢搸ㄸ〵ㅡ㤷ㄱ㥣㜹㤰㙢㠰晦攱〲戸ㅦ㉣〸昰㝣攸〵攰捤㈰㔰ぢ挱〹挰晤挹搱㥦捦㈳㈱ㄵ㠰㍦昱〵昸敦扥〰㉦戶㐲〵〶㈰㤴〶㌸㘹愶攳戱摡㘴㝤㈶㡣㙢搰㘶㌴㔳㡦㐳戳㜰ㄴㄷ㐲㈳㌵㤹晡ㅡ㥣散㤱㘹㕤慣㝦㉢昸㠴㡥戱㡢ㄱ㠰㘵㐶㤷慤慢㕣〲㕤昷〰捣㜹㘰㝥〰ㅦ㘷换慦㘲ㄱ㠳㔱愰戱㡡攰㥣〰戹〶昸㑤ㄷ挰摢挳㠲〰㥦〸扤〰扣〳〴㙡ㄹ㌸〱㜸㈸㌹晡昳昹㘷㐸〵攰㔷㝤〱㝥搹ㄷ攰㔳慤㔰㠱㥤ㄱ㑡〳捣ㄳ敢㤹㘸㈴㔵㔳〳㕣攳㘱散㠴搳戱㘴㈲㔶ㅦ慤づ㠷㤳昵挹晡搰㜲㍢㝤㌵㝣㐲愷搹㥣〰㉣戳戱戸㙤搴㔵㥥づ㕤昷〰捣㌹㕣㝥〰㥦㘹换慦㘷ㄱ㜵㈸挲戸㡥攰㥣つ戹〶昸㐹ㄷ挰挳㘱㐱㠰捦㠱㕥〰摥〵〲㜵ㅥ㌸〱㜸〴㌹晡昳㜹〱愴〲昰愳扥〰㍦攲ぢ昰㐵㔶愸挰敥〸㘵扤㠳㌱㙡慢㡢攳㡣㝢㈲ㅥ挱昱㐴愶摥慣て愷搲搸㜱㤸㌸㈹ㅣ㑥挵㐲㌲㥤㡡昵㡦㠲㑦攸ㄲ扢ㄸ〱㔸㘶㔲搹扡捡换愰敢ㅥ㠰㌹晦捡て攰㤵戶㥣扦㈷㙥㑣㐰㠱〶㝦戶㕣㕤㘱㔷㌹〹㈲㍡昲愹慥戴愵㘱戲搶㕦㘸ㄵ愴㜸攰摥㉣戰敤搳愳晣㕡㌰扥扦㜱慡攷㘹捣挰㉦搷㤹挳挶㡣慥ㅢ㌶㙥㘱捡㙣攲㙦挹㘲㌶〷㕣㑢㌶㙥㥥搸㡥㤷戸敦昳捣搶㔱昲㉢愷㥣扡戳㠱㍤攱㘳愸㝤捦改㙤㍢㈵昶て〹摢㙥㔳摢㜲㝥戸㠵㌲㈶㌴㐱㌱㤴㜷愸摥戸㤳㜳摣㍣㜹昳㑥㈹㝥㌱ㅡ扦㘵㙢愶敤㠸敤昸㔹愹戲搲ㅥ㙡〷扦㕦挲戶㙥㄰㡣㝢昲摡〱挶戵捣㙢摥ち摢戰戹捦捦收㡤㙥捣捡㌴愷㉤愰㔷挶㌵㠰㈷㌰〵摢ㅢㄸ㌹㘸昴愰㜰慣晣㔶扣搳晥て㔹昸收敤㥣㔸挴㥣晣ぢㅡ搳㄰㔲昱㑤挵㜸ㄴ㈹㑥㜳ㄹ㠴ㄷ昹㌷扣扤〱〶敦攰搷摦㍤㜷〲扥摥㔲㜸敥〴㝣㍢㈲挹㈷㘸㕦㈴挹扤ㅤ敥戰愵慥户挳㥤㤰攲㔱㘲散て摢㍥㍤搴㝤㘰昸㤶㔰〶愷扡〴づ搴㕢㍥ち㕢慥慥㐲㍥扢摡愰㜱㌰㌷攰ㄱ搸っ昲愹㜹㘵愱㥡㔷㔸ち捦㑤㝡ㅦ㘳㑥㐶㑡㍡㙢㝥摣㤶扡㙡㝥〲㔲㍣㌰㙤㕥搷晣㉣ㄸ㕤昳㌳㜸ㄵ攰扢ㄳ摤㐲捤昵敡㐲㔷捤戳㔹㌳㈷㘳っ昲愹昹㥣㐲㌵㥦㙤㈹㍣昷捦㝤つ㤱愴收ㄶ㘷捤慦摢㔲㔷捤㙦㐰㡡〷㈶㥦敢㥡摦〵愳㙢收㠴㡣㐰㥢慥ㄹ敦戰㙡㜵㥡慢收㉣㙢晥㍢㙣〶昹搴㝣㜲愱㥡㤷㔹ち捦慤㙤㍦㐵㈴愹昹㐸㘷捤㥦搹㔲㔷捤㥦㐳㡡〷捥㝡敡㥡扦〲愳㙢收ㅣ㠷挰㌱扡㘶攰ㅣ㔵㑢㕤㌵㉦㘱捤摦挱㘶㤰㑦捤㡢ぢ搵㝣㤴愵昰摣㜵昶㐷㐴㤲㥡㑦㜲搶扣捥㤶扡㙡收㍣〳㍣㜰㘷㑣㕤昳慦㘰㜴捤㥣㌶㄰㌸挵慥戹㈶慣收戹㙡㕥捥㥡㜹ㄵ㝥㤰㑦捤㜳ぢ搵摣㙡㈹㍣㌷㠴攵搵㝡愹昹㉣㘷捤㜲挹㥥昱㕤㌵昳搲扤搴㝣㡥慥㤹搷搲㜵捤扣ㄲㅦ㌸㑦搷㡣昷㐶㥤㙡㜴搵㝣〱㙢收㠵㙤扦㥡搳㠵㙡㑥㔹ち捦扤㕡㜹〱㕣㙡扥捣㔹戳㕣〵昷搴捣慢攱㔲昳㑡㕤㌳㉦㑦敢㥡㜹㜱㍢㜰㠵㕤㜳㑤戵㍡挴㔵昳㉡搶捣㙢挵㝥㌵敦㕦愸收晤㉣㠵攷㌶慡扣愶㉣㌵㕦攷慣㔹㉥㉣㝢㙡收〵㘶愹昹〶㕤㌳慦敡敡㥡㜹扤㌸㜰㤳㕤㌳摥捦㝢扢㙡扥㠵㌵昳昲慢㕦捤㤳ぢ搵扣愷愵昰摣攱㤴㤷㘹愵收扢㥣㌵换戵㕡㑦捤扣㘶㉢㌵摦愳㙢收㠵㔲㕤㌳㉦挱〶敥换搵ㅣ㔱攳㕣㌵㍦挰㥡㜹㐵搳慦收摤ぢ搵扣㥢愵昰摣㝣㤴㔷㍥愵收搵捥㥡攵昲愷愷㘶㕥〶㤵㥡ㅦ搳㌵昳摡愳慥㤹㔷㌵〳㑦攴㙡慥㔱㜱㔷捤㑦戱㘶㕥㈴昴慢㌹㕡愸收㠸愵昰摣ㄷ㤴ㄷㄳ愵收攷㥤㌵换ㄵ㐵㑦捤扣戲㈸㌵扦愸㙢收攵㍣㕤㌳㉦ㄴ〶㕥搶㌵㘳㕦㔷愳㜶㜲搵晣㉡㙢收㜵㌷扦㥡户㉢㔴昳㄰㑢攱戹㘵㈷慦捦㐹捤㙦㍢㙢㤶㡢㜴㥥㥡㜹戱㑥㙡㝥㔷搷捣慢㘷扡㘶㕥㝢ぢ扣㤷慢㌹慣〶扡㙡晥㠰㌵昳㔲㤶㕦捤㕢ㄴ慡㜹㜳㑢攱戹㥢㈶㉦㜹㐹捤㥦㍡㙢㤶敢㕥㥥㥡㜹晤㑢㙡晥㕣搷捣㡢㑥扡㘶㕥捥ち㝣㘱搷㡣晤挶挶慥㥡搷戲㘶㕥ㅤ昲慢㌹㔴愸收㑡㑢攱戹搱㈵慦㈲㐹捤晦㜴搶慣㉦㈵攵敦㥦㜹㐹㐹㙡晥㑥搷捣敢㌸扡㘶㕥㈱ち晣愰㙢挶晥㌹慣っ㔷捤敢㔸㌳㉦戸昸搵㕣㔶愸收ㅥ㤶挲㜳て㑡㕥㤸㤱㥡㝦㜵搶㉣㔷㘷㍣㌸昳㉡㡤搴㕣㠲㠵ㄹ㌸慥攳愵ㄱ㕤㌳㉦扡〴㑡㈱搵挷㐸戵敡㤷㜵捥攳扡㌲㘸ㄴ慦㘱昸搵扣づ愶扥挷愲㍦㕡ち捦敤㈱㜹慤㐳㙡收㉦㍡攷㡥㐵攵㠲㠷愷㘶㕥昸㤰㥡㝢敢㥡㜹戵㐱搷捣敢ㄸ㠱扥㤰㤶昳㈸㍣慥扥㜵㤵ㅣ㘲挹扣㉡攰㔷昲摡㐲㈵㝦㘹㈹㍣㌷㙥攴搵〳㈹㜹ㄳ㘷挹㜲〹挱㔳㌲㉦㈵㐸挹晤㜴挹㍣㝦慦㑢收㤵㠱㐰㝦㐸㌵捣搵敡ㄳ㔷捤㕢戰㘶㥥㘸昷慢昹㠳㐲㌵扦㙦㈹㍣昷㔴攴〹㜹愹㜹㙢㘷捤㜲㔶摥㔳㌳捦捥㑢捤㠳㜴捤㍣㈵慥㙢收挹昶挰攰㕣捤㜵敡㉤㔷捤摢戱㘶㥥扢昶慢昹搵㐲㌵扦㘲㈹㍣户㍢攴㌹㙥愹㜹㤸戳㘶㌹搱敤愹㤹㈷扣愵收㙡㕤㌳捦㐰敢㥡㜹晥㍡㔰愳㙢挶㐷㌰慥㥥㜳搵ㅣ㘵捤㍣ㅤ散㔷昳㔳㠵㙡㝥搲㔲㜸敥㐴挸搳挶㔲昳㜰㘷捤㜲敥搸㔳㌳捦㈱㑢捤㈳㜴捤㍣愹慢㙢收㈹攱挰慥戹㥡敢搵㈳慥㥡㜷㘷捤㍣挳敡㔷昳〳㠵㙡扥摦㔲㜸㙥ㄲ挸㌳戱㔲昳㜸㘷捤ㄵ戶搴㜵㈸捡搳戲㔲昳〴㕤㜳㕦昰扡㘶㥥㘵つ㑣戲㙢挶攱昳㥤慥㥡㈷戳㘶㥥戴昴慢昹㤶㐲㌵摦㙣㈹㍣昷敦敢㠷㐸㔲昳㜴㘷捤㜲㠶搳㠳㜳㝦搸㑡捤㌳㜵捤㍣昵愸㙢ㅥ㠰㔷㠱㝤㜵捤昸敡㡥愸㙢㕤㌵敦捦㥡〷挳挶慦收㔵㠵㙡扥搲㔲㜸㙥慤挷昳㠵㔲昳愱捥㥡㜷戰愵㉥㥣㜹昲㔰㙡㍥㑣搷㕣つ㕥搷捣㜳㠱㠱㘴慥收戸扡搴㔵㜳㥡㌵昳搴㥡㕦捤ㄷㄴ慡昹㝣㑢攱戹敢摤㜰㐴㤲㥡て㜷搶㉣攷攱㍣㌸㡦㠰慤搴摣愴㙢收〹㌲㕤㌳㑦慦〵㕡㜴捤昸っ搶慡㌳㕤㌵捦㘵捤ㄳ㘰攳㔷昳昲㐲㌵㥦㙡㈹昲㙦㐸ㄷ㥡㘴搷㌱ㅦ㜱㡤〵㈴ぢ㐱㠲攵㍣愳攵㝢㙡㐶敥㄰㌳㑣摦㑡〳慢户捣㜶ㄱ㔴㘲ぢ换㌳㍣㘹搵㉢挳㐵㕤愶摣捦㐳敥㐲搶㌴㠶㉢捥㝡攳慥ㅡ㙤㜳捣戶挹戸㐹っ敥愵㌱愳戱搹㕡扢㠴㥢挷昰敥〶昶㝤ㅢっ攱戸㕡㌰㤰㤹摡㠶ㅢ㌹昴捣㑣㙣挷慤㘸搲ㄵ捤搳ㄲ搹慣搹搶昲㐷㔸昵㠸㈹㌲晣攱㌲晣改㥢㙤昸慥㕣攳㤲戴晣晢㍣㌸敥户搳㠹㠷㝤扦愵㔲摥㡣攳昷慤㜹㤴㐵戸愵敡㈴昴㔹慥敥㝣㔹戳㤹㥣〹挳つ㍥㜰㕢㘰㜶㔴㐹扤戸搵㥣戱㤸㕤敥㐰㜱㐲㑡捡愶愱搵挵㑥摥昱㐸愳㘷㜳㐳愲慤㉤戱愸愲戹愱挹㙣㤹㤵㥤㕤搱㌰ㅦ㘷㉢㜱㘳ㅦ〴慢愸愸㌰㡥挱晦捣挰㘷㠸攷捡攴摤㝤㉣㔳㉤㈱㔹ちㄲ㔴晢㐳挱㜷㤶㔵敥搱扥攵㥥㈰愶戹㜲㑦愴㝢〷挲敡㜲搵挱昰㘷挹挶㌲㈸㜲㈹㜹慡㑢㔲㥥㑣昳㍦㤳㥣〲ㄲ㔴㍣慦攵㐸㤹昵㑤㜹㥡㤸收㔲晥㠵敥㡥㤴戳敤㤴㘷㐰㤱㑢挹㌳㔵㤲昲㑣㥡㥦㐵㜲㌶㐸㔰捤㜵愷㥣攳㥢昲㍣㌱捤愵㍣㥦敥㡥㤴㍣㔵㈵㕢㜹㈱ㄴ戹㤴㐷摡㈹㉦愲昹挵㈴㤷㠰〴搵㘲㜷捡愴㙦捡ㄵ㘲㥡㑢戹㤲敥㡥㤴㍣搳㈴㈹慦㠰㈲㤷㤲攷㠹㘴㉢慦愴昹㉡㤲慢㐰㠲敡㘴㜷捡〳㝣㔳㕥㈳愶戹㤴搷搲摤㤱㜲戹㥤昲㝡㈸㜲㈹㜹㥡㐷㔲摥㐰昳ㅢ㐹㙥〲〹㉡㥥搳㜱昴㜲㥡㙦捡㕢挵㌴㤷昲㌶扡㍢㔲㕥㘰愷扣〳㡡㕣㑡㥥愵㤱㤴㜷搲晣㉥㤲扢㐱㠲㡡愷㘴ㅣ㈹昷昰㑤㜹㥦㤸收㔲摥㑦㜷㐷㑡㥥愶ㄱ㘰ㅦ㠴㈲㤷㤲㈷㔹㈴攵㐳㌴㝦㔸㝣㐰㠲敡〶㜷捡㕤㝤㔳㍥㉡愶戹㤴㡦㠹㝢㠹㤵ㄷ㈷挰敤㤴㑦㐰㤱㑢挹㜳㈴㤲昲㐹㥡㍦㐵昲㌴㐸㔰摤攳㑥ㄹ昳㑤戹㐶㑣㜳㈹㥦愳扢㘳㉢ㅦ戰㔳扥〰㐵㉥㈵㑦㜱㐸捡ㄷ㘹晥ㄲ挹换㈰㐱挵昳ㄹづ㘰㜷昴㑤昹㥡㤸收㔲扥㑥㜷㐷捡愷散㤴㙦㐲㤱㑢挹㌳ㄴ㤲昲㉤㥡扦㑤昲づ㐸㔰扤攸㑥戹㡤㙦捡昷挴㌴㤷昲㝤扡㍢㔲昲ㄴ㠵昴昲㐳㈸㜲㈹㜹㠲㐱㔲㝥㐴昳扦㤳㝣っㄲ㔴敦扡㔳昶昷㑤昹㤹㤸收㔲㝥㑥㜷㐷㑡㥥㘱㤰㤴㕦㐰㤱㑢挹昳〳㤲昲㑢㥡慦㈵昹ち㈴愸㍥㜷愷摣挰㌷攵㌷㘲㥡㑢昹㉤摤ㅤ㈹搷摡㈹晦〵㐵㉥㈵㠷昷㤲昲㍢㥡㝦㑦昲〳㐸㔰㜱㉣敦攸㘵㠵㙦捡㥦挴㌴㤷昲㘷扡㍢㔲慥戳㔳晥〷㡡㕣㑡㡥捥㈵攵㉦㌴晦㤵攴㌷㄰摣愷〴搴㤱昲户ㅦ晤扥昸㑡㉢㘸㥡㑢搹〳慣㌳㘵ㄹ㘲〸戰攵㔰攴㔲〶㈱㤵㤴〱㥡昷㈴愹〰〹慡摥敥㤴㍦昸愶散㈵愶戹㤴扤改敥搸捡㤰㥤戲㉦ㄴ戹㤴㥢搸㈹㉢㘹ㅥ㈲搹〰㈴愸㌸ㄲ㜶㙣攵㔷扥㈹㌷ㄲ搳㕣捡㡤改敥㐸戹㠵㥤㜲㔳㈸㜲㈹㌹戶㤵慤散㐷昳捤㐸晡㠳〴搵㈰㜷捡㡦㝤㔳㙥㈹愶戹㤴〳攸敥㐸戹㥤㥤戲ち㡡㕣捡㘱㜶捡㠱㌴摦㥡㘴ㅢ㤰愰慡㜶愷㝣挷㌷攵㘰㌱捤愵ㅣ㐲㜷㐷㑡㡥㑤愵㤷摢㐳㤱㑢㌹摣㑥戹〳捤㠷㤲散〸ㄲ㔴㈳摣㈹㕦昶㑤戹戳㤸收㔲㔶搳摤㤱㜲㜷㍢㘵つㄴ戹㤴ㅣㄸち戰ㄱ㥡㐷㐹㘲㈰㐱㌵挱㥤昲㘹摦㤴昵㘲㥡㑢ㄹ愷扢㈳攵㘴㍢攵㉥㔰攴㔲㜲㕣㈷㈹㐷搰㝣㈴挹慥㈰㐱挵㐱㥣攳敤搳攱㥢㜲㤴㤸收㔲㡥愶扢㈳㈵〷㜶〲散㔸㈸㜲㈹て戵㔳㡥愳昹㜸㤲㍤㐰㠲敡㌰㜷捡扢㝤㔳㑥ㄲ搳㕣捡㍤改敥㐸㤹戶㔳敥〵㐵㉥㈵㐷㔵戲㤵㔳㘸㍥㤵㘴ㅡ㐸㔰㌵戹㔳摥攴㥢㜲㠶㤸收㔲捥愴扢㈳攵㕣㍢攵扥㔰搸㈹换攷㐳扡㡢摦㔵㜰㍤〸㈲戵㙥挳㌸ㄴ扦〴㠲扢㕤㥡㘹㡣㘳收攲㙡晡愲㜱㉤搹戶㐵っ搴〳昷㥦㉢㤷㙢攵㘵愵挳㝦㕦㉣㡥㠶戶㐴㈸㍥换慦挵收晤㍦攲㜰㠰摡㜹つ㥤ㄱ㐷攰㔹㔱ㅡ㔰ㅣ晣㜱㠳搵㌵挸挰㉣㈳㐵愱ㄴ〷㠴愲昸慢愵搸つち攳㐰〰㔵捥㤱㐵㤷㠷㌸㑣晤㍢㝦ㅤ攵㈰㈴㔳㡢㔹ㅣ㔳ㅦ㑣づ㉦昸慣㍣挶㤲㔶㜰㤸愲㡥戵㙢扤搲慡搵摥扡㈵戶攲㡡扣慤攳挰㐴戶敥㜲攷搶ㅤ挶ㄴ㈷㐰挵㉤㌴ㄲ攴㌸づ㤱昴㐹㘷㝡づ㐲㈸搵改㑦〶㈷挱㉥捤㑢捦〱㠹㈸㉥挹㑢捦㐱㡡㈸㉥㜶愶捦㌰〵〷㈵㤲㝥ㄶ㌹㡥㐹㈴晤㙣㘷晡㌳㉣愹㑥捦㠱㠸〴㍢㍦㉦㍤〷㈷愲㌸㉦㉦㍤〷㉣愲㌸搷㤹扥㠹㈹捥㠳㑡搲㌷㤳攳昸㐴搲户㌸搳㜳㜰搲戹昵ㄷ搹挱捥捣㑢㝦戱慤㌸㈳㉦晤㈵戶攲㜴㘷晡㌶愶㔸〱㤵愴㙦㈷户ㄲ㥣愴捦㍡搳㜳愰搲㤹㥥〳ㄴ搹㤶㔳昳搲慦戲ㄵ愷攴愵攷㐰㐶㍣晥散㑣扦㤰㈹慥㠱㑡搲㉦㈲挷㜱㡢愴㍦搲㤹㥥㠳㤶捥昴㌷搸挱㑥捣㑢捦〱㡣㘴㌹㈱㉦㍤〷㌵愲㌸摥㤹晥ㄸ愶攰㈰㐶搲ㅦ㑢㡥㘳ㄸ㐹扦挴㤹㥥〳㤸捥昴ㅣ戸㐸戰㘳昳搲摦㘵㉢㡥挹㑢捦〱㡥㜸ㅣ敤㑣㝦〲㔳摣〷㤵愴㍦㤱摣晤攰㈴晤㐹捥昴ㅣ捣㜴愶㝦挸づ戶㈸㉦晤挳戶㘲㘱㕥晡づ㕢戱挰㤹晥ㄴ愶攰攰㐶搲㥦㑡敥㌱㜰㤲㝥戹㌳㍤〷㌶㥤改㌹愰㤱㙤㘹捦㑢晦㤴慤㘸换㑢捦㠱㡦㜸ㅣ攱㑣㝦〶㔳慣㠱㑡搲㥦㐹㡥攳ㅣ㐹㝦㤶㌳㍤〷㌹㥤改㕦戴㠳㌵攷愵攷㠰㐷戲㌴攵愵攷㈰㐸ㄴ㜳㥣改捦㘳ちづ㝡㈴晤昹攴㕥〷㈷改㉦㜰愶攷㠰愷㌳㍤〷㍡ㄲ㙣㔶㕥晡户㙤㐵㈶㉦晤㍢戶挲㜴愶扦㠴㈹摥㠳㑡搲㕦㑡敥㝤㜰㤲晥㌲㘷㝡づ㝥㍡搳㜳搰㈳改ㄳ㜹改㌹㄰ㄲ挵㘱㜹改㍦戶ㄵつ捥昴㔷㌰〵〷㐳㤲晥㑡㜲㥦㠳㤳昴慢㥣改㌹㄰敡㑣捦〱㤰㘴㌹㈸㉦晤㕡㕢㜱㘰㕥㝡づ㤴挴攳〰㘷晡㙢㤸攲ㅢ愸㈴晤戵攴㌸㉥㤲昴搷㌹搳㜳㔰搴㤹㥥㠳㈱〹戶㑦㕥㝡づ㤰㐴㌱㌳㉦晤て戶㘲㠶㌳晤㑤㑣挱㐱㤲愴扦㤹摣捦攰㈴晤㉤捥昴晦戱愴㝡㥦捦㠱㤱㘴㤹㥡㤷晥㔷㕢㌱㈵㉦晤㙦戶㘲㉦㘷晡㍢㤸愲ㄴ㐴搲摦㐹㡥攳㈵㐹㝦㤷昵㠲㑣㈵〷㑢㥤㕢ㅦ〰㈷改㈷收愵攷挰㐹ㄴㄳ昲搲㜳㌰㈵㡡㍤㥣改敦㘳㔴づ㥥㈴晤晤攴㌸㜶㤲昴て㔸㉦㈴㍤〷㑥㥤改㌹㘰㤲㘰㘳昲搲㠷㙣挵攸扣昴ㅣ㔸㠹挷㈸㘷晡づ㐶摤〸㐴搲㍦㐲㡥攳㈸㐹扦摡㝡㈱改㌹㠸敡㑣捦挱㤳〴ㅢ㤹㤷㥥〳㉡㔱㡣挸㑢捦㐱㤶㈸㜶㜱愶㝦㠲㔱㌹愸㤲昴㑦㤲攳㤸㑡搲㍦㘵扤㤰昴ㅣ㔰㜵愶攷㐰㑡㠲搵攵愵摦摡㔶搴收愵攷㠰㑢㍣㘲捥昴㙢ㄸ㜵㌰㠸愴㝦㡥摣㄰ㄲ戴摢㜸摥㝡㈱改㌹戸敡㑣捦㐱㤵〴ぢ攷愵攷㐰㑢ㄴ搵㜹改㜷戴ㄵ㍢㍢搳扦捣愸ㅣ㙣㐹晡㔷挸㔵㤳㌰晤慢搶ぢ㐹捦㠱㔶㘷㝡づ戰㈴换搰扣昴㔱㕢戱㐳㕥㝡づ挴挴㘳㝢㘷晡㌷ㄹ戵ㅥ㐴搲扦㐵㡥攳㉥㐹晦戶昵㐲搲㜳搰搵㤹㥥㠳㉤〹戶㙤㕥㝡づ挰㐴㌱㈸㉦㍤〷㘵愲搸挶㤹晥㍤㐶攵㈰㑣搲扦㑦㙥㌴〹户晥〳敢㠵愴攷〰慣㌳㍤〷㕥ㄲ㙣慢扣昴攳㙤挵㠰扣昴㝢搸㡡㉤㥤改㍦㘶㔴づ挸㈴晤㈷攴㌸ㅥ㤳昴㥦㕡㉦㈴㍤〷㘳㥤改愷㠰㤳昴㥢攵愵攷挰㑣ㄴ晤昲搲㑦戳ㄵ㥢㍡搳㝦挱愸ㅣ㥣㐹晡㉦挹捤㈴攱搶慦戵㕥㐸㝡づ捣㜲改㉢て〴挷摦㤹㈸㕤愸㔲㠷愵て㍢㙣㕤㘵㔹㔵晦戲晤㜷敦㝤攱〷捦㝣㜴搶慢〷㡦晣散㍦㤷㕣昲敡挷㘷慤昹捦〳挹㤱㑦㕥㜱挵㘳㤳㔶慣昹攸㑦㤹㤵愵㜷慤㥢扣㜲㜱㜸捥攲㈳㌲晢散戰挷攲〳づ摦㍢㍣㙤㠳愱㍤㝡昴散㌹㘴挳愷晡㙤ㄷ㕡㜲挴㍤敡㤱户㌶㙤㔱㌲攲㘰ㄱ慥㑢㡤ㅣ㜹挸ㄸ昴㙢扣攸搳愳昲戰敥㉥㐳㐶ㅥ㥥㌲㤲㜶ㄹ摦攸㌲㌲摤㕤挶㉣㈴㤰㤶戸搰攰㐸㐴搰昸愷㉥愳愹扢换㤰㤱㠸〷㡤ㄶ扢㡣敦㜴ㄹ㙤摤㕤㠶㡣㐸㍣㘵㘴敤㌲㝥搰㘵㉣散敥㌲㘴㘴攲㈹攳㐸扢㡣㜵扡㡣㘳扡扢っㄹ愱㜸捡㔸㘲㤷昱戳㉥㠳挳㡡㙥晤挰捡㐸挵㔳挶㐹㜶ㄹ晦搱㘵㥣搲摤㘵㥣㡡〴摥㑦捡㜲扢㡣㕦㜵ㄹ㘷㜴㜷ㄹ㌲㜲昱愰㜱㤶㕤㐶㠹㈱扢㉦づ㌷扡戵㈹㌲㠲昱㤴㜱㠱㕤㐶愹㉥攳㤲敥㉥㐳㐶㌲㥥㌲㉥戳换㈸搳㘵㕣搱摤㘵挸㠸挶㔳〶㐷㌶戲ㄷつ攸㌲㌸っ改搶愶挸挸挶㔳挶㜵㜶ㄹㄵ扡㡣㥢扡扢っㄹ攱㜸捡戸挵㉥㈳愸换戸愳扢换㤰㤱㡥愷っ㡥㜸愴㈹扤㜵ㄹ昷㜵㜷ㄹ㌲攲昱㤴昱㠰㕤㐶㕦㕤㐶㐷㜷㤷㈱㈳ㅦ㑦ㄹ慢敤㌲㐲扡㡣㈷扡扢っㄹ〱㜹捡攰㐸㐸㥡昲㈷㕤挶㥡敥㉥㐳㐶㐲㥥㌲㥥户换搸㐸㤷昱㜲㜷㤷㈱㈳㈲㑦ㄹ慦摡㘵㙣愲换㜸戳扢换㤰㤱㤱愷㡣户敤㌲晡改㌲㌸㥣改搶摤㤷㡣㤰㍣㘵㜰愴㈴敦㡤晥扡っづ㙢扡戵っㄹ㈹㜹捡攰㠸㐹捡搸㐲㤷挱攱㑤户㤶㈱㈳㈶㑦ㄹㅣ㌹㐹ㄹ〳愴っ挵攱㡡っ捡㍥晣㐱㕦摢ㄹつ㤷ち㠵搳㕤戶攲㠳㍣〵て改挵攳晤㍣〵て戲㐵昱㕥㥥㠲㠷扤愲昸㕢㥥㠲〷愲愲㜸㌷㑦挱㐳㐳㔱扣㤳愷攰挱㥡㈸摥捥㔳昰昰㐹ㄴ㙦攵㈹㜸㐰㈳㡡㌷昳ㄴ㍣挴㄰挵ㅢ㜹ち㝥改㡢攲昵㍣〵扦㠶㐵昱㕡㥥㠲㕦㡣愲㜸㌵㑦挱慦㉡㔱扣㤲愷攰㤷㠷㈸㕥捥㔳㜰㜷㉥㡡㤷昲ㄴ摣挱㡡攲挵㍣〵㜷㜹愲㜸㈱㑦挱㥤㤰㈸㥥捦㔳㜰户㈰㡡攷昲ㄴ晣愰㡡㘲㑤㥥㠲ㅦㅤ㔱㍣㥢愷攰㥢㔹ㄴ捦攴㈹昸昶ㄲ挵搳㙥㐵慦晦〵㐳㍦愷㕦</t>
  </si>
  <si>
    <t>㜸〱捤㝤〷㝣ㄴ㘵晡㝦摥㤰㉣㤹愵㘴ㄱㄱㄵ搱愰㔸㔱捣㈶㥢散〶㐵㑣㐲ㄵ愴〵散㕥摣㌲ぢ㤱㈴㡢㈹ㄴ㉢㔸挰㔳戱㌷㐴〴扢攲搹昵散ㅡ戱ぢ攸㔹㌸昵㉣愷㥥敤〴晢摤㘱㌹昵晦晤㍥㌳戳㤹搹㤹㕤昲昳㝦昹㝣っ扢て昳昴㘷扥捦散散扣㌳敦散攴愹扣扣扣㕦昱挷晦昹㔷挰㠵㥤敡ㄶ戶戶改㑤挳㙢㔳㡤㡤㝡扣慤㈱搵摣㍡扣扡愵㈵扡㜰㔲㐳㙢㕢てㄸ昸敡ㅢ愰㙦㉤慣㙦㙤㌸㔱㉦慡㥦愷户戴挲愸㌰㉦慦愸㐸换㠷㝥〷昳ㅤ戰ㄸ㡤㕥㕡〱〹慣昲㌴ㅦ㐹㑦㤲㈲ㄲ㡤挴㑦搲㡢愴㌷㐹ㅦ㤲扥㈴挵㈴〱㤲㝥㈴摢㤰昴㈷搹㤶㘴〰挹㜶㈴〳㐹戶㈷㘱㝥㙤㐷㤲㐱㈰扤㜷〲㤹㔱㕢㌳㈵㜶㍣搶愶慥㉤搵愲敦㕢㜲㤸㔱昳挸㘰㜰㜸㜰㜸㐵㘹戸㙣㜸改扥㈵戵敤㡤㙤敤㉤晡挸㘶扤扤慤㈵摡戸㙦挹搴昶㔸㘳㐳㝣愲扥㜰㐶㙡㡥摥㍣㔲㡦㤵㤶挷愲愱㐸㌰㔴㔱㤱慣慡㡡昴ㅥ㡣挸㤳㙢㙢愶戶攸挹搶晦㔵捣㥤ㄹ㜳㑡㙤捤昰挹㝡摢晦㉡收㉥㠸㠹㤰愳㔳㑤搱㠶收晦㔱搰㐲昶戴㝣戴ㅥ㙦㘰昳㜵扤愵愱㜹搶㜰㤴敤〰ㅡ㕣㜸昸㔸㈰ㅥ㡦戶戶搵敡㡤㡤搳昵㈴晢摥扢㠹㤸改㉤㝡㜳㕣㙦敤摢㌴㘶㐱㕣㙦㌴搵慤㐵㑤㠷㐵㕢㈶㐷㥢昴〲㉥ㄴ㌷ㄹ㝤㥢㤰搰㥢摢ㅡ摡ㄶ昶㘹㥡搹慡㑦㡦㌶捦搲㘹㔲搸㌴慥扤㈱㔱㔰愰ちち昲㝡散改㔵㡣昴㘶昸搸㤶㜸敤散㘸㑢㥢㜰散㕡搰换搶戶㠵㐸攱㡥戲戸ㄵ㤵㘴㜸戱㑤㜵つ㑤ㄳ昵㤶㘶扤㤱㐹搸扣㘱ㄹ㐶㠲㠹〱㝤ㅡㅣ㙢㙤搸ㄸ搵换晣扣㜱㔵㤸㐵㉢㈱ㄹ〲攲摢ㄵ愴攷挸敡攰㠸㘰改〸㙤㌷㡡㠷㠲愸㠲户昱㤹戵扢昱㜳㤳㕦ㅦ捤慦㡦攵搷挷昳敢ㄳ昹昵㝡㝥㝤㌲扦㝥㔶㝥晤散晣晡㠶晣晡攳昳敢攷挰挶晡㉢敡搹㌳摦晣扢摡㤷户昴挲敡㥥㔳慥晦敦㌹㠷㙦摥昱晤㘵㡡ㅦ㔳昹扣敥㠱〵㙤㑦㄰摦㕥㈰〵㈳㙢㐲愵摡摥㤴敤〳愲搴㐶搴挰㍡〶晣昳慤㉤昱㤲昷づ㔹㌹昶挸㥡攲㈷愷敥慥昸ㄱ㤷〰晢搲㜸㍦㄰摦㜰ㄲ慥㐷昹〸㙤㝦㑡㑢㐱㤴㝡搹っ㜱攲㠸㕦晦㜱戳敦捡㥡㡢捥㍥戵㈰敦㤳晡㉤㡡㍢〸〹㔱㐶攳㜲㄰㕦〸愴㘰㘴㜵㜹㤵㔶㐱㔹㈵㠸㔲㉦㤸〱晥昱㤶㝦昵昳愱ㅥ㌵㡦ㅦ㜱攴㕢㠳㡦㝢戰㐵㜱㈳㤳〰ㄱㅡ㔷㠱昸㐶㤰戰㠶挸〸敤〰㑡て〴㔱敡㈹㌳挴摦㐶っ㜸扤㑦摤慡㌱㌷慦て㙤敥戹㘴搹㠷㡡扢㈶〹㜱㄰㡤㐷㠱昸づ〶㌱摡㔱㌶㐲慢愶戸〶㐴愹挷捣ㄸ摡挰㑤㘷㥥ㅤ㥢㜶昰攳捤敦戶搶戴慦ㅤ慦戸㘷㤳ㄸ愳㘹㍣〶挴㌷㤶㠴㘵㔴㡥搰挶㔱㍡ㅥ㐴愹〷捣㄰㐳㘲㉢㌶扤㜲搴捥攳ㅦ㕤搲㘷晦㌵㔳戵ㅤㄴ昷㡢ㄲ攲㄰ㅡ㑦〴昱㑤〲㌱捡〸㡥搰づ愵㜸㌲㠸㔲㜷㥢㌱㈶㙦㔷㍢晣㤹扢敥ㅥ扢收慡摤㜶㝦㌵昹㜹㔲㜱昳㤰ㄸ㔳㘹㍣つ挴㌷ㅤ〴㜰㠶捡戴㍡捡㘶㠰㈸㜵㥢ㄹ愰昶挹昷㥥捡ㅦ攴㥦㝣㜶晥愲㐹扦昴戹㜱㠸攲㉥㔹〲ㅣ㐶攳挳㐱㝣㐷㤰㜰㍤〰挵㤱㤴ㅥ〵愲搴㡤㘶㠸慢扦㙤昹挳收敦愷ㅣ㝣㔱攳㠷㤵愷㙦㍣戸㠷攲づ㕤㐲ㅣ㐳攳㘳㐱㝣㝦〰攱㘶ㄵ搴敡㈹㍢づ㐴愹㔵㘶〰晦戰ㄷ敦扥敡戸㠱㠷摣㌹攵搴㤵㝦晣昶搱㜳ㄵ扦っ㈴㐰㡣挶㜱㄰㕦〲挴〰㈲㍣㐲搳㈹㑥㠲㈸戵摣㡣搱㌱㙡挳挱戱㕢㌷搷㍣㔰昵昹敥户ㅣ㤸ㅡ愹昸㕤㈲㌱㘶搳戸〱挴㜷㍣〸㡢㈸搳昸〱搱ㅡ㐱㤴扡挴っ昰搷㥤㕦慦愹搹戰㘲搲㡡慡つ㜷㕥扥扡㑦㐰昱㝢㐸〲㌴搳㌸〵攲㥢ぢ㘲ㄴ㔱㌱㐲㍢㠱攲ㄶ㄰愵㤶㤹㌱收㙥㕡㕢昶㙡㕥慡㝡攵挶改㥦昶㕣戸换㠷㡡㕦㘳ㄲ愳㡤挶敤㈰扥㜹㈰㐶っ㝣㐰收㔳扣〰㐴愹愵㘶㡣〳㉦㕤戹敥戲㜷扦慦㍤昷戲ㄷ㤶㝦㝦攷慣慦ㄵ扦〵㈵挶㠹㌴㍥〹挴㜷㌲〹ㅢ㔲㌵㐲㍢㠵搲㔳㐱㤴㕡㙣㠶昸㘱搵愳㈳㝥摤攱㠵挹㘷㙥搹戰昶挱扡昳㐷㈹㝥㠷㑡㠸㐵㌴㕥っ攲㍢㥤愲㤱㌵㐱敤っ㡡捥〴㔱敡㈴搳晦搳㤲㕤攷ㅦ戹戶㘰挲㠳㙢摡捡ぢㅥ慢㌹㑥昱敢㔷晣㤷搰㜸㈹㠸敦㙣㄰㙥㔴㐱敤㡦㤴㥤〳愲㔴扢ㄹ攰㤸敦㥥晤㘹挹㌷户㑤㌸㘳敤收摢摦㜹㝡㠷㐱㡡㕦摤ㄲ攰㍣ㅡ㉦〳昱㥤㑦挲㜵㐰㍦㉦愰昴㐲㄰愵㔲㘶㠸㝢㕥摥攵挴㝦づ㕦㍢昱捡㥡敢㤶㥤昲户挷摢ㄴ扦昸㈵挴挵㌴扥〴挴㜷㈹〹㐳愰ㅢ㤷㔱㝡㌹㠸㔲つ㘶㠸㠹敦㕥晡搹〱〷㉤㥡㜲昹㤰扥昷つ晣晥㤱㤷ㄵてㅢ㈴挴㤵㌴㕥づ攲扢ち㠴慢㔱慡慤愰散㙡㄰愵攲㘶㠰昲换㥢㔴捦㘹㡦㡤㝢㘲搱攷慢晡㥣㜱㥥㕦㙤て戵〴戸㠶挶慢㐰㝣慢㐱戰㑤㘱㕦㜵㉤㘵搷㠱㈸㜵慣ㄹ攰戰㙤㐶摤昸攰て昹㘳㉦㝥攲敥搳㜶慣㤹㝤㠳攲攱㡡〴戸㠱挶㌷㠲昸㙥㈲攱㑡㠴㐶㘸㌷㔳㝡ぢ㠸㔲㠷㥢㈱ち㉡㡥戹㍤㌹㘸攲㠴㐵〷㝥㌲㘹㤷㤱㥦昵㔲㍢㐲㉤㈱搶搰昸㌶㄰摦㥦㐰㡣㑤ち㍢㥡摢㈹扥〳㐴愹㘹㘶㡣㤶㍦ㄵ晤昷扤扢㥢㈶㕥晢搹愲㝤ぢ昳敥ㄸ愹㜸慣㈴㌱敥愲昱摤㈰扥㝢㐰㡣ㄸ愸攳㕥㡡敦〳㔱㙡愲ㄹ愳㘳摦昸㍥㝦扢㘳攳攸ㅢ㔶て㝢攰㠶㘷㤶㍣摣晢捦㔰㑦㌳扦捥㐶户㐴攷攳㤸愰昳㜰〳挷㔸晣户昵攳㉣ㅣ㘶㈵㉢㤲攱㘴㌰㤸愸㈸㡤㤶㐷ぢ㑢㄰戶慢摦敥摣㉣㝢㈷て㙦㘸㑥愴收换搷㝤敦攴搸㠶挶㌶扤㐵㤸攲㈴晥㌳づ㔹㠴敦㤳ㅣ戳〰挷㝡㜱攳挸㘰摢㘴慤摥搲㠶㘳愴戶㠵㥤㠷ぢ㍢搵㐴㕢昵㑥㜶㤸ㄹ扢㈶搵摥㥣㘸ㅤ攴慤慣㙢㡢戶改㍢㘶敡㍡㠳戸摣敡㜰晣愴户㑡㐹㍢㘷扡ㅤㄶ㙤㙣搷慢ㄷ㌴ㄸ敡挱ㄹ㙡ㅣ㐹愵㘲搹戵㘳㕢昴ㄳ搲㕡㔷㐵搵㌸扣㥦㈷戱㕤㙢㘹愸㡣扡㑡㙡㘷愷㕡昵㘶㈹㙦㔸搳搴㠶昸ㅣ扤愵㑥攷攰㐰㑦挸慡づ愰捡㍣㥣ㅢ㌶愵ㄹ㉢㡡〳戴挴慥㜶㈹㠱搶㥢ㄳ㝡〲昵捥〵捡ぢ㘷㐴㘳㡤晡㜶づㄳ㈳㈷ㄴ㍢㌸挴㘳㔳昱昶搶摡㔴㜳㕢㑢慡搱愹愹㑥捣㡢攲㄰㌲㜱㘸㉡愱ㄷ挸㕦㥥㐱㔵㕥㡦ㅥ㑡攵敤攵㜵㉣挶搸慤㍣㕡戳㙤㈴㍣㈶捣㙤㙣摢㠸㘸散㜹㤴㤷㡥㡣〵摢㐶㐶晢扤㜳㔶㘲摦〸㘹㕤㥡搳摡㘳㈳愵搳昶捥て摥昰改攸て晡搰愸昳㔳㤹㍦㌴㝢挸捥敤㜲㉢㤵摡扡挲戱㈰慤㜳㠰㈶㘱搳摢㕥昷ㅡ攷攷昷㌷搷㝥捣㍣っㄴ挶㐷㥢ㄳ㡤㝡㑢捥㤱慣㘲㐵摡〳㈴て㤲㍣㐴昲㌰挹㈳㈰㠵愳戱㡦换㡡㘸〱㉣搴〲戵戰㜰㝥㐳愲㙤戶㙦戶摥㌰㙢㜶ㅢ㘴ㄸ〱ㄷㄵㄱ㙥搷㥦昶ㄸ㐴摡攳㈴㑦㠰昸晤㜹扥づ晣㥦攷昳㙢㑦攲㍦昰㠵㐳昰晦晦㝤㕣㤲て㉦㑤㠶㐱ㄸ愷戶ㄶ㌶㘱戴搵摡愳㠷搷㥡㡦㡦戶捥㙥攳㠷㉥户㤲昱搶㤲㍣〵搲晢㘹㤰挹攳昵㐶㝣㘴晦㔷㐳摣挲摤㄰㜳慢㐳㈹ㅥ攱㙣搷㔴户戰㌹㍥扢㈵搵㡣ㄳつ愳愳㙤搱敡㌸挶㡢慤㉡敡㙢㥡㤴慡㙤㙦昳㌵㡤㙦挰㝦扤㥢愶敢㜳昵㘸㕢㉤㜶挹㙤㝤㥡㈶㘱慣㈹晢捣〹㠹〵㠵㑤挶㌰㜱戴摥ㅡ搷㌸㥥㥣㠰㕤搰〲ㅦ㤶戰㑦敤摤挴㥤㡡扥愰㡤愱㝢㌶㑤㡤㘲㍣摡愶挱㘸㤸㜸ㄹ㑢昴散㈳㌲换摢㙦㜲㠸㄰㤰㐵㕢㤴㕥㈲㌰㈲攵㜱㉢挱户㈵扥㔶ぢ㑣㥡昹㘹㤹搹搶搰搸㍡摣㠴㜷昸攸ㄴ捥㌷攸㜲慡㠵戰晢㝣搸㤸㝣㌹㥢㤵昹愱收㠰㜴㑡㍣㘶㠴㐵㈹攳㕡㔲敤㜳㜷㐶慣晦㔵ㅣ挶捡搳㥥〱㔹昵捤㥡〳㜶㕦㜹攷慦收晦愷攱攳㈲㝦摡慥戴攸〰㈱㡢晦攴㑦㝢ㅥ晦昹㜳改ち㠷挲挲㜳慦㥡㘵散㕣〸晢摥㑤㔸摢ㄹ㉤扡㥣っ㈸ㄲ㘶攱㕣扤㑦搳攱愹㤶㌹戱㔴㙡づ㥢摦㔷戸搶搹扡摥挶ㄱ㜶㉦昳㠴〲㤷㤵㔲㍤㝡㌸挶搱戶愱昸㉥㠸敦㕢て搲愷扡戱戱挴㡡搸敡摢〰㔱て㝣㝢昸㕥挲㐲戸慣戲㌴㔴㔶㔵㕦摢㤸㡡捦㤹㥤㙡㙦搵敢愷㔷ㅦ㕡㕥㍦㈹㌵㕦㙦愹㥦搰㥣㙣㘸㙣慣㑦戵捣㡡㌶㌷挴敢挷㐷㑦慣㍦㍥㍥㝣㐱㘳㙢㤳ち〲ㅣ㡥㥥慦㝣㝥敦㙢㡡㍦㕦㌱昶㡦㥢慥㍥戶昷攲捦攲慡搴㔴戸挶攵㝢㈰㕤〹摥摡㉢㈴慦㤲扣㐶昲㍡挹㐶㄰戵て㕣戹摢挲戲昳㑦㝢〳扣昶㈶挹㕢㈰搸搹㐸㠳戰敦㜹摢㘰搵㥥昸㥦晢ㅦ敤ㅤ㤲㜷㐱ㄴ㠷晡晣愴收㘹敦㠱㘴㙤昷㕥戴攸〰㐱攲㜴㘶敤〳〸晣㕡づ㥤摡〷ㄶ㙣戹㐶㠸㌵㠲慡ㄱ㔰戵㍤挲㜸〲㌳搰㔴戸捥㌷散ぢ户ㄲ晡㝦㑥戲㠹㘴㌳挹ㄷ㈴㕦㠲愸㝥㜰昵〶收㙢摡㝣㐳昲㉤㠸つ㤸㝦ㄹ慣摡て晦ぢ㌰晦愶搱㝦㐰搴晥㈰〶㌰㕢戰㤴ㄵ㤸攱㜴攸〰㐱昲㑥㘰㝥㠴挰慦攵搰愹㔲㔸㜸〱昳敢㉦㔹㠰昹挵㔴戸捥愲㤴㈱㔲〹摥㕡て〵挲㜳扢㕡㈱㠹㡦愴㈷㠸晡ㅥ慥摥挰㘸戴昱㤳昴〲戱〱搳挷㘰㔵㌹〲て㘱昰扥㌴㉡〶㔱ㄵ㘰つ㘰〲㘰戳〲ㄳ愲㔷〷㠸〳㤸晥㜰昱㙢㌹㜴慡ㄲ㉥㕥挰㝣㤲つ㤸㡦㑤㠵敢散㔰〴㤱㑡昰搶㜶㐲㔲㙤㌰挹捥㈴扢㤰㤴㠰愸扦㘷〵㘶㔷摡散㐶㌲ㄴ挴〶捣ㅥ〶慢慡㄰㜸〸㠳敦㐹愳扤㐰搴〱㘰つ㘰昶〶㥢ㄵ㤸ㄱ昴敡〰㜱〰戳㉦㕣晣㕡づ㥤㍡㄰㉥㕥挰㙣挸〶捣㝡㔳攱㍡攷㜵㄰㈲㤵攰慤㔵㈰愹㔶㐹ㄲ㈶㠹㤰㔴㠱愸㘷戳〲㜳〰㙤づ㈴ㄹ〹㘲〳㘶㤴挱慡㔱〸㍣㠴挱て愶㔱㌵㠸慡〶㙢〰㔳〳㌶㉢㌰〷搳慢〳挴〱捣ㄸ戸昸戵ㅣ㍡㔵〳ㄷ㉦㘰敥换〶捣扤愶挲㜵㈲㙦㌴㈲㤵攰慤㑤㐶㔲㙤ち挹㔴㤲㘹㈴搳㐱搴敤㔹㠱㤹㐱㥢㤹㈴㠷㠱搸㠰㌹挲㘰搵ㄸ〴ㅥ挲攰㐷搲攸㈸㄰挵㌳㠳〶㌰㐷㠳捤ち捣㔸㝡㜵㠰㌸㠰昹〳㕣晣㕡づ㥤ㅡてㄷ㉦㘰㔶㘴〳收㉡㔳攱㍡㍤㜹〸㈲㤵攰慤捤㐲㔲㙤㌶㐹〳挹昱㈴㜳㐰搴愵㔹㠱㘹愲㑤㌳㐹ち挴〶捣〹〶慢㈶㈲昰㄰〶㙦愱㔱㉢㠸㍡ㄴ慣〱㑣ㅢ搸慣挰㑣愲㔷〷㠸〳㤸昹㜰昱㙢㌹㜴㙡㌲㕣扣㠰㌹㍤ㅢ㌰㡢㑤㠵敢㥣敢㔴㐴㉡挱㕢㕢㠴愴摡㘲㤲搳㐹捥㈰㌹ㄳ㐴㥤㤴ㄵ㤸㈵戴㔹㑡㜲㌶㠸つ㤸㜳っ㔶㑤㐳攰㈱っ㝥㉥㡤捥〳㔱㜵㘰つ㘰㤶㠱捤ち捣㜴㝡㜵㠰㌸㠰戹㄰㉥㝥㉤㠷㑥捤㠰㡢ㄷ㌰つ搹㠰㤹㙤㉡㕣攷㤲て㐳愴ㄲ扣戵攵㐸慡㕤㐵戲㠲攴㙡㤲㤵㈰㉡㤶ㄵ㤸㔵戴㔹㑤㜲㉤㠸つ㤸敢つ㔶ㅤ㡥挰㐳ㄸ晣〶ㅡ摤〸愲㡥〴㙢〰㜳ㄳ搸慣挰ㅣ㐱慦づ㄰〷㌰户挲挵慦攵搰愹愳攰攲〵捣搴㙣挰㑣㌱ㄵ慥㌳攴挷㈰㔲〹摥摡㍤㐸慡摤㑢㜲ㅦ挹晤㈴㝦〶㔱ㄳ戲〲昳㈰㙤ㅥ㈲㜹ㄸ挴〶捣愳〶慢㡥㐵攰㈱っ晥ㄸ㡤ㅥ〷㔱昵㘰つ㘰㥥〰㥢ㄵ㤸㍦搰慢〳挴〱捣㕡戸昸戵ㅣ㍡㜵ㅣ㕣扣㠰〹㘷〳愶搲㔴戸捥晣挷㄰愹〴㙦㙤ㅤ㤲㙡敢㐹㌶㤰扣㐴昲㌲㠸㉡捤ち捣㉢戴㜹㤵攴㌵㄰ㅢ㌰ㅢつ㔶挵ㄱ㜸〸㠳晦㤵㐶㙦㠰㈸ㅤ慣〱捣㥢㘰戳〲㤳愰㔷〷㠸〳㤸户攱攲搷㜲攸㔴ㄲ㉥㕥挰散㥣つ㤸挱愶挲㜵㌹㘳㌶㈲㤵攰慤㝤㠴愴摡挷㈴㥦㤰㝣㑡昲ㄹ㠸ㅡ㤸ㄵ㤸捦㘹戳㠹㘴㌳㠸つ㤸㉦つ㔶昱敡挸㄰〶晦㡡㐶㕦㠳愸㌹㘰つ㘰扥〱㥢ㄵ㤸攳改搵〱攲〰收㕦㜰昱㙢㌹㜴慡ㄱ㉥㕥挰ㄴ㘶〳愶挰㔴戸㉥搳㌴㈳㔲〹摥摡捦㐸慡晤㐲昲㉢㐹㕥㍥㠸〲㔱扦晣㥣敤挸户〷㙤ち㐸ち㐱㙣挰昴㌴㔸㤵㐲攰㈱っ㕥㐴㈳捥㜸㔰㈷㠰㌵㠰昱㠳捤ち捣㕣㝡㜵㠰㌸㠰改挳戸㕡づ㥤㙡㠱㡢ㄷ㌰㥢戱ㄲ㥥㘳愵㑤愶挲㜵敤愹つ㤱㑡昰搶戶㘳敤〳㐹戶㈷搹㠱㘴㐷㄰昵㜱㔶㘰㜶愲捤㘰㤲㥤㐱㙣挰㤴ㄸ慣㙡㐷㘰〱㘶〸㡤㜶〵㔱昳㈱㌲㠰搹つ㙣㔶㘰收戱愴づ㄰〷㌰㝢㌰慥㤶㐳愷ㄶ挰挵ぢ㤸搷戲〱昳慡愹㜰㕤㔰㍢ㄱ㤱㑡昰搶昶㘷敤愵㈴㐱㤲㌲㤲㜲㄰戵㍥㉢㌰ㄵ戴愹㈴〹㠳搸㠰愹㌲㔸㜵ㄲ〲ぢ㌰㈳㘸㜴〰㠸㍡〵㈲〳㤸〳挱㘶〵收㘴㤶搴〱攲〰㘶ㄴ攳㙡㌹㜴敡㔴戸㜸〱昳㜰㌶㘰ㅥ㌲ㄵ慥换㠴㡢㄰愹〴㙦㙤㍣㙢㥦㐰㜲〸挹㐴㤲㐹㈰敡摥慣挰㑣愶捤ㄴ㤲愹㈰㌶㘰愶ㅢ慣㕡㡣挰〲㑣ㅤ㡤㘶㠰愸㌳㈰㌲㠰㤹〹㌶㉢㌰愷戳愴づ㄰〷㌰㐷挰挵慦攵搰愹㌳攱攲〵捣戵搹㠰㔹㙤㉡㕣搷㍦㤷㈰㔲〹摥㕡ㄴ㐹戵ㄸ㐹㥣㈴㐱愲㠳愸慢戲〲㌳㡢㌶戳㐹ㅡ㐰㙣挰捣㌱㔸挵换愹〲㑣㈳㡤㥡㐰ㄴ㉦愹ㅡ挰㌴㠳捤ち捣搹㉣愹〳挴〱捣〹㡣慢攵搰愹㜳攰攲〵捣搹搹㠰㔹㙡㉡㕣搷㜵捦㐳愴ㄲ扣戵ㄳ㔹晢㐹㈴㈷㤳㥣㐲㜲㉡㠸㕡㥣ㄵ㤸㐵戴㔹㑣㜲㍡㠸つ㤸㌳つ㔶㉤㐳㘰〱收㉣ㅡ㉤〱㔱ㄷ㐰㘴〰戳ㄴ㙣㔶㘰捥㘷㐹ㅤ㈰づ㘰捥㘱㕣㉤㠷㑥㕤〸ㄷ㉦㘰㔲搹㠰㘹㌶ㄵ慥慢搵ㄷ㈳㔲〹摥摡㈵慣晤㔲㤲换㐸㉥㈷戹〲㐴捤捥ち捣㜲摡㕣㐵戲〲挴〶捣㑡㠳㔵㤷㈰戰〰㜳つ㡤㔶㠱愸换㈰㌲㠰㔹つ㌶㉢㌰㤷戲愴づ㄰〷㌰搷㌳慥㤶㐳愷㉥㠷㡢ㄷ㌰㠷㘵〳㘶愶愹㜰㕤㠳扦ㄲ㤱㑡昰搶晥挴摡㙦㈷戹㠳攴㑥㤲扢㐰搴㤴慣挰摣㐳㥢㝢㐹敥〳戱〱昳㘷㠳㔵换ㄱ㔸㠰㜹㠰㐶て㠲愸ㄵ㄰ㄹ挰㍣〴㌶㉢㌰㔷戱愴づ㄰〷㌰㡦㌲慥㤶㐳愷慥㠶㡢ㄷ㌰㈳戳〱㜳愰愹㜰捤㉤戸〶㤱㑡昰搶㥥㘱敤捦㤲㍣㐷昲㍣挹ぢ㈰慡㌲㉢㌰敢㘸戳㥥㘴〳㠸つ㤸㤷つ㔶慤㐲㘰〱收㉦㌴㝡〵㐴㕤ぢ㤱〱捣慢㘰戳〲戳㥡㈵㜵㠰㌸㠰搹挸戸㕡づ㥤扡づ㉥㕥挰っ捤〶捣㙥愶挲㌵㘷攲〶㐴㉡挱㕢㝢て㐹戵扦㤳扣㑦昲〱挹㠷㈰㙡㜰㔶㘰㍥愲捤挷㈴㥦㠰搸㠰昹捣㘰搵㡤〸㉣挰晣㤳㐶㥦㠳㈸㑥挲㌰㠰搹〴㌶㉢㌰㌷戱愴づ㄰〷㌰㕦㌲慥㤶㐳愷㙥㠱㡢ㄷ㌰扤戲〱攳㌷ㄵ慥㤹㈰㙢㄰愹〴㙦㙤ぢ㙢晦㥥攴〷㤲ㅦ㐹㝥〲㔱〵㔹㠱昹㤹㌶扦㤰晣ち㘲〳㐶昵㄰㔶摤㠶挰〲㑣㍥〴㕡て㄰㜵㍢㐴〶㌰〵㘰戳〲昳㈷㤶搴〱攲〰愶㈷㕣晣㕡づ㥤扡〳㉥㕥挰㝣晢摦㉣㐷扥摦㤸ち搷昴㤶扢㄰愹〴㙦㉤㠰愴㕡㍦㤲㙤㐸晡㤳㙣ぢ愲㌶挱搵晢㘴昸㜶戴ㄹ㐸戲㍤㠸つ㤸ㅤつ㔶摤㡤挰〲捣㈰ㅡ敤〴愲敥㠵㘸㌷扣㜱挸っ㌶㉢㌰昷搰愲〳挴〱㑣〹㕣晣㕡づ㥤扡て㉥㕥挰扣㤵つ㤸㌷㑤㐵收㥣㥤挲〷㄰㈹昳扡愴捣㔹㑤捦㘶戰捤㤳攸ぢ㘳㕦㜲㘶㜳㐳㕢㙢慦㘴㜵㝢㕢㙡㙣㐳摢攸搶戶摥㐹㄰㉣㡡换㡥㜲攱摦收㌴㉣㜹㔸㠳㍥㝦〶慥捣敤攲㔶㘱㍡㙦㙤㝢㙢㕢㑡㉥戹敥散搶㡦㑥㑤㑥戵㡤㙥㘸㥤摢ㄸ㕤㌸搴㐳㙤㘸づ㥦慤㌷㘳㈶㑡ぢ㈶愴㙣捤㈸㌵㜷慥㥥昰愸戱㉥搵摥ㄲ搷㈷㡣晥㍤捣㘵㔱挶戵攳㍣㕣㥥㔴㉡㑦敤㥥㝤敥㠶つ昷挱攸㑤㍥㉥㘹慡摦㌸ㄵ愲〳晥㤸摣㡢㑤㉦て㌹戱㤹攳㉦慦昰㐱戰戹㌷て摢捣㤸㕥㌰昶㈷搱㔲㐳搶挷㥣㝡㌵愱戹戵㈱愱晢㑤敥搰㠶收扥收攲㤴昶㌶㠷㈶扡愰扦愹挱㌵搷㈹捤㘸㝢㍣摡㤲昸㍤㜴〴㉢㠶㍦愳ㅤ捡㠷㝦扦つ㘴㈳㑣㕥摥搷㍣ㅤ挱扦慦㑦ㄳ愰昳ちㅦ〲攳㜹昹㍢晤㌱挴㠲㙤㔲㔱㌱散晢㄰敡戴戸㠸摣愱㝡戴㔹㍡㔰搷㤶ㄸ慤捦敢㉢ㄶ㍡㌶㙣捣㥥㙦搴晢㍢㔹㤹〵愱㈵慢㘳慤愹挶昶㌶扤㙦㝡㐹㍥攰㕡㜲扡摥ㄸ攵〴戱摥改愵愹昱㌶㑣愱㑢挷攳攴慦摦㑦㜷㠰㐸㠱搹㈱㈵㍤昲攵搸㜰㥤㉢挱捦捥㙦散㈸ㅡ㤹㤴扦㉦㐷愹慢㤶昳敦搶㔱㜹搶㠲昹㈱㝡ㄸ攱扢㍥〳㡣㥦愲晥搶挴㐴㘳捦㈶㍢慤摥㤶㡣㤳慦晡㈴㘵㝦㠷ㄹ㤶扣㜱愲㤸ㅦ㥢㐶摣搵搲搶㄰㡦㌶㌶㉥散㥢㥣搰ㅣ㙦㙣㑦攸㤳愲㌱扤搱摡㔷愷㕡㥡㝥㈷晤㉡攰收㙦昴㉡〷㉥收戴戸〹戸摢挸㥡㙦昶㥢㜷㙦㜹摡㌰散搹攴慢ㄶ㌱㡣㝤摢㈳㈸攲晦㍣搵捥て愷㙤㍡㈷㡡捡扤㈸搸愵戹㐴摣㤷㜱㉡㔲㝡戶㥥㝣摡㙣㘶㤳㔲㤳㌰㘹㐴㑦搸㐴攳ㅢっ搱敦收㌳㈵㉤昲昹㝣扦昵㑢〵㔸攱敦㙢㜳晥〳㜶㜶〶㍦㡡㐷㔱晣㜶㜹っ㝣收㈴㈶摢挱㠷㝣摦换づ㌰〰挳㘲敥扤㡣㠳㠵ㄹつ㙤㡤㝡慦愴攸㘵戹㠸ㅦ〷愲搹㌳㌹㘳㌶㈶〴㡤敥㤳ㅣ搷搲㤰㘸㙣㘸搶㜹攰㠱㤹扤扣晦㘷㤲㍥ぢ㜳㔰愷愶㕡ㅢ㜸㕢㕢㥦攴㡣㤶㘸㜳敢㕣捥晢㡡㉦摣挶挱㐹戳ち㤳㌵つ捤昸昰ㄸ㌹戹㕣㥣慣㥢㥤㥡㡦㍢攳摡㥢㥡挷㐵攷戶晥㉥ㅡ㘵㝥㤵〰㈱攳ㄳ㤵慦昲昳㔵㔱㝥搱㙦晤㡥挲ㄶ㡥㤰㘵㠸㤷㑦㘲戶敡㜱㉣攵昸慣戲㑢收っ㘰㝥㔶㔹㤳攳㉥㉦捦㈹㠹改摢ち戹晦搵昶挳〷戴昷㜰㤰㐳挶捤㥣搰㌹㙦晣晦敢ㅥ扤挲㈷㄰㌹挷搷㠰㙣ㄶ改㐹慡〳㘰摣搷搸㔴㈸攳㤶愳㐹挷挹㘵㙥㝥晥愴搸㜰㑢挴㌷㈷捤戹㌸ㄶ㔳ち㝢攳㠳㡦摤㉥愶㘲㘲㝦摢搷㘰㜸〸搷ㄴ㙤㙣㌵㜵戵愹愶愶㈸㌷㉤㙥㤶㜵搸㘷敢㐵㜲㍣㡤㍤㠹㤶〴㤱敤捦ㄴ㐵ㄷ㐰ㄴ㕤㈰㈲㝣ㄵ㜳攲戹㉣㌳㔶㙡㔶戴愵愱㙤㜶㔳㐳扣㠸っ㈷㠷晦㉥戶㐹㙣㐲〵〰搳晡㤳つㄳ〷愷㤹搳㍥㡤㤹㡡㘸昷㜰㡣ㄷ〸ㅤ摢㡦㉤㌷㕦扥扦搵㙦㥣搵㥢愷㤴散攸戵㔲㐴㉢挴㔸ㄶ〲昳㐳㘲㍢昰㠲㐴㜶㐲敡㐹ㅡ攰慤〵㘱㙥晤ㄵ慣挵㔲捥挹㤷㍤㘱攰㥦㤴㡡㈶挶攲晥㠱㔴㑢㑦昳㥥搲㈲戴㤶扢㤴㤶〰㈷摣搶㘲㘶㍡㘶扣捦挳昱㙦㑢ㄱ〵㜵㤸捡㕡挰愹扡㍥愳㠷晣搰收ㄵㄶ昶㉡昲捡㌵挱㡡㌵搴㥣㤸㘸扦㈷㜷㠲㉢晥收㘹㤱㔱㕣ㄱ扦㥦㉢愲㤵㠱㙡攵㈰敡㈹戰㕣㥦っ㠳㄰つ㉡㐰ち㥦㠱㌲昳㔳㤲㜵㜲㉡ㅣ昲ち㥢㌸㘹戶愸㠹慢㠳㐳つㅦ愶搲㘲昲㉤㈰昱昵㉡㝡ㅡ㝡慤ㄲ㔶ㅢ搶慦ㅦ㠹攵㍣昵㍣㠸㤵扦㄰换㝥㍦挱搳挲捣ㅦ〱㔱慦㠰攵㐰㔴摡㤶愷㡤㘰㡡捥㐱㠸㝡ㄵ㉣〷㈲搶㥦慤㡢㘶て㕦㠳㡡㠷搰㙣攴搶づ挷搴敢戰攳㈱ㄹ慥挵戰㠲づ㉣㔹挷〴㙡㈳ㄸㅥㄷㄸ㝦㔹扦戹搴ㅢ㌰攰户㔷㥥攷摥㔲扤〹つ昷㤸摡㐸慥摥㕢㔸攲㡥㈸扤㘱㡥㠲㜴敢ㅢ收摢昴挰摢戱㘱慡㜷㈰戱挰戴㜵扢㥡慢㔲挳㙣敦㝡ㅢ搴搲㘰㌴つ摥㠳〱㍢慥㡤〱㤷㙥搲〷㌶㌷㕢㤳挶搲㙤ㅣ摤㍥㠷㠱慤㐹ㄳ㈰戳㌷㘹ㄳ搸摣㑤摡っ㡢㉥㌷改ぢㄸㅢ㑤㍡㠴ㄵ㜴㠰㑤㌷改㑢㌰㕤㘹搲搷戰换搱愴㙦愰㤶㈶㑤攲敡㝤ぢ捥搱愴挹㤰㙥扤㐹晦㠲㥢扢㐹晦㠶搴愳㐹㔳戹㉡搳㤸敤㍦摥〶搳㘹㔰㐷㠳㉤㌰㤰㈶捤〰㤷㙥搲㡦㌶㌷㕢㤳㘶搲敤㌰扡昵㐰㉤戶㈶ㅤ〱㤹扤㐹㍣昰捥摤愴㐲㔸㜴戹㐹㍥ㄸㅢ㑤㍡㤲ㄵ㜴㌰㤹㜹㜴慤㝡㐲搷㤵㈶㜱慡㘹㡥㈶㜱ㄲ慡㌴改㘸慥㕥㉦㜰㡥㈶ㅤぢ改搶㥢挴㔹慢㜸㘵㝣㤲晡㐲攴搱愴㝡慥捡㜱捣㔶散㙤㄰愵㐱㡣〶㥣攸㉡㑤㡡㠳㑢㌷㠹㜳㔹慤戸戶㈶㈵攸愶搳㡤昳㑥㙤㑤㥡〵㤹扤㐹㠳愱捥摤㈴㑥㔷敤㜲㤳㜶㠱戱搱愴搹慣挰搱愴ㄲ攸扡搲㈴㑥㝢捤搱愴摤愰㤶㈶ㅤ捦搵ㅢち捥搱愴㐶㐸户摥愴㍤攰㠶㔷㐶㤳昶㠴挸〲㤳㕡昳换慤㤹慢㤲㘲㌶㑥戱昵㌰㤸㑢㠳ㄳ㘸挰㐹户搲愴ㄶ㜰改㈶㜱㕥慤攵㘶㙢㔲㉢摤昸㌳ㄷ㡡㜳㘰㙤㑤㥡〷㤹扤㐹㥣ㅤ㥢扢㐹㥣㍡摢攵㈶㜱㡡慤搱愴昹慣挰搱㈴捥扣敤㑡㤳㌸〵㌷㐷㤳㌸㌹㔷㥡戴㤰慢㌷ㄲ㥣愳㐹㈷㐱扡昵㈶昱〰〳慦㡣㈶ㅤっ㤱〵㈶戵㘶㤳㑥攱慡㥣捡㙣搵摥〶愷搱㘰ㄱつ㌸〱㔸㥡戴ㄸ㕣扡㐹㘳㙣㙥戶㈶㥤㑥户㌳攸㌶ㄹ〶戶㈶㥤〵㤹扤㐹㔳愰捥摤㈴㑥攳敤㜲㤳㌸摤搷㘸搲ㄲ㔶攰㘸ㄲ㘷〱㜷愵㐹㌳㘰㤷愳㐹㥣㈸㉣㑤㍡㥢慢挷ㄹ挳㡥㈶㥤〳改搶㥢挴㤹挵㜸㘵㌴㠹搳㡢㍤㥡㜴ㅥ㔷㘵ㄹ戳㜱敡戱㠷挱昹㌴戸㠰〶㥣㡣㉣㑤扡㄰㕣扡㐹㥣㙦㙣戹搹㥡㜴ㄱ摤㉥愶摢㉣ㄸ搸㥡㜴㈹㘴昶㈶㜱搶㜰敥㈶㜱㑡㜱㤷㥢挴愹挷㐶㤳㉥㘳〵㡥㈶捤㠱慥㉢㑤攲搴攴ㅣ㑤㙡㠶㕡㥡㜴〵㔷㉦〵捥搱愴攵㤰㙥扤㐹㥣攵㡣㔷㐶㤳㌸搵搹〲㤳㕡昳㤳戴㠲慢㜲㌵戳㜱ㅡ戴㠷挱㑡ㅡ㕣㐳〳㡥扤愵㐹慢挰愵㥢挴戹捦㤶㥢慤㐹慢改㜶㉤摤ㄶ挱挰搶愴敢㈱戳㌷㘹㌱搴戹㥢挴改捤㕤㙥ㄲ愷㐱ㅢ㑤扡㠱ㄵ㌸㥡㜴㈶㜴㕤㘹搲ㄲ搸攵㘸搲㔲愸愵㐹㌷㜱昵㌸㤳摡搱愴㕢㈰摤㝡㤳㌸攳ㅡ慦㡣㈶㥤ぢ㤱〵㈶戵㘶㤳搶㜰㔵㙥㘳㌶㑥挹昶㌰昸ㄳつ㙥愷〱㈷㘹㑢㤳敥〰㤷㙥ㄲ攷㘱㕢㙥戶㈶摤㐹户扢攸挶㌹搳戶㈶摤〳㤹扤㐹㥣㑤㥤扢㐹㥣㙡摤攵㈶㜱㑡戶搱愴㝢㔹㠱愳㐹㉢愱敢㑡㤳㔶挱㉥㐷㤳㔶㐳㉤㑤扡㥦慢㜷㉤㌸㐷㤳ㅥ㠰㜴敢㑤攲散㙦扣㌲㥡㜴〳㐴ㄶ㤸搴㥡㑤㝡㠸慢昲㌰戳摤攸㙤昰〸つㅥ愵挱㑤㌰㤰㈶㍤〶㉥摤㈴捥〹户攲昲㘴戰摦摦㡦戹ㅦ愷摢ㄳ㜴攳晣㙤㕢㤳㥥㠴捣摥㈴捥散捥摤愴晢㘰搱攵㈶㜱㝡戸搱愴戵慣愰㠳挹慣㐳㜰捥ㅡ敦㑡㤳㌸㝤㍣㐷㤳㌸戱㕣㥡昴㌴㔷㡦㌳捣ㅤ㑤㝡ㄶ搲慤㌷㠹㌳搱昱捡㘸搲㘳㄰㔹㘰㔲㙢㌶改㜹慥捡ぢ捣挶愹敡ㅥ〶㉦搲㘰ㅤつ㥥㠰㠱㌴㘹㍤戸㜴㤳㌸㍦摤㜲戳㝤㤲㌶搰敤㈵扡慤㠳㠱慤㐹㝦㠱捣摥㈴捥㌲捦摤㈴㑥㐱敦㜲㤳㕥㠲戱搱愴㔷㔸㐱〷㤳㔹㑤㝡ㄹ扡慥㌴㠹㔳搹㜳㌴㠹㤳摣愵㐹慦㜱昵㌸摢摤搱愴㡤㤰㙥扤㐹㥣ㄵ㡦㔷㐶㤳㌸㌵摥〲㤳㕡戳㐹㙦㜰㔵摥㘴㌶㑥㥢昷㌰㜸㡢〶㝦愳〱㈷搲㑢㤳摥〶㤷㙥ㄲ攷捡㕢㙥戶㈶扤㐳户㜷改昶ㄱっ㙣㑤晡㍢㘴昶㈶㝤っ㜵敥㈶㝤〲㡢㉥㌷改㔳ㄸㅢ㑤㝡㥦ㄵ㜴㌰㤹搵㈴捥愶敦㑡㤳㌸慤㍥㐷㤳㌶㐱㉤㑤晡㤰慢挷㤹昷㡥㈶㝤〴改搶㥢昴㈵摣昰捡㘸搲㔷㄰㔹㘰㔲㙢㌶改ㄳ慥捡愷捣挶㈹晣ㅥ〶㥦搱攰㥦㌴攰愴㝥㘹搲攷攰搲㑤晡㤷捤捤搶愴㑤㜴摢㑣户㥦㘱㘰㙢搲㤷㤰搹㥢挴搹昷戹㥢昴㉢㉣扡摣愴扣㝣慢㐹㕦戱㠲づ㈶戳㥡愴愰敢㑡㤳㌸挵㍦㐷㤳ち愰㤶㈶㝤挳搵㘳㍦ㅣ㑤晡づ搲慤㌷㠹㜷ぢ㘰扤㌲㥡㔴〴改㕡㐸㌳㑥挴晥㥢慢昲ㅦ㘶搳扣つ戶搰攰㝢ㅡ昰〶〳㘹搲て攰搲㑤敡㘳㜳戳㌵改㐷扡晤㐴㌷捥昷户㌵改㘷挸散㑤ㅡ〸㜵敥㈶昱㌶㠱㉥㌷㘹〷ㄸㅢ㥦愴㕦㔸㐱〷㤳㔹㑤摡ㄱ扡慥㌴㠹户ㅢ攴㘸ㄲ㙦㐴㤰㈶㜱慡㡣摡ㄹ㥣愳㐹昹㤰㙥扤㐹㈵㜰㜳㌷㘹〸愴㙢摤㑤挲㙦っ攲㥥㄰㘶摢搵摢挰㐷㠳㥥㌴攰捤づ搲愴㈲㜰改㈶敤㘱㜳戳㌵㠹㍦㡣愹昹改挶㝢て㙣㑤敡つ㤹扤㐹扣㉢㈱㜷㤳㜸换㐲㤷㥢挴㕢ㅢ㡣㈶昵㘱〵㡥㈶昱㡥㠷慥㌴㠹户㍥攴㘸ㄲ㙦㡡㤰㈶ㄵ㜳昵挲攰ㅣ㑤敡〷改搶㥢㔴〵㌷㜷㤳㐶㐰扡搶摤愴晥㕣㤵㙤㤹㡤户㔹㜸ㄸっ愰挱㜶㌴攰㡤ㄷ搲愴㠱攰搲㑤攲扤ㄵ㤶㥢慤㐹摢搳㙤〷扡㡤㠷㠱慤㐹㠳㈰戳㌷㘹〲搴戹㥢挴摢㈷扡摣㈴摥㘶㘱㌴㘹㈷㔶攰㘸ㄲ敦扥攸㑡㤳㜸ㅢ㐶㡥㈶昱〶つ㘹搲捥㕣㍤摥愹攱㘸㔲〹愴㕢㙦ㄲ敦攸㜰㌷㠹户㜵慣㜵㌷㘹㔷慥捡㙥捣挶㕢㍥㍣っ㠶搲㘰㜷ㅡ昰㈶㄰㘹搲ㅥ攰搲㑤攲㝤ㅥ㤶㥢慤㐹㝢搲㙤㉦扡㐵㘱㘰㙢搲㍥㤰搹㥢ㄴ㠳㍡㜷㤳㜸㉢㐷㤷㥢㤴㠰戱搱愴㘱慣挰搱㈴ㅤ扡慥㌴㠹户㠴攴㘸搲㙣愸愵㐹晢㜱昵ㅡ挰㌹㥡戴㍦愴㕢㙦ㄲ敦㉥㜱㌷㠹户㤸慣㜵㌷㈹挸㔵㈹㘳㌶摥㝥攲㘱㔰㑥㠳㄰つ㜸㐳㡡㌴愹〲㕣扡㐹扣攷挴㜲戳㌵愹㤲㙥㘱扡㥤〸〳㕢㤳慡㈰戳㌷㠹㜷㡥攴㙥ㄲ㙦㉢改㜲㤳㜸晢㠹搱愴ㄱ慣挰搱愴㔳愱敢㑡㤳ㄶ挱㉥㐷㤳ㄶ㐳㉤㑤㍡㤰慢㜷㍡㌸㐷㤳づ㠲㜴敢㑤㍡ㄳ㙥敥㈶㥤〵改㕡㜷㤳づ收慡㔴㌳摢ㄲ㙦㠳ㅡㅡ搴搲㠰㌷挷㐸㤳㐶㠳㑢㌷㠹昷扦㔸㜱㙤㑤ㅡ㐳户戱㜴攳扤㉡戶㈶㡤㠷捣摥㈴摥挵㤲扢㐹扣挵愵换㑤攲慤㌰㐶㤳㈶戰〲㐷㤳慥㠰慥㉢㑤㕡づ扢ㅣ㑤扡ち㙡㘹搲㐴慥ㅥ敦愶㜱㌴改㔰㐸户摥㈴摥㜵攳㙥搲㌵㤰慥㜵㌷㘹ち㔷㘵㉡戳昱戶ㅣて㠳㘹㌴㤸㑥㠳搵㌰㤰㈶搵㠱㑢㌷㠹昷攲㔸㙥戶㈶捤愰摢㑣扡昱扥ㄹ㕢㤳づ㠷捣摥㈴摥㔱㤳扢㐹扣摤愶换㑤攲㙤㌹㐶㤳㡥㘰〵㡥㈶昱㙥㥤慥㌴㠹户敤攴㘸ㄲ㙦攸㤱㈶ㅤ挵搵攳㥤㍤㡥㈶ㅤ〳改搶㥢挴㍢㠰摣㑤㝡〰搲戵敥㈶晤㠱慢㔲捦㙣扣㐵挸挳攰㌸ㅡ㐴㘹昰㄰っ愴㐹㌱㜰改㈶昱扥㈰换捤搶愴㌸摤ㄲ㜴㝢〶〶戶㈶㈵㈱戳㌷改㔹愸㜳㌷㠹户晥㜴戹㐹捦挳搸㘸搲㉣㔶攰㘸搲ぢ搰㜵愵㐹扣㠵㈸㐷㤳㜸㜳㤱㌴愹㠱慢挷扢㡣ㅣ㑤㥡〳改搶㥢挴扢㤱摣㑤攲㉤㐹㙢摤㑤㙡攲慡㌴㌳ㅢ㙦㔷昲㌰㐸搱㘰㉥つ㜸〳㤳㌴改〴㜰改㈶昱ㅥ㈵换捤搶愴ㄶ扡戵搲敤㍤ㄸ搸㥡搴づ㤹扤㐹扣搳㈸㜷㤳摥㠷㐵㤷㥢昴〱㡣㡤㈶捤㘳〵㡥㈶㝤〸㕤㔷㥡挴摢㤹㜲㌴改㘳愸愵㐹ぢ戸㝡㥦㠰㜳㌴改㐴㐸户摥愴捦攰收㙥搲㍦㈱㕤敢㙥搲挹㕣㤵㔳㤸㡤户㑥㜹ㄸ攰㐷扥昳戴搳㘸挰㥢愹愴㐹㡢挰愵㥢挴晢愵㉣㌷㕢㤳ㄶ搳敤㜴扡㙤㠱㠱慤㐹㘷㐲㘶㙦ㄲ敦㝡捡摤愴ㅦ㘰搱攵㈶晤〸㘳愳㐹㘷戱〲㐷㤳㜸㐷㔵㔷㥡挴㕢慢㜲㌴改ㄷ愸愵㐹㑢戹㝡扣晢捡搱愴㍦㐲扡昵㈶㈹㡥昳㠱㠴㜳戶㔰㍥愴㙢摤㑤㍡㤷慢㜲ㅥ戳昵昰㌶㔸㐶㠳昳㘹㔰〰〳㘹搲〵攰搲㑤敡㘹㜳戳㌵改㐲扡㕤㐴户〰っ㙣㑤扡〴㌲㝢㤳晡㐱㥤扢㐹摢挰愲换㑤敡て㘳愳㐹㤷戲〲㐷㤳戶㠵慥㉢㑤摡づ㜶㌹㥡㌴㄰㙡㘹搲攵㕣扤敤挱㌹㥡㜴㈵愴㕢㙦搲㡥㜰㜳㌷㘹㄰愴ㅥ㑤扡㡡慢戲㠲搹㜸㑢㤹㠷挱搵㌴㔸㐹㠳挱㌰㤰㈶㕤〳㉥摤愴ㄲ㥢㥢慤㐹慢攸戶ㅡ愴㜰ㅦㄸ㜴敤敥㈲㑥搸ぢ搸㙥昹攲摣搸搶㝥挹㘹敤搱㐶㍣㤶㘱ち敥㍦㘸愳攸昷㌰昹戴挰戸ぢ㈴昳ㄷ愳㥤㑦㙢挰㡤㔳戲ち㐷ㅦ扢㌳搶㉣ㄳ〳愷慤戹㙥慤戴晣㙤㜷㠹昸ぢ敢㝦晡昵搷慥㘵攱收搱㜳ㅥ㝦愰戴扥㍥慦㠸㌹搱㈴摣づ㜸ㅤㅡ挶㌹昳扣㡦㈱挷㐴散㡣㥢㈶ㄸ慤㝦攷戴㔱㑥㄰ㅥ搶挸〷戹㜸捤㌷㜵捥挷扥ㅥ〹ㄵ㈷㘵换〶㝢〳㌹〴攳扢戰ㄴ搲慤捥攵㠵〳敥〶攳慣摥扡戶㠵㡤㤸㐹捤㐵晥㈴愷戱挴愹愳㠶ㅡ攵愵㕡ち㜰搳㕢收て敥愶㝤晦㡣㔰扤戶捤昸㠱㘳㜱愳㘶㌸慡㈹㍣ㅡ〰㘷昵㘷搱㥤㤸搲㠷㝦扥㥢㔰攲戶㠷㌶挴㕢㔲慤愹㘴㕢㐹ㅤ敥〶㈸攱㑦㕥攳㈷㝡㑡慢ぢ㡦㐴㐴捦㥣㕣戱㠲㘶㍥㝦㐴摡攴㥦搳㥣㥡摦㉣搵ㄴ戶昲㤷扦〵慦㥥㍤㤹㠶ㄷ〸攵㙦㌷〰ㄷ〸愲㔰晥〵捡㑣㔴㝤户㈰搶敥戵㌵戵搳敢换㘳挹㤸㕥ㅥ愹っ㠵㈳挹㔰㌰㔱㔹㔵ㅥ㈹ぢ㔵〴昵㑡㍤㤸愸ち㐷㉢〲攵愶㡦㜶㉢㝣〲㈱㡢㕢㐳慥挲攲愸㉢慥〴挷挴㍥㐹昶㍦㈴㠱㌰㈲攳㠵㥦㤷㐷㥥摥戵㌵昵㌲㠹㜹㍡㝥㔰摢㜷㍢㈴晤㈰㜱㍥慦挵㜷〷挴㝤㈱戶摤ㅦ㄰㠸㤸㔱戴㈱〸愵摤〵ぢ慤〴㑢㙡〴攴摣㈳昹搵㘴㐰捦㑦っ㜳昹戵㝢㘱㠱㉤㕦ㅤ〰㤶㕢扦㜶ㅦ〴㙡㈴㤶〴改晢挹搱㥦敦㔱㤰㜲敢㔴㠷挰㥤摢〴㠴㜹ㅡㅢ捤㥥慡昱㤰戰慦捥扥㔴㥢愱㝣て挱捥㘸㐷㘵㌴㥥㐰ㅢ愲㝡扣愲㍣ㄴ〹㐵㈲愱昲㜰㈲㔲㔱㕥㔹㤵慣㡣㤷㔷㤶〵㙡慣昴て挳㈷㔰㙢㜱㡦㤰ㅢ㙤㜱搴ㄵ㜳㤶㙤昷戴㘳㉣㈲攳㤵愷戱ㅤㅡ㍢愰ㄱ敦〰愷敢㡡㝣㑦㉡㥦愴㝣て㉣㈹㑥搹㌵〰ㅥ〹っ㍡〱㝥ㅡㄶ〴昸㄰攸〵攰㘷㈰㔰㤳挰〹挰捦㤲愳㍦摦㤳㈱ㄵ㠰慢㄰挲つ㜰搸ㄳ攰愹㘶㈸摦㡢〸㘵〰ㅣ㉡㡤㐵挲㈱㙣搹昱㜰ㄸて㔴㉡㡦㠵ㄲ攵㤵㝡㉣㔶ㄵ㉢㡦㤷㤷㔶㔴〵愶㔹改搷挱㈷㌰摤攲㘴㝢慦戳㌸敡㡡㘷㠰敢ㅥ㠰㘷㈲㌲㕥㉥㠰て戳攴晢㔱昹㉡㡡搰昶㈵㌸㐷㐰㙥〰扣慦〳攰㡤戰㈰挰㐷㐲㉦〰晦ㄵ〲㜵㌴㌸〱昸つ㜲昴攷晢㔸㐸〵攰扤㍣〱摥挳ㄳ攰㝡㌳㤴敦㙤㠴㌲〰㡥㐷㐲ㄵ㤵戱搲㘴㜹㈲㡣摦㈸㑥㤶挵慡㤲㘵㤵㠹㘰戰戲㈲ㄹ㠹㈶挳㔵㠱攳慣昴敦挰㈷㄰戵㌸搹㠲㘳ㄶ㐷㕤㜱ㅣ㕣昷〰㥣㐰㘴扣㕣〰㜳㥡慣挸换愹晣〷㡡搰㜸㉦㤲攲㔴㔹〳攰㐱づ㠰㍦㠱〵〱㥥つ扤〰晣㈹〴敡㜸㜰〲昰㘷攴攸捦㜷㈳愴〲昰㐰㑦㠰〷㜸〲摣㙣㠶昲㙤㐶㈸〳攰愸ㅥち㤵挷攲㔵愱㡡㜰㈴ㄴ㉦㉤慦挲捥㈲ㄲ慢㉣て㈶㑢戱挳〸㈶〲㌲㍤㤵昵㝦〱㥦挰㕣慢ㄸ搹㠲㑦戰㌸敡㡡㕢挰㜵て挰慤㠸㡣㤷ぢ攰㌶㑢㕥㐵攵扦㔰㠴ㄶ㈱㌸昳㈰㌷〰昶㍢〰摥〲ぢ〲㍣ㅦ㝡〱昸㝢〸搴㐲㜰〲昰て攴攸捦昷㐹㤰ち挰㍥㑦㠰ぢ㍣〱㍥挵っ攵晢ㄹ愱っ㠰㠳昱ち㍤㔸ㅡ㡡㐷愲搸㤶㑢愳㘵㤱慡戲㡡㡡㔸戴扣㑡㑦㐶攲㝡㌴ㅣ㤰愹愵慣晦ㄷ昸〴㑥戳㡡ㄱ㠰ㄷ㔹ㅣ㜵挵㡢挱㜵て挰愷㈳㌲㕥㉥㠰捦戰攴愳愸㉣挴攱户㜶㄰挱攱ㄴ㔵〳攰ㅦ㝥戴敦㠳㡢㘰㐱㠰㤷㐰㉦〰昳㔹㜹敡㙣㜰〲戰㥦ㅣ晤昹㍥〷㔲〱昸摦〸攱摥〷㝦〷愹晢㑢敥㍣㌳㤴慦㉦㐲ㄹ〰㤷㠵㠲挹戲㐸㈲ㄸ㑢㠶㐲愱㔸戰戲㑡㉦慢㑡㔶㔵㠶换ㄲ㔵㤱愸㕥ㅡち挸戴㔰搶㕦っ㥦挰昹㔶㌱〲戰捣〸戵㜴挵ㄷ㐲搷㍤〰㕦㠴挸㜸戹〰扥搸㤲㡦愱㜲㍢ㄴ愸㡤挶㤲扡ㄴ㜲〳攰捦ㅣ〰敦〰ぢ〲㝣ㄹ昴〲昰㡥㄰愸㉢挰〹挰㠳挸搱㥦敦攵㤰ち挰ㅦ㜹〲晣愱㈷挰㉢捣㔰扥㕤㄰捡摣㐵㔴㤴㐵捡慢㐲戱㡡㄰㜶〹戱㘸㈲㕡㠶㠷つ〶愳㝡戰㈲ㅣ慥〲摡〱㤹搲挹晡㑢攰ㄳ㔸㘹ㄵ㈳〰换㙣㑥㑢㔷扣ち扡敥〱㜸㌵㈲攳攵〲昸㕡㑢㍥㤱捡㍤㔱愰㜶〸㤶搴昵㤰ㅢ〰扦攱〰㜸ㅦ㔸㄰攰ㅢ愰ㄷ㠰㠷㐱愰㙥〲㈷〰攳㌱㐳㥤〰摦〲愹〰晣㥡㈷挰慦㜸〲扣挶っ攵㉢㐵㈸〳㘰散ㄶ㤲㤱捡搲㐸㐵戲戴㉡㔴ㄹ㡣㐵昴㔸〲〷搰㤱㘸㈴㔹ㄵ〳搸㠱摢慣昴㐱昸〴晥㘴㜱昲㈵㈷㌳㌱戹㙥搴ㄵ摦〱㕤昷〰捣昹㥢㜸戹〰扥换㤲㑦愳㌲㠲㈲戴愹〴昸ㅥ挸つ㠰㥦㜵〰㝣〰㉣〸昰扤搰ぢ挰〷㐲愰敥〷㈷〰㡦㈴〷㝦昰㜹敡〱㔰〱㜸慤㈷挰ㅤ㥥〰㍦㘴㠶昲㔵㈳㤴戵て㉥㡤㈵ㄲ愱㘴戲愲㌲ㅥち㈵㘲㤱㠴ㅥ慦㡡㈵㤲㤵愵㘵㤱㘰㘹㘵㜹攰㘱㉢㝤つ㝣〲㡦㔸㥣㙣挱㌲㡢㤲敢㐶㕤昱㘳搰㜵て挰㥣㝢㈹㜷ㄴ昲㄰搸㌷ㄶ挹㌸攴㌰㝦㌵㠶㈳㑥摦㌸挸㌸㍡挱㐳㌱散攲昱㄰㙦㘷㠸挷戶㌷㌶㑥㡤戶捤ㅥ㥦㙡㤵㐱慡㙦〲㜴㠳㕣㉥㤳㔳ㄳ捣㐷㔱ㅡ〷摤㜲扣晤㠴㤵㝦ㄲ㝣晣扥㐳㐱㜷慣㤹㍥愶㝡攲㡣昱搳愷捣ㅣ㌷扥㘴晡㤸扡㤹㤳㘶搴㤵散㔵㔳ㄹ摣摢㌷ㄹ晡㠵㡥愷㑡㡣搸昳攸摦昸㈴㠹㘳㐷敢㜸戸㔵㔳㐳㌳挶昴つ昱㤲改㝡㉢㥥㘲摡扡攷㤰ㅣ改愷㈰晤戶㕥㝡㜹戲㥦㜶ㄸ㌷㥦㈷戱㐶挶㈶㜸㠷㘳ㄳ慣攳ち㘲ㄳ㕣ぢ扤㙣㠲㌳㈰㔰㑦㠳㤳㑤㜰㈶㌹晡昳晤㉣愴戲〹慥昱摣〴㙦昱摣〴㥦㌷㐳昹㡥㐴㈸㘳ㄳ挴攷㌸ㄱ㈹㉤搵换㐳攵㤵愱搲㡡㘴戴ㄴて㕦㡤㤵㠵㑡挳戱㔰ㄵ㍥攸〱㤹㈸捡捤散㈸昸〴㕥戴㡡㤱捦昸㍡㡢愳慥㜸㍤戸敥搹〴㌹戳ㄴ㉦搷㘷晣㈵㑢㝥㉣㤵㔱ㄴ愱ㅤ㐳㜰晥〲戹〱昰㑡〷挰〹㔸㄰攰㔷愰ㄷ㠰㜵〸搴㙢攰〴攰㈴㌹晡昳扤ㄱ㔲〱㜸戹㈷挰㔷㜸〲晣㠶ㄹ捡㜷㍣㐲ㄹ〰㈷㈲挱㡡㐸愲㌴ㄹ慤愸挰㐸㐱て㐵ㄳ㌱扤㈲ㄸ㉤㡤㈴㘲攵㠹捡戲㘰攰㑤㉢晤ㅣ昸〴摥戲㌸昹㡣晦捤攲愸㉢㝥ㅢ㕣昷〰捣㔹愱㜸戹〰㝥搷㤲挷愹㙣㐱ㄱ㕡㡣攰晣ㅤ㜲〳攰昳ㅣ〰户挳㠲〰扦て扤〰㍣て〲昵㈱㌸〱㜸㍥㌹晡昳晤ㄱ愴〲昰搹㥥〰㉦昱〴昸ㄳ㌳㤴敦㈴㠴㌲〰搶ㄳ愵㔵攱㡡慡㘰㌸㠶㙦愹㠴㕥ㄶ挱㙦㈵㐴昰摣㤸㐴㌸慥㤷㈷㤲昱㠰㑣搰㘴晤㈷挳㈷昰㤹㔵㡣㙣挱㌲㌷搳搲ㄵ㝦づ㕤昷〰扣〹㤱昱㜲〱扣搹㤲昳ㄷ愱戵㌳㔰愰㌶ㅢ㑢敡㑢挸つ㠰㑦㜲〰扣〴ㄶ〴㤸昳㌳〵攰愵㄰愸㙦挰〹挰㘷㤳愳㍦摦摦㐱㉡〰捦昷〴戸摤ㄳ攰㝦㥢愱㝣攷㈱㤴〱㜰㜹㌸ㅣ慣㉣搳愳㔵攵㝡㈲愴㤷㐶慡昴㜸㔸㑦㔶㤴挶㉢㉢㉡㉢换愲㤱挰㝦慣昴换攰ㄳ搸㘲㜱戲〵㝦㙦㜱搴ㄵ晦〰慥㝢〰晥ㄱ㤱昱㜲〱晣㤳㈵㑦㔱㜹㈹㡡搰㥡〹捥捦㤰ㅢ〰ㅦ敦〰昸ち㔸㄰㘰捥慤ㄴ㠰慦㠴㐰㝥㌲㑣〰㕥㉥㥣〹㜰㍥扥㄰〵攰愴㈷挰〹㑦㠰ぢ攰挴㔰扥㤵〸㘵〰ㅣ搴㘳攵搱㤰㥥攰㜰ㄷ愷挵昴㐸ㄸ㠳㠴㔸扣愲㔲㑦㈴换慡㉡㉢〳㠵愶㡦㜶つ㝣〲㍥㡢ㄳ㠰㝢㕡ㅣ㜵挵㐵攰扡〷㘰つ㤱扤〰昶㕢昲㜶〲㝣㈳㡡搰摡〸㜰㙦挸つ㠰㡦㜴〰㝣ぢ㉣〸㜰ㅦ攸〵攰㕢㈱㔰挵攰〴攰㌵攴攸捦㜷㍦㐸〵攰㤹㥥〰搷㜹〲摣摦っ攵扢〳愱っ㠰㑢㉢㑡㉢㈳戱㘰㍣ㄶて㈵㜸ちㄸ㈷㙦攲㈱扤戲㉡ㅥ㡡㤷㐵㠳ㄸ㈹㙣㙢愵扦ㄳ㍥㠱〱ㄶ㈷〰㙦㘷㜱搴ㄵて〴搷㍤〰㙦㡦挸㕥〰㜳㘲愴挸㑦㈲挰㝦㐶ㄱ摡㠹〴㘷㄰攴〶挰攳ㅤ〰㍦〴ぢ〲扣ㄳ昴〲昰挳㄰愸㥤挱〹挰㡦㤰戳〰㉥㠱㔴〰ㅥ敤〹㜰㡤㈷挰扢㥡愱㝣㑦㈰㤴〱㜰㘵㘵㐵㌴ㅣち〱搹㡡㐸㠸㘷搷㐳攵愱㘸㌴㔹ㅥ慦㠸㔷改攱昲㡡挰㙥㔶晡づ昸〴㠶㕡㥣散㠳㜷户㌸敡㡡昷〰搷㍤〰敦㠹挸㕥〰敦㘵挹ㄷㄳ攰攷㔰㠴戶㠸〰敤〳戹〱㜰搸〱昰㡢戰㈰挰挳愰ㄷ㠰搷㐱愰昶〳㈷〰慦㈷㘷〱扣㍦愴〲㜰戹㈷挰㐱㑦㠰㠳㘶㈸摦㕦㄰捡〰戸㈲㕥ㅡ搲攳㝡愸〲㔷㌱㐲挹昲㜲ㅣ㤹〵㤳愱㌲㥣㌹挷改摤㜸㉣ㄸ㤰挹㠴慣晦ㄵ昸〴捡慤㘲〴攰㤰挵㔱㔷㕣〱慥㝢〰慥㐴㘴㉦㠰挳㤶㝣㈹ぢ㝣ㄳ㐵㘸㑢〸㄰㈷㈵ㅡ〰敦攱〰昸㙤㔸㄰攰ㄱ搰ぢ挰敦㐰愰づ〴㈷〰扦㑢捥〲昸㈰㐸〵攰㕤㍤〱㉥昱〴昸㘰㌳㤴敦〳㠴㌲〰㡥㔴㤴㔵㠶昵㘰㌰㠸㘳㠸㄰㑥㌳挶㉡戰攳㡤敢ㄵ㘵㜱㥣㕥㈸㡦挴〲㌲ㄱ㤰昵㝦〸㥦㐰㡤㔵㡣散㈲㙡㉤㡥扡攲搱攰扡〷攰㌱㠸散〵昰㔸㑢扥㡣〵晥ㄳ㐵㘸攷ㄱ愰昱㤰ㅢ〰て㜰〰扣ㄹㄶ〴㜸〲昴〲昰ㄷ㄰愸㠹攰〴攰㉦挹㔹〰ㅦち愹〰摣捦ㄳ攰㘲㑦㠰愷㤸愱㝣摦㈲㤴〱㌰捥㉣㈶㉡㠲昱㔰㔹㐵㘵㌲㔴ㅥ搵愳挱㘴㔲㡦㤷㔶㈵换㉢捡㜰㜲户㉡㈰㤳昸㔸晦㜷昰〹㑣戳㡡ㄱ㠰㘵晥㥥愵㉢慥㠳慥㝢〰㥥㠱挸㕥〰捦戴攴晣㈵㜰敤㐷ㄴ愸㕤㑣㠰づ㠷摣〰戸挰〱昰捦戰㈰挰㐷㐰㉦〰晦〲㠱㍡ち㥣〰晣㉢㌹晡昳㝤っ愴〲㜰㥥㈷挰扦晣攰㜵扥昱て㘶㈸㕦て㕣㠷㌴〰搶㜱㉤戳慣慡㔴㉦㑢㈶攲戸昴㔳ㄵ㑤㠶㜰㍥㉣㠲㌳㤰㐱㍤ㄸ㉦㡤〷㘴〲ㅥ敢㉦㠰㑦攰㌸慢ㄸ搹㐵挸摣㍢㑢㔷ㅣ㠳慥㝢〰㡥㈳戲ㄷ挰〹㑢扥㥣㐵昴㐲㠱摡㤵〴㈷〹戹〱昰㜷挰愱昳愲㕡㕦㔸㄰攰㔹搰ぢ挰挵㄰愸〶㜰〲㜰㠰ㅣ晤昹㥥〳愹〰晣ㄵ㐲戸㑦攸㝥攱〹㜰㤳ㄹ捡户㉤㐲ㄹ〰㈷慢㈲挱㔸㍣ㅥ㈹㡦攳攲㜱㉣㤶㠸㠵换昴昲㜰扣㌲㤶㈸㉢㉢㡦攸攱㐰戳㤵㝥〰㝣〲㈹㡢ㄳ㠰㘵摥ㅣ搷㡤扡攲ㄳ愰敢ㅥ㠰㌹摢捥ぢ攰㔶㑢扥㡡㐵散㠴㈲戴㙢〸㑥㍢攴〶挰ㅦ㍡〰摥〵ㄶ〴㜸ㅥ昴〲㜰〹〴㙡〱㌸〱㜸〸㌹晡昳㝤㈲愴〲昰㝢㥥〰扦攳〹昰挹㘶㈸摦敥〸㘵〰㥣㠸㐴戱慤㔶㘰㤴ㅣ㑥㠶㤲愱〴扥摣慡㉡攲㤱㐸㔰搷㜱㑥㈲㕣ㄱ㤰㠹㙦慣㝦て昸〴㑥戵㡡㤱㕤㠴捣㜹戳㜴挵㡢愰敢ㅥ㠰㌹㔳捥ぢ攰搳㉤昹㡤㉣㘲㍦ㄴ愸摤㐰㜰捥㠴摣〰昸ㄵ〷挰愵戰㈰挰㘷㐱㉦〰〷㈱㔰㑢挱〹挰㘵攴攸捦昷ㅦ㈱ㄵ㠰㌷㜸〲扣捥ㄳ攰㜳捤㔰扥㑡㠴㌲〰づ㠶㤳攱〴㐶㜳㌸晢㄰づ㤵㤶㠶㜱㠴㠶ㄱ㐶㌸づ戸㉢㘳ㄸ㌴〷捥戳搲㠷攱ㄳ㔸㘶㜱〲昰昹ㄶ㐷㕤昱〵攰扡〷㘰捥㜲昳〲昸㈲㑢㝥ㅢ〱㍥〸㐵㘸㙢〸捥㈵㤰ㅢ〰㜷㌸〰慥㠶〵〱扥ㄴ㝡〱戸〶〲㜵㌹㌸〱戸㤶㥣〵昰㤵㤰ち挰㡦㝡〲晣戰㈷挰㔷㤹愱㝣攳㄰捡〰戸㌲ㅡづ㔷㐶ㄲ㘵〰戳㍣㤴㐸昰ㄸ㈲ㅣ㡣〴攳昱㜰㄰戳ㅢ㘲愵㠱ㄵ㔶晡昱昰〹㕣㙤㜱〲戰捣㌵攳扡㔱㔷㝣つ㜴摤〳㌰㘷愸㜹〱扣摡㤲摦捤㈲愶愰〸㡤㍦散慥慥戳慡㥣〶ㄱㅤ昹㔶搷㕢搲㈰㔹昳㉦㜰〳愴㜸攱㘷戶㘰摢愷㐷攱慤㘰㍣㝦〵搶㤸挹㔲㠷摦昶搳㠷搷搶㠴㠷㡦㔹㄰搷ㅢ昹㙢扢㤸敦〲搷扣〱㑤ㄳ㕡戱㠸㈷㘳捦㐸㔵换敦挰昲㔴㜳㍦㙢㑡捣㌰敢愹摣扢㜷㑡慣㥦㕡戶摣愶戴愴晤昰㤰㘹㑣昹㠲㘲ㄸ㥦攱㍤愰㤳戳㍤㕥㝡㔰愷ㄴ扦愹㡤㕦晢搵ㄳ㔶挴㔶摣㘱㔹㤰摦㐳敤攳昵㕢攱收㈳㤴昱搴㘲㉢挰㤸收昶愶㕤戰づ㠳㍣㝥㔸戰愶愱㑤㈶㠲敤〴扤搲㙥〱㍣扥㤹㔸摦挲㤱㐳㙢㠶㔶ㄴ慥挱㠶昶㝦㐸挲敤户㜳收ㄵ㔳昲捦慦ㅤ㡥㠸㡡摢ㄴ攳㔱愴㌸て㘸㈸ㄶ㌲㥦〸㝣㈳っ摥挶捦攳扢ㅥ㤵㝣㠳愹㜰㍤㉡昹㕥㐴㤲て搰戱㐸㤲摥ㅡ敥戳愴㡥慤攱㝥㐸昱挲摣㝦搸昶改愱ㅥ〶挳㉤㐲㘹㥣ぢ攴㡢㐲敡攳㡡㠷㑡搵㌵挸㘷㔵敢搷攲㕣〱㝥㙦㕡㈲昵㈴㤸愱ㅥ㉢戰㍣摢ち㕣㘹㉡㕣㡦㌴㝥ㅡ㤱㘴〵ㅡ散㉢昰㡣㈵㜵慣挰戳㤰攲㠵愷㙤ㅡ㉢戰づ㡣戱〲㉦㘲挹搷〴㈹㍡㔷㍤戴㑣㕤散愸㍦挵晡㌹㜳㘵愸㐷挹换戲㤵㝣㥥愹㜰㍤㙣㜸㈳㈲㐹挹敤昶㤲晦㙡㐹ㅤ㈵扦〱㈹㕥㜹摡㝣愳攴㜷挰ㄸ㈵扦㡤㈵摦㐲㐸㠱㜹昵搰昲㉡戵挴㔱昳㐹慣昹ㅦ戰ㄹ敡㔱昳攲㙣㌵㉦㌲ㄵ慥攷〰㝦㠲㐸㔲昳㘲㝢捤㥦㕡㔲㐷捤㥦㐱㡡ㄷ㑥㠰ㅡ㌵㝦〱挶愸㤹ㄳ㐲㝣㘷㐱㉡ㅦ㤰㤰㍡搱㔱昲㔲㤶晣㉦㤸っ昵㈸戹㍤㕢挹㙤愶挲昵㠴摥㉤㠸㈴㈵㉦戳㤷晣扤㈵㜵㤴捣㌹ㄹ㜸攱户㥢㡣㤲㝦〱㘳㤴捣㈹ㄶ扥㡢慣㤲㉢㔵戳愳攴㑢㔸㌲㈷㉣っ昵㈸戹㈱㕢挹戳㑤㠵敢搹戹㥣搸㈰㈵㉦户㤷㉣戳ㅢㄸ摦㔱戲ㅦ戶㔲昲ち愳㘴㑥㍢㌰㑡收愴〵摦㑡慢攴㜲ㄵ㜳㤴扣㡡㈵㜳ち㠰㔷挹挷㘶㉢昹ㄸ㔳攱㝡慡㉤愷ち㐸挹㌷摡㑢摥搱㤲㍡㑡ㅥ〴愹㤴㝣戳㔱㌲㉦攴ㅢ㈵㜳ㅡ㠰敦㔶愳攴敡愱㤵敡㌰㐷挹户戱㘴㕥㔴昷㉡㜹㕡戶㤲愷㥡ち搷昳㘶昷㐱㈴㈹昹㙥㝢挹㜲〵摥㠵昲扥戰㤵㤲敦㌵㑡收攵㙦愳㘴㕥㔸昷摤て愹㝣晥㐲㘵敡㄰㐷捤て戰㘶㕥愷昶慡㜹㑣戶㥡㐷㥢ち搷愳㘰て㐰㈴愹昹㌱㝢捤㜲㔱摢㔵㌳㉦㙥㑢捤㑦ㄸ㌵昳㡡戲㔱㌳慦㔵晢㥥㠴㔴㜶㜳㐱㜵㤰愳攴愷㔸昲㈴㤸㜸㤵㕣㤵慤攴㠸愹㜰㍤愴㤵搷㍦愵攴ㄷ散㈵换㐵㔰㔷挹扣ㄸ㉡㈵慦㌳㑡收ㄵ㐸愳㘴㕥摢昴㙤㠰搴昸㙡〹慡㌲㐷捤㉦戳㘶㕥㉡昴慡㜹扦㙣㌵敦㙢㉡㕣捦㑦攵㈵㐵愹㜹愳扤㘶戹慥攸慡㤹搷ㄷ愵收㌷㡣㥡㜹㔱捦愸昹㜸㉣昹摥㠲㔴㘰慥㔲㝢㌸㑡㝥㥢㈵昳攲㥢㔷挹㐳戲㤵㕣㘲㉡㕣㑦㌶攵㐵㍡㈹昹〳㝢挹㜲愵捥㔵㌲慦搸㐹挹晦㌰㑡收㈵㌴愳攴㤳戰攴晢ㄸ㔲〳收㌲戵愳愳收㑦㔹㌳慦㘷㜹搵㍣㈰㕢捤摢㥡ち搷㐳㐷㜹摤㑢㙡晥挲㕥戳㕣晣㜲搵捣㡢㘰㔲昳㔷㐶捤扣昲㘴搴㝣ㅥ㤶㝣摦㐰㉡㌰㐷㔴㕦㐷挹摦戱㘴㕥㈱昲㉡㔹换㔶㜲㤱愹㜰㍤づ㤴㔷㤲愴攴ㅦ散㈵ㅢ㤷㤳㌲㜷捤扣慣㈴㈵晦㘴㤴捣㙢㌹㐶挹扣㑡攴晢搹㉡㌹慣昲ㅤ㈵晦捡㤲㜹捤挵慢攴㥦扦捦㜲㙣昷㕦㔳攱㝡㔰㈷慦捤㐸挹㠵㤸昰㤱㍥戶㤳ぢ㌴㉥㤴搷挰㔶㑡敥〹㕢ㅣ摢昱敡㠸㔱㌲慦扢昸㌴㐸〵攵ち昵ㅦ愴戳㡥攳晣㕡㉦㈸ㄴ慦㘲㜸㤵晣㑤戶㤲扦㌶ㄵ慥㐷㘸昲㙡㠷㤴摣捦㕥戲㕣昲㜰㤵晣〸㙣愵攴晥㐶挹扣摥㘰㤴捣㉢ㄹ扥〱㐶挹㌵㐳㠳敡㜳㐷挹〳㔹㌲慦ぢ㜸㤵晣㜱戶㤲㍦㌲ㄵ慥㠷㕢扥㠸㐸㔲昲㘰㝢挹㜲ㄱ挱㔵昲㝡搸㑡挹扢ㄸ㈵昳っ扥㔱㌲慦つ昸㠶㐰㙡㝣㥢〴搵㝢㡥㥡㜷㘳捤㍣搵敥㔵昳㕢搹㙡㝥搳㔴戸㥥㍢昹㌶㈲㐹捤㝢摢㙢㤶昳昲慥㥡㜹㝥㕥㙡ㅥ㘶搴捣㤳攲㐶捤㍣摤敥摢て㔲搹㌲㐲敡㔵㐷挹晢戳㘴㥥扣昶㉡㜹㐳戶㤲搷㥢ち搷ㄳ㈱㌷㈳㤲㤴㕣㘱㉦㔹捥㜴扢㑡收ㄹ㙦㈹㌹㙣㤴捣㔳搰㐶挹㍣㠱敤慢戲㑡㉥㔷捦㍡㑡㍥㠰㈵昳㜴戰㔷挹㑦㘶㉢戹挳㔴戸㥥搵挸搳挶㔲㜲戵扤㘴㌹㜷散㉡㤹攷㤰愵攴㕡愳㘴㥥搴㌵㑡敥㠱㈵摦ㄸ㐸㡤㉤愳㔴㍤散愸㜹ㅣ㙢收ㄹ㔶慦㥡敦捦㔶昳㝤愶挲昵ㄸ㐵㥥㠹㤵㥡て戵搷㕣㙣㐹ㅤ㠷㜳㍣㉤㉢㌵㑦㌱㙡ㅥ〰摥愸㤹㘷㔹㝤搳㡣㥡㙢㌸㌶戹挳㔱㜳ㅤ㙢收㐹㑢慦㥡㙦捤㔶昳㉤愶挲昵㠴挳㕤㄰㐹㙡㍥搲㕥戳㥣攱㜴攱㍣〴戶㔲昳搱㐶捤㍣昵㘸搴捣ㄳ㤷扥㘳㈱挵搶㕣㠳㈱攰㜵㡥㤲敢㔹昲㝥㌰昱㉡㜹㘵戶㤲慦㌶ㄵ慥㘷て昲㜴愱㤴慣摢㑢づ㕡㔲〷捣㍣㜷㈸㈵捦㌲㑡づ㠳㌷㑡收愹㐰㕦㠳㔵㜲㐴㕤敥㈸㜹づ㑢收㠹㌵慦㤲㉦捡㔶昲㠵愶挲昵㔴挰㙡㐴㤲㤲㑦戰㤷㉣㘷攱㕣㈸搷挲㔶㑡㙥㌵㑡收㈹㌰愳㘴㥥㕣昳戵㕢㈵㠷搵㌹㡥㤲攷戳攴㈹㌰昱㉡昹慣㙣㈵㥦㘹㉡㌲㥦搷ㄷ㤸㘶㤵㜱ち攲㙡愷㤲㥣〶攲㉦攴改㉣捦ㄳ㌳昲〰㥤攱挶㤳㐶㜰㜳㥢摥㉡㠲㘲慣㘰㘱㤲㘷慣㝡㈵㜹捦㥢㉥㡦㍢㤱㠷戴㌵搶昲㠶扣摥㜸攸㐸换ㅣ扤㘵ㄲ㥥愱㠳㐷㡤搴㌵㌴㤹户㜶攱搹㍡㝣昸㠳昵㔸ぢ㑤㌸摥㑣改㑢㑥㘹挱㜳㉥㝡㈶㈷戴攲㐹㍤㠹愲㈶捣愷挴攴挴收摦挳㑤愱㤸ㅦ挳摦㜵挳㥦昱㉣ㄲ捦ㅢ晢㜸挷㕥收㘳㌰㙣㡦㈳敡挴挳㝡ㅣ㔵㍥㥦㔵昲摢㙥〹㤵㝢㤴昳搵㘹攸戳捣搵摦㔴戶㠳㥣〷挳昳㑦㜰㥢㍢㍢慡愴㕥㍣㠹㑦㍢㠳㕤敥㐰㜱㐲昲ちづ㐷慢㜳㥤戹攳㜱㔱捦愶晡㘸㑢㑢㜴㘱㔱㔳㝤愳摥㍣慢㙤㜶㔱晤㍣㥣慡挴㜳㡦㄰慣愸愸㐸㍢ぢ晦㌳〳摦〱㥥㈹㤳㡤㝢〹㔳㉤㈵㌹ㅢ挴慦敡愱攰㤶㘵㤶㍢捦戳摣㜳挵㌴㕤敥㜹㜴敦㐰㔸愳㕣ㄵ㠷㍦㑢搶捥㠷㈲㥤㤲攷戶㈴攵〵㌴扦㤰攴㈲㄰扦攲㠹㉣㕢捡㈶捦㤴㤷㡡㘹㍡攵㘵㜴户愵㑣㔹㈹慦㠰㈲㥤㤲攷愶㈴攵㤵㌴㕦㑥㜲ㄵ㠸㕦捤㜷愶㑣㜸愶㕣㈹愶改㤴搷搰摤㤶㤲㈷愷㘴㉤㔷㐳㤱㑥戹搸㑡㜹㉤捤慦㈳戹ㅥ挴慦捥㜰愶㍣摡㌳攵㑤㘲㥡㑥㜹㌳摤㙤㈹㜹㜲㐹㔲摥ち㐵㍡㈵㑦つ挹㕡慥愱昹㙤㈴㝦〲昱慢ぢ㥣㈹愷㝢愶扣㔳㑣搳㈹敦愲扢㉤攵㈵㔶捡㝢愰㐸愷攴愹ㅤ㐹㜹㉦捤敦㈳戹ㅦ挴慦㜸ㅥ挷搶换〹㥥㈹ㅦㄴ搳㜴捡㠷攸㙥㑢戹捡㑡昹〸ㄴ改㤴㍣㌵㈳㈹ㅦ愵昹㘳㈴㡦㠳昸ㄵ捦挳搸㔲ㅥ散㤹昲㐹㌱㑤愷㕣㑢㜷㕢㑡㥥㥣ㄱ㘰㥦㠶㈲㥤㤲愷㔶㈴攵㌳㌴㝦㤶攴㌹㄰扦扡搷㤹㌲散㤹昲㐵㌱㑤愷㕣㐷㜷㕢捡〷慣㤴ㅢ愰㐸愷攴㤹ㄱ㐹昹ㄲ捤㕦㈶昹ぢ㠸㕦㍤攱㑣㌹摣㌳攵㙢㘲㥡㑥昹㍡摤㙤㈹㥦戲㔲晥ㄵ㡡㜴㑡㥥搹㤰㤴㙦搰晣㑤㤲户㐰晣㡡愷㌱㙣挰敥敥㤹昲ㅤ㌱㑤愷㝣㤷敥戶㤴㉦㕢㈹晦づ㐵㍡㈵㑦㑣㐸捡昷㘹晥〱挹㠷㈰㝥昵㠶㌳攵㑥㥥㈹㍦ㄶ搳㜴捡㑦攸㙥㑢挹㔳ㄳ搲换捦愰㐸愷攴㠹〵㐹昹㑦㥡㝦㑥戲〹挴慦晥攱㑣搹摦㌳攵㤷㘲㥡㑥昹ㄵ摤㙤㈹㜹㘶㐱㔲㝥〳㐵㍡㈵捦ぢ㐸捡㙦㘹晥ㅤ挹扦㐰晣敡㉢㘷㑡扦㘷捡㉤㘲㥡㑥昹㍤摤㙤㈹扦戳㔲晥〸㐵㍡㈵挷昵㤲昲㈷㥡晦㤷攴㘷㄰扦攲㈰摥搶㑢攵㤹㌲慦㠸愶改㤴ち慣㍤攵慦㔶捡ㅥ㔰愴㔳ㄶ㈲扥愴㉣愰㜹㈱㠹て挴慦㝡㐲㘱㑢昹晤ㄶ慦㉦㍥㑤㑣搳㈹晤㜴户慤㘵㉦挴㄰㘰㝢㐳㤱㑥搹捦㑡搹㠷收㝤㐹㡡㐱晣慡扦㌳攵㔷㥥㈹户ㄱ搳㜴捡晥㜴户愵ㅣ㘸愵ㅣ〰㐵㍡攵㘰㉢攵㜶㌴ㅦ㐸戲㍤㠸㕦㜱㄰㙣㕢换㑦㍣㔳づㄲ搳㜴捡㥤攸㙥㑢挹㠱戱慣攵捥㔰愴㔳㜲㔸㉢挰敥㐲昳ㄲ㤲㈱㈰㝥㌵捣㤹昲㕤捦㤴㐳挵㌴㥤㜲㜷扡摢㔲敥㙦愵摣ㄳ㡡㜴㑡づ㑢㈵攵㕥㌴摦㥢㘴ㅦ㄰扦ち㍢㔳扥敥㤹㜲㍦㌱㑤愷ㅣ㑥㜷㕢㑡づ㑣㘵㉤㑢愱㐸愷攴戰㔲㔲〶㘹㕥㐶㔲づ攲㔷ㅣ㐳摡㠰㕤攷㤹戲㔲㑣搳㈹挳㜴户愵ㅣ㘷愵慣㠲㈲㥤㤲愳㐲㐹㌹㠲收〷㤰ㅣ〸攲㔷㔳㥣㈹搷㝡愶ㅣ㈵愶改㤴〷搳摤㤶戲捥㑡㔹〳㐵㍡㈵〷㜵㤲戲㤶收愳㐹挶㠰昸ㄵ㐷㜰戶戵㝣挸㌳攵㜸㌱㑤愷㥣㐰㜷㕢㑡づ敢〴搸㠹㔰愴㔳敡㔶捡㐹㌴㍦㤴㘴㌲㠸㕦捤㜲愶扣换㌳攵㌴㌱㑤愷㥣㑥㜷㕢捡㌹㔶捡ㄹ㔰愴㔳㜲㔰㈵㙢㌹㤳收㠷㤱ㅣづ攲㔷慤捥㤴㌷㝢愶㍣㑡㑣搳㈹㡦愶扢㉤攵㝣㉢攵戱㔰㔸㈹ぢ㑦㠱昴〰慦㑢攰挶㈰挸昶㉢ㄴ挳昰㐳㈹㜸ㄸ愸㥥挰㌸㘶㉥㉥愵㉦ㅣ搳摣搶戲㤰㠱㝡攰昱㝣㠵㜲愱扣㈰㝦挴㙦㡢挵搱搰㘰㠴攲扢昰㍡慣摥晦㐷ㅣ㡥㑦㍢慦愰㌳攲㠱㜸ㄷ攵晢ㄴ〷㝦㕣㘱㜵㉤㌲㌰换㐸㔱㈸挵〱愱㈸㔶㥢㡡㔱㔰㘸㔱〰㔵挸㤱㐵㤷㠷㌸㑣晤ㅢ㝦㍣㈶㠶㘴㡡攳ㄶㄹ㕥挷挹㈱ㄸ摦挵㘷㤹搲㈲づ㔳ㄴ〷ㅣ㔲敢搵㘶慤搶摡㉤戵ㄴ㉢㌲搶㡥〳ㄳ昱戸捡扥㜶戳㤸攲㕣愸戸㠶摡㙣㜲ㅣ㠷㐸晡〶㝢㝡づ㐲㈸㌵搲㕦〰㑥㠲㕤㥥㤱㥥〳ㄲ㔱㕣㤶㤱㥥㠳ㄴ㔱㕣㙡㑦摦挴ㄴㅣ㤴㐸晡㘶㜲ㅣ㤳㐸晡㤴㍤晤ㄵ愶搴㐸捦㠱㠸〴扢㌰㈳㍤〷㈷愲戸㈰㈳㍤〷㉣愲㌸摦㥥扥㤵㈹㔶㐲㈵改摢挸㜱㝣㈲改摢敤改㌹㌸改㕣㝢づ㑡㈴搸㌹ㄹ改慦戳ㄴ㝦捣㐸捦挱㡢㜸㥣㙤㑦扦㤰㈹㌸㔸㤱昴㈷㤲扢ㄹ㥣愴㍦挹㥥㥥〳㤵捥昴ㅣ愰㐸戰㌳㌳搲摦㘶㈹捥挸㐸捦㠱㡣㜸㥣㙥㑦㝦ㅡ㔳摣〹㤵愴㕦㐴㡥攳ㄶ㐹扦搸㥥㥥㠳㤶捥昴昷㕡挱㑥捤㐸捦〱㡣㘴㌹㈵㈳㍤〷㌵愲㌸搹㥥晥㉣愶攰㈰㐶搲㉦㈱挷㌱㡣愴㕦㙡㑦捦〱㑣㘷㝡づ㕣㈴搸㠲㡣昴㡦㔹㡡昹ㄹ改㌹挰ㄱ㡦㜹昶昴攷㌲〵〷㌴㤲晥㍣㜲㙢挱㐹晡㘵昶昴ㅣ捣㜴愶㝦挶ち搶㤲㤱㥥〳ㅢ挹㜲㐲㐶晡攷㉣挵㕣㝢晡㡢㤸㠲㠳ㅢ㐹㝦㌱戹㜵攰㈴晤㈵昶昴ㅣ搸㜴愶攷㠰㐶戲㌴㘶愴㝦搹㔲捣挹㐸捦㠱㡦㜸ㅣ㙦㑦㝦〵㔳扣〶㤵愴扦㤲ㅣ挷㌹㤲㝥戹㍤㍤〷㌹㥤改摦戰㠲㈵㌳搲㜳挰㈳㔹昴㡣昴ㅣ〴㠹㈲㘱㑦扦㤲㈹㌸攸㤱昴搷㤰㝢ㄷ㥣愴㕦㘵㑦捦〱㑦㘷㝡づ㜴㈴搸㜱ㄹ改㌹昸ㄱ㐵㝤㐶晡て㉤挵ㅦ散改慦㘷㡡㡦愱㤲昴㌷㤰攳昸㐷搲摦㘸㑦捦挱㑦㘷㝡づ㝡㈴换㔱ㄹ改㌹㄰ㄲ挵㤱ㄹ改㌷㔹㡡㈳散改㙦㘵ちづ㠶㈴晤ㅡ㜲㕦㠱㤳昴户搹搳㜳㈰搴㤹㥥〳㈰挹㌲㈳㈳晤㜷㤶愲㉥㈳㍤〷㑡攲㌱摤㥥晥㑥愶搸〲㤵愴扦㡢ㅣ挷㐵㤲晥㙥㝢㝡づ㡡㍡搳㜳㌰㈴挱㈶㘷愴攷〰㐹ㄴ㠷㘶愴晦搹㔲㑣戲愷扦㕦㔲㠰㐸晡㍦㤳攳ㄸ㐹搲㍦㘰㉥㤰㈹收〰愹㌳㍤〷㐶㤲㘵㝣㐶晡㐲㑢㌱㉥㈳㍤〷㔰攲㌱搶㥥晥ㄱ㐶搵㐰㈴晤愳攴㌸㕥㤲昴㡦㤹ぢ㤲㥥㠳愵捥昴㝤挰㐹戰㥡㡣昴ㅣ㌸㠹愲㍡㈳㍤〷㔳愲㌸搸㥥晥㐹㐶攵攰㐹搲慦㈵挷戱㤳愴㝦捡㕣㤰昴ㅣ㌸㜵愶攷㠰㐹㠲ㅤ㤸㤱㝥愰愵㌸㈰㈳㍤〷㔶攲㌱挲㥥晥㌹㐶ㅤ〴㈲改㥦㈷挷㜱㤴愴㝦挱㕣㤰昴ㅣ㐴㜵愶攷攰㐹㠲㔵㘶愴攷㠰㑡ㄴㄵㄹ改㠷㔸㡡㤰㍤晤〶㐶攵愰㑡搲扦㐴㙥㜷ㄲ戴㕢㝢搹㕣㤰昴ㅣ㔰㜵愶攷㐰㑡戲㤴㘶愴摦摢㔲散㥦㤱㥥〳㉥昱ㄸ㙥㑦晦ㅡ愳敥〷㈲改㕦㈷㌷㥣㠴改㌷㥡ぢ㤲㥥㠳慢捥昴ㅣ㔴㐹戰㝤㌲搲㜳愰㈵㡡扤㌳搲㤷㕢㡡扤散改摦㘲㔴づ戶㈴晤摦挸㠵㐹㤸晥㙤㜳㐱搲㜳愰搵㤹㥥〳㉣挹㌲㌴㈳晤〱㤶㘲户㡣昴ㅣ㠸㠹挷慥昶昴㝦㘷搴㔱㈰㤲晥㝤㜲ㅣ㜷㐹晡て捣〵㐹捦㐱㔷㘷晡㕡㜰ㄲ㙣攷㡣昴ㅣ㠰㠹㘲㜰㐶晡㌱㤶㘲㈷㝢晡㡦ㄹ㤵㠳㌰㐹晦〹戹〹㈴㕣晢㑦捤〵㐹捦〱㔸㘷㝡づ扣㈴换昶ㄹ改て戵ㄴ〳㌳搲㑦戶ㄴ摢搹搳㙦㘲㔴づ挸㈴晤㘶㜲ㅣ㡦㐹晡㉦捣〵㐹捦挱㔸㘷晡㤹攰㈴晤㌶ㄹ改㌹㌰ㄳ㐵扦㡣昴㠷㕢㡡㠰㍤晤㌷㡣捡挱㤹愴晦㤶摣搱㈴㕣晢敦捣〵㐹捦㠱㔹㍡㝤㜱ㄴ摣攱戰挹㕦愰攲挷㈵㡥㍢敥晢攲㠲㤲ㅤぢ㡥㌸戸昷昲昷㕦晣昰攲搷㡦ㄹ昹改㝦慦扥晡昵㡦㉥㕥晦摦㐷㘳㈳㥦扢敥扡愷て㔹戵晥挳㙤㤲慢昳晦晣晤愴搵㈷〷攷㥣㝣㐲㜲收㍥攳㑥㍥昲昸㘹挱愹晤㠶昵攸搱戳攷㥥晤㥦摦㝥慦挰愲ㄳㅥ㔴㑦扥㌵戰㔹挹㠸㠳㐵㌸㉥㌴挶㤱㔶挶愰晦挶㐲㥦ㅥ挵戳扡扢っㄹ㜹戸捡㘸戰捡搸㘲㤴搱搴摤㘵㌴㈳㠱戴挴㠱〶㐷㈲㠲挶て㐶ㄹ慤摤㕤㠶㡣㐴㕣㘸戴㕢㘵晣㘴㤴戱戰扢换㤰ㄱ㠹慢㡣㤳慣㌲㝥㌶捡㌸慤扢换㤰㤱㠹慢㡣挵㔶ㄹ扦ㅡ㘵㥣搵摤㘵挸〸挵㔵挶㔲慢っ愵挹㈷㠵挳㡡㙥晤挰捡㐸挵㔵挶㌲慢㡣ㅥ㐶ㄹㄷ㜵㜷ㄹㄷ㈳㠱晢㤳㜲㠹㔵㐶愱㔱挶ㄵ摤㕤㠶㡣㕣㕣㘸㉣户捡攸㘹㤴挱攱㐶户㌶㐵㐶㌰慥㌲㔶㔹㘵㘸㐶ㄹ搷㜷㜷ㄹ㌲㤲㜱㤵㜱愳㔵㐶㉦愳㡣㕢扢扢っㄹ搱戸捡攰挸㐶昶愲㝤㡣㌲㌸っ改搶愶挸挸挶㔵挶摤㔶ㄹ挵㐶ㄹ昷㜷㜷ㄹ㌲挲㜱㤵昱㠰㔵㐶㍦愳㡣㐷扡扢っㄹ改戸捡攰㠸㐷㥡搲摦㈸攳挹敥㉥㐳㐶㍣慥㌲㌸昲㤱㌲〶ㄸ㘵㍣搷摤㘵挸挸挷㔵挶ぢ㔶ㄹ〳㡤㌲㌶㜴㜷ㄹ㌲〲㜲㤵挱㤱㤰愰戱㠳㔱挶㙢摤㕤㠶㡣㠴㕣㘵㙣戴捡ㄸ㘴㤴昱㔶㜷㤷㈱㈳㈲㔷ㄹ㙦㕢㘵っ㌶捡昸㝢㜷㤷㈱㈳㈳㔷ㄹㅣ㈱㐹㔳㜶㌱捡攰㜰愶㕢㜷㕦㌲㐲㜲㤵挱㤱㤲㤴㌱挴㈸㠳挳㥡㙥㉤㐳㐶㑡慥㌲㌸㘲㤲㌲㜶㌳捡攰昰愶㕢换㤰ㄱ㤳慢っ㡥㥣愴㡣摤愵っ挵攱㡡っ捡晥昶ㅦ攳摡㑥つ㕣㡡ㄴ㑥㜷㔹㡡户㌲ㄴ㍣愴ㄷ㡦㌷㌳ㄴ㍣挸ㄶ挵ㅢㄹちㅥ昶㡡攲慦ㄹちㅥ㠸㡡㘲㘳㠶㠲㠷㠶愲㜸㍤㐳挱㠳㌵㔱扣㤶愱攰攱㤳㈸㕥捤㔰昰㠰㐶ㄴ慦㘴㈸㜸㠸㈱㡡扦㘴㈸昸愵㉦㡡㤷㌳ㄴ晣ㅡㄶ挵㑢ㄹち㝥㌱㡡㘲㐳㠶㠲㕦㔵愲㔸㥦愱攰㤷㠷㈸搶㘵㈸戸㍢ㄷ挵㡢ㄹち敥㘰㐵昱㐲㠶㠲扢㍣㔱㍣㥦愱攰㑥㐸ㄴ捦㘵㈸戸㕢㄰挵戳ㄹち㝥㔰㐵昱㑣㠶㠲ㅦㅤ㔱㍣㥤愱攰挶㉣㡡愷㌲ㄴ摣扣㐴戱搶愹攸昵晦〰昷晣摣㙢</t>
  </si>
  <si>
    <t>㜸〱捤㝤〷㝣ㄴ㘵晡㝦摥㤰㉣㤹愵㘴敤㠸㠸㐱㄰㔴ㄴ戳挹愶㉣㠲㑡ㄵㄴ〱〱戱ㅢ戶捣㐲㈴〵㤳愵㈹㉡㜸㡡㕤戱ぢ㈲愰愲㘷敦扤㥣㤱㔳て㑦昴散つ㑦㍤て换〹㝡㝡攷搹捥昲晦㝥㥦㜷㘶㌳戳㌳扢攴攷晦昲昹ㄸ㜶ㅥ昶改捦㝣㥦搹搹㜹㘷摥搹㈹㔰〵〵〵扦攰㡦晦昳慦㠸㙦晡㑣㕤搸㥡㌶ㅢ㠷㡣㙡㙥㘸㌰ㄳ改晡收愶搶㈱㈳㕡㕡㘲ぢ㈷搴户愶扢挰㈰㔰㔷て㝤㙢㜱㕤㙢晤挹㘶㐹摤㍣戳愵ㄵ㐶挵〵〵㈵㈵㐶㈱昴㍢㕢㑢挸㘶っ㝡ㄹ㐵㈴戰㉡㌰〲㈴㕤㐹㑡㐸っ㤲㈰㐹㌷㤲敥㈴㍤㐸㝡㤲㤴㤲㠴㐸戶㈱搹㤶㘴㍢㤲敤㐹㜶㈰搹㤱㘴㈷㤲㕥㈴捣㙦昴㈶搹〵愴㝢ㅦ㤰㘹愳㐶㑥㡡㥦㠸戵㤹㥡㙥㙥㌱昷㈹㥢慥㙢ㅥㅥづて〹て愹㉡慦愹ㄸ㔲扥㑦搹愸戹つ改戹㉤收昰㈶㜳㙥扡㈵搶戰㑦搹攴戹昱㠶晡挴愱收挲㘹捤戳捤愶攱㘶扣扣㌲ㅥ㡢搴㠶㈳㔵㔵愹㘸戴戶晢慥㠸㍣㜱搴挸挹㉤㘶慡昵㝦ㄵ戳㉦㘳㑥ㅡ㌵㜲挸㐴㌳晤扦㡡戹ㅢ㘲㈲攴攸收挶㔸㝤搳晦㈸㘸㌱㝢㕡㌹摡㑣搴戳昹愶搹㔲摦㌴㜳〸捡㜶〱つ慥㘶挸㔸㈰㥥㠸戵愶㐷㤹つつ㔳捣ㄴ晢摥扤㤱㤸㤹㉤㘶㔳挲㙣敤搹㌸㘶㐱挲㙣戰搴慤㈵㡤搳㘳㉤ㄳ㘳㡤㘶ㄱ摦㤴㌶敡扥㡤㑦㥡㑤改晡昴挲ㅥ㡤㐷戴㥡㔳㘲㑤㌳㑤㥡ㄴ㌷ㅥ㍣户㍥㔹㔴愴㡡㡡ち扡っ昲㉢㐶㝡㌳㘴㙣㑢㘲搴慣㔸㑢㕡㌸㜶㉤散㘷敢搸㐲愴㜰㔷㔹摣㡡捡戲扣搸愶愹昵㡤㠷㥡㉤㑤㘶〳㤳戰㜹㠳戳㡣〴ㄳつ㝤〶ㅣ㝢㙤搸ㄸ搵捤晡扣㜱㔵㤸挵㈸㈳改〷ㄲ搸ㅤ愴敢昰ㄱ攱愱㌵ㄵ㐳㡤晥ㄴて〰㔱㐵ㅢ昱㤹㜵扡昱㜳㔳㔸ㄷ㉢慣㡢ㄷ搶㈵ち敢㤲㠵㜵㘶㘱㕤慡戰㙥㘶㘱摤慣挲扡晡挲扡ㄳぢ敢㘶挳挶晥㉢改摡戵搰晡㕢摥戵攷㔳攷㙦㍡㜰攴㐳摢㤹㡢㥦㥣㌱晦㙤挵㡦愹㝣㕥〷攲㡤㌱〸㈴戰㈷㠸㉥愳㝡愸戱ㄷ挵㝢㠳㈸昵㍡捡㘰㈹攷昴扦㘲扦㑤㡦昷ㄸ㝢摥摥愹㐵ㅦ敤㜱晢づ㡡㥦㜲㠹戱て㡤昷〵〹っ〱㤱ㄸ搵戵㐳㡤晤㈸㉥〷㔱敡㉦㔶㡣愵敦敥㍡昶捣攷慥ㄸ㝢摥挶ㄷ〷㝥㜲敡㘱敢ㄴ㜷ㄲㄲ愳㠲挶㤵㈰㠱〸㠸挴愸つて㌵慡㈸慥〶㔱敡㌹㉢挶慢慢敥㤹戳捦㝦㝢ㅦ㜶敦扢㙦㑣㍥㜷慦㙦摥㔶摣搶㈴㐶㉤㡤愳㈰㠱愱㈰扡㡥攸㔰㘳㝦㡡㠷㠱㈸昵㐷㉢挶㥥㜳ㅥ昹晣㥥愳摥㥤㜸捤㌷ㅦ㝥㜰攷戱晤搷㈸敥愲㈴挶〱㌴㍥㄰㈴㜰㄰㠸慥愳㝣愸㌱㠲攲㤱㈰㑡㍤㘱挵㔸昳搹㝥愷敦晣搳㈵愳敥㝢㙢搴㡡㔷㡣て㙦㔷摣挳㐹㡣搱㌴ㅥ〳ㄲㄸぢ愲㘳愰戵〷㔳㍣づ㐴愹㠷慣ㄸ晤ㅢ愳搷㝣㜷攳挷攳敦戹㘹昶搳㝤昷摣改ㅡ挵ㅤ愴挴㌸㠴挶㠷㠲〴㈶㠰攸㜵〱ㅥ㠷㔱㍣ㄱ㐴愹㝢慣ㄸ㡦扥戰攴㤵昴ㅢ㜷㑤㕣㝢敤扥昳㕥ㅡ搲愵㔴㜱㍢㤱ㄸ㤳㘹㝣㌸㐸㘰ち㠸挴愸愹ㅡ㙡㑣愵㜸ㅡ㠸㔲户㔹㌱㔶敥㜴收愳昷㍤㜳攰搸挷敦㥢㌸改捡戲㔳㑤挵摤戳挴㤸㑥攳㈳㐱〲㐷㠱攸㜵愹ㅣ㙡ㅣ㑤昱㌱㈰㑡摤㘸挵㌸昱愶愵挳摥慦昸㘲晣搵㤳㌶ㅤ扦㜱挴㤱敦㉡敥摤㈵挶㜱㌴㍥ㅥ㈴㜰〲㠸㕥ㄷ㘰㕡㐷昱っ㄰愵㔶㕢㌱ㅥ敢㜹挲㕤㔳摥ㅢ㌳㜱㜹㘳昸昴昰慣㘷㕥㔳晣㜲㤰ㄸ㜱ㅡ㈷㐰〲㐹㄰ㅤ〳㜵㤸ㄴ愷㐰㤴㕡㙥挵ㄸ㍡愳㜵晡㠲㌷晥㍡昱晣㍢㉢晥戱挳昲㍥户㈸㝥户㐸㡣㔹㌴慥〷〹㥣〸愲昱挰㜶捡捦㡣搱〰愲搴㘵㔶㡣㕦㑥摡戴㘹㘵摦㡦挶慥㍡㙥㤷㤳摢㝥昷挰㔷㡡㕦㑤ㄲ愳㠹挶捤㈰㠱㌹㈰ㄲ愳ち摢搸㐹ㄴ户㠰㈸㜵愱ㄵ挳戸昴㠷ㄷ㉥㍢㙣挸挴ㅢ㑥㕥㔶昲捥㕢捤愳ㄵ扦搹㈴㐶㥡挶㜳㐱〲昳㐰㜴ㅤ㌵㐳㡤昹ㄴ㉦〰㔱敡㙣㉢㐶㜵㘴昹扡戵㘵㤱〹户摤㥥㍣㘳搹㉦㝦㤹愹昸挵㈸㌱㑥愶昱㈹㈰㠱㐵㈰ㅡて挴㌸㤵攲搳㐰㤴㕡㘲挵攸㝢摥〱㈷搴㥥扢攴攰敢㉥㤹昷收敦扢敦戹㑡昱㝢㔵㘲㉣愶昱ㄲ㤰挰ㄹ㈰扡㡥挸㔰攳㜷ㄴ㥦〹愲搴㈹㔶㡣挰㝦㕢㔷㥦㌵㝣搱昸㡢戶晢敦晣㍥〳づ扥㔷昱㙢㔹㘲㉣愵昱搹㈰㠱㜳㐰㜴っ攰㜱㉥挵攷㠱㈸㌵搷㡡㌱㜲昷愷晦昳搹摢㉢挶㉣ㅢ㌷㙣摢搲戳㔷㕣慤昸慤㉥㌱㉥愰昱㠵㈰㠱㡢㐰昴扡㘰㍢扤㤸攲㘵㈰㑡㌵㕢㌱㈶昵戹愹扡㑦摤戲〹攷昷㥣ㄸ散㍦扢晦㝣挵㠳〲㠹㜱㈹㡤㉦〳〹㕣づ愲敢挰昶㜱〵挵㔷㠲㈸㔵㙦挵戸㜶搲㤹〷扦戱㘲捣愱慢捥㌸攰慥㈹㡢慦㕥慢㜸㑣㈱㌱慥愶昱㜲㤰挰ち㄰㕤〷㍥户搷㔰扣ㄲ㐴愹㠴ㄵ㘳㑥挳㤲愷㑥晡扣晢挴㡢㙥敥昱昲㜳晢摥戱㡤敡〵戵挴㔸㐵攳搵㈰㠱㌵㈰㍡〶昶愷搷㔱㝣㍤㠸㔲挷㕢㌱〶愵㍦㍢㘲敥愰㥤て㜹攴慣㈷敢扦敥㥢㉥㔰㍣愲㤱ㄸ㙢㘹㝣㈳㐸攰㈶㄰扤㉥昸扣晣㥥攲㥢㐱㤴㍡搲㡡戱㘹晦㜵㥢〷晣改戶搱て晤㔸摢敤戳挵㕦慤㔱扤愱㤶ㄸ户搲昸㌶㤰挰敤㈰扡づ昴昶づ㡡敦〴㔱敡㜰㉢挶晡扦㡦戹晥愶㍤〶㑣㝣㘴晡㘹敦摣昹挱戱昳ㄴ㡦愷㈴挶摤㌴扥〷㈴㜰㉦㠸慥〳晢愰晢㈸扥ㅦ㐴愹㐳慤ㄸ㠳㥦㕦扦㜱换敦㕢づ戹㜸摤挲戵晦ㅣ㜰搷慤摤ㅦ㠴晡㜰敢㉢㙦㜴㑢㙣㍥㡥ㅢ摡て㐹㜰ㅣ挶㝦㕢㍦ㄶ挳愱㔸慡㉡㔵㤳ち㠷㤳㔵攵戱捡㔸㜱ㄹ挲㜶昴〸㠰㥢㘸昷搴㤱昵㑤挹收昹㜲㐸搰㍤㌵戶扥㈱㙤戶〸㔳㥡挲㝦晡戰㐶昸ㅥ愹㌱ぢ㜰㍣㤸搰㐷て摢愷㐶㤹㉤㘹ㅣ㐷愵ㄷ戶ㅦ㔲昴ㄹㄹ㙢㌵摢搹挱㔶散㤱捤㜳㥢㤲慤扢昸㉢愷愶㘳㘹戳㜷戶慥㍤㠸挷㙤㉡㡥戱捣㔶㈹愹㙦戶摢昴㔸挳㕣㜳挴㠲㝡慤摥㌵㑢㡤愳慤收㜸㙥敤搸ㄶ昳愴㡣搶㔳搱〸っ〱收㐹㙣捦㕡㙡㤵慥慢㙣搴慣收㔶戳㐹捡ㅢ摣㌸戹㍥㌱摢㙣㤹㙡㜲〰㘱㈶㘵㔵㜷愰捡㍡攴ㅢ㍣愹〹㉢㡡㠳戸攴敥㑥㈹㠱㌶㥢㤲㘶ㄲ昵捥〱捡ぢ愷挵攲つ收㡥㉥ㄳ㥤ㄳ㡡㥤㕤攲戱捤㠹戹慤愳㥡㥢搲㉤捤つ㙥捤㠸攴扣ㄸづ㌳㤳㠷㌵㈷捤㈲昹㉢搰㔴ㄵ㜴改愲㔴挱㥥㝥挷㙢㡣摤捡㈳㍡挷㐶挲攳挶晣挶㡥㡤㠸挶扥㐷㠲㤹挸㜸攳搸挸㘸扦㔷摥㑡㥣ㅢ㈱慤换昳㕡晢㙣愴㜴敡攵晥攰つ㤹㠲晥愰てつ㈶㍦㤵㠵〳㜲㠷㙣摦㉥户㔲愹愳㉢ㅣ㉦搲㍡て㘸ㄲ㌶戳敤㜵慥㜱㘱攱㜶搶摡㡦㤹㠷挱挴戸㔸㔳戲挱㙣挹㍢摡㔵慣挸㜸㠸攴㘱㤲㐷㐸ㅥ㈵㜹っ愴㜸㌴昶㜱㌹ㄱ㉤㠲㠵㕡愰ㄶㄶ捦慦㑦愶㘷〵㘶㤹昵㌳㘷愵㈱挳㈸戹愴㠴㜰㝢晥㡣㈷㈰㌲晥㐰昲㈴㐸㌰㔸㄰㘸挳晦〵㠱愰昱ㄴ晥〳㕦摣て晦晦摦挷㉥㠵昰㌲㘴愸㠴戱㙣㙢㜱㈳㐶㘴慤㕤扡昸慤昹戸㔸敢慣㌴㍦㜴昹㤵㡣户㡥攴㡦㈰摤㥦〶㤹㌸捥㙣挰㐷昶㝦㌵っ㉥敥㡦㤸㕢ㅤ㙥昱㤰㘷挷挶愹ぢ㥢ㄲ戳㕡㥡㥢㜰㌲㘲㜴㉣ㅤㅢ㤱挰㤸戲㔵挵〲㡤ㄳ㥡㐷捤㑤〷ㅡ挷搵攳扦敥㡤㔳捣㌹㘶㉣㍤ち扢攴㜴㡦挶〹ㄸ㡦捡㍥㜳㝣㜲㐱㜱愳ㅥ㑡㡥㌶㕢ㄳ〶挷㥣攳戱ぢ㕡㄰挰㍢散㔳扢㌷㜲愷㘲㉥㐸㌳㜴搷挶挹㌱㡣㔹搳〶㡣〶㡢㤷㝥㐷捦ㅥ㈲戳扤㠳ㄶ㠷〸㈱㜹敢㠸搲㑤〴㍡㔲〱户ㄲ㝣㕢攲㙢戵挸愲搹㥦㤶㈳搲昵つ慤㐳㉣㜸㠷㡣㙥挶㌹〹㔳㑥挷㄰昶㐰〰ㅢ㔳㈰㙦戳戲㍦搴ㅣ戴㑥㑡挴㜵㔸㤴㜲㜰㑢昳摣㌹㝤ㄱ敢㝦ㄵ㠷戱ち㡣㘷㐰㔶㝦㜵敢晥㝢㕣㝢搷㉦搶晦愷攳攳㈲㝦挶敥戴㘸〳㈱㡢晦攴捦㔸㡦晦㠲昹㜴挵〳㘰攱扢㔷捤㌱扥㉥㠶㝤昷㐶慣敤戴ㄶ㔳㑥ㄸ㤴〸戳㜰㡥搹愳昱挸收㤶搹昱收收搹㙣㝥㑦攱㕡㘷㤹㘶㥡愳昰㙥搶㐹〷扥㔷㑡㜵改攲ㅡ㙢㍢㠶敢扢㈱㝥㘰〳㐸㡦ㄱつつ㘵㜶挴搶挰ぢ㄰㜵挱户㐷攰㐵扣愹愹愸㉥㡦㔴㐴敢㐶㌵㌴㈷㘶捦㙡㥥摢㙡搶㑤ㄹ㜱㔸㘵摤㠴收昹㘶㑢摤昸愶㔴㝤㐳㐳㕤㜳换捣㔸㔳㝤愲㙥㕣散攴扡ㄳㄳ㐳ㄶ㌴戴㌶慡㌰挰攱昰晡敡昵㝢慤㉡晤散㥡戱攷㙥㕥㜹㝣昷㈵㥦㈶㔴戹愵昰㡣摤〷㈲㕤ㄹㄶ攳㘵㤲㔷㐸㕥㈵㜹㡤攴㜵㄰戵㌷㕣戹摢挲㝢昷㥦昱㈶㜸攳㉤㤲户㐱戰戳㤱〶㘱摦戳㔱戳㙡㄰晥攷晥挷㜸㤷攴慦㈰㡡攷〲昸㐹㉤㌰摥〳挹搹敥㍤㘹搱〶㠲挴㤹捣挶摦㈰〸ㅡ㜹㜴㙡㙦㔸戰攵〶㈱㌶〸慡㐱㐰㔵㉦㠴昱〵㘶㈷㑢攱㌹㈱戱て摣捡攸晦ㄹ挹㘶㤲㉤㈴㥦㤳㝣〱愲戶㠱慢㍦㌰㕦搲收㉢㤲㝦㠱㌸㠰昹㕡戳㙡㕦晣㉦挰晣㠷㐶摦㠰愸晤㐰㌴㌰摦攲㕤㑥㘰㠶搰愱つ〴挹摢㠱昹〱㠲愰㤱㐷愷捡㘱攱〷捣㉦㍦攷〰收㘷㑢攱㌹换㔲㠱㐸㘵㔸㡣㉥ち㠴攷㝦㡤㘲㤲〰㐹㔷㄰昵ㅤ㕣晤㠱㌱㘸ㄳ㈴改〶攲〰愶㠷㘶㔵㈵〲昷㘳昰㥥㌴㉡〵㔱㔵㘰㌵㌰㈱戰㌹㠱㠹搰慢つ挴〵捣㜶㜰〹ㅡ㜹㜴慡ㅡ㉥㝥挰㝣㥣ぢ㤸㡦㉣㠵攷搴㔱㉤㈲㤵㘱㌱晡㈰愹戱㉢㐹㕦㤲摤㐸捡㐰搴晢㌹㠱搹㥤㌶晤㐹〶㠰㌸㠰ㄹ愸㔹ㄵ㐵攰㝥っ㍥㠸㐶㝢㠲愸晤挱㙡㘰昶〲㥢ㄳ㤸愱昴㙡〳㜱〱戳て㕣㠲㐶ㅥ㥤ㅡ〶ㄷ㍦㘰㕥挸〵捣〶㑢攱㌹ㅦ㜶〰㈲㤵㘱㌱慡㤰搴愸㈶愹㈱愹㈵㠹㠲愸㘷㜳〲戳㍦㙤㠶㤱っ〷㜱〰㜳愰㘶搵㠱〸摣㡦挱て愲搱〸㄰㌵〲慣〶㘶㈴搸㥣挰ㅣ㐴慦㌶㄰ㄷ㌰㘳攰ㄲ㌴昲攸搴㐸戸昸〱㜳㝦㉥㘰敥戳ㄴ㥥㤳㝣愳ㄱ愹っ㡢㌱ㄱ㐹㡤㐹㈴㤳㐹づ㈷㤹〲愲敥挸〹捣㌴摡ㅣ㐱㌲ㅤ挴〱捣㔱㥡㔵㘳㄰戸ㅦ㠳ㅦ㑤愳㘳㐰ㄴ㑦ㅡ㙡㘰㡥〵㥢ㄳ㤸戱昴㙡〳㜱〱㜳〲㕣㠲㐶ㅥ㥤ㅡ〷ㄷ㍦㘰慥挹〵捣ち㑢攱㌹㜳㜹〸㈲㤵㘱㌱㘶㈲愹㌱㡢愴㥥攴㐴㤲搹㈰敡昲㥣挰㌴搲愶㠹愴ㄹ挴〱捣㐹㥡㔵㠷㈲㜰㍦〶㙦愱㔱㉢㠸㍡っ慣〶㈶つ㌶㈷㌰ㄳ攸搵〶攲〲㘶㍥㕣㠲㐶ㅥ㥤㥡〸ㄷ㍦㘰捥挸〵捣ㄲ㑢攱㌹ㅤ㍢ㄹ㤱捡戰ㄸ㡢㤱搴㔸㐲㜲〶挹敦㐸捥〴㔱愷攴〴㘶㈹㙤捥㈶㌹〷挴〱捣㜹㥡㔵㠷㈳㜰㍦〶㍦㥦㐶ㄷ㠰愸愹㘰㌵㌰ㄷ㠲捤〹捣ㄴ㝡戵㠱戸㠰㔹〶㤷愰㤱㐷愷愶挱挵て㤸晡㕣挰捣戲ㄴ㥥㜳捣搳ㄱ愹っ㡢戱ㅣ㐹㡤ㄵ㈴搷㤰慣㈴戹ㄶ㐴挵㜳〲戳㥡㌶㙢㐸慥〳㜱〰㜳㠳㘶搵㤱〸摣㡦挱搷搲攸㐶㄰㜵㌴㔸つ捣㑤㘰㜳〲㜳ㄴ扤摡㐰㕣挰摣〲㤷愰㤱㐷愷㡥㠱㡢ㅦ㌰㤳㜳〱㌳挹㔲㜸㑥㥣ㅦ㠷㐸㘵㔸㡣㝢㤱搴戸㡦攴㝥㤲〷㐸ㅥ〴㔱攳㜳〲昳㌰㙤ㅥ㈱㜹ㄴ挴〱捣攳㥡㔵挷㈳㜰㍦〶㝦㠲㐶㝦〰㔱㜵㘰㌵㌰㑦㠲捤〹捣〹昴㙡〳㜱〱戳づ㉥㐱㈳㡦㑥捤㠰㡢ㅦ㌰㌵戹㠰愹戶ㄴ㥥慢〱㜱㐴㉡挳㘲㍣㡦愴挶〶㤲ㄷ㐸㕥㈴昹ぢ㠸㉡捦〹捣换戴㜹㠵攴㔵㄰〷㌰慦㙢㔶㈵㄰戸ㅦ㠳扦㐱愳㌷㐱㤴〹㔶〳昳ㄶ搸㥣挰㈴改搵〶攲〲㘶㈳㕣㠲㐶ㅥ㥤㑡挱挵て㤸扥戹㠰搹搵㔲㜸㉥㜱捣㐲愴㌲㉣挶㈶㈴㌵㍥㈲昹㤸攴ㄳ㤲㑦㐱搴㑥㌹㠱昹㡣㌶㥢㐹戶㠰㌸㠰昹㐲戳㡡㔷㑣晡㌱昸㍦㘹昴㈵㠸㥡つ㔶〳昳ㄵ搸㥣挰㥣㐸慦㌶㄰ㄷ㌰㕦挳㈵㘸攴搱愹〶戸昸〱㔳㥣ぢ㤸㈲㑢攱戹㙥搳㠴㐸㘵㔸㡣㥦㤰搴昸㤹攴ㄷ㤲㠲㐲㄰〵愲㝥晥㈹搷㤱㙦ㄷ摡ㄴ㤱ㄴ㠳㌸㠰改慡㔹搵㡣挰晤ㄸ扣㠴㐶㥣ㄵ愱㑥〲慢㠱〹㠲捤〹捣ㅣ㝡戵㠱戸㠰改挱戸㐶ㅥ㥤㙡㠱㡢ㅦ㌰㕢戰ㄲ扥㘳愵捤㤶挲㜳㌱㉡㡤㐸㘵㔸㡣ㅤ㔹晢㑥㈴扤㐸㜶㈶改つ愲㍥捡〹㑣ㅦ摡散㑡搲ㄷ挴〱㑣㤹㘶搵㕣〴ㄶ㘰晡搱㘸㜷㄰㌵ㅦ㈲つ㑣㝦戰㌹㠱㤹挷㤲摡㐰㕣挰っ㘴㕣㈳㡦㑥㉤㠰㡢ㅦ㌰慦收〲收ㄵ㑢攱戹挲㜶㌲㈲㤵㘱㌱昶㘳敤攵㈴㘱㤲ち㤲㑡㄰戵㈱㈷㌰㔵戴愹㈶愹〱㜱〰ㄳ搵慣㍡〵㠱〵㤸愱㌴摡ㅦ㐴㥤ち㤱〶㘶ㄸ搸㥣挰㉣㘲㐹㙤㈰㉥㘰づ㘴㕣㈳㡦㑥㥤〶ㄷ㍦㘰ㅥ捤〵捣㈳㤶挲㜳搹㜰㌱㈲㤵㘱㌱挶戱昶昱㈴㠷㤰ㅣ㑡㌲〱㐴摤㤷ㄳ㤸㠹戴㤹㐴㌲ㄹ挴〱捣ㄴ捤慡㈵〸㉣挰㑣愵搱㌴㄰昵㍢㠸㌴㌰㐷㠰捤〹捣ㄹ㉣愹つ挴〵捣㔱㜰〹ㅡ㜹㜴敡㑣戸昸〱㜳㕤㉥㘰搶㔸ち捦戵搰愵㠸㔴㠶挵㠸㈱愹ㄱ㈷㐹㤰㈴㐹㑣㄰戵㈲㈷㌰㌳㘹㌳㡢愴ㅥ挴〱捣㙣捤㉡㕥㕡ㄵ㘰ㅡ㘸搴〸愲㜸㙤㔵〳搳〴㌶㈷㌰攷戰愴㌶㄰ㄷ㌰㈷㌱慥㤱㐷愷捥㠳㡢ㅦ㌰攷攴〲收㙣㑢攱戹挰㝢〱㈲㤵㘱㌱㑥㘶敤愷㤰㉣㈲㌹㤵攴㌴㄰戵㈴㈷㌰㡢㘹戳㠴攴っ㄰〷㌰㘷㙡㔶㕤㠸挰〲捣㔹㌴㕡ち愲㉥㠶㐸〳㜳㌶搸㥣挰㕣挴㤲摡㐰㕣挰㥣挷戸㐶ㅥ㥤㕡〶ㄷ㍦㘰㥡㜳〱搳㘴㈹㍣㔷慤㉦㐵愴㌲㉣挶㘵慣晤㜲㤲㉢㐸慥㈴戹ち㐴捤捡〹捣㜲摡慣㈰戹〶挴〱捣戵㥡㔵㤷㈱戰〰戳㡡㐶慢㐱搴ㄵ㄰㘹㘰搶㠰捤〹捣攵㉣愹つ挴〵捣つ㡣㙢攴搱愹㉢攱攲〷捣昴㕣挰ㅣ㘱㈹㍣㤷攲慦㐶愴㌲㉣挶敤慣晤づ㤲㍢㐹敥㈲戹ㅢ㐴㑤捡〹捣扤戴戹㡦攴㝥㄰〷㌰て㙡㔶㉤㐷㘰〱收㈱ㅡ㍤っ愲慥㠱㐸〳昳〸搸㥣挰慣㘰㐹㙤㈰㉥㘰ㅥ㘷㕣㈳㡦㑥慤㠴㡢ㅦ㌰挳㜳〱㌳捣㔲㜸收ㄷ慣㐲愴㌲㉣挶㌳慣晤㔹㤲㍦㤱慣㈷㜹づ㐴㔵攷〴收㜹摡㙣㈰㜹〱挴〱捣㕦㌴慢㔶㈳戰〰昳ㄲ㡤㕥〶㔱搷㐱愴㠱㜹〵㙣㑥㘰搶戰愴㌶㄰ㄷ㌰慦㌳慥㤱㐷愷慥㠷㡢ㅦ㌰〳㜲〱搳摦㔲㜸㈶㑤慣㐵愴㌲㉣挶㝢㐸㙡扣㑦昲〱挹摦㐸㍥〴㔱扢收〴㘶ㄳ㙤㍥㈲昹ㄸ挴〱捣愷㥡㔵㌷㈲戰〰昳てㅡ㝤〶愲㌸〹㐳〳戳ㄹ㙣㑥㘰㙥㘲㐹㙤㈰㉥㘰扥㘰㕣㈳㡦㑥摤っㄷ㍦㘰扡攵〲㈶㘸㈹㍣㌳㐱㙥㐵愴㌲㉣挶户慣晤㍢㤲敦㐹㝥㈰昹㉦㠸㉡捡〹捣㑦戴昹㤹攴ㄷ㄰〷㌰慡㡢戰敡㌶〴ㄶ㘰ち㈱㌰扡㠰愸㍢㈰搲挰ㄴ㠱捤〹捣敤㉣愹つ挴〵㑣㔷戸〴㡤㍣㍡㜵㈷㕣晣㠰昹搷㡦㌹㡥㝣扦戲ㄴ㥥改㉤㜷㈳㔲ㄹㄶ㈳㠴愴挶㌶㈴摢㤲㙣㐷戲㍤㠸摡っ㔷晦㤳攱㍢搲㘶㈷㤲㕥㈰づ㘰㝡㙢㔶摤㠳挰〲捣㉥㌴敡〳愲敥㠳愸㍦ㄶㅣ㌲㠳捤〹捣扤戴㘸〳㜱〱㔳〶㤷愰㤱㐷愷敥㠷㡢ㅦ㌰㙦攷〲收㉤㑢㤱㍤㘷愷昸㈱㐴捡扥㉥㈹昳㕡㌳戳ㄹㅣ昳㈴㝡挲㌸㤰㍡愲愹㍥摤摡㉤㌵㘲㙥扡㜹㙣㝤㝡㜴㙢扡㝢ち〴㙦挵愵户㕣昸㜷㌸つ㑥㑤慦㌷攷㑦挳㤵戹摤扣㉡㑣昹ㅤ㌵户㌵摤㉣㤷㕣晢㝡昵愳㥢㈷㌶愷㐷搷户捥㘹㠸㉤ㅣ攰愳搶㥡㈳㘷㤹㑤㤸㠹搲㠲〹㈹㕢㌳㙡㥥㌳挷㑣晡搴㌸戵㜹㙥㑢挲ㅣ㍦晡户㌰㤷㐵改㙢挷〵戸㍣愹㔴㠱摡㈳昷摣つ〷敥扢愲㌷㠵戸愴愹㝥攵㔴㠸㌶昸㘳昶㉦㌶扤〲攴挴㘶㡥扦㠲攲㠷挱收摦㍣ㅣ㌳㘳扡挱㌸㤸㐲㑢戵慣㠷㌵昵㙡㝣㔳㙢㝤搲っ㕡摣㘱昵㑤㍤慤户㤳收愶㕤㥡搸㠲敤㉣つ慥戹㑥㙡㐲摢ㄳ戱㤶攴㙦愱㈳㔸㌱晣改㜶愸〰晥晤㍡㤰㜵㤸㠲㠲㉦㜹㍡㠲㝦㕦㥥㉥㐰ㄷㄴ㍦〲挶昷昲㜷收㘳㠸㌷㡥㐹㐵愵戰敦㐱愸㌳攲ㄲ㜲㠷㤹戱㈶改挰搴㜴㜲戴㌹慦愷㔸㤸搸戰㌱挳扥挱摣捥捤捡㉣〸㈳㌵㈲摥摡摣㌰㌷㙤昶捣扣㤳て戸㤱㥡㘲㌶挴㌸㐱慣㝢收摤攴㐴ㅡ㔳攸㌲昱㌸昹敢户搳ㅤ㈰㔲㘴㜵㐸㐹㡦〲㜹㌶㕣昷㑡昰戳昳㉢㍢㡡㐶愶攴敦㡢〳搵㡡攵晣扢攵挰〲晢㡤昵㈱㝡ㄴ攱㍢㍥〳㡣㥦愲敤散㠹㠹㝡捦㈶㍢慤敥戶㡣㤳慦㝡愴㘴㝦㠷ㄹ㤶扣戹愲㤴ㅦ㥢〶摣昹㤲慥㑦挴ㅡㅡㄶ昶㑣㡤㙦㑡㌴捣㑤㥡ㄳ㘲㜱戳挱摥㔷㌷户㌴晥㐶晡㔵挴捤㕦昷㉡て㉥搶戴戸昱戸㈳挹㥥㙦昶慢㜷㙦〵挶㘰散搹攴慢ㄶ㌱昴扥敤㌱ㄴ昱㝦㥥㙡ㄷ㠴搳戶敤ㄳ㐵攵㝥ㄵ散搲㍣㈲敥换㌸ㄵ㈹㌳㕢㑦㍥㙤づ戳〹捤ㄳ㌰㘹挴㑣㍡㐴攳敡戵攸㌷昳㤹㤲ㄶ〵〲㠱㕦晢愵〲慣昰昷愵㌵晦〱㍢㍢捤ㅦ挸愳㈸㝥扢㍣〱㍥㝢ㄲ㤳攳攰㐳扥敦㘵〷ㄸ㠲㘱㈹昷㕥晡㘰㘱㕡㝤扡挱散㤶ㄲ扤扣㉦攱挷㠱㘸㜶㑤㑤㥢㠵〹㐱愳㝢愴づ㙥愹㑦㌶搴㌷㤹㍣昰挰捣㕥摥㈳㌴挱㥣㠹㌹愸㤳㥢㕢敢㜹敢㕢㡦搴戴㤶㔸㔳敢ㅣ捥晢㑡㉣摣搶挵㐹戳㡡㔳㈳敢㥢昰攱搱㌹昹扥㌴㌵㜵㔶昳㝣摣㍤㌷户戱改攰搸㥣搶摦㐴愳慣慦ㄲ㈰愴㍦㔱㠵慡戰㔰㤵ㄴ㤶晣摡敦㈸㙣攱〸㔹㠱㜸㠵㈴㔶慢晥㠰㜷㜹㍥慢散㤲㌵〳㤸㥦㔵搶攴扡ㄳ捣㜷㑡㘲收搶㐳敥㝦㡤㝤昱〱敤㍥〴攴㤰㠳㡦ㄸ摦㍥㙦晣晦敢㍥扥攲㈷ㄱ㌹捦搷㠰㙣ㄶ㤹㐹慡㍢挰戸愷摥㔴㈸攳㤶㘳㐸挷挹㘵㙦㝥挱㤴搸㜰㑢挴㌷㈷捤昹㜶㉣愶ㄴ㜶挷〷ㅦ扢㕤㑣挵挴晥戶愷㘶㜸〸搷ㄸ㙢㘸戵㜴愳㥡ㅢㅢ㘳摣戴戸㔹㑥挵㍥摢㉣㤱攳㘹散㐹㡣ㄴ㠸㙣㝦㤶㈸戶〰愲搸〲ㄱ攱慢㤸ㄳ捦攵㍤㘳㌵捦㡣戵搴愷㘷㌵搶㈷㑡挸㜰㜲昸㙦㘲㥢挴㈶㔴〴㌰敤㍦搹㌰㜱㜰㥡㍤敤㔳捦㔴㐴扢㠷㘰扣㐰攸搸㝥㙣戹㠵昲晤慤㝥攵慣摥〲愵㘴㐷㙦㤴㈳㕡㌱挶戲㄰㔸ㅦㄲ挷㠱ㄷ㈴戲ㄳ㔲㑦搱〰㡢ㄱ㠶戹晤㔷戴づ敦昲㑥扥散ち㠳攰㠴收㔸㜲㉣敥ㅦ㘸㙥改㙡摤㜷㕡㠲搶㜲㤷搲ㄲ攲㠴摢㔱㤸㤹㡥ㄹ敦昳㜰晣摢㔲㐲挱㔴㑣㘵㉤攲㔴摤㠰敥㈱㍦戴〵挵挵摤㑡晣㜲㡤户㘳つ戰㈶㈶㍡敦摢ㅤ敦㠹扦攵昰摡〳戹㈲挱㈰㔷挴愸〰㌵㉡㐱搴ㅦ挱㜲㝤戲っ㈲㌴愸〲㈹㝥〶捡散㑦㐹捥挹愹㜰㈸㈸㙥攴愴搹㤲㐶慥づづ㌵〲㤸㑡㡢挹户㠰㈴搰慤攴㘹攸㡤㙡㔸扤戰㘱挳㜰扣㉦㔰敢㐱散晣挵㜸ㅦっㄲ㍣愳㠶昹㙢㐱搴换㘰㌹㄰㤵戶ㄵㄸ㐳㤹愲㝤㄰愲㕥〱换㠱㠸晤攷攸愲搵挳㔷愱攲㈱㌴ㅢ戹戵挳㌱昵ㅡ散㜸㐸㠶㙢㌱慣愰つ敦散㘳〲昵㍡ㄸㅥㄷ攸扦㥣摦㕣敡㑤ㄸ昰摢慢挰㜷㙦愹摥㠲㠶㝢㑣㘳㌸㔷敦㙤扣攳㡥㈸戳㘱ㅥ〸改搶㌷捣㡤昴挰攲摡㌰搵扢㤰搸㘰㍡扡㍤㠲慢㌲㤲搹晥敡㙦㌰㡡〶愳㘹昰ㅥっ搸㜱㘳っ戸㑣㤳晥收㜰㜳㌴㘹㉣摤づ愶摢㘷㌰㜰㌴㘹㍣㘴捥㈶㙤〶㥢扦㐹㕢㘰搱攱㈶㝤づ㘳摤愴㐳㔸㐱ㅢ搸㑣㤳扥〰搳㤱㈶㝤〹扢㍣㑤晡ち㙡㘹搲〴慥摥扦挰戹㥡㌴ㄱ搲慤㌷改㙢戸㜹㥢昴ㅦ㐸㝤㥡㌴㤹慢㜲㌸戳㝤攳㙦㌰㠵〶㔳㘹昰㉤っ愴㐹搳挰㘵㥡昴㠳挳捤搱愴㈳攸㌶㥤㙥㕤㔰㡢愳㐹㐷㐱收㙣ㄲて扣昳㌷愹ㄸㄶㅤ㙥㔲〰挶扡㐹㐷戳㠲㌶㈶戳㡥慥㔵㔷攸㍡搲㈴㑥㌵捤搳㈴㑥㐲㤵㈶ㅤ换搵敢〶捥搵愴攳㈱摤㝡㤳㌸㙢ㄵ慦慣㑦㔲㑦㠸㝣㥡㔴挷㔵㤹挱㙣愵晥〶㌱ㅡ挴㘹挰㠹慥搲愴〴戸㑣㤳㌸㤷搵㡥敢㘸㔲㤲㙥㈶摤㌸敦搴搱愴㤹㤰㌹㥢戴㉢搴昹㥢挴改慡ㅤ㙥搲㙥㌰搶㑤㥡挵ち㕣㑤㉡㠳慥㈳㑤攲戴搷㍣㑤敡て戵㌴改㐴慥摥〰㜰慥㈶㌵㐰扡昵㈶つ㠴ㅢ㕥㔹㑤ㅡ〴㤱つ㈶戵搶㤷㕢ㄳ㔷愵㤹搹㌸挵搶挷㘰づつ㑥愲〱㈷摤㑡㤳㕡挰㘵㥡挴㜹戵戶㥢愳㐹慤㜴攳㑦㘱㈸捥㠱㜵㌴㘹ㅥ㘴捥㈶㜱㜶㙣晥㈶㜱敡㙣㠷㥢挴㈹戶扡㐹昳㔹㠱慢㐹㥣㜹摢㤱㈶㜱ち㙥㥥㈶㜱㜲慥㌴㘹㈱㔷㙦㌸㌸㔷㤳㑥㠱㜴敢㑤攲〱〶㕥㔹㑤㍡〸㈲ㅢ㑣㙡慤㈶㥤捡㔵㌹㡤搹㐶昸ㅢ㥣㑥㠳挵㌴攰〴㘰㘹搲ㄲ㜰㤹㈶㡤㜱戸㌹㥡㜴〶摤㝥㐷户㠹㌰㜰㌴改㉣挸㥣㑤㥡〴㜵晥㈶㜱ㅡ㙦㠷㥢挴改扥扡㐹㑢㔹㠱慢㐹㥣〵摣㤱㈶㑤㠳㕤㥥㈶㜱愲戰㌴改ㅣ慥ㅥ㘷っ扢㥡㜴ㅥ愴㕢㙦ㄲ㘷ㄶ攳㤵搵㈴㑥㉦昶㘹搲〵㕣㤵ぢ㤹㡤㔳㡦㝤っ㉥愲挱挵㌴攰㘴㘴㘹搲㌲㜰㤹㈶㜱扥戱敤收㘸搲㈵㜴扢㤴㙥㌳㘱攰㘸搲攵㤰㌹㥢挴㔹挳昹㥢挴㈹挵ㅤ㙥ㄲ愷ㅥ敢㈶㕤挱ち㕣㑤㥡つ㕤㐷㥡挴愹挹㜹㥡搴〴戵㌴改㉡慥㕥㌳㌸㔷㤳㤶㐳扡昵㈶㜱㤶㌳㕥㔹㑤攲㔴㘷ㅢ㑣㙡慤㑦搲㌵㕣㤵㤵捣挶㘹搰㍥〶搷搲㘰ㄵつ㌸昶㤶㈶慤〶㤷㘹ㄲ攷㍥摢㙥㡥㈶慤愱摢㜵㜴㕢っ〳㐷㤳㙥㠰捣搹愴㈵㔰攷㙦ㄲ愷㌷㜷戸㐹㥣〶慤㥢戴㤶ㄵ戸㥡㜴㈶㜴ㅤ㘹搲㔲搸攵㘹搲搹㔰㑢㤳㙥攲敡㜱㈶戵慢㐹㌷㐳扡昵㈶㜱挶㌵㕥㔹㑤㍡ㅦ㈲ㅢ㑣㙡慤㈶摤捡㔵戹㡤搹㌸㈵摢挷攰㜶ㅡ摣㐱〳㑥搲㤶㈶摤〹㉥搳㈴捥挳戶摤ㅣ㑤扡㡢㙥㜷搳㡤㜳愶ㅤ㑤扡ㄷ㌲㘷㤳㌸㥢㍡㝦㤳㌸搵扡挳㑤攲㤴㙣摤愴晢㔸㠱慢㐹搷㐲搷㤱㈶慤㠶㕤㥥㈶慤㠱㕡㥡昴〰㔷敦㍡㜰慥㈶㍤〴改搶㥢挴搹摦㜸㘵㌵㘹㉤㐴㌶㤸搴㕡㑤㝡㠴慢昲㈸戳摤攸㙦昰ㄸつㅥ愷挱㑤㌰㤰㈶㍤〱㉥搳㈴捥〹户攳㍡㥡昴〷扡㍤㐹㌷捥摦㜶㌴改㈹挸㥣㑤攲捣敥晣㑤扡ㅦㄶㅤ㙥ㄲ愷㠷敢㈶慤㘳〵慥㈶㜱搶㜸㐷㥡挴改攳㜹㥡挴㠹攵搲愴愷戹㝡㥣㘱敥㙡搲戳㤰㙥扤㐹㥣㠹㡥㔷㔶㤳㥥㠰挸〶㤳㕡慢㐹敢戹㉡捦㌱ㅢ愷慡晢ㄸ晣㤹〶捦搳攰㐹ㄸ㐸㤳㌶㠰换㌴㠹昳搳㙤㌷㐷㤳㕥愰摢㡢㜴㝢ㅥ〶㡥㈶扤〴㤹戳㐹㥣㘵㥥扦㐹㥣㠲摥攱㈶扤〸㘳摤愴㤷㔹㠱慢㐹㝦㠱慥㈳㑤攲㔴昶㍣㑤攲㈴㜷㘹搲慢㕣㍤捥㜶㜷㌵改㜵㐸户摥㈴捥㡡挷㉢慢㐹㥣ㅡ㙦㠳㐹慤搵愴㌷戹㉡㙦㌱ㅢ愷捤晢ㄸ扣㑤㠳㜷㘸挰㠹昴搲愴㡤攰㌲㑤攲㕣㜹摢捤搱愴㜷改昶㔷扡㙤㠲㠱愳㐹敦㐳收㙣搲㐷㔰攷㙦搲挷戰攸㜰㤳㍥㠱戱㙥搲〷慣挰搵㈴捥愶敦㐸㤳㌸慤㍥㑦㤳㌶㐳㉤㑤晡㤰慢挷㤹昷慥㈶㙤㠲㜴敢㑤晡〲㙥㜸㘵㌵改㥦㄰搹㘰㔲㙢㌵改㘳慥捡㈷捣挶㈹晣㍥〶㥦搲攰ㅦ㌴攰愴㝥㘹搲㘷攰㌲㑤晡摡攱收㘸搲㘶扡㙤愱摢㑦㌰㜰㌴改ぢ挸㥣㑤攲散晢晣㑤晡〵ㄶㅤ㙥㔲㐱愱摤愴㝦戲〲㔷㤳ㄴ㜴ㅤ㘹ㄲ愷昸攷㘹㔲ㄱ搴搲愴慦戸㝡散㠷慢㐹晦㠶㜴敢㑤攲摤〲㔸慦慣㈶㤵㐰扡づ搲慣ㄳ戱晦攱慡㝣挳㙣㠶扦挱户㌴昸㡥〶扣挱㐰㥡昴㍤戸㑣㤳㝡㌸摣ㅣ㑤晡㠱㙥晦愵ㅢ攷晢㍢㥡昴ㄳ㘴捥㈶敤〴㜵晥㈶昱㌶㠱づ㌷㘹㘷ㄸ敢㑦搲捦慣挰搵愴摥搰㜵愴㐹扣摤㈰㑦㤳㜸㈳㠲㌴㠹㔳㘵㔴㕦㜰慥㈶ㄵ㐲扡昵㈶㤵挱捤摢愴㝥㤰慥昳㌶〹扦㐳㠸㝢㐲㤸㙤㜷㝦㠳〰つ扡搲㠰㌷㍢㐸㤳㑡挰㘵㥡㌴搰攱收㘸ㄲ㝦㍣搳〸搲㡤昷ㅥ㌸㥡搴ㅤ㌲㘷㤳㜸㔷㐲晥㈶昱㤶㠵づ㌷㠹户㌶攸㈶昵㘰〵慥㈶昱㡥㠷㡥㌴㠹户㍥攴㘹ㄲ㙦㡡㤰㈶㤵㜲昵㙡挰戹㥡戴つ愴㕢㙦㔲ㄴ㙥摥㈶つ㠵㜴㥤户㐹摢㜱㔵戶㘷㌶摥㘶攱㘳戰〳つ㜶愴〱㙦扣㤰㈶敤〴㉥搳㈴摥㕢㘱扢㌹㥡搴㡢㙥㍢搳㙤ㅣっㅣ㑤摡〵㌲㘷㤳挶㐳㥤扦㐹扣㝤愲挳㑤攲㙤ㄶ扡㐹㝤㔸㠱慢㐹扣晢愲㈳㑤攲㙤ㄸ㜹㥡挴ㅢ㌴愴㐹㝤戹㝡扣㔳挳搵愴㌲㐸户摥㈴摥搱攱㙤ㄲ㙦敢㔸攷㙤搲敥㕣㤵晥捣挶㕢㍥㝣っ〶搰㘰てㅡ昰㈶㄰㘹搲㐰㜰㤹㈶昱㍥て摢捤搱愴㐱㜴摢㤳㙥㌱ㄸ㌸㥡戴㌷㘴捥㈶挵愱捥摦㈴摥捡搱攱㈶㈵㘱慣㥢㌴㤸ㄵ戸㥡㘴㐲搷㤱㈶昱㤶㤰㍣㑤㥡〵戵㌴㘹㕦慥㕥㍤㌸㔷㤳昶㠳㜴敢㑤攲摤㈵摥㈶昱ㄶ㤳㜵摥㈶㠵戹㉡ㄵ捣挶摢㑦㝣っ㉡㘹㄰愱〱㙦㐸㤱㈶㔵㠱换㌴㠹昷㥣搸㙥㡥㈶㔵搳慤㠶㙥㈷挳挰搱愴㈸㘴捥㈶昱捥㤱晣㑤攲㙤㈵ㅤ㙥ㄲ㙦㍦搱㑤ㅡ捡ち㕣㑤㍡つ扡㡥㌴㘹㌱散昲㌴㘹〹搴搲愴㘱㕣扤㌳挰戹㥡㜴〰愴㕢㙦搲㤹㜰昳㌶改㉣㐸搷㜹㥢㜴㄰㔷㘵〴戳㉤昵㌷ㄸ㐹㠳㔱㌴攰捤㌱搲愴搱攰㌲㑤攲晤㉦㜶㕣㐷㤳挶搰㙤㉣摤㜸慦㡡愳㐹攳㈰㜳㌶㠹㜷戱攴㙦ㄲ㙦㜱改㜰㤳㜸㉢㡣㙥搲㜸㔶攰㙡搲㔵搰㜵愴㐹换㘱㤷愷㐹㉢愰㤶㈶ㅤ捡搵攳摤㌴慥㈶ㅤ〶改搶㥢挴扢㙥扣㑤㕡〵改㍡㙦㤳㈶㜱㔵㈶㌳ㅢ㙦换昱㌱㌸㥣〶㔳㘸戰〶〶搲愴愹攰㌲㑤攲扤㌸戶㥢愳㐹搳攸㜶〴摤㜸摦㡣愳㐹㐷㐲收㙣ㄲ敦愸挹摦㈴摥㙥搳攱㈶昱戶ㅣ摤愴愳㔸㠱慢㐹扣㕢愷㈳㑤攲㙤㍢㜹㥡挴ㅢ㝡愴㐹挷㜰昵㜸㘷㡦慢㐹挷㐱扡昵㈶昱づ㈰㙦㤳ㅥ㠲㜴㥤户㐹㈷㜰㔵敡㤸㡤户〸昹ㄸ捣愰㐱㡣〶㡦挰㐰㥡ㄴ〷㤷㘹ㄲ敦ぢ戲摤ㅣ㑤㑡搰㉤㐹户㘷㘰攰㘸㔲ち㌲㘷㤳㥥㠵㍡㝦㤳㜸敢㑦㠷㥢戴ㅥ挶扡㐹㌳㔹㠱慢㐹捦㐱搷㤱㈶昱ㄶ愲㍣㑤攲捤㐵搲愴㝡慥ㅥ敦㌲㜲㌵㘹㌶愴㕢㙦ㄲ敦㐶昲㌶㠹户㈴慤昳㌶愹㤱慢搲挴㙣扣㕤挹挷愰㤹〶㜳㘸挰ㅢ㤸愴㐹㈷㠱换㌴㠹昷㈸搹㙥㡥㈶戵搰慤㤵㙥敦挱挰搱愴戹㤰㌹㥢挴㍢㡤昲㌷改〳㔸㜴戸㐹㝦㠳戱㙥搲㍣㔶攰㙡搲㠷搰㜵愴㐹扣㥤㈹㑦㤳㍥㠲㕡㥡戴㠰慢昷㌱㌸㔷㤳㑥㠶㜴敢㑤晡ㄴ㙥摥㈶晤〳搲㜵摥㈶㉤攲慡㥣捡㙣扣㜵捡挷攰㌴ㅡ㥣㑥〳摥㑣㈵㑤㕡っ㉥搳㈴摥㉦㘵扢㌹㥡戴㠴㙥㘷搰敤㕢ㄸ㌸㥡㜴㈶㘴捥㈶昱慥愷晣㑤晡ㅥㄶㅤ㙥搲て㌰搶㑤㍡㡢ㄵ戸㥡挴㍢慡㍡搲㈴摥㕡㤵愷㐹㍦㐳㉤㑤㍡㥢慢挷扢慦㕣㑤㍡ㄷ搲慤㌷㐹㜱㥣て㈴摣戳㠵ち㈱㕤攷㙤搲昹㕣㤵ぢ㤸慤㡢扦挱㠵㌴戸㠸〶㐵㌰㤰㈶㕤っ㉥搳愴慥づ㌷㐷㤳㤶搱敤ㄲ扡㠵㘰攰㘸搲㘵㤰㌹㥢戴つ搴昹㥢戴㉤㉣㍡摣愴敤㘰慣㥢㜴㌹㉢㜰㌵㘹㝢攸㍡搲愴ㅤ㘱㤷愷㐹㍢㐱㉤㑤扡㤲慢搷ぢ㥣慢㐹㔷㐳扡昵㈶昵㠶㥢户㐹扢㐰敡搳愴ㄵ㕣㤵㙢㤸㡤户㤴昹ㄸ慣愴挱戵㌴搸ㄵ〶搲愴㔵攰㌲㑤㉡㜳戸㌹㥡戴㥡㙥㙢㐰㡡昷㠶㐱挷敥㉥攲㠴扤㤰攳㤶㉦捥㡤㙤摤㈶㜵昸摣㔸〳ㅥ摤㌰〹昷ㅦ愴㈹晡㉤㑣㍥㉤搲㜷㠱㘴晦㘲戴晢㠹づ戸㜱㑡㔶攱搸攳晢㘲捤戲㌱㜰摢㕡敢搶㑡换㕦㜷㤷㐸戰戸敥扦扦晣搲戱㉣摣㍣扡捥攳て㤴搶搵ㄵ㤴㌰㈷㥡㠴摢〱慦㐷挳㌸㘷㥥昷㌱攴㤹㠸㥤㜵搳〴愳㙤搷㍥㙤㤴ㄳ㠴〷㌷昰㘱㉦㝥昳㑤摤昳戱㙦㐰㐲挵㐹搹戲挱慥㈵㠷㘰㕣㡡换㈱摤敡㕣㕥㌸攰㙥㌰捥敡㥤㥡㕥搸㠰㤹搴㝣换㥦攴搴敦㌸㜵㔴慢㔱㕥㜳㑢ㄱ㙥㝡换晥挱摤㡣敦㠳〸搵㙤晢慣ㅦ㌸ㄶ㌷㙡㠶愰㥡攲㘳〱㜰㑥㝦ㄶ摤㡥㈹㝤昸ㄷ戸〹㈵㙥㝦㔸㝤愲愵戹戵㌹㤵㉥㥢㡡扢〱捡昸㤳搷昸㠹㥥昲ㄱ挵㐷㈳愲㙦㑥慥㔸㔱ㄳ㥦㔱㈲㙤ち捥㙥㙡㥥摦㈴搵ㄴ户昲㤷扦〵慦慥㕤㤹㠶㜷㡢挸㕦㝦〰ㄷち愳㔰晥㠵㉡㉣㔴〳㌷㈳搶ㅥ愳㐶㡥㥡㔲ㄷ㡥㥡戱㔴㘵㘵㙤慡㈲㥡㡣挴慢愲昱㘸愲愶戲㉡㤱㐸㔵㈶㉡挲㤱㘸㈴㔴㘹昹ㄸ户挰㈷ㄴ戱戹㕢挹㔵搹ㅣ㜵愵搵攰㤸㌸㈰挹晥㠷㈴㔴㠳挸㜸攱攷攵㤱愷晢愸㤱㜵㌲㠹㜹ち㝥㔰㍢㜰〷㈴摢㐰攲㝥愶㑢攰㑥㠸㝢㐲散戸㍦㈰㔴㙢㐵㌱晡㈱㤴㜱㌷㉣㡣㌲扣㔳㐳㈱攷ㅥ㈹愸㈶〲㝡㝥㘲㤸㉢㘸摣〷ぢ㙣昹㙡㝦戰摣晡㡤晢㈱㔰挳昱㑥㤰㝥㠰ㅣ晤戹ㅣ〸㈹户㑥㜵〸摣戹㑤㐰㔸㘰戰搱散愹ㅡ〷〹晢敡敥换〸㉢㔴攰ㄱ搸改㜶搴㐴愳㈹㌳㕡㕥㕤㕢㤳慡㡤搴㔴㔶挷慢换慢捣昲慡㐴㐵慡㈲㕥㤵㡣㥡愱㤱㜶晡㐷攱ㄳㅡ㘵㜳搲㡥搱㌶㐷㕤㈹㘷搹㜶㑥㍢挶㈲㌲㕥〵〶摢㘱戰〳〶昱づ㜱扡慥挸〷㔱昹ㄴ攵〳昱㑥㜱捡慥〶㜸㌸㌰㘸〷昸㘹㔸㄰攰㐳愰ㄷ㠰㥦㠱㐰㑤〰㈷〰㍦㑢㡥晥㕣㈶㐲㉡〰㐷ㄱ挲ぢ㜰㡤㉦挰㤳慤㔰㠱㍦㈳㤴〶㌸㘹挶㤲昱㥡㔴㜵㌴㡥捤摢慣㠸挵换ㄳ攵昱㥡㘸㔵戴㈶ㄱ㠹㐷㉡ㄲ愱挳敤昴捦挳㈷㌴挵收〴攰愹㌶㐷㕤改㌴㜰㥤〳昰ㄱ㠸㡣㤷〷攰改戶㝣㕦㉡㕦㐱ㄱ挶㍥〴攷㈸挸㌵挰晢戸〰㝥ㅤㄶ〴昸㘸攸〵攰㌷㈰㔰挷㠲ㄳ㠰摦㈴㐷㝦㉥挷㐳㉡〰敦改ぢ昰㐰㕦㠰敢慣㔰㠱㡤〸㘵敤㔰慡㈲㠹㔴㜹戲㌶㕡ㄳ慥㡣挴换慢攳愹摡慡㜰愴㌶㙥㔶挷㘲㈹㍣敢㉡㌴挳㑥晦㉥㝣㐲㌱㥢ㄳ㠰攳㌶㐷㕤㘹〲㕣攷〰㥣㐴㘴扣㍣〰㜳㥡慣挸㉢愹晣㍢㡡㌰㜸㉦㤲攲㔴㔹つ昰㉥㉥㠰㍦㠶〵〱㥥〵扤〰晣〹〴敡㐴㜰〲昰愷攴攸捦愵〱㔲〱㜸㈷㕦㠰㜷昰〵戸挹ちㄵ搸㠲㔰搶ㄶㅣつ㈷㉡㙢捣㘴㑤㑤慣㍣ㄲ慥㑡搴㔶愶㙡换㘳㘶慣愲扡㍡㤶慣㡣搶㠴㘴㝡㉡敢晦ㅣ㍥愱㌹㜶㌱〲昰㐹㌶㐷㕤㘹ぢ戸捥〱戸ㄵ㤱昱昲〰㥣戶攵㔱㉡扦㐶ㄱ㐶㉤挱㤹〷戹〶㌸攸〲昸㕢㔸㄰攰昹搰ぢ挰摦㐱愰ㄶ㠲ㄳ㠰扦㈷㐷㝦㉥愷㐰㉡〰〷㝣〱㉥昲〵昸㔴㉢㔴攰㈷㠴搲〰愷愲㘶愲㉡㙡搶㈶挲愶ㄹ〹挷㈲㔱戳扡㌶㠹摤㜱㈲ㅡ㡥㠵㉢㤳搱㤰㑣㉤㘵晤㍦挳㈷㜴扡㕤㡣〰扣搸收愸㉢㕤〲慥㜳〰㍥〳㤱昱昲〰晣㍢㕢㝥㈰㤵挵㌸晣㌶づ㈰㌸㥣愲慡〱晥晥〷攷㍥戸〴ㄶ〴㜸㈹昴〲㌰㥦愷愷捥〱㈷〰〷挹搱㥦换㜹㤰ち挰晦㐱〸敦㍥昸摦㤰㝡扦攴㉥戰㐲〵㝡㈲㤴戵〵㈷愳攱慡㔸㔵㐵㘵㌲㘲㐶捡㤳㤵戵搵ㄵ㜱ㅣ㜵㈴攲戵㌵㌸ち㠹㔵㠶㘴㕡㈸敢㉦㠵㑦攸㈲扢ㄸ〱㔸㘶㠴摡扡搲㘵搰㜵づ挰㤷㈰㌲㕥ㅥ㠰㉦戵攵㘳愸摣ㄱ〵ㅡ愳昱㑥㕤づ戹〶昸㔳ㄷ挰㍢挳㠲〰㕦〱扤〰摣ㅢ〲㜵ㄵ㌸〱㜸ㄷ㜲昴攷戲ㅣ㔲〱㜸㤳㉦挰ㅦ晡〲㝣㡤ㄵ㉡戰ㅢ㐲㔹〰㔷搴㔴挶㙢挲㌵㤵戵戵戵㤱慡㜸㌸㡡〳扢敡㜰㈲ㅡ㈹慦慣慡㡡挷㙡㐳㌲愵㤳昵㤷挱㈷㜴慤㕤㡣〰㉣戳㌹㙤㕤改㙡攸㍡〷攰㌵㠸㡣㤷〷攰敢㙣昹愱㔴づ㐲㠱挶㈱㜸愷㙥㠰㕣〳晣愶ぢ攰扤㘱㐱㠰搷㐲㉦〰て㠶㐰摤〴㑥〰摥㠷ㅣ晤戹摣っ愹〰晣慡㉦挰㉦晢〲㝣慢ㄵ㉡㔰㡥㔰ㅡ攰昲㔸つ㌰㡤愷愲攵㤱㔸㈴㔱㔱㔱㕢㕥ㅥ㡥㔶㈴慢㉡攲㤱㔴㜹㌴㙥㠶㙥戳搳㠷攱ㄳ扡摤收〴㘰㤹㠹挹㜵愳慥昴㑥攸㍡〷㘰捥摦挴换〳昰摤戶晣㜰㉡㙢㔱㠴㌱㤹攰摣ぢ戹〶昸㔹ㄷ挰晢挳㠲〰摦〷扤〰㍣っ〲昵〰㌸〱㜸㌸㌹晡㜳㜹〸㔲〱㜸㥤㉦挰㙤扥〰㍦㘲㠵ち㡣㐰㈸つ㜰㑤㌹㥥挳〴㌴㉢慢㉡㜱㔴㔶㤳㡣㐶㘲攱慡㡡㔴愲㥡㍢つ㠰ㅥ㝡搴㑥㍦ㄲ㍥愱挷㙣㑥〰㤶㔹㤴㕣㌷敡㑡㥦㠰慥㜳〰收摣㑢扣㍣〰㍦㘹换㡦愴㜲㍣㡡㌰愶ㄳ㥣愷㈰搷〰㍦攰〲㜸〲㉣〸昰㍡攸〵攰挳㈰㔰㑦㠳ㄳ㠰㈷㤲愳㍦㤷㘷㈱ㄵ㠰敦昱〵昸㉥㕦㠰搷㕢愱〲㔳㄰㑡〳㡣〳㌲戳戲戲㍡㕣㔳㕢ㅥ挷㌷㕣㍣ㅥ㐹㔴搵㤸㤵ㄵ㠹㑡㌳ㄹ〶摡㈱㤹〶挹晡愷挲㈷昴㘷扢ㄸ〱昸㜹㥢愳慥㜴〳戸捥〱㤸昳㈶昱昲〰晣愲㉤㍦㥥捡㘳㔰㠴㜱ㅣ挱㜹〹㜲つ昰㕡ㄷ挰挷挳㠲〰扦っ扤〰㝣〲〴敡㔵㜰〲㜰ㅤ㌹晡㜳㜹ㅤ㔲〱㜸㡤㉦挰慢㝣〱㝥搳ちㄵ㐸㈰㤴〶搸慣慤㑥㔵搷愴㈲㤵㤱摡㐴愴㈶ㄶ㡢㈶㉢㉡㔲㔵㌵愹捡㙡㌳㡥つ戹㌲昴㤶㥤㍥〹㥦搰摢㌶㈷〰扦㘳㜳搴㤵㙥〴搷㌹〰㜳捥㈳㕥ㅥ㠰晦㙡换ㄳ㔴捥㐶ㄱ㐶㥣攰扣て戹〶昸㌲ㄷ挰㝣㔴㉦〱晥〰㝡〱戸ㄹ〲昵㈱㌸〱㜸づ㌹晡㜳搹〴愹〰㝣戱㉦挰ㄷ晡〲晣戱ㄵ㉡㤰㐶㈸㝢ぢ㑥挴㤳ㄵ攱慡㜰戲戶㌲㔲ㄹ㡤挷㉡㤲攵攱㔴㔵㉣ㄱ㡥㈵㑣㝣晢㠵㘴晡㈱敢㥦ぢ㥦搰愷㜶㌱〲戰捣㍣戴㜵愵㥦㐱搷㌹〰㙦㐶㘴扣㍣〰㙦戱攵晣扤㘳㘳ㄱち㌴㘶攱㥤晡〲㜲つ昰ㄹ㉥㠰㑦㠷〵〱收散㐳〱㜸㌱〴敡㉢㜰〲昰ㄲ㜲昴攷昲㙦㐸〵攰搳㝣〱㕥攴ぢ昰㝦慣㔰㠱戳㄰㑡〳㕣ㅥ㉤慦㐹㤶㔷㥢㤱慡㘴㈲㠲摤㜱㍣ㄵ㡦㤶攳愸㉤ㅡ慤愸㑥㤹ㄵ攵愱㙦散昴㑢攱ㄳ晡搶收〴攰敦㙣㡥扡搲敦挱㜵づ挰㍦㈰㌲㕥ㅥ㠰晦㙢换㥢愹扣㄰㐵ㄸ㑤〴攷㈷挸㌵挰㈷戹〰㕥〶ぢ〲捣㤹㠳〲昰㈵㄰挸て㘲〹挰㤷ち㘷〱㕣㠸㐳㝢〱戸搱ㄷ攰搹扥〰ㄷ挱㠹愱〲㔷㈲㤴〶戸㍡ㅡ挶搳㥦愳㌸晦㤶㑡㐶愲搵㤱摡㈴づ摢㤲㘶慡㈶㠹攳戵㔴慤ㄹ㉡戶㝣㡣慢攰ㄳち搸㥣〰摣搵收愸㉢㉤〱搷㌹〰ㅢ㠸散〷㜰搰㤶捦㈵挰慢㔰㠴㤱㈶挰摤㈱搷〰捦㜰〱㝣ㅤ㉣〸㜰て攸〵攰敢㈱㔰愵攰〴攰ㅢ挸搱㥦换㌶㤰ち挰挷昹〲㝣㡣㉦挰摢㔹愱〲扦㐷㈸つ㜰㈵昶户搵攵昱㐴愴愲㈲ㄱ㠹㐴捡㘳ㄵ搸愶ㄳ戱㤴㘹挶戰挳㐸㔶㠴戶户搳摦っ㥦搰づ㌶㈷〰敦㘸㜳搴㤵敥〴慥㜳〰敥㠵挸㝥〰㜳摡㥦挸㑦㈱挰㜷愱〸攳㘴㠲挳愹㝦ㅡ攰㐹㉥㠰敦㠵〵〱敥〳扤〰㝣ㅦ〴慡㉦㌸〱昸㝥㜲㌶挰㘵㤰ち挰㠷晡〲㍣摥ㄷ攰摤慤㔰㠱㠷ㄱ㑡〳㥣㡡㥢昱捡㘸戸㍡㔱㔳㕥ㅢ㠹㔴ㄱ摤昲敡㘴㜹㈲㕡ㅢ慦愸㡥愴㙡㐳晤敤昴㡦挰㈷㌴挰收〴攰㍤㙣㡥扡搲㠱攰㍡〷攰㐱㠸散〷昰㥥戶㝣〹〱㙥㐳ㄱ挶㘲〲戴㌷攴ㅡ攰〳㕣〰晦ㄱㄶ〴㜸㌰昴〲昰搳㄰愸㝤挱〹挰捦㤰戳〱摥て㔲〱㜸愸㉦挰戵扥〰㠷慤㔰㠱攷㄰捡摡〷㔷搶㈶㘲昱㡡㥡敡ㅡ戳㌶ㄲ㑦挶㙢㜱慡㈷㕣㔵㕥ㅢ㡤愷㜰〶㈸㔶ㅥ㤲愹㜲慣晦捦昰〹㔵摡挵〸挰ㄱ㥢愳慥戴ち㕣攷〰㕣㡤挸㝥〰搷搸昲戳㔹攰换㈸挲㔸㑡㠰㌸攵㑥〳扣慦ぢ攰搷㘰㐱㠰㠷㐲㉦〰扦づ㠱ㅡ〶㑥〰㝥㠳㥣つ昰〱㤰ち挰㝢昹〲㍣挸ㄷ攰㠳慣㔰㠱㜷㄰㑡〳㕣ㄵ㑤㐴㜱捥扤㌶ㄹ㑥㔶㐴㑣㈲㥣㠸搷挴昰㍤ㄷ㑥搶㔴挷愲ㄵ㈱㤹收挶晡㌷挲㈷㌴搲㉥㐶〰ㅥ㘵㜳搴㤵㡥〶搷㌹〰㡦㐱㘴㍦㠰挷摡昲ぢ㔹攰㠷㈸挲戸㠰〰㡤㠳㕣〳摣挷〵昰㐷戰㈰挰攳愱ㄷ㠰㍦㠶㐰ㅤち㑥〰晥㠴㥣つ昰㘱㤰ち挰扤㝣〱摥搱ㄷ攰㐹㔶愸挰㘶㠴搲〰㈷捤㘸愴扡㉡ㅡ㡢㔵㥡㤵㤱敡㌰昶扣愶㘹〲㘵ㅣつ攳慡㔳㜹㈴㈴㔳搴㔸晦ㄶ昸㠴づ户㡢ㄱ㠰㘵㜶㥡慤㉢㥤ち㕤攷〰㍣つ㤱晤〰㍥挲㤶昳㜷慥㡤㝦愳㐰攳㔲〲㜴㈴攴ㅡ攰㙥㉥㠰扦㠱〵〱㍥ち㝡〱昸㕢〸搴㌱攰〴攰敦挸搱㥦换㜱㤰ち挰㕤㝤〱㉥昶〵昸〴㉢㔴攰㐷㠴搲〰㐷慡㙢ㄳ㌵戵〹ㅣ㍢攰ち㕥㑤㤸愷㈶㜰摤慥挲㑣㔵挶㙡㈳攵㘶㙤㐸愶㤷戱晥㥦攰ㄳ㥡㘱ㄷ㈳〰换捣㌲㕢㔷ㅡ㠷慥㜳〰㑥㈰戲ㅦ挰㐹㕢扥㥣㐵ㄴ攱搲愱㜱㌵挱㐹㐱慥〱晥攱㝢攷改捡慥戰㈰挰㌳愱ㄷ㠰㑢㈰㔰昵攰〴㘰㠳ㅣ晤戹捣㠶㔴〰晥〶㈱扣愷㉢扦㠶搴㝢扡戲搱ちㄵ攸㠱㔰ㅡ攰㘸㜵㔵㑤慣㈲㕣㔳ㄱ㐹㐶㜰㡤愸ㄲ㘷㈹㈳ㄵ挹㔸戹ㄹ㠹㈷㙡㘳ㄸ㉡换搴㌰搶摦ㄳ㍥愱㘶扢ㄸ〱㔸㘶㠵搹扡搲㤳愰敢ㅣ㠰㌹㤷捣て攰㔶㕢扥㥡㐵散㠰〲㡤㔵〴㘷㉥攴ㅡ攰㝦戸〰敥〵ぢ〲㍣て㝡〱㜸㘷〸搴〲㜰〲㜰㙦㜲昴攷㜲㌲愴〲昰㐷扥〰晦摤ㄷ攰㐵㔶愸㐰㕦㠴戲昶挱㘶挴挴㐰〳戰捡㈹㑡㕥㠲慥挵㡥ㄸ㐳攷ち㕣㥡慢㠸㠷㘴㕡ㄷ敢摦つ㍥愱搳散㘲〴㘰㤹搱㘵敢㑡ㄷ㐳搷㌹〰㜳ㅥ㤸ㅦ挰㘷搸昲ㅢ㔹挴㐰ㄴ㘸慣㈵㌸㘷㐲慥〱㝥换〵昰㕥戰㈰挰㘷㐱㉦〰敦つ㠱㍡ㅢ㥣〰㍣㤸ㅣ晤戹㥣ぢ愹〰晣㥡㉦挰慦昸〲㝣扥ㄵ㉡戰ㅦ㐲㘹㠰㜱㙡㈷ㅣ慦愹㌲愳㠹㘴㌸㔲㥥㡡搴挶昰慥摡慣慣㠹挴㜹ㄲ愸㈲㜴㠱㥤扥ㅣ㍥愱ぢ㙤㑥〰㤶搹㔸㕣㌷敡㑡㉦㠶慥㜳〰收ㅣ㉥㍦㠰㉦戱攵户戱㠸ㅡㄴ㘱摣㑡㜰㉥㠳㕣〳晣㈷ㄷ挰㐳㘱㐱㠰㉦㠷㕥〰摥ㅦ〲㜵㈵㌸〱㜸ㄸ㌹晡㜳戹ㅡ㔲〱昸㡦扥〰㍦攵ぢ昰ち㉢㔴攰㈰㠴戲昶挱㘱㕣ㅦち挷㜰收ㄷ愷㈷慢ㄲ戸ㄸㄷ慦㑣挵㔲㘱ㄳ㘷搸㉡慡攳㠹㤰㑣愷㘲晤㈳攰ㄳ㕡㘹ㄷ㈳〰换㑣㉡㕢㔷扡ち扡捥〱㤸昳慦晣〰㕥㘳换昹㝢攲挶㌸ㄴ㘸昰㘷换搵昵㜶㤵㠷㐰㐴㐷㉥敡〶㕢ㅡ㈶㙢晤㠵搶㐲㡡ㄷ㥥捤〲摢ㅥ㕤㡡㙦〱攳晢ㅢ愷㝡㥥挶㔴晣㜲㥤㌹㘴搴挸㥡㈱㘳ㄶ㈴捣〶晥㤶㉣㘶㜳挰戵㘰㠷挶昱慤㜸㡢攷㍥㑦㙢ㅥ㈱扦㜲捡愹㍢摢搸ㄳ㍥〶摢捦㥣摥愳㕤㘲晦㤰戰敤㌶愹㈵攳㠷㐷㈸㘳㐲ㄳㄴ㠳昹㠴敡ㅤ摡㌹挷挳㤳㜷㘹㤷攲ㄷ愳昱㕢戶㘶搲㡥搸㡡㥦㤵㉡㉡散愲昶昶晢㈵㙣敢〱挱㜸㈶慦ㅤ㘰㑣搳摣挶摤戰づ扢昸晣㙣摥挸晡戴㑣㜳敡〳扤㌲㙥〶㍣㠱㠹㔸摦挰昰〱㈳〶㔴㔶ㄷ摦㠳㉤敤晦㤰㠵ㅢ㙦晢挴㈲收攴㕦搰㤸㡣㤰㡡ㅢㄵ攳㔱愴㌸捤㘵〰摥㘴㍦昰昶㜶ㄸ㙣挴慦扦㝢㥥〴㝣㥢愵昰㍣〹昸㍥㐴㤲㑦搰㜴㈴挹㙣づ昷摢㔲搷收昰〰愴㜸ㄵㄸ㐷挱戶㐷ㄷ昵㈸ㄸ㙥ㄲ捡攰㔴㤷挰㌱㤹㌵慦㔵㌷㈲㥦㕤㙤搰㌸㡥㉢昰ㄴ㙣〶昸搴扣㈶㔷捤慢㉤㠵攷㈱扤㑦㌳㈷㈳挵㥤㌵㍦㘳㑢㕤㌵㍦ぢ㈹㕥㤸㌶慦㙢㝥ㅥ㡣慥昹捦㜸ㄷ攰搶愹扢ㄵ㔱换㕤㌵捦㘲捤㥣㡣㌱挰愷收换㜳搵㝣㤹愵昰㍣㍦昷㜵㐴㤲㥡㥢㥣㌵扦㘱㑢㕤㌵扦〹㈹㕥㤸㝣慥㙢㝥ㄷ㡣慥㤹ㄳ㌲〲㉤扡收㤱〳㈲攵敡㐲㔷捤㘹搶晣㜷搸っ昰愹昹㥣㕣㌵㥦㙤㈹㍣㡦戶晤ㄸ㤱愴收㤳㥤㌵㝦㘲㑢㕤㌵㝦ち㈹㕥㌸敢愹㙢晥ㅣ㡣慥㤹㜳ㅣ〲愷搹㌵㔷㐶搴ㄲ㔷捤㡢㔹昳搷戰ㄹ攰㔳昳愲㕣㌵㥦㘲㈹㍣㑦㥤晤ㄶ㤱愴收愵捥㥡扦戳愵慥㥡㌹捦〰㉦㍣ㄹ㔳搷晣㌳ㄸ㕤㌳愷つ〴捥搳㌵㡦㈰捥㜳㕤㌵㕦挰㥡㜹ㄵ㝥㠰㑦捤㜳㜲搵摣㙣㈹㍣て㠴攵搵㝡愹昹㔲㘷捤㜲挹㥥昱㕤㌵昳搲扤搴㝣戹慥㤹搷搲㜵捤扣ㄲㅦ戸㌲㔳㜳㔸搵扢㙡扥㥡㌵昳挲戶㕦捤挹㕣㌵㈷㉣㠵攷㔹慤扣〰㉥㌵慦㜲搶㉣㔷挱㍤㌵昳㙡戸搴扣㐶搷捣换搳扡㘶㕥摣づ㕣慦㙢ㅥ㌹愰戲㕣ㅤ敦慡㜹㉤㙢收戵㘲扦㥡㡦捡㔵昳㤱㤶挲昳ㄸ㔵㕥㔳㤶㥡㙦㜵搶㉣ㄷ㤶㍤㌵昳〲戳搴㝣扢慥㤹㔷㜵㜵捤扣㕥ㅣ戸㌳㔳㜳㡤㍡摣㔵昳摤慣㤹㤷㕦晤㙡㥥㤰慢收㐳㉤㠵攷〹愷扣㑣㉢㌵㍦攸慣㔹慥搵㝡㙡收㌵㕢愹昹㘱㕤㌳㉦㤴敡㥡㜹〹㌶昰愸㕤㜳㈴慣挶戸㙡㝥㥣㌵昳㡡愶㕦捤〷攵慡昹㐰㑢攱㜹昸㈸慦㝣㑡捤敢㥣㌵换攵㑦㑦捤扣っ㉡㌵㍦慤㙢收戵㐷㕤㌳慦㙡〶㥥搵㌵攳摢戴㕣㐵㕤㌵慦㘷捤扣㐸攸㔷㜳㈴㔷捤㤵㤶挲昳㕣㔰㕥㑣㤴㥡㕦㜴搶㉣㔷ㄴ㍤㌵昳捡愲搴晣㤲慥㤹㤷昳㜴捤扣㔰ㄸ㜸㐵搷㡣敤㌹慣昶㜵搵晣ㅡ㙢收㜵㌷扦㥡昷捣㔵昳㈰㑢攱㜹㘴㈷慦捦㐹捤敦㌸㙢㤶㡢㜴㥥㥡㜹戱㑥㙡㝥㔷搷捣慢㘷扡㘶㕥㝢ぢ扣愷㙢〶捥㔱搵捦㔵昳〷慣㤹㤷戲晣㙡敥㤳慢收㕤㉣㠵攷㘹㥡扣攴㈵㌵㝦散慣㔹慥㝢㜹㙡收昵㉦愹昹㔳㕤㌳㉦㍡改㥡㜹㌹㉢昰㤹慥㜹攴㠰㡡愸摡挱㔵昳ㄶ搶捣慢㐳㝥㌵㠷㜲搵㕣㙡㈹㍣て扡攴㔵㈴愹昹㕦捥㥡昵愵愴散晤㌳㉦㈹㐹捤㕦敢㥡㜹ㅤ㐷搷捣㉢㐴㠱㙦散㥡㉢㙢㤵攱慡昹㍢搶捣ぢ㉥㝥㌵ㄷ攵慡戹㡢愵昰㍣㠳㤲ㄷ㘶愴收㥦㥤㌵换搵ㄹて捥扣㑡㈳㌵ㄷ攰挶っㅣ搷昱搲㠸慥㤹ㄷ㕤〲㠵㤰攲ㄸ〹摢㜳愵晡改㍢攷㜱㕤ㄱ㌴㡡搷㌰晣㙡晥づ愶扥挷愲摦㕡ち捦攳㈱㜹慤㐳㙡收㉦㍡㘷㡥㐵攵㠲㠷愷㘶㕥昸㤰㥡扢敢㥡㜹戵㐱搷捣敢ㄸ㠱㥥扡㘶㙣捦㌵敡㉢㔷捤㈱搶捣换〲㝥㌵㙦挹㔵昳㘶㑢攱㜹㜲㈳㉦ㅦ㐸捤㍢㍡㙢㤶㙢〸㥥㥡㜹㉤㐱㙡敥愵㙢收〹㝣㕤㌳㉦つ〴㝡敢㥡㠱㜳㔴㝤攴慡戹て㙢收㤹㜶扦㥡㍦挸㔵昳晢㤶挲昳㔰㐵㥥㤱㤷㥡㜷㜷搶㉣愷攵㍤㌵昳昴扣搴㍣㐰搷捣㜳攲扡㘶㥥㙤てっ捣搴㕣愱摥㜶搵扣㈷㙢收挹㙢扦㥡㕦换㔵昳慢㤶挲昳扣㐳㥥攴㤶㥡㠷㌸㙢㤶㌳摤㥥㥡㜹挶㕢㙡㉥搷㌵昳ㄴ戴慥㤹㈷戰〳ㄵ㤹㥡慢搵ぢ慥㥡㈳慣㤹攷㠳晤㙡㕥㥦慢收㍦㔹ち捦愳〸㜹摥㔸㙡ㅥ敡慣㔹㑥ㅥ㝢㙡收㐹㘴愹㜹㤸慥㤹㘷㜵㜵捤㍣㈷ㅣ㌸㐰搷㡣敤㌹慣㥥㜲搵㝣㄰㙢收㈹㔶扦㥡ㅦ捦㔵昳㘳㤶挲昳㤴㐰㥥㡡㤵㥡挷㍡㙢㉥戱愵慥㘳㔱㥥㤷㤵㥡挷改㥡㝢㠲搷㌵昳㌴㙢攰㤰㑣捤㤵敡〱㔷捤ㄳ㔸㌳捦㕡晡搵㝣㜷慥㥡敦戲ㄴ㥥〷昸昵㐲㈴愹㜹㡡戳㘶㌹挵改挱戹㌷㙣愵收㘹扡㘶㥥㝢搴㌵昷挵扢挰昴㑣捤㔵敡ㄶ㔷捤㐷戱收㠱戰昱慢㜹㙤慥㥡㙦戰ㄴ㥥㘷敢昱㠴愱搴㝣㠲戳收扤㙤愹ぢ㘷㥥㍤㤴㥡㘷攸㥡换挱敢㥡㜹㌲㌰㄰捦搴㕣愱慥㜵搵㥣㘴捤㍣户收㔷昳搵戹㙡扥捡㔲㜸ㅥ㝢㌷ㄴ㤱愴收ㄳ㥤㌵换㠹㌸て捥挳㘰㉢㌵㌷攸㥡㜹㠶㑣搷捣昳㙢㠱㈶㕤㌳昶㜵㔵敡ㄲ㔷捤㜳㔸昳㌸搸昸搵㝣㐱慥㥡捦户ㄴ搹㑦愴ぢㅤ㘲搷㌱て㜱㡤昹㈴ぢ㐰㠲挵㍣愵攵㝢㙥㐶ㅥㄱ㌳㐴㍦㑢〳户㙦㤹慤㈲㈸挵ㅡㄶ愷㜸搶慡㕢㡡㜷㜵㤹昲㐰て㜹っ㔹挳㈸摥㜲搶ㅤ㡦搵㘸㤹㙤戶㑣挰㔳㘲昰㌰㡤愹昵㡤搶捤㑢㜸㝡っㅦ㙦㘰㍦戸挱㄰㡥户ぢ〶㔲㤳㕡昰㈴㠷慥愹昱慤㜸ㄶ㑤戲愴㜱㜲㉣㥤㌶㕢㥡㝥ぢ户㍤㘲㡥っ㝦戹っ㝦晡㘹ㅢ扥户慥昱㥥戴散〷㍤㌸ㅥ戸搳㡥㠷晤挰愵㐲㍥㡤攳搷摤昴㈸㜷攱ㄶ慡愵攸戳㕣摥搹㕣戱戳㥣ち挳ㄳ㍥昰㕣㘰㜶㔴㐹扤㜸搶㥣戱㠸㕤㙥㐳㜱㐲ち㡡㈶愳搵昹捥摥昱㔰愳㙢㘳㕤慣愵㈵戶戰愴戱慥挱㙣㥡㤹㥥㔵㔲㌷て愷㉢昱㘴ㅦ〴㉢㈹㈹㌱㑥挳晦捣挰㈵挴㤳㘵戲㜵㥦捥㔴㡢㐹㤶㠰〴搵㔱㔰㜰换戲捡㍤搵户摣㌳挵㌴㔳敥㔹㜴㙦㐳㔸㕤慥㍡づ晥㉣搹㌸ㅢ㡡㑣㑡㥥敢㤲㤴攷搰晣㕣㤲昳㐰㠲㡡㈷戶ㅣ㈹搳扥㈹㉦ㄴ搳㑣捡㡢攸敥㐸㌹换㑥戹っ㡡㑣㑡㥥慡㤲㤴㤷搰晣㔲㤲换㐰㠲㙡㡥㍢攵㙣摦㤴㔷㡡㘹㈶攵㔵㜴㜷愴攴戹㉡㔹换攵㔰㘴㔲㥥㙣愷㕣㐱昳㙢㐸㔶㠲〴搵㈲㜷捡戸㙦捡搵㘲㥡㐹戹㠶敥㡥㤴㍣搵㈴㈹慦㠷㈲㤳㤲㈷㡡㘴㉤㙦愰昹㕡㤲ㅢ㐱㠲敡ㅣ㜷捡愳㝤㔳摥㉣愶㤹㤴户搰摤㤱昲〲㍢攵㙤㔰㘴㔲昲㍣㡦愴扣㥤收㜷㤰摣〹ㄲ㔴㍣愹攳攸攵㘴摦㤴昷㠸㘹㈶攵扤㜴㜷愴扣摡㑥㜹㍦ㄴ㤹㤴㍣㑤㈳㈹ㅦ愰昹㠳㈴て㠱〴ㄵ捦挹㌸㔲ㅥ散㥢昲㔱㌱捤愴㝣㡣敥㡥㤴㍣㑦㈳挰㍥〱㐵㈶㈵捦戲㐸捡㍦搰晣㐹昱〱〹慡摢摤㈹て昰㑤昹㐷㌱捤愴㝣㕡摣ぢ慣扣㌸〳㙥愷㝣ㄶ㡡㑣㑡㥥㈴㤱㤴㝦愲昹㝡㤲攷㐰㠲敡㘱㜷捡㉡摦㤴ㅢ挴㌴㤳昲〵扡㍢搶昲㜱㍢攵㕦愰挸愴攴㌹づ㐹昹ㄲ捤㕦㈶㜹〵㈴愸㜸㐲挳〱散㍥扥㈹㕦ㄷ搳㑣捡㌷攸敥㐸戹摥㑥昹ㄶㄴ㤹㤴㍣㐵㈱㈹摦愶昹㍢㈴ㅢ㐱㠲敡㈵㜷捡晥扥㈹摦ㄳ搳㑣捡昷改敥㐸挹㜳ㄴ搲换扦㐱㤱㐹挹㌳っ㤲昲㐳㥡晦㥤㘴ㄳ㐸㔰扤敢㑥搹摢㌷攵㈷㘲㥡㐹昹㈹摤ㅤ㈹㜹㡡㐱㔲㝥〶㐵㈶㈵㑦㄰㐸捡捤㌴摦㐲昲㌹㐸㔰㝤敡㑥戹㡤㙦捡㉦挵㌴㤳昲㉢扡㍢㔲㙥戱㔳晥ㅢ㡡㑣㑡㡥敦㈵攵搷㌴晦て挹㌷㈰㐱挵挱扣愳㤷㈵扥㈹扦ㄷ搳㑣捡ㅦ攸敥㐸昹㥤㥤昲㐷㈸㌲㈹㌹㍣㤷㤴㍦搱晣㘷㤲㕦㐰昰愰ㄲ㔰㐷捡㕦扥昵晢攲㉢㉣愱㘹㈶㘵ㄷ戰捥㤴㐵㠸㈱挰ㄶ㐳㤱㐹ㄹ㠴㔴㔲〶㘸摥㤵愴〴㈴愸扡扢㔳㝥攳㥢戲㥢㤸㘶㔲㜶愷扢㘳㉤㐳㜶捡㥥㔰㘴㔲敥㘸愷㉣愵㜹㠸㘴ㅢ㤰愰攲㐸搸戱㤶㥦晢愶摣㕥㑣㌳㈹㜷愰扢㈳㘵ㅦ㍢攵㑥㔰㘴㔲㜲㙣㉢㙢搹㡢收㍢㤳昴〶〹慡〱敥㤴㥢㝣㔳敥㉡愶㤹㤴㝤改敥㐸戹愷㥤戲っ㡡㑣捡㈱㜶捡㝥㌴摦㥤愴㍦㐸㔰㤵扢㔳㙥昴㑤㌹㔰㑣㌳㈹〷搱摤㤱㤲㘳㔳改攵㕥㔰㘴㔲づ戵㔳敥㑤昳挱㈴晢㠰〴搵㌰㜷捡㔷㝣㔳敥㈷愶㤹㤴攵㜴㜷愴㍣挸㑥㔹〱㐵㈶㈵〷㠶〲㙣㈵捤㈳㈴㔵㈰㐱㌵捥㥤昲㌹摦㤴戵㘲㥡㐹ㄹ愵扢㈳攵〴㍢攵晥㔰㘴㔲㜲㕣㈷㈹㠷搱㝣㌸挹〱㈰㐱挵㐱㥣㘳昳㘹昳㑤㌹㐲㑣㌳㈹㐷搲摤㤱㤲〳㍢〱㜶㌴ㄴ㤹㤴㈷搸㈹挷搰㝣㉣挹挱㈰㐱㌵挳㥤昲㈱摦㤴㠷㠸㘹㈶攵愱㜴㜷愴㑣摡㈹て㠳㈲㤳㤲愳㉡㔹换㠹㌴㥦㐴㌲ㄹ㈴愸ㅡ摣㈹敦昴㑤㌹㔵㑣㌳㈹愷搱摤㤱㜲㡥㥤㜲㍡ㄴ㜶捡攲㜹㤰敥敦㜷ㄹ㕣て㠲ㅣ扦戳㌰ㄸ㍦〵㠲挷㕤㥡㐹㡣㘳收攰㜲晡挲㌱㑤改㤶㠵っ搴〵て愰㉢㤶㡢攵㐵㠵㐳㝦㕤㉣㡥㠶㜶㐵㈸㉥挵户㘰昵晥㍦攲㜰㠰摡㝥ㄱ㥤ㄱ㠷㘱㈹㈹っ㈸づ晥戸挲敡㘶㘴㘰㤶攱愲㔰㡡〳㐲㔱晣摥㔲ㅣ〸㠵㜱っ㠰㉡收挸愲挳㐳ㅣ愶晥㤵㍦㡦㜲㉣㤲愹㐵㉣㡥愹㡦㈳㠷㌷㕣㑡㑦戳愴㈵ㅣ愶愸搳敤㕡㙦戰㙡戵搷㙥戱慤戸㍥㙢敤㌸㌰㤱戵扢捥戹㜶㌳㤸攲㑣愸戸㠶㐶㡣ㅣ挷㈱㤲㍥敥㑣捦㐱〸愵㍡晤㌹攰㈴搸戵㔹改㌹㈰ㄱ挵捡慣昴ㅣ愴㠸攲ㅡ㘷晡ㄴ㔳㜰㔰㈲改㘷㤲攳㤸㐴搲捦㜲愶㕦㘶㐹㜵㝡づ㐴㈴搸㔵㔹改㌹㌸ㄱ挵㤵㔹改㌹㘰ㄱ挵ㄵ捥昴つ㑣㜱㈵㔴㤲扥㤱ㅣ挷㈷㤲扥挹㤹㥥㠳㤳昶戵㕦㘱〷扢㈴㉢晤㌵戶㘲㔹㔶晡㤵戶攲㘲㘷晡ㄶ愶㔸つ㤵愴㙦㈵户〶㥣愴㑦㍢搳㜳愰搲㥥㥥〳ㄴ㔹㤷昳戳搲慦戵ㄵ攷㘵愵攷㐰㐶㍣捥㜵愶㕦挰ㄴ㌷㐳㈵改ㄷ㤲攳戸㐵搲㥦散㑣捦㐱㑢㝢晡摢敤㘰㘷㘵愵攷〰㐶戲㥣㤹㤵㥥㠳ㅡ㔱晣捥㤹晥㌴愶攰㈰㐶搲㥦㑥㡥㘳ㄸ㐹扦搸㤹㥥〳㤸昶昴ㅣ戸㐸戰搳戳搲㍦㘸㉢㑥换㑡捦〱㡥㜸㥣敡㑣㝦㈶㔳㍣ち㤵愴㍦㡢摣㘳攰㈴晤㔲㘷㝡づ㘶摡搳晦挱づ戶㌰㉢晤㤳戶㘲㐱㔶晡㌶㕢㌱摦㤹晥㍣愶攰攰㐶搲㥦㑦敥㘹㜰㤲晥〲㘷㝡づ㙣摡搳㜳㐰㈳敢搲㥡㤵㝥扤慤㘸挹㑡捦㠱㡦㜸㥣攴㑣扦㡣㈹㌶㐰㈵改㉦㈱挷㜱㡥愴扦搴㤹㥥㠳㥣昶昴㉦搹挱ㅡ戳搲㜳挰㈳㔹ㅡ戲搲㜳㄰㈴㡡搹捥昴㔷㌲〵〷㍤㤲晥㉡㜲㙦㠰㤳昴㔷㍢搳㜳挰搳㥥㥥〳ㅤ〹㌶㌳㉢晤㍢戶㈲㤵㤵㝥愳慤㌰㥤改㔷㌲挵㝢㔰㐹晡㙢挹扤て㑥搲慦㜲愶攷攰愷㍤㍤〷㍤㤲㍥㤶㤵㥥〳㈱㔱捣挸㑡扦挹㔶搴㌹搳㕦捦ㄴㅣっ㐹晡ㅢ挸㝤ち㑥搲慦㜵愶攷㐰愸㍤㍤〷㐰㤲攵搸慣昴㕢㙣挵㌱㔹改㌹㔰ㄲ㡦愳㥤改㙦㘶㡡㉦愱㤲昴户㤰攳戸㐸搲摦敡㑣捦㐱㔱㝢㝡づ㠶㈴搸ㄱ㔹改㌹㐰ㄲ挵戴慣昴摦搸㡡愹捥昴㜷㌲〵〷㐹㤲晥㉥㜲㍦㠰㤳昴㜷㍢搳晦㘸㐹昵㍥㥦〳㈳挹㌲㈹㉢晤捦戶㘲㘲㔶晡㕦㙣挵㘱捥昴昷㌳㐵㈱㠸愴㝦㠰ㅣ挷㑢㤲晥㐱敢つ㤹㔲づ㤶摡搷㍥〰㑥搲㡦捦㑡捦㠱㤳㈸挶㘵愵攷㘰㑡ㄴ〷㍢搳㍦捡愸ㅣ㍣㐹晡挷挸㜱散㈴改ㅦ户摥㐸㝡づ㥣摡搳㜳挰㈴挱㐶㘵愵て搹㡡㤱㔹改㌹戰ㄲ㡦ㄱ捥昴㙤㡣扡㍤㠸愴㝦㡡ㅣ挷㔱㤲㝥㥤昵㐶搲㜳㄰搵㥥㥥㠳㈷〹㌶㍣㉢㍤〷㔴愲ㄸ㤶㤵㥥㠳㉣㔱散敦㑣晦㉣愳㜲㔰㈵改晦㐴㡥㘳㉡㐹扦摥㝡㈳改㌹愰㙡㑦捦㠱㤴〴慢挹㑡扦扢慤愸捥㑡捦〱㤷㜸㔴㌹搳㙦㘰搴㠱㈰㤲晥〵㜲㠳㐸搰㙥攳㐵敢㡤愴攷攰慡㍤㍤〷㔵ㄲ㉣㥣㤵㥥〳㉤㔱㤴㘷愵摦挷㔶散攷㑣晦ち愳㜲戰㈵改㕦㈵㔷㑥挲昴慦㔹㙦㈴㍤〷㕡敤改㌹挰㤲㉣㠳戳搲㐷㙣挵摥㔹改㌹㄰ㄳ㡦扤㥣改摦㘲搴㕡㄰㐹晦㌶㌹㡥扢㈴晤㍢搶ㅢ㐹捦㐱㔷㝢㝡づ戶㈴搸ㅥ㔹改㌹〰ㄳ挵㠰慣昴ㅣ㤴㠹愲扦㌳晤㝢㡣捡㐱㤸愴㝦㥦摣㐸ㄲ慥晤〷搶ㅢ㐹捦〱㔸㝢㝡づ扣㈴搸㙥㔹改挷摡㡡扥㔹改て戶ㄵ扢㍡搳㙦㘲㔴づ挸㈴晤㐷攴㌸ㅥ㤳昴ㅦ㕢㙦㈴㍤〷㘳敤改㈷㠲㤳昴㍢㘷愵攷挰㑣ㄴ扤戲搲㑦戶ㄵ㍢㌹搳㝦挶愸ㅣ㥣㐹晡捤攴愶㤱㜰敤户㔸㙦㈴㍤〷㘶㤹昴愵挷㠰攳て㑤ㄴ㉥㔰㠹ㄹ挹ㄹ㌳扥㉢㉤㉡敢㕤㜴搴㐱摤㤷㝦昰攷て㉦㝤敤戸攱㥦晣戸㜲攵㙢㥢㉥摤昰攳攳昱攱㝦扡晥晡愷て㔹扤攱挳㙤㔳㙢ちㅦ晣㙥挲㥡㐵攱搹㡢㑥㑡ㅤ戱昷挱㡢㡥㍥昱昰昰攴㙤〶㜷改搲戵敢愰敤搶昷摡㌳戴昸愴㠷搵㔳㙦敦搴愴㘴挴挱㈲㕣㤷ㅡ㌹昲㤰㌱攸ㄷ㜸搳愳㑢改㡣捥㉥㐳㐶ㅥ㥥㌲攲㜶ㄹ㕦敡㌲㔲㥤㕤挶㑣㈴㤰㤶戸搰攰㐸㐴搰昸㤷㉥愳愱戳换㤰㤱㠸〷㡤㈶扢㡣慦㜵ㄹ㉤㥤㕤㠶㡣㐸㍣㘵愴敤㌲扥搱㘵㉣攸散㌲㘴㘴攲㈹攳㘴扢㡣敦㜴ㄹ愷㜵㜶ㄹ㌲㐲昱㤴戱搸㉥攳〷㕤〶㠷ㄵ㥤晡㠱㤵㤱㡡愷㡣愵㜶ㄹ㍦敡㌲捥敢散㌲捥㐷〲敦㈷攵〲扢㡣㥦㜵ㄹ换㍡扢っㄹ戹㜸搰戸搴㉥愳挰㤰摤ㄷ㠷ㅢ㥤摡ㄴㄹ挱㜸捡戸摡㉥愳㔰㤷戱戲戳换㤰㤱㡣愷㡣㔵㜶ㄹ㐵扡㡣敢㍢扢っㄹ搱㜸捡攰挸㐶昶愲〱㕤〶㠷㈱㥤摡ㄴㄹ搹㜸捡戸搵㉥愳㐴㤷㜱㘷㘷㤷㈱㈳ㅣ㑦ㄹ㜷摢㘵〴㜵ㄹ昷㜷㜶ㄹ㌲搲昱㤴挱ㄱ㡦㌴愵扢㉥攳搱捥㉥㐳㐶㍣㥥㌲ㅥ户换攸愹换㘸敢散㌲㘴攴攳㈹㘳㥤㕤㐶㐸㤷昱㙣㘷㤷㈱㈳㈰㑦ㄹㅣ〹㐹㔳戶搵㘵㙣攸散㌲㘴㈴攴㈹攳㐵扢㡣敤㜵ㄹ慦㜴㜶ㄹ㌲㈲昲㤴昱㥡㕤挶㡥扡㡣户㍡扢っㄹㄹ㜹捡㜸挷㉥愳㤷㉥㠳挳㤹㑥摤㝤挹〸挹㔳〶㐷㑡戲㙤昴搶㘵㜰㔸搳愹㘵挸㐸挹㔳〶㐷㑣㔲㐶ㅦ㕤〶㠷㌷㥤㕡㠶㡣㤸㍣㘵㜰攴㈴㘵昴㤵㌲ㄴ㠷㉢㌲㈸晢摢㌷晡摡捥㐸戸㤴㈸㥣敥戲ㄵㅦ㘴㈹㜸㐸㉦ㅥ敦㘷㈹㜸㤰㉤㡡昷戲ㄴ㍣散ㄵ挵㕦戳ㄴ㍣㄰ㄵ挵扢㔹ちㅥㅡ㡡㘲㘳㤶㠲〷㙢愲㜸㈷㑢挱挳㈷㔱扣㥤愵攰〱㡤㈸摥捡㔲昰㄰㐳ㄴ㙦㘶㈹昸愵㉦㡡㌷戲ㄴ晣ㅡㄶ挵敢㔹ち㝥㌱㡡攲戵㉣〵扦慡㐴昱㙡㤶㠲㕦ㅥ愲㜸㈵㑢挱摤戹㈸㕥捥㔲㜰〷㉢㡡㤷戲ㄴ摣攵㠹攲㉦㔹ち敥㠴㐴昱㘲㤶㠲扢〵㔱扣㤰愵攰〷㔵ㄴㅢ戲ㄴ晣攸㠸攲昹㉣〵㌷㘶㔱晣㌹㑢挱捤㑢ㄴ捦戹ㄵ摤晥ㅦ〶㈳愱扦</t>
  </si>
  <si>
    <t>㜸〱捤㕤〷㝣ㄴ㘵摡捦ㅢ㤲㈵戳㤴慣㘷㐳㐴っ捡㘱㐱㌱搹摤㈴ㅢ〴㤵㠴㉥〲〲㈲搶戸㘵ㄶ㈲㈹㤰㠲㘰〵㑦戱攱㥤敤㉣㔸挰㝡搸㍤㝢㍤㈳攷㈹㉡昶㕥捥㜶戶ㄳ昴搳㍢ぢ㝡㤶敦晦㝦摥㤹捤捣捥散㤲捦敦昲晢ㄹ戲て晢昴㘷晥捦散㘴摥㤹昷摤㈹㔰〵〵〵㍦攳㠷晦昳愷㠸㙦〶捤㕣搲搶㙥㌶㡤愸㙢㘹㙣㌴㤳敤つ㉤捤㙤㈳挶戴戶挶㤷㑣㘹㘸㙢敦〵㠳㐰㝤〳昴㙤挵昵㙤つ挷㥡㈵昵㡢捣搶㌶ㄸㄵㄷㄴ㤴㤴ㄸ㠵搰㙦㘷扤㐲㌶㘳搰换㈸㈲㠱㔵㠱ㄱ㈰改㑤㔲㐲㘲㤰〴㐹晡㤰昴㈵改㐷搲㥦愴㤴㈴㐴戲〵挹㙦㐸戶㈴搹㡡㘴㙢㤲㙤㐸戶㈵ㄹ㐰挲晣挶㐰㤲敤㐱晡づ〲㤹㔵㔷㍢㉤㜱㌴戶㘶㘶㝢㑢慢戹㐷搹㙣㕤昳攸㡡㡡ㄱㄵ㈳㉡换慢挳㈳捡昷㈸慢敢㘸㙣敦㘸㌵㐷㌷㥢ㅤ敤慤昱挶㍤捡愶㜷㈴ㅡㅢ㤲晢㥢㑢㘶戵捣㌷㥢㐷㥢㠹昲㐸㈲ㅥ㡤㔵㐴㉢㉢搳㌵㌵戱扥㍢㈰昲搴扡摡改慤㘶扡敤扦ㄵ㜳㌰㘳㑥慢慢ㅤ㌱搵㙣晦㙦挵摣ㄱ㌱ㄱ㜲㙣㑢㔳扣愱昹扦ㄴ戴㤸㍤㡤㡣㌵㤳つ㙣扥㘹戶㌶㌴捦ㅤ㠱戲㕤㐰㠳慢ㅥ㌱ㅥ㠸㈷攳㙤敤㜵㘶㘳攳っ㌳捤扥昷㙤㈲㘶㘶慢搹㥣㌴摢晡㌷㡤㕢㥣㌴ㅢ㉤㜵㕢㐹搳散㜸敢搴㜸㤳㔹挴㌷愵㑤扡㙦㤳㔲㘶㜳㝢㐳晢㤲㝥㑤〷戵㤹㌳攲捤㜳㑤㥡ㄴ㌷㑤攸㘸㐸ㄵㄵ愹愲愲㠲㕥扢昸ㄵ㈳扤ㄹ㌱扥㌵㔹㌷㉦摥摡㉥ㅣ扢㔶攱㘷敢搸㐳愴㜰㔷㔹摣㡢捡戲扣搸愶㤹つ㑤晢㥢慤捤㘶㈳㤳戰㜹挳戳㡣〴ㄳつ㝤〶ㅣ㝢㙢搸ㄸ搵挷晡扣㜱㔳㤸挵㈸㈳ㄹ〲ㄲ搸〹愴昷攸㌱ㄵ㈳㉢愳㈳㡤㥤㈹ㅥち愲㡡摥挴㘷搶改挶捦㑤㘱㝤扣戰㍥㔱㔸㥦㉣慣㑦ㄵ搶㥢㠵昵改挲晡戹㠵昵昳ち敢ㅢち敢㡦㉥慣㥦てㅢ晢愷愴㜷敦㐲敢㘷㕡搳㈵戱㙤挶晣㘷捣㝤〵㙦扤搵攷搲㜷㝥㔴晣㤸捡攷㜵ㄸ摥ㄸ扢㠰〴㜶〵㤱㌲㈲搵㈳㡤摤㈸摥ㅤ㐴愹㤷㔱〶㑢㜹㜰昶㡥慢㍡㉥㝦㝢晣挳〵㠱挳收摦摥㝢㠱攲愷㕣㘲散㐱攳㍤㐱〲㈳㐰㜴っ㙣捡㕥ㄴ㤷㠳㈸昵慣ㄵ㐳扤户扡㜴㜹改㥡扡㥢㘶捦㜹㝤挲挲昳㠲㡡〷〹㠹ㄱ愶㜱〴㈴㄰〵㤱ㄸ搱搸㐸愳㤲攲㉡㄰愵㥥戰㘲っ㕤戳搷扤㝢て㌸㘷攲㕦㝥戸戸敡㍦㜵扤㙥㔶摣搷㈴㐶㡣挶㌵㈰㠱㤱㈰ㅡ搲慡㤱挶摥ㄴ㡦〲㔱敡慦㔶㡣换捦敢搸㌰慣昲戰挹昷づ㝤㝥晢㠲挷て敡㔰㍣㐴㐹㡣㝤㘸扣㉦㐸㘰㍦㄰㕤㐷挵㐸㘳っ挵戵㈰㑡㍤㘴挵㔸扣㘲晢慢〷扣㌶㘸昲ㄹㅢ㤷ㅣ搰㝣㝢攰㙡挵㈳㥣挴ㄸ㑢攳㜱㈰㠱昱㈰ㅡて㙣换〴㡡㈷㠲㈸㜵㡦ㄵ㈳㜰㘴㘴㐰攵扥㐷搶㕥晢昳搷㘷㍥㜷挸搸㝤ㄴて㤰ㄲ㘳㌲㡤昷〷〹㑣〱搱㜵㘰㕢づ愰㜸㉡㠸㔲㝦戶㘲戴敥㜶搷ㅢ捦㑥昸㜲捣晤㑦㙣㕡㜲捦㈷㌷捦㔶摣㑦㈴挶㜴ㅡㅦ〸ㄲ㤸〱愲㘳㐴㐶ㅡ㌳㈹㥥〵愲搴㡤㔶㡣㍦㉦㥡戳晦攸搷㡤〳敥㝥㘴挲挲ㄱつ㐳慡ㄴて捦ㄲ㘳㌶㡤て〶〹捣〱搱摢㔲㌳搲㌸㠴攲㐳㐱㤴扡搶㡡昱散搲㝢ㅥ㝥戲戴㘴扦敢ㄶㄸ㉦㕦㝦㕤㘷ㅦ挵愳扢挴㌸㥣挶㐷㠰〴㡥〴㤱ㄸ㤵愸愳㥥攲愳㐰㤴㕡㘵挵㈸摥昴搷㥤㝦㥡昵慦㘹攷慥㍣㍣㜰敦㍦㍥㍦㔲昱㡦㠳挴㐸搰㌸〹ㄲ㐸㠱攸㙤㈹ㅦ㘹㤸ㄴ愷㐱㤴扡挴㡡戱愱晣昸㘱㤷㝤晢㜸敤ㄹ敢㤶㙥昳搹㉢摦摦慥昸户㐵㘲捣愳㜱〳㐸攰㘸㄰㕤㐷㜸愴挱捦㡣搱〸愲搴昹㔶㡣愱ㄵ㘵㝤攷扥ㅡ㥤戸㙡挳〳㡦㕣昰㕡昱㍥㡡㝦㥡㈴㐶㌳㡤㕢㐰〲ぢ㐰㜴ㅤ昸扣㉣愴戸ㄵ㐴愹戳慤ㄸ㔷慥㝡㙤㡢扤敦扢㝤昲捤㠳愷捦晦攱挶敦户㔵晣换㈶㌱摡㘹摣〱ㄲ㔸〴愲敢挰戶ㅣ㐳昱㘲㄰愵㑥戳㘲晣扣㝡慦昲捦㘷て搸敦慣㡦扥慥ㅥ㜳换〹昷㈹晥㘱㤴ㄸ挷搲昸㌸㤰挰昱㈰扡づ㙣换〹ㄴ㥦〸愲搴㌲㉢挶〳㈷㡥㍦戲摦敡挰㠴㠷捤ぢ㑦ㅦ扣改摦晢㉢晥㕤㤵ㄸ㑢㘹扣っ㈴㜰㌲㠸挴㠸㔴㡥㌴㝥㐷昱㈹㈰㑡ㅤ㘷挵昸戱愲㜸散㘱㜷㡥ㅤ㝦晦㥡ㄵ收㤷㌵敢挶㈸晥㔹㤶ㄸ换㘹㝣ㅡ㐸攰㜴㄰㕤〷昶㡦㌳㈸㍥ㄳ㐴愹づ㉢㐶昵户戱㍢昷㔹昷㜲敤挵戳户㥡ㄶ㝢㘶收㄰挵扦敡ㄲ㘳〵㡤捦〶〹晣ㅥ㐴挷挰昱攳てㄴ㥦〳愲㔴㡢ㄵ攳㤲〷㠷ㅦ㜲攸愲ㄷ愷慣㕥㔱㜶敢挴慢戶ㅡ愹㜸㔲㈰㌱捥愳昱昹㈰㠱ぢ㐰㈴㐶㈵戶攵㡦ㄴ㕦〸愲㔴㠳ㄵ攳慥㉦昶ㅣ昲敤换㠷㑥㍢攳㜷㕢扣㜱敦ㅤ㍦慣㔷㍣愷㤰ㄸㄷ搳昸ㄲ㤰挰㑡㄰ㅤ〳扤扤㤴攲换㐰㤴㑡㕡㌱㡥㝢敥㥥挹ㅦ㝤㔹㕡㜷挷㥦昶㝥攳昴㌹㕦㑤㔲〳愰㤶ㄸ㔷搰㜸ㄵ㐸㘰㌵㠸㡥㠱捦晥㤵ㄴ㕦〵愲搴ㄱ㔶㡣慡戵㝦㕦㍦攸㠰㠷愶慣扣㜰搱晢㘳㔳慤㍦㉡㥥搱㐸㡣㙢㘸㝣㉤㐸攰㍡㄰㠹ㄱ挱㘷晦㑦ㄴ慦〱㔱敡㘰㝢㕢㙡㕢㙢愷捤㜸愳敥昴攴捡捥㤳ㅥ㡣慤㔱〳愱㤶ㄸ㌷搰昸㐶㤰挰㑤㈰扡づㅣ挷㙥愶昸ㄶ㄰愵づ戴㘲摣搴㙦搴㑢て㔵㉥㥣戸㜲㔲敡敤捥〱㉢㡡ㄵ捦愷㈴挶㙤㌴晥㌳㐸攰㜶㄰㠹ㄱ〵愶㜷㔰㝣㈷㠸㔲晢㕢㌱晡㝣㔶扢搵摦㜷㝢慤昶散㤷㠶㑤晡愸㙣昵搹㝤敦㠶晡㐰敢㑦摥搸搶昸㌱㌸㙦攸㍡㈵挱㜹ㄸ晦㙤晥㕣っ愷㘲改捡㜴㜵扡愲㈲㔵㔹ㅥ㡦挴㡢换㄰戶扢㘷〰摣㐵晢愶て㙥㘸㑥戵ㅣ㈳愷〴㝤搳攳ㅢㅡ摢捤㔶㘱㑡搳昸㑦㥦搶〸摦㉦㍤㙥㌱捥〷㤳晡散㘱慢㜴㥤搹摡㡥昳愸昶㈵㕤愷ㄴ㠳㙡攳㙤㘶ㄷ㍢摣㡡㕤摢搲搱㥣㙡摢摥㕦㌹戳㍤摥㙥づ捣搶㜵〵昱戸捤挴㌹㤶搹㈶㈵つ捥㜶㥢ㅤ㙦散㌰挷㉣㙥搰敡ㅤ戲搴㌸摢㙡㐹攴搶㡥㙦㌵ㄷ㘶戴㥥㡡挶㘰〸戰㐸㘲㝢戶㔲慢㜴㕤㘵㜵昳㕡摡捣㘶㈹㙦㜸搳昴㠶攴㝣戳㜵愶挹〱㠴㤹㤲㑤摤㥡㉡敢㤴㙦昸戴㘶㙣㈸㑥攲㔲㍢㌹愵〴摡㙣㑥㤹㈹搴扢〰㈸㉦㤹ㄵ㑦㌴㥡摢戸㑣㜴㑥㈸戶㜳㠹挷户㈴㍢摡敡㕡㥡摢㕢㕢ㅡ摤㥡㌱愹㐵㜱㥣㘶愶づ㘸㐹㤹㐵昲㔳愰愹㉡攸搵㑢愹㠲㕤晤捥搷ㄸ扢㡤㘷㜴㡥㥤㠴攷㡤昹㡤ㅤ㍢ㄱ㡤㝤捦〴㌳㤱昱挶戱㤳搱㝥户扣㤵㌸㜷㐲㕡㤷攷戵昶搹㐹改㌴挰晤挱ㅢ㌱〳晤㐱ㅦㅡ㑤㝥㉡ぢ㠷收づ搹戵㕦㙥愶㔲㐷㔷㌸㕥愴㜵ㅥ搰㈴㙣㘶摦敢㔹攳挲挲㉤慤慤ㅦ户〸㠳㠹㠹昱收㔴愳搹㥡㜷戴慢㔸㤱㜱て挹扤㈴昷㤱摣㑦昲〰㐸昱㔸ㅣ攳㜲㈲㕡〴ぢ戵㔸㉤㈹㍥愶㈱搵㍥㉦㌰捦㙣㤸㍢慦ㅤ㌲㡣㤲㑢㑡〸户攷挷㜸〸㈲攳㉦㈴て㠳〴㠳〵㠱㑥晣㕦㄰〸ㅡ㡦攰㍦昰挵㐳昰晦晦㝤散㔲〸㉦㐳㠶㑡ㄸ换戶ㄵ㌷㘱㐴搶搶慢㤷摦㤶㑦㡣户捤㙢攷㠷㉥扦㤲昱搶㤲晣ㄵ愴敦愳㈰㔳㈷㥡㡤昸挸晥户㠶挱挵㍢㈳收㘶㠷㕢㍣攵搹愶㘹收㤲收攴扣搶㤶㘶㕣㡣ㄸㅢ㙦㡦㡦㐹㘲㑣搹愶攲㠱愶㈹㉤㜵ㅤ敤㠱愶㠹つ昸慦㙦搳っ㜳㠱ㄹ㙦慦挳㈱戹扤㕦搳ㄴ㡣㐷攵㤸㌹㈹戵戸戸㐹て㈵挷㥡㙤㐹㠳㘳捥㐹㌸〴㉤づ攰ㅤ㡥愹㝤㥢㜸㔰㌱ㄷ户㌳㜴敦愶改㜱㡣㔹摢つㄸつㄷ㉦晤㡥㥥晤㐴㘶㝢〷㉤づㄱ㐲昲搶ㄱ愵㡦〸㜴愴〲敥㈵昸㙢㠹㍦慢㐵ㄶ捤晥戴ㅣ搴摥搰搸㌶挲㠲㜷挴搸ㄶ㕣㤳㌰攵㜲っ㘱て〴戰㌳〵昲㌶㉢晢㐳捤㐱敢戴㘴㐲㠷㐵㈹ㄳ㕡㕢㍡ㄶっ㐶慣晦㔶ㅣ挶㉡㌰晥〶戲敡换ㅢ昶晥敤攵户晥㙣晤㝦ㄲ㍥㉥昲㘳散㐴㡢㑥㄰戲昸㑦㝥㡣㜵昸㉦㤸㑦㔷㍣ㄴㄶ扥㐷搵ㅣ攳敢㘲搸昷㙤挲搶捥㙡㌵攵㠲㐱㠹㌰㑢ㄶ㤸晤㥡づ㙥㘹㥤㥦㘸㘹㤹捦收昷ㄷ慥㙤㥥㘹戶㜳ㄴ摥挷扡攸挰昷㑡愹㕥扤㕣㘳㙤挷㜰㝤㐷挴て慣〷改㌷愶戱戱捣㡥搸ㄶ㜸ㅡ愲㕥昸敢ㄱ㜸〶㙦慡挳㔵攵搱㜰㑤㝤㕤㘳㑢㜲晥扣㤶㡥㌶戳㝥挶㤸〳㈲昵㔳㕡㡥㌱㕢敢㈷㌵愷ㅢㅡㅢ敢㕢㕡攷挶㥢ㅢ㤲昵ㄳ攳挷搶ㅦ㥤ㅣ戱戸戱慤㐹㔵〰ㅣづ慦㉦㕥户摢ㄵ愵㥦㕥㍡晥㡣つ㤷ㅤ搱㜷搹㈷㐹㔵㙥㈹㍣㘳昷㘱㐸㔷㠶㤷昱㍣挹ぢ㈴㉦㤲扣㐴昲㌲㠸摡ㅤ慥㍣㙣攱扤晢挷㜸ㄵ扣昱ㅡ挹敢㈰㌸搸㐸㠳㜰散㜹㔳戳㙡ㄷ晣捦攳㡦昱ㄶ挹摦㐱ㄴ慦〵昰㤳㕡㘰扣つ㤲戳摤扢搲愲ㄳ〴㠹㌳㤹㡤昷㈰〸ㅡ㜹㜴㙡㜷㔸戰攵〶㈱㌶〸慡㐱㐰搵〰㠴昱〵㘶㕢㑢攱戹㈰戱〷摣捡攸晦㈹挹〶㤲㡤㈴㥦㤱㝣づ愲戶㠰慢㍦㌰㕦搰收㑢㤲㝦㠱㌸㠰昹㑡戳㙡㑦晣㉦挰㝣㑤愳㙦㐰搴㕥㈰ㅡ㤸㙦昱㉥㈷㌰㈳攸搰〹㠲攴㕤挰㝣て㐱搰挸愳㔳攵戰昰〳收攷㥦㜲〰昳㤳愵昰㕣㘵〹㈳㔲ㄹ㕥㐶㉦〵挲敢扦㐶㌱㐹㠰愴㌷㠸摡〴㔷㝦㘰っ摡〴㐹晡㠰㌸㠰改愷㔹ㄵ㐱攰㈱っ摥㥦㐶愵㈰慡ㄲ慣〶㈶〴㌶㈷㌰㔱㝡㜵㠲戸㠰搹ㄲ㉥㐱㈳㡦㑥㔵挱挵て㤸㡦㜲〱昳愱愵昰㕣㍡㡡㈱㔲ㄹ㕥挶㈰㈴㌵㜶㈰ㄹ㑣戲㈳㐹ㄹ㠸㝡㈷㈷㌰㍢搱㘶㘷㤲愱㈰づ㘰㠶㘹㔶搵㈰昰㄰〶摦㠵㐶扢㠲愸扤挱㙡㘰㜶〳㥢ㄳ㤸㤱昴敡〴㜱〱戳〷㕣㠲㐶ㅥ㥤ㅡ〵ㄷ㍦㘰㥥捥〵捣㝡㑢攱戹ㅥ戶て㈲㤵攱㘵㔴㈲愹㔱㐵㔲㑤ㄲ㈳愹〱㔱㡦攵〴㘶㙦摡㡣㈲ㄹつ攲〰㘶㕦捤慡㝤ㄱ㜸〸㠳敦㐷愳㌱㈰㙡っ㔸つ㑣㉤搸㥣挰散㐷慦㑥㄰ㄷ㌰攳攰ㄲ㌴昲攸㔴㉤㕣晣㠰戹㌳ㄷ㌰㜷㔸ち捦㐵扥戱㠸㔴㠶㤷㌱ㄵ㐹㡤㘹㈴搳㐹づ㈴㤹〱愲㙥捥〹捣㉣摡ㅣ㐴㌲ㅢ挴〱捣ㅣ捤慡㜱〸㍣㠴挱て愱搱愱㈰㡡ㄷつ㌵㌰㠷㠱捤〹捣㜸㝡㜵㠲戸㠰㌹ㄲ㉥㐱㈳㡦㑥㑤㠴㡢ㅦ㌰㤷收〲㘶愵愵昰㕣戹㥣㡣㐸㘵㜸ㄹ㜳㤱搴㤸㐷搲㐰㜲㌴挹㝣㄰㜵㐱㑥㘰㥡㘸搳㑣搲〲攲〰㘶愱㘶搵晥〸㍣㠴挱㕢㘹搴〶愲づ〰慢㠱㘹〷㥢ㄳ㤸㈹昴敡〴㜱〱㜳っ㕣㠲㐶ㅥ㥤㥡ちㄷ㍦㘰㑥捥〵捣㌲㑢攱戹ㅣ㍢ㅤ㤱捡昰㌲㤶㈲愹戱㡣攴㘴㤲摦㤱㥣〲愲㡥换〹捣㜲摡㥣㐶㜲㍡㠸〳㤸㌳㌵慢づ㐴攰㈱っ㝥ㄶ㡤㔶㠰愸㤹㘰㌵㌰㘷㠳捤〹捣っ㝡㜵㠲戸㠰㌹〷㉥㐱㈳㡦㑥捤㠲㡢ㅦ㌰つ戹㠰㤹㘷㈹㍣搷㤸㘷㈳㔲ㄹ㕥挶㈵㐸㙡慣㈴戹㤴攴㌲㤲换㐱㔴㈲㈷㌰慢㘸戳㥡攴㑡㄰〷㌰㔷㙢㔶ㅤ㡣挰㐳ㄸ晣ㅡㅡ㕤ぢ愲づ〱慢㠱戹づ㙣㑥㘰收搰慢ㄳ挴〵捣昵㜰〹ㅡ㜹㜴敡㔰戸昸〱㌳㍤ㄷ㌰搳㉣㠵攷挲昹攱㠸㔴㠶㤷㜱㍢㤲ㅡ㜷㤰摣㐹㜲ㄷ挹摤㈰㙡㔲㑥㘰敥愵捤㝤㈴昷㠳㌸㠰㜹㔰戳敡〸〴ㅥ挲攰て搱攸㉦㈰慡ㅥ慣〶收㘱戰㌹㠱㌹㤲㕥㥤㈰㉥㘰搶挲㈵㘸攴搱愹愳攰攲〷㑣㜵㉥㘰慡㉣㠵攷㙥㐰〲㤱捡昰㌲㥥㐲㔲㘳㍤挹搳㈴捦㤰㍣ぢ愲捡㜳〲昳㍣㙤㕥㈰㜹ㄱ挴〱捣换㥡㔵㐹〴ㅥ挲攰慦搰攸㔵㄰㘵㠲搵挰扣〶㌶㈷㌰㈹㝡㜵㠲戸㠰㜹ㄳ㉥㐱㈳㡦㑥愵攱攲〷捣攰㕣挰散㘰㈹㍣户㌸收㈱㔲ㄹ㕥挶〷㐸㙡㝣㐸昲ㄱ挹挷㈴㥦㠰愸㙤㜳〲昳㈹㙤㌶㤰㙣〴㜱〰昳戹㘶ㄵ敦㤸っ㘱昰晦愱搱ㄷ㈰㙡㍥㔸つ捣㤷㘰㜳〲㜳㌴扤㍡㐱㕣挰㝣〵㤷愰㤱㐷愷ㅡ攱攲〷㑣㜱㉥㘰㡡㉣㠵攷扥㑤㌳㈲㤵攱㘵晣㠸愴挶㑦㈴㍦㤳ㄴㄴ㠲㈸㄰昵搳㡦戹捥㝣㝢搱愶㠸愴ㄸ挴〱㑣㙦捤慡ㄶ〴ㅥ挲攰㈵㌴攲慣〸戵㄰慣〶㈶〸㌶㈷㌰ぢ攸搵〹攲〲愶ㅦ攳ㅡ㜹㜴慡ㄵ㉥㝥挰㙣挴㐶昸㡥㤵㌶㔸ち捦捤愸㜶㐴㉡挳换搸㠶戵㙦㑢㌲㠰㘴㍢㤲㠱㈰敡挳㥣挰っ愲捤づ㈴㠳㐱ㅣ挰㤴㘹㔶㜵㈰戰〰㌳㠴㐶㍢㠱愸㘳㈰搲挰散っ㌶㈷㌰㡢㔸㔲㈷㠸ぢ㤸㘱㡣㙢攴搱愹挵㜰昱〳收挵㕣挰扣㘰㈹㍣㜷搸㡥㐵愴㌲扣㡣扤㔸㝢㌹㐹〵㐹㤸㈴〲愲搶攷〴愶㤲㌶㔵㈴搵㈰づ㘰㙡㌴慢㡥㐳㘰〱㘶㈴㡤昶〶㔱㈷㐰愴㠱ㄹ〵㌶㈷㌰挷戳愴㑥㄰ㄷ㌰晢㌲慥㤱㐷愷㑥㠴㡢ㅦ㌰昷攷〲收㍥㑢攱戹㙤戸ㄴ㤱捡昰㌲㈶戲昶㐹㈴㤳㐹昶㈷㤹〲愲敥挸〹捣㔴摡㑣㈳㤹づ攲〰㘶㠶㘶搵㌲〴ㄶ㘰㘶搲㘸ㄶ㠸晡ㅤ㐴ㅡ㤸㠳挰收〴收㘴㤶搴〹攲〲㘶づ㕣㠲㐶ㅥ㥤㍡〵㉥㝥挰㕣㤹ぢ㤸搵㤶挲㜳㉦㜴㌹㈲㤵攱㘵挴㤱搴㐸㤰㈴㐹㔲㈴㈶㠸㕡㤹ㄳ㤸戹戴㤹㐷搲〰攲〰㘶扥㘶ㄵ㙦慤ち㌰㡤㌴㙡〲㔱扣户慡㠱㘹〶㥢ㄳ㤸搳㔹㔲㈷㠸ぢ㤸㠵㡣㙢攴搱愹㌳攱攲〷捣改戹㠰㌹捤㔲㜸㙥昰慥㐰愴㌲扣㡣㘳㔹晢㜱㈴挷㤳㥣㐰㜲㈲㠸㕡㤶ㄳ㤸愵戴㔹㐶㜲㌲㠸〳㤸㔳㌴慢捥㐶㘰〱收㔴ㅡ㉤〷㔱㝦㠰㐸〳㜳ㅡ搸㥣挰晣㥥㈵㜵㠲戸㠰㌹㤳㜱㡤㍣㍡㜵づ㕣晣㠰㘹挹〵㑣戳愵昰摣戵㍥て㤱捡昰㌲捥㘷敤ㄷ㤰晣㤱攴㐲㤲㡢㐰搴扣㥣挰㕣㐲㥢㤵㈴㤷㠲㌸㠰戹㕣戳敡㝣〴ㄶ㘰慥愰搱㉡㄰昵㐷㠸㌴㌰慢挱收〴收〲㤶搴〹攲〲收㙡挶㌵昲攸搴㠵㜰昱〳㘶㜶㉥㘰づ戲ㄴ㥥㕢昱ㄷ㈳㔲ㄹ㕥挶㑤慣晤㘶㤲㕢㐸㙥㈵戹つ㐴㑤换〹捣敤戴戹㠳攴㑥㄰〷㌰㜷㙢㔶㕤㠲挰〲捣㍤㌴扡ㄷ㐴㕤ち㤱〶收㍥戰㌹㠱㔹挹㤲㍡㐱㕣挰㍣挸戸㐶ㅥ㥤扡っ㉥㝥挰㡣捥〵捣㈸㑢攱㤹㕦㜰〵㈲㤵攱㘵晣㡤戵㍦㐶昲㌸挹㍡㤲㈷㐰㔴㔵㑥㘰㥥愲捤㝡㤲愷㐱ㅣ挰㍣慢㔹戵ち㠱〵㤸攷㘸昴㍣㠸扡ㄲ㈲つ捣ぢ㘰㜳〲戳㥡㈵㜵㠲戸㠰㜹㤹㜱㡤㍣㍡㜵ㄵ㕣晣㠰ㄹ㥡ぢ㤸㥤㉤㠵㘷搲挴㌵㠸㔴㠶㤷昱㌶㤲ㅡ敦㤰扣㑢昲ㅥ挹晢㈰㙡㠷㥣挰㝣㐰㥢て㐹㍥〲㜱〰昳㠹㘶搵戵〸㉣挰晣㤳㐶㥦㠲㈸㑥挲搰挰㙣〰㥢ㄳ㤸敢㔸㔲㈷㠸ぢ㤸捦ㄹ搷挸愳㔳㙢攰攲〷㑣㥦㕣挰〴㉤挵㕤搹㌳㐱㙥㐰愴㌲扣㡣㙦㔹晢㈶㤲敦㐸扥㈷昹て㠸㉡捡〹捣㡦戴昹㠹攴㘷㄰〷㌰慡㤷戰敡㐶〴ㄶ㘰ち㈱㌰㝡㠱愸㥢㈱搲挰ㄴ㠱捤〹捣㑤㉣愹ㄳ挴〵㑣㙦戸〴㡤㍣㍡㜵ぢ㕣晣㠰昹搷て㌹捥㝣扦戴ㄴ㥥改㉤户㈱㔲ㄹ㕥㐶〸㐹㡤㉤㐸㝥㐳戲㈵挹㔶㈰㙡〳㕣晤㉦㠶㙦㐳㥢㙤㐹〶㠰㌸㠰ㄹ愸㔹昵㘷〴ㄶ㘰戶愷搱㈰㄰㜵〷㐴㍢攳㠵㔳㘶戰㌹㠱戹㥤ㄶ㥤㈰㉥㘰捡攰ㄲ㌴昲攸搴㥤㜰昱〳收昵㕣挰扣㘶㈹戲攷散ㄴ摦㠳㐸搹昷㈵㘵㕥㙢㘶㌶㠳㘳㥥㐴㝦ㄸ〷搲〷㌵㌷戴户昵㐹㡦改㘸㙦ㄹ摦搰㍥戶慤扤㙦ㅡ〴㙦挵㘵愰摣昸㜷㌸つ㑦捦㙥㌰㡦㤹㠵㍢㜳㍢㝡㔵㤸昲㕢搷搱搶摥㈲户㕣〷㝢昵㘳㕢愶戶戴㡦㙤㘸㕢搰ㄸ㕦㌲搴㐷慤㌵〷捦㌳㥢㌱ㄳ愵ㄵㄳ㔲㌶㘷搴戲㘰㠱㤹昲愹㜱㘶㑢㐷㙢搲㥣㌴昶搷㌰㤷㐵改㝢挷〵戸㍤愹㔴㠱晡㙤敥戹ㅢづ摣㜷㐰㙦ち㜱㑢㔳晤挲愹㄰㥤昰挷散㕦散㝡〵挸㠹摤ㅣ㍦〵挵昷㠲捤扦㝢㌸㘶挶昴㠱㜱㌰㡤㤶㙡㔹㍦㙢敡搵愴收戶㠶㤴ㄹ戴戸〳ㅡ㥡晢㕢㙦愷㜵戴扢㌴昱挵㕢㕡ㅡ摣㜳㥤搶㡣戶㈷攳慤愹㕦㐳㐷戰㘱昸搱敤㔰〱晣晢㘵㈰敢㌰〵〵㕦昰㜲〴㝦扥㌸㐹㠰㉥㈸扥て㡣敦敤敦捣挷㄰㙦ㅣ㤳㡡㑡㘱摦㡦㔰㘷挴㈵攴づ㌰攳捤搲㠱㤹敤愹戱收愲晥㘲㘱㘲挷挶っ晢㐶㜳㑢㌷㉢戳㈰㡣昴㤸㐴㕢㑢㘳㐷扢搹㍦昳㑥㍥攰㐶㝡㠶搹ㄸ攷〴戱扥㤹㜷搳㤳敤㤸㐲㤷㠹挷挹㕦扦㥥敥〰㤱㈲慢㐳㑡㝡ㄴ挸戳攳扡㌷㠲㥦㥤㕦搸㔱㌴㌲㉤㍦㥦敦慢㔶㕥挲㥦敢昷㉤戰摦㔸ㅦ愲晢ㄱ扥晢㌳挰昸㈹摡搲㥥㤸愸㡦㙣㜲搰敡㙢换㌸昹慡㕦㕡㡥㜷㤸㘱挹挵ㄵ愵晣搸㌴㘲攵㑢㝢㐳㌲摥搸戸愴㝦㝡㔲㜳戲戱㈳㘵㑥㠹㈷捣㐶晢㔸摤搲摡昴㉢改㔷ㄱ㜷㝦摤慢㍣戸㔸搳攲㈶㘱㐵㤲㍤摦散ㄷㅦ摥ち㡣攱㌸戲挹㥦㕡挴搰挷戶〷㔰挴晦㜹慡㕤㄰㑥扦改㥡㈸㉡敢㔵㜰㐸昳㠸㜸㉣攳㔴愴捣㙣㍤昹戴㌹捣愶戴㑣挱愴ㄱ㌳攵㄰㑤㙣搰愲㕦捤㘷㑡㕡ㄴ〸〴㝥改ㅦㄵ㘰㠵㥦㉦慣昹て㌸搸㘹㝥㕦㥥㐵昱慦换㐳攰戳㈷㌱㌹㑥㍥攴敦扤ㅣ〰㐳㌰㉣攵搱㑢㥦㉣捣㙡㘸㙦㌴晢愴㐵㉦敦㑢昸㜱㈰㥡扤搳戳收㘱㐲搰搸㝥改〹慤つ愹挶㠶㘶㤳㈷ㅥ㤸搹换㌵㐲㔳捣戹㤸㠳㍡扤愵慤㠱㑢摦晡愵㘷戵挶㥢摢ㄶ㜰摥㔷㜲挹㙦㕣㥣㌴慢㌸㕤摢搰㡣て㡦捥挹昷愵改㤹昳㕡㡥挱敡戹㡥愶收〹昱〵㙤扦㡡㐶㔹㝦㑡㠰㤰晥㐴ㄵ慡挲㐲㔵㔲㔸昲㑢晦㐶㘱て㐷挸㌰攲ㄵ㤲㔸慤晡ぢ摥攵昹慣戲㑢搶っ㘰㝥㔶㔹㤳㙢㈵㤸敦㤴挴捣搲㐳ㅥ㝦㡤㍤昱〱敤㍢〲㘴昲㠴㠳㈶㜵捤ㅢ晦㝦慤攳㉢㝥ㄸ㤱昳晣ㄹ㤰摤㈲㌳㐹㜵㙢ㄸ昷搷扢ち㘵摣㜳っ改㌸戹散摤㉦㤸ㄶㅢ敥㠹昸换㐹㜳扥ㅤ㡦㈹㠵㝤昱挱挷㘱ㄷ㔳㌱㜱扣敤慦ㄹ㥥挲㌵挵ㅢ摢㉣㕤㕤㑢㔳㔳㥣扢ㄶ㜷换㤹㌸㘶㥢㈵㜲㍥㡤㈳㠹㤱〶㤱晤捦ㄲ挵ㄷ㐳ㄴ㕦㉣㈲晣㈹收挴㜳㜹捦㔸㉤㜳攳慤つ敤昳㥡ㅡ㤲㈵㘴㌸㌹晣㔷戱㑦㘲ㄷ㉡〲㤸昶㡦散㤸㌸㌹捤㥥昶愹㘷㉡愲摤㈳㌰㕥㈰㜴㙣㍦昶摣㐲昹晢慤㝥攱慣摥〲愵攴㐰㙦㤴㈳㕡㌱挶戲㄰㔸ㅦㄲ挷㠹ㄷ㈴㜲㄰㔲㡦搰〰㉦愳〲收昶㑦搱㕡扣换㍢昹戲㌷っ㠲㔳㕡攲愹昱㔸㍦搰搲摡摢㕡㜷㕡㠲搶昲㤰搲ㅡ攲㠴摢㍡捣㑣挷㡣昷㐵㌸晦㙤㉤愱㘰㈶愶戲ㄶ㜱慡㙥㐰昷㤰ㅦ摡㠲攲攲㍥㈵㝥戹㈶搹戱㠶㕡ㄳㄳ㥤敢㜶㈷㜹攲㙦㍣㌰戶㉦㌷㈴ㄸ攴㠶ㄸ㘱㔰㈳〲愲晥ち㤶摢㤳㘵㄰愵㐱㈵㐸昱摦愰捣晥㤴攴㥣㥣ち㠷㠲攲㈶㑥㥡㉤㘹攲收攰㔴㈳㠰愹戴㤸㝣ぢ㐸〲㝤㑡ㅥ㠵摥愸㠲搵搳敢搷㡦挶晢〲戵づ挴捥㕦㡣昷挱㈰挱㌳慡㤹㍦〶愲㥥〷换㠱愸戴慤挰ㄸ挹ㄴ㕤㠳㄰昵〲㔸づ㐴散ㅦ㐷ㄷ慤ㅥ扥〸ㄵ㑦愱搹挸捤㥤㡥愹㤷㘰挷㔳㌲摣㡢㘱〵㥤㜸㘷㥦ㄳ愸㤷挱昰扣㐰晦攴晣换愵㕥㠵〱晦㝡ㄵ昸ㅥ㉤搵㙢搰昰㠸㘹㡣收收扤㡥㜷㍣㄰㘵㜶捣㝤㈱摤晣㡥昹㈶㍤昰㜲敤㤸敡㉤㐸㙣㌰ㅤ摤ㅥ挳㑤愹㘵戶扦晢ㅢ搴搱㘰㉣つ摥㠶〱㍢㙥㡣〳㤷㘹搲㝢づ㌷㐷㤳挶搳㙤〲摤㍥㠵㠱愳㐹㤳㈰㜳㌶㘹〳搸晣㑤摡〸㡢㙥㌷改㌳ㄸ敢㈶㑤㘶〵㥤㘰㌳㑤晡ㅣ㑣㜷㥡昴〵散昲㌴改㑢愸愵㐹㔳戸㜹晦〲攷㙡搲㔴㐸㌷摦愴慦攰收㙤搲搷㤰晡㌴㘹㍡㌷攵㐰㘶晢挶摦㘰〶つ㘶搲攰㕢ㄸ㐸㤳㘶㠱换㌴改㝢㠷㥢愳㐹〷搱㙤㌶摤㝡愱ㄶ㐷㤳收㐰收㙣ㄲ㑦扣昳㌷愹ㄸㄶ摤㙥㔲〰挶扡㐹㠷戰㠲㑥㈶戳捥慥㔵㙦攸扡搳㈴㑥㌵捤搳㈴㑥㐲㤵㈶ㅤ挶捤敢〳捥搵愴㈳㈰摤㝣㤳㌸㙢ㄵ扦㔹㥦愴晥㄰昹㌴愹㥥㥢㜲ㄴ戳㤵晡ㅢ挴㘹㤰愰〱㈷扡㑡㤳㤲攰㌲㑤攲㕣㔶㍢慥愳㐹㈹扡㤹㜴攳扣㔳㐷㤳收㐲收㙣搲づ㔰攷㙦ㄲ愷慢㜶扢㐹㍢挲㔸㌷㘹ㅥ㉢㜰㌵愹っ扡敥㌴㠹搳㕥昳㌴㘹㘷愸愵㐹㐷㜳昳㠶㠲㜳㌵愹ㄱ搲捤㌷㘹ㄸ摣昰㥢搵愴㕤㈰戲挱愴搶晡攳搶捣㑤㘹㘱㌶㑥戱昵㌱㔸㐰㠳㠵㌴攰愴㕢㘹㔲㉢戸㑣㤳㌸慦搶㜶㜳㌴愹㡤㙥晣㉡っ挵㌹戰㡥㈶㉤㠲捣搹㈴捥㡥捤摦㈴㑥㥤敤㜶㤳㌸挵㔶㌷改ㄸ㔶攰㙡ㄲ㘷摥㜶愷㐹㥣㠲㥢愷㐹㥣㥣㉢㑤㕡挲捤ㅢつ捥搵愴攳㈰摤㝣㤳㜸㠲㠱摦慣㈶敤〷㤱つ㈶戵㔶㤳㑥攰愶㥣挸㙣㘳晣つ㑥愲挱㔲ㅡ㜰〲戰㌴㘹ㄹ戸㑣㤳挶㌹摣ㅣ㑤㍡㤹㙥扦愳摢㔴ㄸ㌸㥡㜴㉡㘴捥㈶㑤㠳㍡㝦㤳㌸㡤户摢㑤攲㜴㕦摤愴攵慣挰搵㈴捥〲敥㑥㤳㘶挱㉥㑦㤳㌸㔱㔸㥡㜴㍡㌷㡦㌳㠶㕤㑤㍡ㄳ搲捤㌷㠹㌳㡢昱㥢搵㈴㑥㉦昶㘹搲ち㙥捡搹捣挶愹挷㍥〶扦愷挱ㅦ㘸挰挹挸搲愴㜳挰㘵㥡挴昹挶戶㥢愳㐹攷搲敤㍣扡捤㠵㠱愳㐹ㄷ㐰收㙣ㄲ㘷つ攷㙦ㄲ愷ㄴ㜷扢㐹㥣㝡慣㥢昴㐷㔶攰㙡搲㝣攸扡搳㈴㑥㑤捥搳愴㘶愸愵㐹ㄷ㜱昳㕡挰戹㥡㜴〹愴㥢㙦ㄲ㘷㌹攳㌷慢㐹㥣敡㙣㠳㐹慤昵㐹扡㤴㥢㜲ㄹ戳㜱ㅡ戴㡦挱攵㌴戸㠲〶ㅣ㝢㑢㤳㔶㠱换㌴㠹㜳㥦㙤㌷㐷㤳㔶搳敤㑡扡㉤㠵㠱愳㐹㔷㐳收㙣搲㌲愸昳㌷㠹搳㥢扢摤㈴㑥㠳搶㑤扡㠶ㄵ戸㥡㜴ち㜴摤㘹搲㜲搸攵㘹搲㘹㔰㑢㤳慥攳收㜱㈶戵慢㐹㙢㈰摤㝣㤳㌸攳ㅡ扦㔹㑤㍡ぢ㈲ㅢ㑣㙡慤㈶摤挰㑤戹㤱搹㌸㈵摢挷攰㈶ㅡ摣㑣〳㑥搲㤶㈶摤〲㉥搳㈴捥挳戶摤ㅣ㑤扡㤵㙥户搱㡤㜳愶ㅤ㑤扡ㅤ㌲㘷㤳㌸㥢㍡㝦㤳㌸搵扡摢㑤攲㤴㙣摤愴㍢㔸㠱慢㐹㤷㐳搷㥤㈶慤㠲㕤㥥㈶慤㠶㕡㥡㜴ㄷ㌷敦㑡㜰慥㈶摤〳改收㥢挴搹摦昸捤㙡搲㌵㄰搹㘰㔲㙢㌵改㍥㙥捡晤捣㜶慤扦挱〳㌴㜸㤰〶搷挱㐰㥡昴㄰戸㑣㤳㌸㈷摣㡥敢㘸搲㕦攸昶㌰摤㌸㝦摢搱愴㐷㈰㜳㌶㠹㌳扢昳㌷改㑥㔸㜴扢㐹㥣ㅥ慥㥢戴㤶ㄵ戸㥡挴㔹攳摤㘹ㄲ愷㡦攷㘹ㄲ㈷㤶㑢㤳ㅥ攵收㜱㠶戹慢㐹㡦㐱扡昹㈶㜱㈶㍡㝥戳㥡昴㄰㐴㌶㤸搴㕡㑤㕡挷㑤㜹㠲搹㌸㔵摤挷攰㐹ㅡ㍣㐵㠳㠷㘱㈰㑤㕡て㉥搳㈴捥㑦户摤ㅣ㑤㝡㥡㙥捦搰敤㈹ㄸ㌸㥡昴ㅣ㘴捥㈶㜱㤶㜹晥㈶㜱ち㝡户㥢昴っ㡣㜵㤳㥥㘷〵慥㈶㍤ぢ㕤㜷㥡挴愹散㜹㥡挴㐹敥搲愴ㄷ戹㜹㥣敤敥㙡搲换㤰㙥扥㐹㥣ㄵ㡦摦慣㈶㜱㙡扣つ㈶戵㔶㤳㕥攵愶扣挶㙣㥣㌶敦㘳昰㍡つ摥愰〱㈷搲㑢㤳摥〴㤷㘹ㄲ攷捡摢㙥㡥㈶扤㐵户扦搳敤〳ㄸ㌸㥡昴づ㘴捥㈶㝤〸㜵晥㈶㝤〴㡢㙥㌷改㘳ㄸ敢㈶扤换ち㕣㑤攲㙣晡敥㌴㠹搳敡昳㌴㘹〳搴搲愴昷戹㜹㥣㜹敦㙡搲〷㤰㙥扥㐹㥦挳つ扦㔹㑤晡ㅦ㠸㙣㌰愹戵㥡昴ㄱ㌷攵㘳㘶攳ㄴ㝥ㅦ㠳㑦㘸昰㑦ㅡ㜰㔲扦㌴改㔳㜰㤹㈶㝤攵㜰㜳㌴㘹〳摤㌶搲敤㐷ㄸ㌸㥡昴㌹㘴捥㈶㜱昶㝤晥㈶晤っ㡢㙥㌷愹愰搰㙥搲晦戰〲㔷㤳ㄴ㜴摤㘹ㄲ愷昸攷㘹㔲ㄱ搴搲愴㉦戹㜹散㠷慢㐹晦㠶㜴昳㑤攲㙡〱㙣㔷㔶㤳㑡㈰㕤ぢ㘹搶㠵搸慦戹㈹摦㌰㥢攱㙦昰㉤つ㌶搱㠰ぢっ愴㐹摦㠱换㌴愹㥦挳捤搱愴敦改昶ㅦ扡㜱扥扦愳㐹㍦㐲收㙣搲戶㔰攷㙦ㄲ㤷〹㜴扢㐹摢挱㔸㝦㤲㝥㘲〵慥㈶つ㠴慥㍢㑤攲㜲㠳㍣㑤攲㐲〴㘹ㄲ愷捡愸挱攰㕣㑤㉡㠴㜴昳㑤㉡㠳㥢户㐹㐳㈰㕤敢㙤ㄲ扥㠷㄰㙢㐲㤸㙤㈷㝦㠳〰つ㝡搳㠰㡢ㅤ愴㐹㈵攰㌲㑤ㅡ收㜰㜳㌴㠹㕦㥥㘹〴改挶戵〷㡥㈶昵㠵捣搹㈴慥㑡挸摦㈴㉥㔹攸㜶㤳戸戴㐱㌷愹ㅦ㉢㜰㌵㠹㉢ㅥ扡搳㈴㉥㝤挸搳㈴㉥㡡㤰㈶㤵㜲昳慡挱戹㥡戴〵愴㥢㙦㔲つ摣扣㑤ㅡ〹改㕡㙦㤳戶攴愶㙣挵㙣㕣㘶攱㘳戰㌵つ戶愱〱ㄷ㕥㐸㤳戶〵㤷㘹ㄲ搷㔶搸㙥㡥㈶つ愰摢㜶㜴㥢〸〳㐷㤳戶㠷捣搹愴㐹㔰攷㙦ㄲ㤷㑦㜴扢㐹㕣㘶愱㥢㌴㠸ㄵ戸㥡挴搵ㄷ摤㘹ㄲ㤷㘱攴㘹ㄲㄷ㘸㐸㤳〶㜳昳戸㔲挳搵愴㌲㐸㌷摦㈴慥攸昰㌶㠹换㍡搶㝡㥢戴ㄳ㌷㘵㘷㘶攳㤲てㅦ㠳愱㌴昸㉤つ戸〸㐴㥡㌴っ㕣愶㐹㕣攷㘱扢㌹㥡戴ぢ摤㜶愵㕢ㅣ〶㡥㈶敤づ㤹戳㐹〹愸昳㌷㠹㑢㌹扡摤愴ㄴ㡣㜵㤳㠶戳〲㔷㤳㑣攸扡搳㈴㉥〹挹搳愴㜹㔰㑢㤳昶攴收㌵㠰㜳㌵㘹㉦㐸㌷摦㈴慥㉥昱㌶㠹㑢㑣搶㝡㥢㔴挱㑤〹㌳ㅢ㤷㥦昸ㄸ㐴㘸㄰愵〱ㄷ愴㐸㤳㉡挱㘵㥡挴㌵㈷戶㥢愳㐹㔵㜴慢愶摢戱㌰㜰㌴愹〶㌲㘷㤳戸㜲㈴㝦㤳戸慣愴摢㑤攲昲ㄳ摤愴㤱慣挰搵愴ㄳ愱敢㑥㤳㤶挲㉥㑦㤳㤶㐱㉤㑤ㅡ挵捤㍢ㄹ㥣慢㐹晢㐰扡昹㈶㥤〲㌷㙦㤳㑥㠵㜴慤户㐹晢㜱㔳挶㌰摢㜲㝦㠳㕡ㅡ搴搱㠰㡢㘳愴㐹㘳挱㘵㥡挴昵㉦㜶㕣㐷㤳挶搱㙤㍣摤戸㔶挵搱愴㠹㤰㌹㥢挴㔵㉣昹㥢挴㈵㉥摤㙥ㄲ㤷挲攸㈶㑤㘲〵慥㈶㕤〴㕤㜷㥡㜴〹散昲㌴㘹㈵搴搲愴晤戹㜹㕣㑤攳㙡搲〱㤰㙥扥㐹㕣㜵攳㙤搲ㄵ㤰慥昵㌶㘹ㅡ㌷㘵㍡戳㜱㔹㡥㡦挱㠱㌴㤸㐱㠳搵㌰㤰㈶捤〴㤷㘹ㄲ搷攲搸㙥㡥㈶捤愲摢㐱㜴攳扡ㄹ㐷㤳づ㠶捣搹㈴慥愸挹摦㈴㉥户改㜶㤳戸㉣㐷㌷㘹づ㉢㜰㌵㠹慢㜵扡搳㈴㉥摢挹搳㈴㉥攸㤱㈶ㅤ捡捤攳捡ㅥ㔷㤳づ㠷㜴昳㑤攲ち㈰㙦㤳敥㠱㜴慤户㐹㐷㜲㔳敡㤹㡤㑢㠴㝣っ㡥愲㐱㥣〶昷挱㐰㥡㤴〰㤷㘹ㄲ搷〵搹㙥㡥㈶㈵改㤶愲摢摦㘰攰㘸㔲ㅡ㌲㘷㤳ㅥ㠳㍡㝦㤳戸昴愷摢㑤㕡〷㘳摤愴戹慣挰搵愴㈷愰敢㑥㤳戸㠴㈸㑦㤳戸戸㐸㥡搴挰捤攳㉡㈳㔷㤳收㐳扡昹㈶㜱㌵㤲户㐹㕣㤲戴搶摢愴㈶㙥㑡㌳戳㜱戹㤲㡦㐱ぢつㄶ搰㠰ぢ㤸愴㐹ぢ挱㘵㥡挴㌵㑡戶㥢愳㐹慤㜴㙢愳摢摢㌰㜰㌴愹〳㌲㘷㤳戸搲㈸㝦㤳摥㠵㐵户㥢昴ㅥ㡣㜵㤳ㄶ戱〲㔷㤳摥㠷慥㍢㑤攲㜲愶㍣㑤晡㄰㙡㘹搲㘲㙥摥㐷攰㕣㑤㍡ㄶ搲捤㌷改ㄳ戸㜹㥢昴㑦㐸搷㝡㥢㜴㍣㌷攵〴㘶攳搲㈹ㅦ㠳ㄳ㘹㜰ㄲつ戸㤸㑡㥡戴ㄴ㕣愶㐹㕣㉦㘵扢㌹㥡戴㡣㙥㈷搳敤㕢ㄸ㌸㥡㜴ち㘴捥㈶㜱搵㔳晥㈶㝤〷㡢㙥㌷改㝢ㄸ敢㈶㥤捡ち㕣㑤攲㡡慡敥㌴㠹㑢慢昲㌴改㈷愸愵㐹愷㜱昳戸晡捡搵愴㌳㈰摤㝣㤳ㄴ挷昹㐰挲㍤㕢愸㄰搲戵摥㈶㥤挵㑤㔹挱㙣扤晣つ捥愶挱敦㘹㔰〴〳㘹搲ㅦ挰㘵㥡搴摢攱收㘸搲㌹㜴㍢㤷㙥㈱ㄸ㌸㥡㜴㍥㘴捥㈶㙤〱㜵晥㈶晤〶ㄶ摤㙥搲㤶㌰搶㑤扡㠰ㄵ戸㥡戴ㄵ㜴摤㘹搲㌶戰换搳愴㙤愱㤶㈶㕤挸捤ㅢ〰捥搵愴㡢㈱摤㝣㤳〶挲捤摢愴敤㈱昵㘹搲㑡㙥捡愵捣挶㈵㘵㍥〶㤷搱攰㜲ㅡ散〰〳㘹搲ㄵ攰㌲㑤㉡㜳戸㌹㥡戴㡡㙥慢㐱㡡㜷㠷㐱昷㔶ㄷ㜱挲㕥挸戱攴㡢㜳㘳摢戶㐸ㅦ搸ㄱ㙦挴愳ㅢ愶㘱晤㐱㍢㐵扦㠶挹愷㐵㝡ㄵ㐸昶㌷㐶扢㥦攸㠰㠵㔳戲〹㠷ㅤ㌱ㄸ㕢㤶㡤㠱摢搶摡戶㌶㕡晥戲㔵㈲挱攲晡晦晣晣㜳昷戲㜰昷攸扤㠸㕦㔰㕡㕦㕦㔰挲㥣㘸ㄲ㤶〳㕥㠵㠶㜱捥㍣搷㌱攴㤹㠸㥤戵㘸㠲搱戶散㥡㌶捡〹挲挳ㅢ昹戰ㄷ扦昹愶敥昹搸㔷㈳愱攲愴㙣搹㘱慦㈱㠷㘰㝣ㄵ㤷㐳扡搹戹扣㜰挰㙡㌰捥敡㥤搹扥愴ㄱ㌳愹昹㤶㕦挹愹摦㜱敡愸㔶愳扣㤶搶㈲㉣㝡换晥挲摤㡣敦摤〸搵㘷慢慣㉦㌸ㄶ㌷㙡㐶愰㥡攲挳〰㜰㑥㝦ㄶ摤㠵㈹㝤昸ㄳ戸づ㈵㙥㜵㐰㐳戲戵愵慤㈵摤㕥㌶ㄳ慢〱捡昸㤵搷昸㡡㥥昲㌱挵㠷㈰愲㙦㑥㙥㔸㔱㌳㥦㔱㈲㙤ち捥㙦㙥㌹愶㔹慡㈹㙥攳㌷㝦ぢ㕥扤㝢㌳つ㔷㡢挸捦捥〰㉥㔴㠱㐲昹ㄳち㕢愸〶搶㈰搶㙦敢㙡敢㘶搴㤷挷捡换㈳搵挹㜰㜹㔵㜵㐵㌴㥣㑣挷㙡㈲搵ㄵ㤵昱㥡昲慡㉡戳㍡㔶ㅥぢ㐵㉣ㅦ攳㝡昸㠴愲㌶㜷〳戹㑡㥢愳慥戴ちㅣㄳ〷㈴搹㝦㤱㠴慡ㄱㄹ扦昸㝡㜹攴改㕢㔷㕢㉦㤳㤸㘷攰ぢ戵〳㌷㐳戲〵㈴敥㘷扡〴㙥㠱戸㍦挴㡥昵〱愱㤸ㄵ挵ㄸ㠲㔰挶㙤戰㌰捡昰㑥㡤㠴㥣㐷愴愰㥡ち攸昹㠹㘱慥愰㜱〷㉣戰攷慢扤挱㜲敦㌷敥㠴㐰㡤挶㍢㐱晡㉥㜲昴攷㙢㕦㐸戹㜷慡挹㜰攷㍥〱㘱㠱挱㐶戳愷㙡㈲㈴散慢扢㉦㘳慣㔰㠱晢㘰愷摢㤱慡㌴昱搵慥愹㘸摡㡣挷愲㠹㜰㌲㥥㡥㔶㠴㙢攲㔵攱昲㜸戲慡㍡㔹ㄵ慡戵搳摦て㥦㔰㥤捤㐹㍢挶摡ㅣ㜵愵㥣㘵摢㌳敤ㄸ㡦挸昸㉤㌰搸づ㠳ㅤ㌰㠸㜷㠸搳㜵㐵扥ぢ㤵㡦㔰㍥っ敦ㄴ愷散㙡㠰㐷〳㠳㉥㠰ㅦ㠵〵〱㥥っ扤〰晣㌷〸搴ㄴ㜰〲昰㘳攴攸捦搷㔴㐸〵攰ㅡ㠴昰〲㕣敤ぢ昰㜴㉢㔴攰㐹㠴搲〰愷㘳搵㌱〰㥡㈸慦㡣㔴㐵慢㤳搵〹挰㕢㠵㌵㈴ㄵ戱㥡㐴㌲㔱㔹ㄱ㍡搰㑥晦ㄴ㝣㐲㌳㙣㑥〰㥥㘹㜳搴㤵捥〲搷㌳〰ㅦ㠴挸昸昵〰㍣摢㤶敦㐹攵ぢ㈸挲搸㠳攰捣㠱㕣〳扣㠷ぢ攰㤷㘱㐱㠰て㠱㕥〰㝥〵〲㜵ㄸ㌸〱昸㔵㜲昴攷敢〸㐸〵攰㕤㝤〱ㅥ收ぢ㜰扤ㄵ㉡昰㈶㐲㘹㠰㉢㉡㉢㘲ㄵ愹㜸㜹摡㑣挵愳㤵㠹敡㜸戸㍣ㄶ㑦㈵㘲改捡㡡㜰㉡㕤㤳〸ㅤ㘵愷㝦ぢ㍥愱戸捤〹挰〹㥢愳慥㌴〹慥㘷〰㑥㈱㌲㝥㍤〰㜳㥡慣挸㈳㔴晥〳㐵ㄸ㕣㡢愴㌸㔵㔶〳扣扤ぢ攰㡦㘰㐱㠰攷㐱㉦〰㝦っ㠱㍡ㅡ㥣〰晣〹㌹晡昳搵〸愹〰扣慤㉦挰㕢晢〲摣㙣㠵ち㙣㐴㈸つ㜰㘵戸㌲㔵㕥㤵㠸㤵㥢挹㜴戴扡㍣㤶㠸㤶㥢ㄵ搵愹㡡㐸㔵㔵㈴㕡㙤挶㐳㌲㍤㤵昵㝦〶㥦搰〲扢ㄸ〱㜸愱捤㔱㔷摡ち慥㘷〰㙥㐳㘴晣㝡〰㙥户攵㌵㔴㝥㠵㈲㡣ㄸ挱㔹〴戹〶㌸攸〲昸㕢㔸㄰攰㘳愰ㄷ㠰㌷㐱愰㤶㠰ㄳ㠰扦㈳㐷㝦扥㡥㠳㔴〰づ昸〲㕣攴ぢ昰〹㔶愸挰㡦〸愵〱慥㐹愵㔲改敡㐸㔵㘵㌲㔶ㄳ㑤挷㈳戱㔸〴捦㘷〳戲㜸㐵愳㔵昱㤰㑣㉤㘵晤㍦挱㈷㜴㤲㕤㡣〰扣搴收愸㉢㕤〶慥㘷〰㍥ㄹ㤱昱敢〱昸㜷戶㝣㕦㉡㡢㜱晡㙤散㐳㜰㌸㐵㔵〳晣摤昷捥㘳㜰〹㉣〸昰㜲攸〵㘰㍥㑦㑦㥤づ㑥〰づ㤲愳㍦㕦㘷㐲㉡〰㝦㡤㄰摥㘳昰扦㈱昵晥㤱㕢㘱㠵ち昴㐷㈸敢ㄸ㕣ㄳ慥愹㌱挳㠹㥡㐴愴㌲㥡㑥愴ㄲ㌸㔸挴搲挹㔸慣愶㌲ㅥ㠹㔴㠵㐳㌲㉤㤴昵㤷挲㈷昴㝢扢ㄸ〱㔸㘶㠴摡扡搲㜳愰敢ㄹ㠰捦㐵㘴晣㝡〰㍥捦㤶㡦愳㜲ㅢㄴ㘸㡣挵㍢㜵〱攴ㅡ攰㑦㕣〰㙦〷ぢ〲晣㐷攸〵攰㠱㄰愸㡢挰〹挰摢㤳愳㍦㕦㤷㐰㉡〰㝦攰ぢ昰晢扥〰㕦㙡㠵ち散㠸㔰ㅡ攰㤸㔹ㅥ㐹㐶㔳㌸㑣搴挴愳挹㡡㜰㉣㥣慡挶昱㌸ㅣ愹愸㡡㐵㈲改㐸㐸愶㜴戲晥㌲昸㠴㉥户㡢ㄱ㠰㘵㌶愷慤㉢㕤〵㕤捦〰扣ㅡ㤱昱敢〱昸㑡㕢扥㍦㤵扢愰㐰㘳㌲摥愹慢㈱搷〰扦敡〲㜸㜷㔸㄰攰㙢愰ㄷ㠰㠷㐳愰慥〳㈷〰敦㐱㡥晥㝣慤㠱㔴〰㝥搱ㄷ攰攷㝤〱扥挱ちㄵ㈸㐷㈸つ㜰㌴ㅣ㑥㥢攵㌵愹敡㔴㑤〴〰㔷挵慢㙡ㄲ搵搱㜸慣慡ㅣ㝦敦戰ㅢ㠷㙥戴搳㔷挰㈷㜴㤳捤〹挰㌲ㄳ㤳摢㐶㕤改㉤搰昵っ挰㥣扦㠹㕦て挰户搹昲〳愹㡣愱〸㘳㍡挱戹ㅤ㜲つ昰㘳㉥㠰昷㠶〵〱扥〳㝡〱㜸ㄴ〴敡㉥㜰〲昰㘸㜲昴攷敢ㅥ㐸〵攰戵扥〰㜷晡〲㝣㥦ㄵ㉡㌰〶愱㌴挰㐹ㅣ㝥换㘳搱㤴㔹ㄹ慥㠸愶ㄲ㌵㌱戳㉡ㄹ㑢㐵㜹攰㐸㔴愵挳㤱搰晤㜶晡㕡昸㠴ㅥ戰㌹〱㔸㘶㔱㜲摢愸㉢㝤〸扡㥥〱㤸㜳㉦昱敢〱昸㘱㕢㝥㌰㤵㤳㔰㠴㌱㥢攰㍣〲戹〶昸㉥ㄷ挰㔳㘰㐱㠰搷㐲㉦〰ㅦ〰㠱㝡ㄴ㥣〰㍣㤵ㅣ晤昹㝡っ㔲〱昸捦扥〰摦敡ぢ昰㍡㉢㔴㘰〶㐲㘹㠰㈳搵攱ㅡ㡣㉥㈲㔵挹愴ㄹ慤㌲换㘳攱㡡㐸搲挴ㄹ㕢㐵㑤搲慣㑣挴㐲㌲つ㤲昵捦㠴㑦攸㐹扢ㄸ〱昸㈹㥢愳慥㜴㍤戸㥥〱㤸昳㈶昱敢〱昸ㄹ㕢㝥〴㤵㠷愲〸攳㜰㠲昳ㅣ攴ㅡ攰㙢㕣〰ㅦ〱ぢ〲晣㍣昴〲昰㤱㄰愸ㄷ挱〹挰昵攴攸捦搷换㤰ち挰慢㝤〱扥挲ㄷ攰㔷慤㔰㠱㈴㐲㘹㠰攳戱捡㥡慡㐸戲挶㑣㔵㔷㐵㌱挶㡥搷搴挴㤳㤱㘴㜵㜹戲㍣㥣慡㑣挶㐳慦搹改㔳昰〹扤㙥㜳〲昰ㅢ㌶㐷㕤改㥢攰㝡〶㘰捥㜹挴慦〷攰扦摢昲㈴㤵昳㔱㠴㤱㈰㌸敦㐰慥〱㍥摦〵㌰ㅦ搵㑢㠰摦㠵㕥〰㙥㠱㐰扤て㑥〰㕥㐰㡥晥㝣㝤〰愹〰晣〷㕦㠰捦昶〵昸㈳㉢㔴愰ㅤ愱㌴挰㠹慡㘸㘵㌴㠶愷戶㔵㤹戱㘸ㄸ攷ㄱ㍣晥㔶㔴㤷㤷㔷挵攲攱㈴㐶㜲㌲晤㤰昵㜷挰㈷昴㠹㕤㡣〰㉣㌳て㙤㕤改愷搰昵っ挰ㅢ㄰ㄹ扦ㅥ㠰㌷摡㜲㝥摦戱㜱㍣ち㌴收攱㥤晡ㅣ㜲つ昰挹㉥㠰㑦㠲〵〱收散㐳〱㜸㈹〴敡㑢㜰〲昰㌲㜲昴攷敢摦㤰ち挰㈷晡〲㝣扣㉦挰㕦㕢愱〲愷㈲㤴〶㌸ㅡ㑥㘰㤸㠱㈱㕣愴愶㌲㡡㤱㐵慣㍣ㅣ㑢㈵攲昱㘴㉡㔲㤵㠸愴愲愱㙦散昴换攱ㄳ晡搶收〴攰㑤㌶㐷㕤改㜷攰㝡〶攰敦ㄱㄹ扦ㅥ㠰晦㘳换㕢愸㍣ㅢ㐵ㄸ捤〴攷㐷挸㌵挰ぢ㕤〰㥦〳ぢ〲捣㤹㠳〲昰戹㄰挸ㄷ㘲〹挰攷〹㘷〱㕣㠸㔳㝢〱戸挹ㄷ攰昹扥〰ㄷ挱㠹愱〲ㄷ㈲㤴〶ㄸ愷つ㤱昲㜰㜵戸㌲㔹㤳㡣挶㈳搵〹散捥愹慡㜰㑤扡ㄲ愷ㄷ改捡㐸愸搸昲㌱㉥㠲㑦㈸㘰㜳〲㜰㙦㥢愳慥戴〴㕣捦〰㙣㈰戲ㅦ挰㐱㕢摥㐱㠰慦㐰ㄱ㐶㍢〱敥ぢ戹〶昸㈸ㄷ挰㔷挲㠲〰昷㠳㕥〰扥ち〲㔵ち㑥〰扥㥡ㅣ晤昹摡〲㔲〱昸㜰㕦㠰て昵〵㜸㑢㉢㔴攰㑦〸愵〱㡥㔴㠴攳ㄵ㐹ㅣ㠵㜱ㅥㄱ㡤㠵慢攳㘶㉡㤵慣㑡愵捤慡㔸慡㌲㔱㙥㠶戶戲搳慦㠱㑦㘸㙢㥢ㄳ㠰户戱㌹敡㑡户〵搷㌳〰て㐰㘴㍦㠰㌹敤㑦攴挷ㄱ攰㕢㔱㠴㜱㉣挱攱搴㍦つ昰㌴ㄷ挰户挳㠲〰て㠲㕥〰扥〳〲㌵ㄸ㥣〰㝣㈷㌹ㅢ攰㌲㐸〵攰晤㝤〱㥥攴ぢ昰㑥㔶愸挰扤〸愵〱㡥㈵ㄲ㠹㔸㑤㐵㔵㔵〲ㄷ㝢㘲㘶㑤慣愲㉡㠵㐱㐶扡挲㡣搴愴ㄳ㤱㜰㘸㘷㍢晤㝤昰〹つ戵㌹〱昸户㌶㐷㕤改㌰㜰㍤〳昰㉥㠸散〷昰慥戶㝣ㄹ〱敥㐴ㄱ挶㔲〲戴㍢攴ㅡ攰㝤㕣〰晦ㄵㄶ〴㜸㌸昴〲昰愳㄰愸㍤挱〹挰㝦㈳㘷〳扣ㄷ愴〲昰㐸㕦㠰㘳扥〰㔷㔸愱〲㑦㈰㤴〶ㄸㄷ搲㜰㘱㍥挵愱㠶ㄹ㡤㔷㐵㘳㤱㌴㡥挸㜱戳㍡㕡㤹㑥㐷愲搱㤰㑣㤵㘳晤㑦挲㈷ㄴ戱㡢ㄱ㠰愳㌶㐷㕤㘹㈵戸㥥〱戸ち㤱晤〰慥戶攵愷戱挰攷㔱㠴戱㥣〰㜱捡㥤〶㜸㑦ㄷ挰㉦挱㠲〰㡦㠴㕥〰㝥ㄹ〲㌵ち㥣〰晣ち㌹ㅢ攰㝤㈰ㄵ㠰㜷昳〵㜸ㄷ㕦㠰昷戳㐲〵摥㐰㈸つ㜰㑤㜹㜵戲㍣ㄱづ㔷㔶挷愲ㄸ搵㠵㜱攳㈳㕥㔱㔳ㄱ㑢㐷㔳㌵㔵搱㘴㌴㈴搳摣㔸晦㥢昰〹搵摡挵〸挰㜵㌶㐷㕤改㔸㜰㍤〳昰㌸㐴昶〳㜸扣㉤㍦㥢〵扥㡦㈲㡣ㄵ〴㘸㈲攴ㅡ攰㐱㉥㠰㍦㠴〵〱㥥〴扤〰晣ㄱ〴㙡㝦㜰〲昰挷攴㙣㠰て㠰㔴〰ㅥ攰ぢ昰㌶扥〰㑦戳㐲〵㌶㈰㤴〶戸扣〶㌷㉥㔲㔵搵攱㌴㙥㙣挴㘲昱〴〶㜱改㜴戴〶㔷搴ㄲ㌸挳〸㠷㘴㡡ㅡ敢摦〸㥦搰㠱㜶㌱〲戰捣㑥戳㜵愵㌳愱敢ㄹ㠰㘷㈱戲ㅦ挰〷搹㜲㝥捦戵昱㙦ㄴ㘸㥣㐷㠰づ㠶㕣〳摣挷〵昰㌷戰㈰挰㜳愰ㄷ㠰扦㠵㐰ㅤち㑥〰摥㐴㡥晥㝣ㅤづ愹〰摣摢ㄷ攰㘲㕦㠰㡦戴㐲〵㝥㐰㈸つ㜰㈴㕣㕤㤵慡㠹㠷攳㘶ㄴ搷㝦搳搵戸㈲㘱攲攲㑦㑤㈲ㄵ㌶㈳攵㌵攵㈱㤹㕥挶晡㝦㠴㑦攸㈸扢ㄸ〱㔸㘶㤶搹扡搲〴㜴㍤〳㜰ㄲ㤱晤〰㑥搹昲㑢㔸㐴ㄱ㙥ㅤㅡㄷㄳ㥣㌴攴ㅡ攰敦扦㜳㕥慥散つぢ〲㍣ㄷ㝡〱戸〴〲搵〰㑥〰㌶挸搱㥦慦昹㤰ち挰摦㈰㠴昷㜲攵㔷㤰㝡㉦㔷㌶㔹愱〲晤㄰㑡〳㡣戳㠵敡㡡㜸愴㈶㔲㔵㘱㐶㘳戸㉡㡣〷㐵挷㉡慡㘳戸㐱㥡挲ㅤ愳敡㤰㑣つ㘳晤晤攱ㄳ㙡戱㡢ㄱ㠰㘵㔶㤸慤㉢㕤〸㕤捦〰捣戹㘴㝥〰户搹昲㔵㉣㘲㙢ㄴ㘸㕣㐱㜰㍡㈰搷〰晦搳〵昰〰㔸㄰攰㐵搰ぢ挰摢㐱愰ㄶ㠳ㄳ㠰〷㤲愳㍦㕦挷㐲㉡〰㝦攸ぢ昰㍦㝣〱㍥摥ちㄵㄸ㡣㔰ㅡ攰㘴㈴ㄵ㌷㜱攵户㍣㔹ㄳ㡥㔶攲㈶㔱㉣㔵ㅥ㡤㔷㔶㈶㑤晣戹慢㠸㤸㈱㤹搶挵晡㜷㠴㑦攸㐴扢ㄸ〱㔸㘶㜴搹扡搲愵搰昵っ挰㥣〷收〷昰挹戶晣㕡ㄶ㌱っ〵ㅡ搷㄰㥣㔳㈰搷〰扦收〲㜸㌷㔸㄰攰㔳愱ㄷ㠰㜷㠷㐰㥤〶㑥〰ㅥ㑥㡥晥㝣㥤〱愹〰晣㤲㉦挰㉦昸〲㝣㤶ㄵ㉡戰ㄷ㐲㔹㝢㜰扡㍣㥣㠸㐵㜰㐹〲挷攰㐴㌸㠲昱㜲㜹㐵㌴㔱㥤挰㝤㡥㡡㔴㑤㉣戴挲㑥㕦づ㥦搰搹㌶㈷〰换㙣㉣㙥ㅢ㜵愵㝦㠰慥㘷〰收ㅣ㉥㍦㠰捦戵攵㌷戲㠸㙡ㄴ㘱摣㐰㜰捥㠷㕣〳晣戸ぢ攰㤱戰㈰挰ㄷ㐰㉦〰敦つ㠱扡㄰㥣〰㍣㡡ㅣ晤昹扡ㄸ㔲〱昸慦扥〰㍦攲ぢ昰㑡㉢㔴㘰㍦㠴搲〰㔷㈶㜰〲っ㌰捤㔸㘵㜵戴扡㈶㥣愸㡣搴㔴㈴㉢㈲㤱㜰㌲㔶㤵㡥挵㐳㌲㥤㡡昵㡦㠱㑦攸㌲扢ㄸ〱㔸㘶㔲搹扡搲㉢愰敢ㄹ㠰㌹晦捡て攰搵戶㥣摦㈷㙥㑣㐴㠱〶扦戶㕣㕤㘵㔷㌹ㄹ㈲㍡昲愵慥戶愵ㄵ㘴慤㥦搰㌵㤰攲ㄷ捦㘶㠱㙤扦㕥挵搷㠳昱晤㡥㔳㍤㑦㘳㈶扥戹捥ㅣ㔱㔷㕢㍤㘲摣攲愴搹挸敦㤲挵㙣づ戸ㄶ㙣摤㌴愹つ㙦昱摣攷㔹㉤㘳攴㕢㑥㌹㜵㘷ぢ㝢挲挷㜰晢㤹搳扦敤㤲搸㕦㈴㙣扢㑤㙢捤昸攱ㄱ捡㤸搰〴挵㜰㍥愱㝡敢㉥捥昱昰攴敤扢愴昸挶㘸㝣㤷慤㤹戲㈳戶攱㙢愵㡡ち㝢愹摤晤扥〹摢㝡㐰㌰㥥挹㙢〷ㄸ搷摣搱戴㈳戶㘱㝢㥦慦捤慢㙤㘸㤷㘹㑥㠳愰㔷挶ㅡ挰ㄳ㤸㡡敤つ㡣ㅥ㍡㘶㘸戸扡昸捦搸搳晥て㔹戸昳㜶㑤㉣㘲㑥晥〴㡤改〸愹戸㔳㌱ㅥ㐵㡡搳㕣㠶攲㑤昶〳㙦㙦㠲挱㥢昸昶㜷捦㤳㠰㙦戴ㄴ㥥㈷〱摦㠱㐸昲〹㥡㡤㈴㤹摤攱㑥㕢敡摡ㅤ敥㠲ㄴ扦〵挶ㅣ搸昶敢愵敥〷挳㕤㐲ㄹ㥣敡ㄲ㌸㔴㙦㜹敤搰㡡㤸扡ㄶ昹散㙡㠳挶攱摣㠰㐷㘰㌳搴愷收搵戹㙡㕥㘵㈹㍣て改㝤㤴㌹ㄹ㈹攱慣昹㙦戶搴㔵昳㘳㤰攲ㄷ搳收㜵捤㑦㠱搱㌵㍦㠹㜷〱敥㥤搲慤㡡㙡㜵㠹慢收㜹慣㤹㤳㌱㠶晡搴㝣㐱慥㥡捦户ㄴ敡扤搵愵换㑢搷搴摤㌴㝢捥敢ㄳㄶ㥥ㄷ㔴㉦㈳㤲搴摣散慣昹ㄵ㕢敡慡昹㔵㐸昱㡢挹攷扡收户挰攸㥡㌹㈱㈳搰㙡搷ㅣ㡥慡戳㕤㌵户戳收㝦挰㘶愸㑦捤愷攷慡昹㌴㑢攱㜹戴敤㐷㠸㈴㌵ㅦ敢慣昹㘳㕢敡慡昹ㄳ㐸昱㡢慢㥥扡收捦挰攸㥡㌹挷㈱㜰㘲愶收㤸㕡收慡㜹㈹㙢晥ち㌶㐳㝤㙡㍥㍥㔷捤挷㔹ち捦㔳㘷扦㐵㈴愹㜹戹戳收㑤戶搴㔵㌳攷ㄹ攰ㄷ㑦挶搴㌵晦〴㐶搷捣㘹〳㠱㌳㜵捤戵㐳挳攵慡挳㔵昳ち搶捣扢昰㐳㝤㙡㕥㤰慢收ㄶ㑢攱㜹㈰㉣敦搶㑢捤攷㌹㙢㤶㕢昶㡣敦慡㤹户敥愵收ぢ㜴捤扣㤷慥㙢收㥤昸挰㠵扡收㌱㐳㉢㙡㔴㠳慢收㡢㔹㌳㙦㙣晢搵㥣捡㔵㜳搲㔲㜸㥥搵捡ㅢ攰㔲昳ㄵ捥㥡攵㉥戸愷㘶摥つ㤷㥡㔷敢㥡㜹㝢㕡搷捣㥢摢㠱慢散㥡挳ㄱ㜵㠴慢收㙢㔸㌳敦ㄵ晢搵㍣㈷㔷捤〷㕢ち捦㘳㔴㜹㑦㔹㙡扥挱㔹戳摣㔸昶搴捣ㅢ捣㔲昳㑤扡㘶摥搵搵㌵昳㝥㜱攰ㄶ㕤㌳昶㡤ち㜵愰慢收摢㔸㌳㙦扦晡搵㍣㈵㔷捤晢㕢ち捦ㄳ㑥㜹㥢㔶㙡扥摢㔹戳摣慢昵搴捣㝢戶㔲昳扤扡㘶摥㈸搵㌵昳ㄶ㙣攰㝥扢㘶散ㅢ攳㕣㌵㍦挸㥡㜹㐷搳慦收晤㜲搵扣慦愵昰㍣㝣㤴㜷㍥愵收戵捥㥡攵昶愷愷㘶摥〶㤵㥡ㅦ搵㌵昳摥愳慥㤹㜷㌵〳㡦搹㌵㠷慢㔴㡤慢收㜵慣㤹㌷〹晤㙡㡥收慡㌹㘲㈹㍣捦〵攵捤㐴愹昹ㄹ㘷捤㜲㐷搱㔳㌳敦㉣㑡捤捦改㥡㜹㍢㑦搷捣ㅢ㠵㠱ㄷ㜴捤㌸〳㈸㔷㝢扡㙡㝥㠹㌵昳扥㥢㕦捤扢收慡㜹ㄷ㑢攱㜹㘴㈷敦捦㐹捤㙦㌸㙢㤶㥢㜴㥥㥡㜹戳㑥㙡㝥㑢搷捣扢㘷扡㘶摥㝢ぢ扣㥤愹戹㑡つ㜱搵晣㉥㙢收慤㉣扦㥡〷攵慡㜹㝢㑢攱㜹㥡㈶㙦㜹㐹捤ㅦ㌹㙢㤶晢㕥㥥㥡㜹晦㑢㙡晥㐴搷捣㥢㑥扡㘶摥捥ち㝣慡㙢挶㘷㌰愲戶㜶搵扣㤱㌵昳敥㤰㕦捤愱㕣㌵㤷㕡ち捦㠳㉥㜹ㄷ㐹㙡晥㤷戳㘶㝤㉢㈹晢昸捣㕢㑡㔲昳㔷扡㘶摥挷搱㌵昳づ㔱攰ㅢ㕤㌳昶㡤㑡㘵戸㙡摥挴㥡㜹挳挵慦收愲㕣㌵昷戲ㄴ㥥㘷㔰昲挶㡣搴晣㤳戳㘶戹㍢攳挱㤹㜷㘹愴收〲㉣捣挰㜹ㅤ㙦㡤攸㥡㜹搳㈵㔰〸愹㍥愳慤㔰㍦㙥㜲㥥搷ㄵ㐱愳㜸て挳慦收㑤㌰昵㍤ㄷ晤搶㔲㜸ㅥて挹㝢ㅤ㔲㌳扦搱㌹㜳㉥㉡㌷㍣㍣㌵昳挶㠷搴摣㔷搷捣扢つ扡㘶摥挷〸昴搷㌵攳㕣戴㕡㝤改慡㌹挴㥡㜹㕢挰慦收㡤戹㙡摥㘰㈹㍣㑦㙥攴敤〳愹㜹ㅢ㘷捤㜲て挱㔳㌳敦㈵㐸捤〳㜴捤扣㠰慦㙢收慤㠱挰㐰扢㘶㥣搷㝤攸慡㜹㄰㙢收㤵㜶扦㥡摦捤㔵昳㍢㤶挲昳㔰㐵㕥㤱㤷㥡㜷㜲搶㉣㤷攵㍤㌵昳昲扣搴㍣㔴搷捣㙢攲扡㘶㕥㙤てっ搳㌵㘳㝦づ慢搷㕤㌵敦捡㥡㜹昱摡慦收㤷㜲搵晣愲愵昰㍣敦㤰ㄷ戹愵收ㄱ捥㥡攵㑡户愷㘶㕥昱㤶㥡换㜵捤扣〴慤㙢收〵散㐰㔸搷㡣攳㐶戵㝡摡㔵㜳㤴㌵昳㝡戰㕦捤敢㜲搵晣戸愵昰㍣㡡㤰搷㡤愵收㤱捥㥡攵攲戱愷㘶㕥㐴㤶㥡㐷改㥡㜹㔵㔷搷捣㙢挲㠱㝤㌲㌵挷搴㈳慥㥡昷㘳捤扣挴敡㔷昳㠳戹㙡㝥挰㔲㜸㥥ㄲ挸㑢戱㔲昳㜸㘷捤㈵戶搴㜵㉥捡敢戲㔲昳㐴㕤㜳㝦昰扡㘶㕥㘶つ㑣搶㌵㘳摦愸㔱㜷戹㙡㥥挲㥡㜹搵搲慦收摢㜲搵㝣慢愵昰㍣挰㙦〰㈲㐹捤㌳㥣㌵换㈵㑥て捥〳㘱㉢㌵捦搲㌵昳摡愳慥㜹㌰摥〵㘶摢㌵㘳っ㝢扤慢收㌹慣㜹ㄸ㙣晣㙡扥㈶㔷捤㔷㕢ち捦戳昵㜸挱㔰㙡㍥搲㔹昳敥戶搴㠵㌳慦ㅥ㑡捤㐷改㥡换挱敢㥡㜹㌱㌰㤰搰㌵㘳㝦慥㔴㤷扢㙡㑥戱㘶㕥㕢昳慢昹攲㕣㌵㕦㘴㈹㍣㡦扤ㅢ㠹㐸㔲昳搱捥㥡攵㐲㥣〷攷㔱戰㤵㥡ㅢ㜵捤扣㐲愶㙢收昵戵㐰㜳愶收戰㍡搷㔵昳〲搶㍣ㄱ㌶㝥㌵慦挸㔵昳㔹㤶㈲晢㠹㜴愱挹㜶ㅤ㡢㄰搷㌸㠶㘴㌱㐸戰㤸㤷戴㝣慦捤挸㈳㘲㐶攸㘷㘹㘰昹㤶搹㈶㠲㔲㙣㘱㜱㥡㔷慤晡愴戹慡换㤴〷㝡挸㘳挸ㅡ敢戸攴慣㉦ㅥ慢搱㍡摦㙣㥤㠲愷挴攰㘱ㅡ㌳ㅢ㥡慣挵㑢㜸㝡っㅦ㙦㘰㍦戸挱㄰㡥换〵〳改㘹慤㜸㤲㐳敦昴愴㌶㍣㡢㈶㔵搲㌴㍤摥摥㙥戶㌶晦ㅡ㤶㍤㘲㡥っ扦戹っ㍦晡㘹ㅢ扥㑢搷戸㈶㉤晢㐱て㡥〷敥㜴攱㘱㍦㜰愹㤰㑦攳昸㘵㡢ㅥ㘵ㄵ㙥愱㕡㡥㍥换敤㥤つ攱敤攴㔲ㄸ㥥昰㠱攷〲戳愳㑡敡挵戳收㡣攳搹攵㑥ㄴ㈷愴愰㘸㍡㕡㥤敦敡ㅤ㑦㌵㝡㌷搵挷㕢㕢攳㑢㑡㥡敡ㅢ捤收戹敤昳㑡敡ㄷ攱㜲㈵㥥散㠳㘰㈵㈵㈵挶㠹昸㥦ㄹ昸ち昱㘲㤹散摤㈷㌱搵㔲㤲㘵㈰㐱㌵〷ち敥㔹㔶戹㈷昸㤶㝢㡡㤸㘶捡㍤㤵敥㥤〸慢换㔵㠷挳㥦㈵ㅢ愷㐱㤱㐹挹㙢㕤㤲昲㜴㥡㥦㐱㜲㈶㐸㔰昱挲㤶㈳㘵扢㙦捡戳挵㌴㤳昲昷㜴㜷愴㥣㘷愷㍣〷㡡㑣㑡㕥慡㤲㤴攷搲晣㍣㤲昳㐱㠲㙡㠱㍢攵㝣摦㤴ㄷ㡡㘹㈶攵㐵㜴㜷愴攴戵㉡搹捡㑢愰挸愴㍣搶㑥戹㤲收㤷㤲㕣〶ㄲ㔴挷扢㔳㈶㝣㔳慥ㄲ搳㑣捡搵㜴㜷愴攴愵㈶㐹㜹ㄵㄴ㤹㤴扣㔰㈴㕢㜹㌵捤慦㈱戹ㄶ㈴愸㑥㜷愷㍣挴㌷攵ㅡ㌱捤愴扣㥥敥㡥㤴㉢散㤴㌷㐲㤱㐹挹敢㍣㤲昲㈶㥡摦㑣㜲ぢ㐸㔰昱愲㡥愳㤷搳㝤㔳晥㔹㑣㌳㈹㙦愷扢㈳攵挵㜶捡㍢愱挸愴攴㘵ㅡ㐹㜹ㄷ捤敦㈶戹〷㈴愸㜸㑤挶㤱㜲㠲㙦捡晢挵㌴㤳昲〱扡㍢㔲昲㍡㡤〰晢㄰ㄴ㤹㤴扣捡㈲㈹晦㐲昳㠷挵〷㈴愸㙥㜲愷摣挷㌷攵㕦挵㌴㤳昲㔱㜱㉦戰昲攲ち戸㥤昲㌱㈸㌲㈹㜹㤱㐴㔲㍥㑥昳㜵㈴㑦㠰〴搵扤敥㤴㤵扥㈹搷㡢㘹㈶攵搳㜴㜷㙣攵㠳㜶捡㘷愱挸愴攴㌵づ㐹昹ㅣ捤㥦㈷㜹〱㈴愸㜸㐱挳〱散ㅥ扥㈹㕦ㄶ搳㑣捡㔷攸敥㐸戹捥㑥昹ㅡㄴ㤹㤴扣㐴㈱㈹㕦愷昹ㅢ㈴㙦㠲〴搵㜳敥㤴㍢晢愶㝣㕢㑣㌳㈹摦愱扢㈳㈵慦㔱㐸㉦摦㠳㈲㤳㤲㔷ㄸ㈴攵晢㌴晦〷挹〷㈰㐱昵㤶㍢攵㐰摦㤴ㅦ㡢㘹㈶攵㈷㜴㜷愴攴㈵〶㐹昹㈹ㄴ㤹㤴扣㐰㈰㈹㌷搰㝣㈳挹㘷㈰㐱昵㠹㍢攵ㄶ扥㈹扦㄰搳㑣捡㉦改敥㐸戹搱㑥昹㙦㈸㌲㈹㌹扥㤷㤴㕦搱晣㙢㤲㙦㐰㠲㡡㠳㜹㐷㉦㑢㝣㔳㝥㈷愶㤹㤴摦搳摤㤱㜲㤳㥤昲〷㈸㌲㈹㌹㍣㤷㤴㍦搲晣㈷㤲㥦㐱昰愰ㄲ㔰㐷捡㥦扦昵晢挳㔷㔸㐲搳㑣捡㕥㘰㥤㈹㡢㄰㐳㠰㉤㠶㈲㤳㌲〸愹愴っ搰扣㌷㐹〹㐸㔰昵㜵愷晣挶㌷㘵ㅦ㌱捤愴散㑢㜷挷㔶㠶散㤴晤愱挸愴摣挶㑥㔹㑡昳㄰挹ㄶ㈰㐱挵㤱戰㘳㉢㍦昳㑤戹㤵㤸㘶㔲㙥㑤㜷㐷捡㐱㜶捡㙤愱挸愴攴搸㔶戶㜲〰捤户㈳ㄹ〸ㄲ㔴㐳摤㈹㍦昰㑤戹㠳㤸㘶㔲づ愶扢㈳攵慥㜶捡㌲㈸㌲㈹㐷搸㈹㠷搰㝣㈷㤲㥤㐱㠲慡摣㥤昲㑤摦㤴挳挴㌴㤳㜲ㄷ扡㍢㔲㜲㙣㉡扤摣つ㡡㑣捡㤱㜶捡摤㘹㍥㥣㘴て㤰愰ㅡ攵㑥昹㠲㙦捡扤挴㌴㤳戲㥣敥㡥㤴晢搹㈹挳㔰㘴㔲㜲㘰㈸挰㐶㘸ㅥ㈵愹〴〹慡㠹敥㤴㑦昸愶㡣㠹㘹㈶㘵つ摤ㅤ㈹愷搸㈹昷㠶㈲㤳㤲攳㍡㐹㌹㡡收愳㐹昶〱〹㉡づ攲ㅣ扢㑦愷㙦捡㌱㘲㥡㐹㔹㑢㜷㐷㑡づ散〴搸戱㔰㘴㔲ㅥ㘹愷ㅣ㐷昳昱㈴ㄳ㐰㠲敡㈸㜷捡㝢㝣㔳㑥ㄶ搳㑣捡晤改敥㐸㤹戲㔳ㅥ〰㐵㈶㈵㐷㔵戲㤵㔳㘹㍥㡤㘴㍡㐸㔰㌵扡㔳摥攲㥢㜲愶㤸㘶㔲捥愲扢㈳攵〲㍢攵㙣㈸散㤴挵㡢㈰摤摢敦㌶戸ㅥ〴㌹扥㘷㘱㌸扥ち〴㡦扢㌴㔳ㄸ挷㉣挰敤昴㈵攳㥡摢㕢㤷㌰㔰㉦㍣㠰慥㔸㙥㤶ㄷㄵ㡥晣㘵戱㌸ㅡ摡〱愱昸㉡扥ㅥ㥢昷晦㠸挳〱㙡搷㑤㜴㐶ㅣ㠵㔷㐹㘱㐰㜱昰挷つ㔶㙢㤰㠱㔹㐶㡢㐲㈹づ〸㐵昱㈷㑢戱㉦ㄴ挶愱〰慡㤸㈳㡢㙥て㜱㤸晡ㄷ㝥㍤捡㘱㐸愶㡥㘷㜱㑣㝤㌸㌹扣攱慢昴㐴㑢㕡挲㘱㡡㍡挹慥昵㙡慢㔶㝢敢㤶摡㡡慢戲戶㡥〳ㄳ搹扡㉢㥤㕢㜷ㄴ㔳㥣〲ㄵ户搰㠸㤳攳㌸㐴搲㈷㥣改㌹〸愱㔴愷㍦ㅤ㥣〴扢㍣㉢㍤〷㈴愲戸㉣㉢㍤〷㈹愲戸搴㤹㍥捤ㄴㅣ㤴㐸晡戹攴㌸㈶㤱昴昳㥣改捦戱愴㍡㍤〷㈲ㄲ散愲慣昴ㅣ㥣㠸攲挲慣昴ㅣ戰㠸攲㡦捥昴㡤㑣㜱㈱㔴㤲扥㠹ㅣ挷㈷㤲扥搹㤹㥥㠳㤳慥慤㕦㘹〷㍢㌷㉢晤愵戶攲㥣慣昴㤷搹㡡㍦㌸搳户㌲挵㉡愸㈴㝤ㅢ戹搵攰㈴㝤扢㌳㍤〷㉡㕤改㌹㐰㤱㙤㌹㉢㉢晤㌵戶攲捣慣昴ㅣ挸㠸挷ㄹ捥昴㡢㤹㘲つ㔴㤲㝥〹㌹㡥㕢㈴晤戱捥昴ㅣ戴㜴愵扦挹づ㜶㙡㔶㝡づ㘰㈴换㈹㔹改㌹愸ㄱ挵敦㥣改㑦㘴ちづ㘲㈴晤㐹攴㌸㠶㤱昴㑢㥤改㌹㠰改㑡捦㠱㡢〴㍢㈹㉢晤摤戶攲挴慣昴ㅣ攰㠸挷〹捥昴愷㌰挵晤㔰㐹晡㔳挹㍤〰㑥搲㉦㜷愶攷㘰愶㉢晤㕦散㘰㑢戲搲㍦㙣㉢ㄶ㘷愵敦戴ㄵ挷㌸搳㥦挹ㄴㅣ摣㐸晡戳挸㍤ち㑥搲慦㜰愶攷挰愶㉢㍤〷㌴戲㉤㙤㔹改搷搹㡡搶慣昴ㅣ昸㠸挷㐲㘷晡㜳㤸㘲㍤㔴㤲晥㕣㜲ㅣ攷㐸晡昳㥣改㌹挸改㑡晦㥣ㅤ慣㈹㉢㍤〷㍣㤲愵㌱㉢㍤〷㐱愲㤸敦㑣㝦㈱㔳㜰搰㈳改㉦㈲昷ち㌸㐹㝦戱㌳㍤〷㍣㕤改㌹搰㤱㘰㜳戳搲扦㘱㉢搲㔹改摦戴ㄵ愶㌳晤㘵㑣昱㌶㔴㤲晥㜲㜲敦㠰㤳昴㔷㌸搳㜳昰搳㤵㥥㠳ㅥ㐹ㅦ捦㑡捦㠱㤰㈸㡥捡㑡晦㠱慤愸㜷愶扦㡡㈹㌸ㄸ㤲昴㔷㤳晢〴㥣愴扦挶㤹㥥〳愱慥昴ㅣ〰㐹㤶挳戲搲㙦戴ㄵ㠷㘶愵攷㐰㐹㍣づ㜱愶㕦挳ㄴ㕦㐰㈵改慦㈷挷㜱㤱愴扦挱㤹㥥㠳愲慥昴ㅣっ㐹戰㠳戲搲㜳㠰㈴㡡㔹㔹改扦戱ㄵ㌳㥤改㙦㘱ちづ㤲㈴晤慤攴扥〷㈷改㙦㜳愶晦挱㤲敡㘳㍥〷㐶㤲㘵㕡㔶晡㥦㙣挵搴慣昴㍦摢㡡〳㥣改敦㘴㡡㐲㄰㐹㝦ㄷ㌹㡥㤷㈴晤摤搶ㅢ㌲愵ㅣ㉣㜵㙤㝤〰㥣愴㥦㤴㤵㥥〳㈷㔱㑣捣㑡捦挱㤴㈸㈶㌸搳摦捦愸ㅣ㍣㐹晡〷挸㜱散㈴改ㅦ戴摥㐸㝡づ㥣扡搲㜳挰㈴挱敡戲搲㠷㙣㐵㙤㔶㝡づ慣挴㘳㡣㌳㝤㈷愳㙥〵㈲改ㅦ㈱挷㜱㤴愴㕦㙢扤㤱昴ㅣ㐴㜵愵攷攰㐹㠲㡤捥㑡捦〱㤵㈸㐶㘵愵攷㈰㑢ㄴ㝢㍢搳㍦挶愸ㅣ㔴㐹晡挷挹㜱㑣㈵改搷㔹㙦㈴㍤〷㔴㕤改㌹㤰㤲㘰搵㔹改㜷戲ㄵ㔵㔹改㌹攰ㄲ㡦㑡㘷晡昵㡣㍡っ㐴搲㍦㑤㙥ㄷㄲ戴摢㜸挶㝡㈳改㌹戸敡㑡捦㐱㤵〴慢挸㑡捦㠱㤶㈸捡戳搲敦㘱㉢昶㜲愶㝦㠱㔱㌹搸㤲昴㉦㤲㉢㈷㘱晡㤷慣㌷㤲㥥〳慤慥昴ㅣ㘰㐹㤶攱㔹改愳戶㘲昷慣昴ㅣ㠸㠹挷㙥捥昴慦㌱㙡っ㐴搲扦㑥㡥攳㉥㐹晦㠶昵㐶搲㜳搰搵㤵㥥㠳㉤〹昶摢慣昴ㅣ㠰㠹㘲㘸㔶㝡づ捡㐴戱戳㌳晤摢㡣捡㐱㤸愴㝦㠷㕣㉤〹户晥㕤敢㡤愴攷〰慣㉢㍤〷㕥ㄲ㙣挷慣昴攳㙤挵攰慣昴ㄳ㙣挵づ捥昴ㅦ㌰㉡〷㘴㤲晥㐳㜲ㅣ㡦㐹晡㡦慣㌷㤲㥥㠳戱慥昴㔳挱㐹晡敤戲搲㜳㘰㈶㡡〱㔹改愷摢㡡㙤㥤改㍦㘵㔴づ捥㈴晤〶㜲戳㐸戸昵ㅢ慤㌷㤲㥥〳戳㑣晡搲㐳挱昱㡢㈶ちㄷ慢攴㔱愹愳㡥摡㔴㕡㔴㌶戰㘸捥㝥㝤㉦㜹昷挹昷捦㝢改昰搱ㅦ晦㜰搹㘵㉦㝤㜰摥晡ㅦㅥ㑣㡣㝥晣慡慢ㅥ㥤扣㙡晤晢扦㐹慦㉥扣㝢搳㤴搵挷㔷捣㍦㝥㘱晡愰摤㈷ㅣ㝦挸搱〷㔶㑣摦㘲㜸慦㕥扤㝢敦戲攵扡〱扢㠶㤶㉥扣㔷㍤昲晡戶捤㑡㐶ㅣ㉣挲㜵慢㤱㈳てㄹ㠳㝥㡥㌷晤㝡㤵ㅥ搵搳㘵挸挸挳㔳㐶挲㉥攳ぢ㕤㐶扡愷换㤸㡢〴搲ㄲㄷㅡㅣ㠹〸ㅡ晦搲㘵㌴昶㜴ㄹ㌲ㄲ昱愰搱㙣㤷昱㤵㉥愳戵愷换㤰ㄱ㠹愷㡣㜶扢㡣㙦㜴ㄹ㡢㝢扡っㄹ㤹㜸捡㌸搶㉥㘳㤳㉥攳挴㥥㉥㐳㐶㈸㥥㌲㤶摡㘵㝣慦换攰戰愲㐷㍦戰㌲㔲昱㤴戱摣㉥攳〷㕤挶㤹㍤㕤挶㔹㐸攰晤愴慣戰换昸㐹㤷㜱㑥㑦㤷㈱㈳ㄷてㅡ攷搹㘵ㄴㄸ㜲昸攲㜰愳㐷㥢㈲㈳ㄸ㑦ㄹㄷ摢㘵ㄴ敡㌲㉥敢改㌲㘴㈴攳㈹攳ち扢㡣㈲㕤挶㔵㍤㕤㠶㡣㘸㍣㘵㜰㘴㈳㐷搱㠰㉥㠳挳㤰ㅥ㙤㡡㡣㙣㍣㘵摣㘰㤷㔱愲换戸愵愷换㤰ㄱ㡥愷㡣摢散㌲㠲扡㡣㍢㝢扡っㄹ改㜸捡攰㠸㐷㥡搲㔷㤷㜱㝦㑦㤷㈱㈳ㅥ㑦ㄹて摡㘵昴搷㘵㜴昶㜴ㄹ㌲昲昱㤴戱搶㉥㈳愴换㜸慣愷换㤰ㄱ㤰愷っ㡥㠴愴㈹扦搱㘵慣敦改㌲㘴㈴攴㈹攳ㄹ扢㡣慤㜴ㄹ㉦昴㜴ㄹ㌲㈲昲㤴昱㤲㕤挶㌶扡㡣搷㝡扡っㄹㄹ㜹捡㜸挳㉥㘳㠰㉥㠳挳㤹ㅥ㍤㝣挹〸挹㔳〶㐷㑡戲㙦っ搴㘵㜰㔸搳愳㘵挸㐸挹㔳〶㐷㑣㔲挶㈰㕤〶㠷㌷㍤㕡㠶㡣㤸㍣㘵㜰攴㈴㘵っ㤶㌲ㄴ㠷㉢㌲㈸㝢敦ㅢ㝤㙦愷ㄶ㉥㈵ち㤷扢㙣挵扢㔹ち㥥搲㡢挷㍢㔹ち㥥㘴㡢攲敤㉣〵㑦㝢㐵昱昷㉣〵㑦㐴㐵昱㔶㤶㠲愷㠶愲㜸㌳㑢挱㤳㌵㔱扣㤱愵攰改㤳㈸㕥捦㔲昰㠴㐶ㄴ慦㘵㈹㜸㡡㈱㡡㔷戳ㄴ晣愳㉦㡡㔷戲ㄴ晣㌳㉣㡡㤷戳ㄴ晣挳㈸㡡㤷戲ㄴ晣㔳㈵㡡ㄷ戳ㄴ晣攳㈱㡡ㄷ戲ㄴ㍣㥣㡢攲昹㉣〵て戰愲㜸㉥㑢挱㐳㥥㈸㥥捤㔲昰㈰㈴㡡㘷戲ㄴ㍣㉣㠸攲改㉣〵㍦愸愲㔸㥦愵攰㐷㐷ㄴ㑦㘵㈹戸㌳㡢攲挹㉣〵㜷㉦㔱㍣攱㔶昴昹㕦愶挴㡤㘵</t>
  </si>
  <si>
    <t>㜸〱捤㝤〷㝣ㄴ攵搶㝥摥㤰㉣㤹愵㘴敤㠸㠲㐱ㄱ㐴ㄴ㤳散愶㈱㠸㔴改㈰㈰㤶慢㠶㉤戳㄰㐹挱㑤愸愲㠲扤昷㡡〸愸攸㠷扤昷ㄶ戱㕣ぢ㝡ㄵ㝢戹敡昵摡慥愰㥦㝡敤㔷攵晦㍣攷㥤搹捣散捣㉥昹晣摦晣㝥㠶㥤挳㥥㝥收㌹戳戳昳捥扣戳㤳愷昲昲昲戶攰㡦晦昳慦㠰㙦㜶㥤扥戸戹挵㙣ㄸ㌴戲愹扥摥㡣户搴㌵㌵㌶てㅡ㥥㑡㐵ㄷ㑦慣㙢㙥改〴㠳㐰㙤ㅤ昴捤㠵戵捤㜵㑢捣愲摡〵㘶慡ㄹ㐶㠵㜹㜹㐵㐵㐶㍥昴㍢㕢㑢挸㘶っ㝡ㄹ〵㈴戰捡㌳〲㈴㥤㐹㡡㐸っ㤲㈰㐹ㄷ㤲慥㈴摤㐸扡㤳ㄴ㤳㠴㐸戶㈱搹㤶㘴㍢㤲敤㐹㜶㈰搹㤱㘴㈷㤲ㅥ㈴捣㙦昴㈴搹〵愴敢慥㈰㌳㐶㡥㤸ㄲ㍢〶㙢㌳扤愵㈹㘵敥㔳㌲㔳搷㍣戴慣㙣㔰搹愰㡡搲慡昲㐱愵晢㤴㡣㥣㕦摦㌲㍦㘵づ㙤㌴攷户愴愲昵晢㤴㑣㥤ㅦ慢慦㡢㑦㌰ㄷ捦㘸㥡㙢㌶づ㌵㘳愵攱㔸㌴㔲㕤ㄶ愹愸㐸搶搴㔴㜷敤㠵挸㤳㐷㡥㤸㥡㌲㤳捤晦慤㤸扤ㄹ㜳捡挸ㄱ㠳㈶㥢㉤晦慤㤸扢㈱㈶㐲㡥㙡㙡㠸搶㌵晥㤷㠲ㄶ戲愷攱㔱㘶扣㡥捤㌷捤㔴㕤攳散㐱㈸摢〵㌴戸慡㐱㘳㠰㜸㍣摡摣㌲搲慣慦㥦㘶㈶搹昷慥つ挴捣㑣㤹㡤㜱戳戹㝢挳攸㐵㜱戳摥㔲㌷ㄷ㌵捣㡣愶㈶㐷ㅢ捣〲扥㈹㙥搰㝤ㅢ㤷㌰ㅢ㕢敡㕡ㄶ㜷㙢㌸愴搹㥣ㄶ㙤㥣㙤搲愴戰攱愰昹㜵㠹㠲〲㔵㔰㤰搷愹扦㕦㌱搲㥢㐱㘳㔲昱㤱㜳愲愹ㄶ攱搸戵㌲㍦㕢挷ㄶ㈲㠵扢捡攲㔶㔴㤲攱挵㌶㑤慦㙢㤸㘰愶ㅡ捤㝡㈶㘱昳〶㘶ㄸ〹㈶ㅡ晡㌴㌸昶摡戰㌱慡㡢昵㜹攳慡㌰㡢㔱㐲搲〷㈴戰㍢㐸攷愱挳换〶㤷搷っ㌶昶愰戸㉦㠸㉡㜸ㄷ㥦㔹愷ㅢ㍦㌷昹戵搱晣摡㔸㝥㙤㍣扦㌶㤱㕦㙢收搷㈶昳㙢㘷攷搷捥挹慦慤换慦㍤㈶扦㜶㉥㙣散扦愲捥㥤昳慤扦挱昷昴㝡㉣戵敢㡢㘳㔷散昰摣㘵㌳昶扦昰っ挵㡦愹㝣㕥晢攱㡤搱ㅦ㈴戰ㄷ㠸㤴㔱㠶㌲〶㔰扣㌷㠸㔲慦愳っ㤶昲搱㥡㤵㐳㌷㌶慥ㅡ㝦晦㜶攷扤㔷昰挶㌶㑦㉢㝥捡㈵挶㍥㌴摥ㄷ㈴㌰〸㐴㘲㠴换〶ㅢ晢㔱㕣ち愲搴摦慣ㄸ〷ㅥ㍦㘳㔵捦摤扢㑤扣㙢摢攳㝦㍥攷捣㍢搶㈹敥㈴㈴㐶㌹㡤挳㈰㠱〸㠸㠶愳㝡戰㔱㐱㜱㈵㠸㔲捦㔹㌱㉥摦攷攲㉤扤㑡挶㑤㍣昹摣ㄵ搷ㄶ扣㜶敢㍣挵㙤㑤㘲㔴搳戸〶㈴㌰ㄸ㐴慦㑢挵㘰㘳㝦㡡㠷㠰㈸昵愴ㄵ㘳愷㝤㕥搸㝥扢ㄷ〷㑣㝣愴摦挶敢㠶㕦晦㤸㔲摣㐵㐹㡣〳㘸㍣っ㈴㜰㈰㠸㕥㤷搲挱挶㜰㡡㐷㠰㈸昵愸ㄵ攳㡤摦愷搴㜵㕦昱挹㠸挷扦敢戹换搴㕤慥晥㔲㜱て㈷㌱㐶搱㜸㌴㐸㘰っ㠸慥愳㝣戰㜱㄰挵㘳㐱㤴扡摦㡡㌱攱㡥戵㤷摦㝥搲㑤愳㉥扢㘴捣㔱㑢敦戹昰㝢挵ㅤ愴挴ㄸ㑦攳〹㈰㠱㠹㈰㍡〶敡㤸㐴昱㘴㄰愵敥戴㘲捣摣敦换㍢摥晥搷摢愳㔶㠷捦敡晦敢戶挳て㔴摣㑥㈴挶㔴ㅡㅦっㄲ㤸〶愲㘳〰搳改ㄴ捦〰㔱敡㘶㉢㐶昹㠹搱㙢戶㝦戲㘲昴㔵㐵〳㝡摤㍢挹攸慦戸㝢㤶ㄸ㌳㘹㝣㈸㐸攰㌰㄰㠹㔱ㅥㅥ㙣ㅣ㑥昱ㄱ㈰㑡㕤㙦挵戸敤昱〳ㄷ摦㌴㘳昶㠴戵㡦㙤晢收㙣㘳捤㝦ㄴ昷敥ㄲ攳㐸ㅡㅦ〵ㄲ㌸ㅡ㐴搷ㄱㄹ㙣搴㔲㍣ぢ㐴愹搵㔶っ昳挰㐰敦㘹㈷てㅢ㜵摦㔳昷敦㜴摥㉢ㅢ摥㔷晣㜲㤰ㄸ㌱ㅡ挷㐱〲〹㄰㕤〷戶㌱㤳攲㈴㠸㔲㔷㕡㌱㑥改㝣挳㡡挰㠳慤㔳捥㝥敥愱搹㡢晢㌵㍦愷昸摤㈲㌱收搰戸づ㈴㜰っ㠸㡥㔱㌵搸攰㘷挶愸〷㔱敡㘲㉢㐶挳ㄹ敦㌵㍦㝥收捡昱㙢捦ㅢ㜸搱㉥㤷扥㤷㔴晣㙡㤲ㄸ㡤㌴㙥〲〹捣〳㤱ㄸ㘱攰㜱㉣挵㈹㄰愵捥戵㘲㍣搵昹㤲㔹㥤㈳㐷㑤戸㜳扦挵㠷㥤摢晢㠶〱㡡摦㙣ㄲ愳㠵挶昳㐱〲ぢ㐰㌴ㅥ㠸戱㤰攲㐵㈰㑡㥤㙥挵㜸㝡晢㈵㍦㜴慡㝡㘴昴昵㉦㉤㜹昱挶攸㍥㥦㈸㝥㌱㑡㡣㈵㌴㍥づ㈴戰ㄴ㐴慦ぢ㌰㍤㥥攲ㄳ㐰㤴㕡㙥挵㤸扥㌶㜰昵㠰搴扡㠳㉥㜹攷摢昱㈳ㅦ搹㜲㤴攲昷慡挴㔸㐶攳攵㈰㠱㤳㐰㜴㡣捡挱挶挹ㄴ㥦〲愲搴㜱㔶㡣ㅥ愵扤挷ㅣ㌵攰搸搱敢㝡㙣敡户㘵挰捤㠷㉡㝥㉤㑢㡣搳㘸㝣㍡㐸攰っ㄰ㅤ〳摢晡㤹ㄴ㥦〵愲搴㝣㉢挶扦〶㝤㝢摢昴昱昷㡥扡昵挹㈱愹〱㑦㍣㝦㡢攲户扡挴㌸㠷挶攷㠲〴捥〳搱㜸愰㡥昳㈹扥〰㐴愹㈶㉢挶挲㜳〲㠹㕦敦㕡㌰敥㠲㤶㤷ㅦ㝤㜱搲捦㌳ㄵてち㈴挶㐵㌴扥ㄸ㈴㜰〹㠸㡥㠱敤攳㔲㡡㉦〳㔱慡捥㡡㌱㜶搸捡㔱㑢戶㥣㌵攲扡てぢ攳㌳㠶捥㍣㔳昱㤸㐲㘲㕣㐱攳㉢㐱〲㉢㐰昴扡㘰晦㜱ㄵ挵㉢㐱㤴㡡㕢㌱愶慥慤扤敢捡攴㠵㈳捦摦扣㜱捦㠶㌱㘶㥤敡〱戵挴㔸㐵攳搵㈰㠱㌵㈰ㄲ㈳っ㍣慥愱昸㕡㄰愵㡥戲㘲搴㡦ㅢ㝣摢换ㄷ㝤㍤攵摣摦づㄹ戹晡戱〵㤷㉡ㅥ搱㐸㡣戵㌴扥ㅥ㈴㜰〳㠸慥〳㥦晤晦愱㜸ㅤ㠸㔲㠷㕡㌱㥥㕥㍤攰攷愲㕢愶て㍦㙤改㥤㥢ㄲ扢愵扥㔵㍤愱㤶ㄸ㌷搱昸㘶㤰挰㉤㈰ㅡて㙣敢户㔲㝣ㅢ㠸㔲〷㕢㌱づ摤昴摣收敤扦扦㙦搲扡㡡㈷㔲㥦㙣㍢㘹㤶攲昱㤴挴戸㠳挶㜷㠲〴敥㈲攱㔷ㄴ扥ㅡ敥愶昴ㅥ㄰愵㈶㔸㈱慥㕤㝤晤㜹摦㜴扤㘰搲㜹摦晥晤慡晣㙦㝦扡愶敢㝤㔰ㅦ㙣㝤攳㡤㑡㐵ㄷ攲戰愱敤㠸〴㠷㘱晣户昵㐳㌱ㅣ㠹㈵㉢㤲㔵挹戲戲㐴㐵㘹㌴ㅣ㉤㉣㐱搸昶ㅥ〰㜰ぢ敤㥡㍣戴慥㌱搱戴㔰㡥〸扡㈶挷搴搵户㤸㈹㘱㡡㤳昸㑦ㅦ搵〸摦㉤㌹㝡ㄱづ〷攳晡攰㘱晢攴㐸㌳搵㠲挳愸㤶挵㙤㐷ㄴ扢㡥㠸㌶㥢㙤散㐰㉢昶㠸愶昹㡤㠹收㕤晣㤵搳㕢愲㉤㘶捦㑣㕤㕢㄰㡦摢㜴ㅣ㘲㤹捤㔲㔲敦㑣户㤹搱晡昹收昰㐵㜵㕡摤㉢㐳㡤㠳慤愶㔸㜶敤㤸㤴㜹㙣㕡敢愹㘸㌸㐶〰ぢ㈴戶㘷㉤戵㑡搷㔵㌲㜲㑥㔳戳搹㈸攵つ㙣㤸㕡ㄷ㥦㙢愶愶㥢ㅣ㍦㤸〹㔹搵ㅤ愸戲㡥昸〶㑥㘹挴㡡攲ㄸ㉥戱扢㔳㑡愰捤挶㠴㤹㐰扤昳㠰昲攲ㄹ搱㔸扤戹愳换㐴攷㠴㘲㘷㤷㜸㑣㔳㝣㝥昳挸愶挶㤶㔴㔳扤㕢㌳㍣戱㈰㡡愳捣挴愴愶㠴㔹㈰㝦㜹㥡慡扣㑥㥤㤴捡摢换敦㜰㡤戱㥢㜹㐰攷搸㐸㜸搸㤸摢搸戱ㄱ搱搸昷㐰㌰ㅤㄹ㙦ㅣㅢㄹ敤〷攴慣挴戹ㄱ搲扡㌴愷戵捦㐶㑡愷ㅥ敥て摥愰㘹攸て晡㔰㙦昲㔳㤹摦㌷㝢挸戶敤㜲㉢㤵㍡扡挲攱㈲慤㜳㠰㈶㘱搳摢㕥挷ㅡ攷攷㙦㘷慤晤攸〵ㄸ㑢㡣㡤㌶㈶敡捤㔴捥挱慥㘲㐵挶晤㈴て㤰㍣㐸昲㄰挹挳㈰㠵愳戰㡦换㡡㘸〱㉣搴㈲戵戸㜰㘱㕤愲㘵㑥㘰㡥㔹㌷㝢㑥ぢ㘴ㄸ㈴ㄷㄵㄱ㙥捦㥦昱㈸㐴挶㘳㈴㡦㠳〴㠳㜹㠱㔶晣㥦ㄷ〸ㅡ㑦攰㍦昰㠵㝤昰晦晦㝤攸㤲て㉦㐳㐶㑡ㄸ捡㌶ㄷ㌶㘰㐰搶摣愹㤳摦㥡㡦㡤㌶捦㘹攱㠷㉥户㤲昱搶㤳㍣〹搲昵㈹㤰挹㘳捤㝡㝣㘴晦㕢愳攰挲㍤㄰㜳慢愳㉤ㅥ昱散搸㌰㝤㜱㘳㝣㑥慡愹ㄱ攷㈲㐶㐵㕢愲挳攳ㄸ㔲㌶慢㘸愰㘱㘲搳挸昹㉤㠱㠶戱㜵昸慦㙢挳㌴㜳㥥ㄹ㙤ㄹ㠹㕤㜲㑢户㠶㠹ㄸ㡥捡㍥㜳㕣㘲㔱㘱㠳ㅥ㐹㡥㌲㥢攳〶㠷㥣攳戰ぢ㕡ㄴ挰㍢散㔳扢㌶㜰愷㘲㉥㙡㘱攸捥つ㔳愳ㄸ戲戶ㄸ㌰ㅡ㈸㕥晡ㅤ㍤扢㠹捣昶づ㕡ㅣ㈲㠴攴慤㈳㑡ㄷㄱ攸㐸㜹摣㑡昰㙤㠹㙦搵〲㡢㘶㝥㕡づ㘹愹慢㙦ㅥ㘴挱㍢㘸㔴ㄳ㑥㐹㤸㜲㌶㠶戰〷〲搸㤸〲㌹㥢㤵昹愱收㤸㜵㑡㍣愶挳愲㤴㠳㔲㑤昳攷昵㐶慣晦㔶ㅣ挶捡㌳㥥〶㔹晤捤㑤晢敦㜹昵敤㕢慣晦㑦挴挷㐵晥㡣摤㘹搱ち㐲ㄶ晦挹㥦昱㉣晥ぢ收搲ㄵ昶㠵㠵敦㕥㌵换昰扡㄰昶㕤ㅢ戰戶㌳㔲愶㥣㉦㈸ㄲ㘶昱㍣戳㕢挳愱㑤愹戹戱愶愶戹㙣㝥㜷攱㥡攷㤸㘶ぢ〷攱㕤慣㜳づ㝣慦㤴敡搴挹㌵搴㜶㡣搶㜷㐳晣挰〶㤰㙥挳敢敢㑢散㠸捤㠱ㄷ㈱敡㠴㙦㡦挰㑢㜸㔳㔵㕥㔹ㅡ㈹慦愹ㅤ㔹摦ㄴ㥦㍢愷㘹㝥戳㔹㍢㙤昸愴㜰敤挴愶㠵㘶慡㜶㕣㘳戲慥扥扥戶㈹㌵㍢摡㔸ㄷ慦ㅤㅢ㕤㔲㝢㑣㝣搰愲晡收〶㔵〶㜰㌸扡扥攲搹〱慢㡡扦戸㙡捣㤹㥢㔶ㅥ搵㜵昹攷㜱㔵㙡㈹㍣㐳昷㝥㐸㔷㠲挵㜸㠵㘴㈳挹慢㈴慦㤱扣づ愲昶㠶㉢㜷㕢㜸敦晥㌳摥〴㙦扣㐵昲㌶〸㜶㌶搲㈰散㝢摥搵慣敡㡦晦戹晦㌱摥㈳昹㍢㠸攲愹〰㝥㔲昳㡣昷㐱戲戶㝢㉦㕡戴㠲㈰㜱㍡戳昱て〸㠲㐶づ㥤摡ㅢㄶ㙣戹㐱㠸つ㠲㙡㄰㔰搵〳㘱㝣㠱搹挹㔲㜸捥㐷散〳户ㄲ晡㝦㐱戲㠹㘴㌳挹㤷㈴㕦㠱愸㙤攰敡て捣搷戴昹㠶攴㕢㄰〷㌰摦㘹㔶敤㡢晦〵㤸敦㘹昴〳㠸摡て㐴〳昳㈳摥㘵〵㘶㄰ㅤ㕡㐱㤰扣つ㤸㕦㈰〸ㅡ㌹㜴慡ㄴㄶ㝥挰㙣昹㍤ぢ㌰扦㕢ち捦㐹㤶㜲㐴㉡挱㘲㜴㔲㈰㍣晤㙢ㄴ㤲〴㐸㍡㠳愸㥦攰敡て㡣㐱㥢㈰㐹ㄷ㄰〷㌰摤㌴慢挲〸摣㠷挱扢搳愸ㄸ㐴㔵㠰搵挰㠴挰㘶〵㈶㐲慦㔶㄰ㄷ㌰摢挱㈵㘸攴搰愹㑡戸昸〱昳㘹㌶㘰㍥戱ㄴ㥥㌳㐷搵㠸㔴㠲挵搸ㄵ㐹㡤㕥㈴扤㐹㜶㈳㈹〱㔱ㅦ㘴〵㘶㜷摡散㐱搲ㄷ挴〱㑣㍦捤慡ㅡ〴敥挳攰晤㘹戴ㄷ㠸摡ㅦ慣〶㘶〰搸慣挰っ愶㔷㉢㠸ぢ㤸㝤攰ㄲ㌴㜲攸搴㄰戸昸〱昳㘲㌶㘰㌶㔸ち捦改戰〳㄰愹〴㡢㔱㠱愴㐶㈵㐹ㄵ㐹㌵㐹つ㠸㝡㈶㉢㌰晢搳㘶〸挹㔰㄰〷㌰挳㌴慢㠶㈱㜰ㅦ〶㍦㤰㐶挳㐱搴㜰戰ㅡ㤸ㄱ㘰戳〲㜳㈰扤㕡㐱㕣挰㡣㠶㑢搰挸愱㔳㈳攰攲〷捣㍤搹㠰戹摢㔲㜸捥昱㡤㐲愴ㄲ㉣挶㘴㈴㌵愶㤰㑣㈵㌹㤸㘴ㅡ㠸扡㌵㉢㌰㌳㘸㜳〸挹㑣㄰〷㌰㠷㘹㔶㡤㐶攰㍥っ㝥㌸㡤㡥〰㔱㍣㘷愸㠱昹ぢ搸慣挰㡣愱㔷㉢㠸ぢ㤸愳攱ㄲ㌴㜲攸搴㔸戸昸〱㜳㔵㌶㘰㔶㔸ち捦㠹换昱㠸㔴㠲挵㤸㡤愴挶ㅣ㤲㍡㤲㘳㐸收㠲愸㑢戲〲搳㐰㥢㐶㤲㈶㄰〷㌰挷㙡㔶㑤㐰攰㍥っ㥥愲㔱㌳㠸㥡〴㔶〳搳〲㌶㉢㌰ㄳ改搵ち攲〲㘶㈱㕣㠲㐶づ㥤㥡っㄷ㍦㘰㑥捡〶捣㜲㑢攱㌹ㅢ㍢ㄵ㤱㑡戰ㄸ换㤰搴㔸㑥㜲ㄲ挹挹㈴愷㠰愸攳戲〲㜳ㅡ㙤㑥㈷㌹〳挴〱捣㔹㥡㔵〷㈳㜰ㅦ〶㍦㥢㐶攷㠰愸改㘰㌵㌰攷㠲捤ち捣㌴㝡戵㠲戸㠰戹〰㉥㐱㈳㠷㑥捤㠰㡢ㅦ㌰㜵搹㠰㤹㘳㈹㍣愷㤸㘷㈲㔲〹ㄶ攳㑡㈴㌵㔶㤰㕣㐵戲㤲攴㙡㄰ㄵ换ち捣㙡摡慣㈱戹〶挴〱捣㜵㥡㔵㠷㈲㜰ㅦ〶㕦㑢愳敢㐱搴攱㘰㌵㌰㌷㠰捤ち捣㘱昴㙡〵㜱〱㜳㈳㕣㠲㐶づ㥤㍡〲㉥㝥挰㑣捤〶捣ㄴ㑢攱㌹㙦㝥㈴㈲㤵㘰㌱敥㐲㔲攳㙥㤲㝢㐸敥㈵戹て㐴㡤换ち捣〳戴㜹㤰攴㈱㄰〷㌰㡦㘸㔶ㅤ㠵挰㝤ㄸ晣㔱ㅡ㍤〶愲㙡挱㙡㘰ㅥ〷㥢ㄵ㤸愳改搵ち攲〲㘶㍤㕣㠲㐶づ㥤㥡〵ㄷ㍦㘰慡戲〱㔳㘹㈹㍣ㄷ〳㘲㠸㔴㠲挵㜸〱㐹㡤つ㈴㉦㤲扣㐴昲㌷㄰㔵㥡ㄵ㤸㔷㘸戳㤱攴㔵㄰〷㌰慦㙢㔶挵ㄱ戸て㠳扦㐱愳㌷㐱㤴〹㔶〳昳ㄶ搸慣挰㈴攸搵ち攲〲收㕤戸〴㡤ㅣ㍡㤵㠴㡢ㅦ㌰扤戳〱搳换㔲㜸慥㜰捣㐱愴ㄲ㉣挶挷㐸㙡㝣㐲昲㈹挹㘷㈴㥦㠳愸㥤戲〲昳〵㙤㌶㤱㙣〶㜱〰昳㤵㘶ㄵ㉦㤸昴㘱昰晦愵搱搷㈰㙡㉥㔸つ捣㌷㘰戳〲㜳っ扤㕡㐱㕣挰㝣〷㤷愰㤱㐳愷敡攱攲〷㑣㘱㌶㘰ち㉣㠵攷戲㑤㈳㈲㤵㘰㌱㝥㐳㔲攳㜷㤲㉤㈴㜹昹㈰ち㐴晤晥㕢戶㈳摦㑥戴㈹㈰㈹〴㜱〰搳㔹戳慡〹㠱晢㌰㜸ㄱ㡤㌸㈹㐲ㅤぢ㔶〳ㄳ〴㥢ㄵ㤸㜹昴㙡〵㜱〱搳㡤㜱㡤ㅣ㍡㤵㠲㡢ㅦ㌰㥢戱ㄲ扥㘳愵㑤㤶挲㜳㉤慡〵㤱㑡戰ㄸ㍢戲昶㥤㐸㝡㤰散㑣搲ㄳ㐴㝤㤲ㄵ㤸㕤㘹搳㡢愴㌷㠸〳㤸ㄲ捤慡昹〸㉣挰昴愱搱敥㈰㙡㈱㐴ㅡ㤸㍤挰㘶〵㘶〱㑢㙡〵㜱〱搳㡦㜱㡤ㅣ㍡戵〸㉥㝥挰扣㥡つ㤸㡤㤶挲㜳㠱㙤〹㈲㤵㘰㌱昶㘳敤愵㈴㘵㈴攵㈴㘱㄰戵㈱㉢㌰ㄵ戴愹㈴愹〲㜱〰㔳愳㔹㜵ㅣ〲ぢ㌰㠳㘹戴㍦㠸㍡ㅥ㈲つ捣㄰戰㔹㠱㔹捡㤲㕡㐱㕣挰っ㘳㕣㈳㠷㑥㥤〰ㄷ㍦㘰ㅥ捡〶捣㠳㤶挲㜳搵㜰ㄹ㈲㤵㘰㌱挶戲昶㜱㈴攳㐹㈶㤰㑣〴㔱㜷㘷〵㘶㌲㙤愶㤰㑣〵㜱〰㌳㑤戳㙡㌹〲ぢ㌰搳㘹㌴〳㐴㥤っ㤱〶收㄰戰㔹㠱㌹㠹㈵戵㠲戸㠰㌹っ㉥㐱㈳㠷㑥㥤〲ㄷ㍦㘰慥挹〶捣ㅡ㑢攱戹ㄴ㝡ㅡ㈲㤵㘰㌱愲㐸㙡挴㐸攲㈴〹ㄲㄳ㐴慤挸ち捣㙣摡捣㈱愹〳㜱〰㌳㔷戳㡡㔷㔶〵㤸㝡ㅡ㌵㠰㈸㕥㕡搵挰㌴㠲捤ち捣ㄹ㉣愹ㄵ挴〵捣戱㡣㙢攴搰愹戳攰攲〷捣ㄹ搹㠰㌹摤㔲㜸慥敦㥥㠳㐸㈵㔸㡣㈵慣晤㌸㤲愵㈴挷㤳㥣〰愲㤶㘷〵㘶ㄹ㙤㤶㤳㥣〴攲〰收ㄴ捤慡㜳ㄱ㔸㠰㌹㤵㐶愷㠱愸昳㈱搲挰㥣づ㌶㉢㌰攷戱愴㔶㄰ㄷ㌰㘷㌱慥㤱㐳愷㉥㠰㡢ㅦ㌰㑤搹㠰㘹戴ㄴ㥥㡢搶ㄷ㈱㔲〹ㄶ攳㘲搶㝥〹挹愵㈴㤷㤱㕣づ愲收㘴〵收㑡摡慣㈰戹ち挴〱捣搵㥡㔵ㄷ㈳戰〰戳㡡㐶慢㐱搴愵㄰㘹㘰搶㠰捤ち捣㈵㉣愹ㄵ挴〵捣㜵㡣㙢攴搰愹换攰攲〷捣捣㙣挰ㅣ㘲㈹㍣㔷攲慦㐰愴ㄲ㉣挶㉤慣晤㔶㤲摢㐸㙥㈷戹〳㐴㑤挹ち捣㕤戴戹㥢攴ㅥ㄰〷㌰昷㘹㔶㕤㠹挰〲捣晤㌴㝡〰㐴㕤〵㤱〶收㐱戰㔹㠱㔹挱㤲㕡㐱㕣挰㍣挲戸㐶づ㥤㕡〹ㄷ㍦㘰㠶㘶〳㘶㠸愵昰㑣㉦㔸㠵㐸㈵㔸㡣愷㔹晢㌳㈴㝦㈵㜹㤶攴㌹㄰㔵㤹ㄵ㤸ㄷ㘸戳㠱攴㐵㄰〷㌰㝦搳慣㕡㡤挰〲捣换㌴㝡〵㐴㕤〳㤱〶㘶㈳搸慣挰慣㘱㐹慤㈰㉥㘰㕥㘷㕣㈳㠷㑥㕤ぢㄷ㍦㘰晡㘶〳㘶て㑢攱㤹㌳戱ㄶ㤱㑡戰ㄸ敦㈳愹昱〱挹㠷㈴晦㈰昹〸㐴昵捡ち捣挷戴昹㠴攴㔳㄰〷㌰㥦㙢㔶㕤㡦挰〲捣扦㘸昴〵㠸攲ㅣっつ捣㈶戰㔹㠱戹㠱㈵戵㠲戸㠰昹㡡㜱㡤ㅣ㍡戵づ㉥㝥挰㜴挹〶㑣搰㔲㜸㈶㠲摣㠴㐸㈵㔸㡣ㅦ㔹晢㑦㈴㍦㤳晣㐲昲ㅦ㄰㔵㤰ㄵ㤸摦㘸昳㍢挹ㄶ㄰〷㌰慡㤳戰敡㘶〴ㄶ㘰昲㈱㌰㍡㠱愸㕢㈱搲挰ㄴ㠰捤ち捣㉤㉣愹ㄵ挴〵㑣㘷戸〴㡤ㅣ㍡㜵ㅢ㕣晣㠰昹昶搷㉣㐷扥摦㔸ち捦散㤶㍢㄰愹〴㡢ㄱ㐲㔲㘳ㅢ㤲㙤㐹戶㈳搹ㅥ㐴㙤㠲慢晦挹昰ㅤ㘹戳ㄳ㐹て㄰〷㌰㍤㌵慢敥㐴㘰〱㘶ㄷㅡ敤ち愲敥㠶㘸て㉣㌸㘴〶㥢ㄵ㤸扢㘸搱ち攲〲愶〴㉥㐱㈳㠷㑥摤〳ㄷ㍦㘰摥捥〶捣㕢㤶㈲㜳捥㑥攱晤㠸㤴㜹㕤㔲愶戵愶㘷㌳㌸收㐹㜴㠷㜱㈰㜹㐸㘳㕤㑢㜳㤷攴昰昹㉤㑤㘳敡㕡㐶㌵户㜴㑤㠲攰慤戸昴㤴ぢ晦づ愷㠱挹㤹㜵收挲ㄹ戸㌲户㥢㔷㠵ㄹ扦㈳攷㌷户㌴挹㈵搷摥㕥晤愸愶挹㑤㉤愳敡㥡攷搵㐷ㄷ昷昵㔱㙢捤愱㜳捣㐶捣㐴㐹㘱㐲捡搶㡣㥡收捤㌳ㄳ㍥㌵㑥㙦㥡㥦㡡㥢攳㐶晤ㄹ收戲㈸㝤敤㌸て㤷㈷㤵捡㔳㝢㘶㥦扢攱挰扤ㄷ㝡㤳㡦㑢㥡敡て㑥㠵㘸㠵㍦㈶晦㘲搳换㐳㑥㙣收昸换㉢㝣〰㙣敥捤挳㌱㌳愶ぢ㡣㠳㐹戴㔴换扡㔹㔳慦挶㌵㌶搷㈵捣愰挵㑤慡㙢散㙥扤㥤㌲扦挵愵㠹㉥摡捥搲攰㥡敢㤴㐶戴㍤ㅥ㑤㈵晥っㅤ挱㡡攱㑦户㐳〵昰敦㡦㠱慣挳攴攵㝤捤搳ㄱ晣晢晡㐴〱㍡慦昰㐱㌰扥㤷扦搳ㅦ㐳扣㜱㑣㉡㉡㠶㝤㌷㐲㥤ㄶㄷ㤱㥢㘴㐶ㅢ愵〳搳㕢ㄲ愳捣〵摤挵挲挴㠶㡤〹昶昵收㜶㙥㔶㘶㐱ㄸ挹攱戱收愶晡昹㉤㘶昷昴㍢昹㠰ㅢ挹㘹㘶㝤㤴ㄳ挴扡愶摦㑤㡤户㘰ち㕤㍡ㅥ㈷㝦晤㜹扡〳㐴ち慣づ㈹改㔱㈰挷㠶敢㕥〹㝥㜶晥㘰㐷搱挸愴晣㝤㌵㑣慤戸㤲㝦㌷づ换戳摦㔸ㅦ愲㠷㄰扥晤㌳挰昸㈹摡捥㥥㤸愸昷㙣戲搳敡㙡换㌸昹慡㕢㔲昶㜷㤸㘱挹㝢㉢㡡昹戱愹挷㡤㉦㉤㜵昱㘸㝤晤攲敥挹㜱㡤昱晡昹〹㜳㘲㌴㘶搶摢晢敡愶㔴挳㥦愴㕦〵摣晣㜵慦㜲攰㘲㑤㡢ㅢ㠷ㅢ㤲散昹㘶㝦㜸昷㤶㘷っ挴㥥㑤扥㙡ㄱ㐳敦摢ㅥ㐶ㄱ晦攷愹㜶㐱㌸㙤摢㌶㔱㔴㙥㔷挱㉥捤㈳攲扥㡣㔳㤱搲戳昵攴搳收㌰㥢搸㌴ㄱ㤳㐶捣㠴㐳㌴戶㑥㡢晥㌴㥦㈹㘹㔱㈰㄰昸愳㕦㉡挰ち㝦㕦㕢昳ㅦ戰戳搳晣㌰ㅥ㐵昱摢攵㔱昰㤹㤳㤸ㅣ〷ㅦ昲㝤㉦㍢挰㄰っ㡢戹昷搲〷ぢ㌳敡㕡敡捤㉥㐹搱换晢㈲㝥ㅣ㠸㘶攷攴㡣㌹㤸㄰㌴慡㕢昲愰㔴㕤愲扥慥搱攴㠱〷㘶昶昲ㄶ愱㠹收㙣捣㐱㥤摡搴㕣挷㍢摦扡㈵㘷愴愲㡤捤昳㌸敦㉢扥㜸㕢ㄷ㈷捤㉡㑣㡥愸㙢挴㠷㐷攷攴晢攲攴昴㌹㑤ぢ㜱昳摣晣㠶挶㠳愲昳㥡晦ㄴ㡤戲扥㑡㠰㤰晥㐴攵慢晣㝣㔵㤴㕦昴㐷扦愳戰㠵㈳㘴㌹攲攵㤳㔸慤㝡っ敦㜲㝣㔶搹㈵㙢〶㌰㍦慢慣挹㜵㈳㤸敦㤴挴昴㥤㠷摣晦ㅡ晢攲〳摡㜵㄰挸昸㠳づㄹ搷㌶㙦晣晦敢㌶扥挲挷ㄱ㌹挷搷㠰㙣ㄶ改㐹慡㍢挰戸扢摥㔴㈸攳㤶㘳㐸挷挹㘵㙥㝥挱愴搸㜰㑢挴㌷㈷捤昹㜶っ愶ㄴ㜶挵〷ㅦ扢㕤㑣挵挴晥戶扢㘶㜸〸搷㄰慤㙦戶㜴㈳㥢ㅡㅡ愲摣戴戸㔹㑥挷㍥摢㉣㤲攳㘹散㐹㡣㈴㠸㙣㝦㤶㈸扡〸愲攸㈲ㄱ攱慢㤸ㄳ捦攵㍤㘳㌵捤㡥愶敡㕡收㌴搴挵㡢挸㜰㜲昸㥦㘲㥢挴㈶㔴〰㌰敤㍦搹㌰㜱㜰㥡㌹敤㔳捦㔴㐴扢〷㘱扣㐰攸搸㝥㙣戹昹昲晤慤晥攰慣摥㍣愵㘴㐷㙦㤴㈲㕡㈱挶戲㄰㔸ㅦㄲ挷㠱ㄷ㈴戲ㄳ㔲㑦搰〰㡢㔱〶㜳晢慦㘰㍤摥攵㥣㝣搹ㄹ〶挱㠹㑤搱挴ㄸ摣㍦搰㤴敡㙣摤㜶㕡㠴搶㜲㤷㤲ち㜱挲敤㐸捣㑣挷㡣昷〵㌸晥㑤ㄵ㔱㌰ㅤ㔳㔹ぢ㌸㔵㌷愰㝢挸て㙤㕥㘱㘱㤷㈲扦㕣攳散㔸㝤慤㠹㠹捥摢㜶挷㜹攲㙦㍥戸㝡ㄸ㔷㈴ㄸ攴㡡ㄸ攵愰㐶ㄸ㐴㍤〹㤶敢㤳㘱㄰愱㐱〵㐸攱搳㔰㘶㝥㑡戲㑥㑥㠵㐳㕥㘱〳㈷捤ㄶ㌵㜰㜵㜰愸ㄱ挰㔴㕡㑣扥〵㈴㠱㉥㐵㑦㐱㙦㔴挲敡挵つㅢ㠶攲㝤㥥㝡ㄶ挴捥㕦㠸昷挱㈰挱㌳慡㤸扦ㅡ㐴扤〲㤶〳㔱㘹㕢㥥㌱㤸㈹摡〶㈱㙡㈳㔸づ㐴散㍦㐷ㄷ慤ㅥ扥ちㄵて愱搹挸慤ㅤ㡥愹搷㘰挷㐳㌲㕣㡢㘱〵慤㜸㘷ㅦㄳ愸搷挱昰戸㐰晦㘵晤收㔲㙦挲㠰摦㕥㜹扥㝢㑢昵ㄶ㌴摣㘳ㅡ㐳戹㝡㙦攳ㅤ㜷㐴改つ㜳ㄸ愴㕢摦㌰摦愵〷ㄶ搷㠶愹摥㠳挴〶搳搱敤攱㕣㤵ㄱ捣昶㜷㝦㠳㤱㌴ㄸ㐵㠳昷㘱挰㡥ㅢ愳挱愵㥢昴て㠷㥢愳㐹㘳攸㜶㄰摤扥㠰㠱愳㐹攳㈰㜳㌶㘹ㄳ搸摣㑤摡っ㡢㜶㌷改㑢ㄸ敢㈶㡤㘷〵慤㘰搳㑤晡ち㑣㝢㥡昴㌵散㜲㌴改ㅢ愸愵㐹ㄳ戹㝡摦㠲㜳㌵㘹㌲愴㕢㙦搲㜷㜰昳㌶改㝢㐸㝤㥡㌴㤵慢㜲㌰戳晤攰㙦㌰㡤〶搳㘹昰㈳っ愴㐹㌳挰愵㥢昴㡢挳捤搱愴㐳攸㌶㤳㙥㥤㔰㡢愳㐹㠷㐱收㙣ㄲて扣㜳㌷愹㄰ㄶ敤㙥㔲〰挶扡㐹㠷戳㠲㔶㈶戳㡥慥㔵㘷攸摡搳㈴㑥㌵捤搱㈴㑥㐲㤵㈶晤㠵慢搷〵㥣慢㐹㐷㐱扡昵㈶㜱搶㉡㕥ㄹ㥦愴敥㄰昹㌴愹㤶慢㌲㡢搹㡡晤つ愲㌴㠸搱㠰ㄳ㕤愵㐹㜱㜰改㈶㜱㉥慢ㅤ搷搱愴〴摤㑣扡㜱摥愹愳㐹戳㈱㜳㌶愹ㄷ搴戹㥢挴改慡敤㙥搲㙥㌰搶㑤㥡挳ち㕣㑤㉡㠱慥㍤㑤攲戴搷ㅣ㑤摡〳㙡㘹搲㌱㕣扤扥攰㕣㑤慡㠷㜴敢㑤敡〷㌷扣㌲㥡搴ㅦ㈲ㅢ㑣㙡慤㉦户㐶慥㑡ㄳ戳㜱㡡慤㡦挱㍣ㅡㅣ㑢〳㑥扡㤵㈶愵挰愵㥢挴㜹戵戶㥢愳㐹捤㜴攳㉦㘱㈸捥㠱㜵㌴㘹〱㘴捥㈶㜱㜶㙣敥㈶㜱敡㙣扢㥢挴㈹戶扡㐹ぢ㔹㠱慢㐹㥣㜹摢㥥㈶㜱ち㙥㡥㈶㜱㜲慥㌴㘹㌱㔷㙦㈸㌸㔷㤳㡥㠳㜴敢㑤攲〱〶㕥ㄹ㑤㍡㄰㈲ㅢ㑣㙡慤㈶ㅤ捦㔵㌹㠱搹㠶晢ㅢ㥣㐸㠳㘵㌴攰〴㘰㘹搲㜲㜰改㈶㡤㜶戸㌹㥡㜴ㄲ摤㑥愶摢㘴ㄸ㌸㥡㜴㉡㘴捥㈶㑤㠱㍡㜷㤳㌸㡤户摤㑤攲㜴㕦摤愴搳㔸㠱慢㐹㥣〵摣㥥㈶捤㠰㕤㡥㈶㜱愲戰㌴改っ慥ㅥ㘷っ扢㥡㜴ㄶ愴㕢㙦ㄲ㘷ㄶ攳㤵搱㈴㑥㉦昶㘹搲㌹㕣㤵㜳㤹㡤㔳㡦㝤っ捥愳挱昹㌴攰㘴㘴㘹搲〵攰搲㑤攲㝣㘳摢捤搱愴ぢ改㜶ㄱ摤㘶挳挰搱愴㑢㈰㜳㌶㠹戳㠶㜳㌷㠹㔳㡡摢摤㈴㑥㍤搶㑤扡㤴ㄵ戸㥡㌴ㄷ扡昶㌴㠹㔳㤳㜳㌴愹ㄱ㙡㘹搲攵㕣扤㈶㜰慥㈶㕤〹改搶㥢挴㔹捥㜸㘵㌴㠹㔳㥤㙤㌰愹戵㍥㐹㔷㜱㔵㔶㌲ㅢ愷㐱晢ㄸ㕣㑤㠳㔵㌴攰搸㕢㥡戴ㅡ㕣扡㐹㥣晢㙣扢㌹㥡戴㠶㙥搷搰㙤ㄹっㅣ㑤扡づ㌲㘷㤳㤶㐳㥤扢㐹㥣摥摣敥㈶㜱ㅡ戴㙥搲㕡㔶攰㙡搲㈹搰戵愷㐹愷挱㉥㐷㤳㑥㠷㕡㥡㜴〳㔷㡦㌳愹㕤㑤㕡〷改搶㥢挴ㄹ搷㜸㘵㌴改㙣㠸㙣㌰愹戵㥡㜴ㄳ㔷攵㘶㘶攳㤴㙣ㅦ㠳㕢㘸㜰㉢つ㌸㐹㕢㥡㜴ㅢ戸㜴㤳㌸て摢㜶㜳㌴改㜶扡摤㐱㌷捥㤹㜶㌴改㉥挸㥣㑤攲㙣敡摣㑤攲㔴敢㜶㌷㠹㔳戲㜵㤳敥㘶〵慥㈶㕤つ㕤㝢㥡戴ㅡ㜶㌹㥡戴〶㙡㘹搲扤㕣扤㙢挰戹㥡㜴㍦愴㕢㙦ㄲ㘷㝦攳㤵搱愴戵㄰搹㘰㔲㙢㌵改㐱慥捡㐳捣㜶扤扦挱挳㌴㜸㠴〶㌷挰㐰㥡昴㈸戸㜴㤳㌸㈷摣㡥敢㘸搲㘳㜴㝢㥣㙥㥣扦敤㘸搲ㄳ㤰㌹㥢挴㤹摤戹㥢㜴て㉣摡摤㈴㑥て搷㑤㕡捦ち㕣㑤攲慣昱昶㌴㠹搳挷㜳㌴㠹ㄳ换愵㐹㑦㜱昵㌸挳摣搵愴㘷㈰摤㝡㤳㌸ㄳㅤ慦㡣㈶㍤ち㤱つ㈶戵㔶㤳㥥攵慡㍣挷㙣㥣慡敥㘳昰㍣つ㕥愰挱攳㌰㤰㈶㙤〰㤷㙥ㄲ攷愷摢㙥㡥㈶扤㐸户㤷攸昶〲っㅣ㑤㝡ㄹ㌲㘷㤳㌸换㍣㜷㤳㌸〵扤摤㑤㝡〹挶扡㐹慦戰〲㔷㤳晥〶㕤㝢㥡挴愹散㌹㥡挴㐹敥搲愴㔷戹㝡㥣敤敥㙡搲敢㤰㙥扤㐹㥣ㄵ㡦㔷㐶㤳㌸㌵摥〶㤳㕡慢㐹㙦㜲㔵摥㘲㌶㑥㥢昷㌱㜸㥢〶敦搰㠰ㄳ改愵㐹敦㠲㑢㌷㠹㜳攵㙤㌷㐷㤳摥愳摢摦改昶㌱っㅣ㑤晡〰㌲㘷㤳㍥㠱㍡㜷㤳㍥㠵㐵扢㥢昴ㄹ㡣㜵㤳㍥㘴〵慥㈶㜱㌶㝤㝢㥡挴㘹昵㌹㥡戴〹㙡㘹搲㐷㕣㍤捥扣㜷㌵改㘳㐸户摥愴慦攰㠶㔷㐶㤳晥ㄷ㈲ㅢ㑣㙡慤㈶㝤捡㔵昹㡣搹㌸㠵摦挷攰㜳ㅡ晣㡢〶㥣搴㉦㑤晡〲㕣扡㐹摦㌹摣ㅣ㑤摡㐴户捤㜴晢つ〶㡥㈶㝤〵㤹戳㐹㥣㝤㥦扢㐹㕢㘰搱敥㈶攵攵摢㑤晡㕦㔶攰㙡㤲㠲慥㍤㑤攲ㄴ晦ㅣ㑤㉡㠰㕡㥡昴つ㔷㡦晤㜰㌵改摦㤰㙥扤㐹扣㕢〰敢㤵搱愴㈲㐸搷㐳㥡㜱㈲昶㝢慥捡て捣㘶昸ㅢ晣㐸㠳㥦㘸挰ㅢっ愴㐹㍦㠳㑢㌷愹㥢挳捤搱愴㕦攸昶ㅦ扡㜱扥扦愳㐹扦㐱收㙣搲㑥㔰攷㙥ㄲ㙦ㄳ㘸㜷㤳㜶㠶戱晥㈴晤捥ち㕣㑤敡〹㕤㝢㥡挴摢つ㜲㌴㠹㌷㈲㐸㤳㌸㔵㐶昵〶攷㙡㔲㍥愴㕢㙦㔲〹摣扣㑤敡〳改㝡㙦㤳昰㌳㠴戸㈷㠴搹㜶昷㌷〸搰愰㌳つ㜸戳㠳㌴愹〸㕣扡㐹晤ㅣ㙥㡥㈶昱户㌳㡤㈰摤㜸敦㠱愳㐹㕤㈱㜳㌶㠹㜷㈵攴㙥ㄲ㙦㔹㘸㜷㤳㜸㙢㠳㙥㔲㌷㔶攰㙡ㄲ敦㜸㘸㑦㤳㜸敢㐳㡥㈶昱愶〸㘹㔲㌱㔷慦ち㥣慢㐹摢㐰扡昵㈶搵挰捤摢愴挱㤰慥昷㌶㘹㍢慥捡昶捣挶摢㉣㝣っ㜶愰挱㡥㌴攰㡤ㄷ搲愴㥤挰愵㥢挴㝢㉢㙣㌷㐷㤳㝡搰㙤㘷扡㡤㠵㠱愳㐹扢㐰收㙣搲㌸愸㜳㌷㠹户㑦戴扢㐹扣捤㐲㌷㘹㔷㔶攰㙡ㄲ敦扥㘸㑦㤳㜸ㅢ㐶㡥㈶昱〶つ㘹㔲㙦慥ㅥ敦搴㜰㌵愹〴搲慤㌷㠹㜷㜴㜸㥢挴摢㍡搶㝢㥢戴㍢㔷㘵て㘶攳㉤ㅦ㍥〶㝤㘹戰㈷つ㜸ㄳ㠸㌴愹ㅦ戸㜴㤳㜸㥦㠷敤收㘸㔲㝦扡敤㐵户㈸っㅣ㑤摡ㅢ㌲㘷㤳㘲㔰攷㙥ㄲ㙦攵㘸㜷㤳ㄲ㌰搶㑤ㅡ挸ち㕣㑤㌲愱㙢㑦㤳㜸㑢㐸㡥㈶捤㠱㕡㥡戴㉦㔷慦づ㥣慢㐹晢㐱扡昵㈶昱敥ㄲ㙦㤳㜸㡢挹㝡㙦㤳捡戸㉡攵捣挶摢㑦㝣っ挲㌴㠸搰㠰㌷愴㐸㤳㉡挰愵㥢挴㝢㑥㙣㌷㐷㤳㉡改㔶㐵户㈵㌰㜰㌴愹〶㌲㘷㤳㜸攷㐸敥㈶昱戶㤲㜶㌷㠹户㥦攸㈶つ㘶〵慥㈶㥤〰㕤㝢㥡戴っ㜶㌹㥡戴ㅣ㙡㘹搲㄰慥摥㐹攰㕣㑤㍡〰搲慤㌷改ㄴ戸㜹㥢㜴㉡愴敢扤㑤㍡㤰慢㌲㥣搹㑥昳㌷ㄸ㐱㠳㤱㌴攰捤㌱搲愴㔱攰搲㑤攲晤㉦㜶㕣㐷㤳㐶搳㙤っ摤㜸慦㡡愳㐹㘳㈱㜳㌶㠹㜷戱攴㙥ㄲ㙦㜱㘹㜷㤳㜸㉢㡣㙥搲㌸㔶攰㙡搲攵搰戵愷㐹㔷挲㉥㐷㤳㔶㐰㉤㑤㥡挰搵攳摤㌴慥㈶㑤㠲㜴敢㑤攲㕤㌷摥㈶慤㠲㜴扤户㐹㔳戸㉡㔳㤹㡤户攵昸ㄸㅣ㑣㠳㘹㌴㔸〳〳㘹搲㜴㜰改㈶昱㕥ㅣ摢捤搱愴ㄹ㜴㍢㠴㙥扣㙦挶搱愴㐳㈱㜳㌶㠹㜷搴攴㙥ㄲ㙦户㘹㜷㤳㜸㕢㡥㙥搲㘱慣挰搵㈴摥慤搳㥥㈶昱戶㥤ㅣ㑤攲つ㍤搲愴㈳戸㝡扣戳挷搵愴㈳㈱摤㝡㤳㜸〷㤰户㐹昷㐳扡摥摢愴愳戹㉡戵捣挶㕢㠴㝣っ㘶搱㈰㑡㠳〷㘱㈰㑤㡡㠱㑢㌷㠹昷〵搹㙥㡥㈶挵改㤶愰摢搳㌰㜰㌴㈹〹㤹戳㐹捦㐰㥤扢㐹扣昵愷摤㑤㝡ㄶ挶扡㐹戳㔹㠱慢㐹捦㐱搷㥥㈶昱ㄶ愲ㅣ㑤攲捤㐵搲愴㍡慥ㅥ敦㌲㜲㌵㘹㉥愴㕢㙦ㄲ敦㐶昲㌶㠹户㈴慤昷㌶愹㠱慢搲挸㙣扣㕤挹挷愰㠹〶昳㘸挰ㅢ㤸愴㐹挷㠲㑢㌷㠹昷㈸搹㙥㡥㈶愵攸搶㑣户昷㘱攰㘸搲㝣挸㥣㑤攲㥤㐶戹㥢昴㈱㉣摡摤愴㝦挰㔸㌷㘹〱㉢㜰㌵改㈳攸摡搳㈴摥捥㤴愳㐹㥦㐰㉤㑤㕡挴搵晢ㄴ㥣慢㐹㑢㈰摤㝡㤳㍥㠷㥢户㐹晦㠲㜴扤户㐹㑢戹㉡挷㌳ㅢ㙦㥤昲㌱㌸㠱〶㈷搲㠰㌷㔳㐹㤳㤶㠱㑢㌷㠹昷㑢搹㙥㡥㈶㉤愷摢㐹㜴晢ㄱ〶㡥㈶㥤〲㤹戳㐹扣敢㈹㜷㤳㝥㠶㐵扢㥢昴ぢ㡣㜵㤳㑥㘵〵慥㈶昱㡥慡昶㌴㠹户㔶攵㘸搲敦㔰㑢㤳㑥攷敡昱敥㉢㔷㤳捥㠴㜴敢㑤㔲ㅣ攷〳〹昷㙣愱㝣㐸搷㝢㥢㜴㌶㔷攵ㅣ㘶敢攴㙦㜰㉥つ捥愳㐱〱っ愴㐹攷㠳㑢㌷愹戳挳捤搱愴ぢ攸㜶㈱摤㐲㌰㜰㌴改㘲挸㥣㑤摡〶敡摣㑤摡ㄶㄶ敤㙥搲㜶㌰搶㑤扡㠴ㄵ戸㥡戴㍤㜴敤㘹搲㡥戰换搱愴㥤愰㤶㈶㕤挶搵敢〱捥搵愴㉢㈰摤㝡㤳㝡挲捤摢愴㕤㈰昵㘹搲ち慥捡㔵捣挶㕢捡㝣っ㔶搲攰㙡ㅡ昴㠲㠱㌴㘹ㄵ戸㜴㤳㑡ㅣ㙥㡥㈶慤愶摢ㅡ㤰挲扤㘱搰扥扢㡢㌸㘱㉦攴戸攵㡢㜳㘳㥢户㐹ㅥ㍣㍦㕡㡦㈷㌷㑣挱晤〷㉤ㄴ晤ㄹ㈶㥦ㄶ攸扢㐰㌲㝦㌱摡晤㐰〷摣㌸㈵慢昰㤷愳㝡㘳捤㌲㌱㜰摢㕡敢搶㑣换㍦㜶㤷㐸戰戰昶㍦㕢戶戴㉦ぢ㌷㡦捥ぢ昸〳愵戵戵㜹㐵捣㠹㈶攱㜶挰㙢搱㌰捥㤹攷㝤っ㌹㈶㘲㘷摣㌴挱㘸摢戵㑤ㅢ攵〴攱㠱昵㝣搶㡢摦㝣㔳昷㝣散敢㤰㔰㜱㔲戶㙣戰㙢挹㈱ㄸ㤷挲㔲㐸户㍡㤷ㄷづ戸ㅢ㡣戳㝡愷户㉣慥挷㑣㙡扥攵㑦㜲敡㜷㥣㍡慡搵㈸慦㈹㔵㠰㥢摥㌲㝦㜰㌷敤㝢ㅦ㐲㜵搹㍥攳〷㡥挵㡤㥡㐱愸愶昰㉦〰㌸慢㍦㡢㙥挳㤴㍥晣ぢ摣㠰ㄲ户㥦㔴ㄷ㑦㌵㌵㌷㈵㕢㑡愶攳㙥㠰ㄲ晥攴㌵㝥愲愷㜴㜸攱攱㠸攸㥢㤳㉢㔶搰挸㐷㤴㐸㥢㠲㜳ㅢ㥢ㄶ㌶㑡㌵㠵捤晣攵㙦挱慢㜳㘷愶攱摤㈲昲户〷㠰ぢ㤵愱㔰晥㠵捡㉤㔴〳敢㄰㙢捦㤱㈳㐶㑥慢㉤慢慣㑡㈶慢换捣㔸戲愶㉡㔲㔳ㄱ慤㑥㔶㐶㉡㘳㘵㌵昱㐸㘵㈵ㅥ㑥㔳ㄳち㕢㍥挶㡤昰〹㐵㙣敥㈶㜲ㄵ㌶㐷㕤㜱㈵㌸㈶づ㐸戲晦㈲〹㔵㈱㌲㕥昸㜵㜹攴改㍡㜲㐴慤㑣㘲㥥㠶ㅦ搴づ摣ち挹㌶㤰戸ㅦ改ㄲ戸つ攲敥㄰㍢敥て〸㔵㕢㔱㡣㍥〸㘵摣〱ぢ愳〴敦搴㘰挸戹㐷ち慡挹㠰㥥㥦ㄸ收ちㅡ㜷挳〲㕢扥摡ㅦ㉣户㝥攳ㅥ〸搴㔰扣ㄳ愴敦㈵㐷㝦㉥挳㈰攵搶愹挶挳㥤摢〴㠴㜹〶ㅢ捤㥥慡戱㤰戰慦敥扥っ户㐲〵ㅥ㠴㥤㙥㐷㘹㜵㘵㔵㔹戸扣戲扡扡慣㍡ㄲ〹㈷㘲㔵㘵攵㔵㌵搵ㄵ昱戰ㄹ㡥㤶搷㠴㐳㈳散昴て挱㈷㌴搲收愴ㅤ愳㙣㡥扡㘲捥戲敤㤸㜶㡣㐱㘴扣昲っ戶挳㘰〷っ攲ㅤ攲㜴㕤㤱昷愷昲〹捡晢攱㥤攲㤴㕤つ昰㔰㘰搰〶昰㔳戰㈰挰攳愱ㄷ㠰㥦㠶㐰㑤〴㈷〰㍦㐳㡥晥㕣㈶㐳㉡〰搷㈰㠴ㄷ攰㉡㕦㠰愷㕡愱〲捦㈳㤴〵㜰㜹㈴㕡㕡㕡㔹㥤慣㐹㈴㈲搵愶ㄹ慤㑡㐴昰〸愶慡敡㐴㔹㜹㍣ㅥ㉢てㅤ㙣愷㝦〱㍥愱㘹㌶㈷〰㑦户㌹敡㡡㘷㠰敢ㄸ㠰て㐱㘴扣㍣〰捦戴攵晢㔲戹ㄱ㐵ㄸ晢㄰㥣挳㈰搷〰敦攳〲昸㜵㔸㄰攰挳愱ㄷ㠰摦㠰㐰晤〵㥣〰晣㈶㌹晡㜳㌹ち㔲〱㜸㉦㕦㠰晢昹〲㕣㙢㠵ち扣㡢㔰ㅡ攰㐸扣搲㑣㐶挲昱㔸㐵戴㈲㠲扤㐹㌴㕣㔹㔵ㄳ㑤挶㑡换㉢慡㘳攵搵戱搰㉣㍢晤㝢昰〹㐵㙤㑥〰㡥搹ㅣ㜵挵㜱㜰ㅤ〳㜰〲㤱昱昲〰捣㘹戲㈲て㔳昹㑦ㄴ㘱昰㕥㈴挵愹戲ㅡ攰㕤㕣〰㝦ちぢ〲㍣〷㝡〱昸㌳〸搴㌱攰〴攰捦挹搱㥦㑢㍤愴〲昰㑥扥〰敦攰ぢ㜰愳ㄵ㉡戰ㄹ愱㌴挰攱㥡㔸㜹慣㉣ㅥづ㔷㐶换㈲㔵愵㜸㜶㔸㑤戵㤹㐸挴㑡慢慡㤲㤵攱戸ㄹ㤲改愹慣晦㑢昸㠴收搹挵〸挰挷摡ㅣ㜵挵㈹㜰ㅤ〳㜰㌳㈲攳攵〱戸挵㤶搷㔰昹ㅤ㡡㌰慡〹捥〲挸㌵挰㐱ㄷ挰㍦挲㠲〰㉦㠴㕥〰晥〹〲戵ㄸ㥣〰晣㌳㌹晡㜳㌹づ㔲〱㌸攰ぢ㜰㠱㉦挰挷㕢愱〲扦㈱㤴〶戸戲㍡㥡っ㔷㐴慡㈲㤱㔸㉣㘲挶㤳㌵昱㘴戹㘹挶挲㘵戱敡㜰搲慣㉡て挹搴㔲搶晦㍢㝣㐲㈷摡挵〸挰换㙣㡥扡攲攵攰㍡〶攰㤳㄰ㄹ㉦て挰㈷摢昲㘱㔴ㄶ攲昰摢㌸㠰攰㜰㡡慡〶昸攷㕦㥣晢攰㈲㔸㄰攰搳愰ㄷ㠰昹㌸㍤㜵〶㌸〱㌸㐸㡥晥㕣捥㠲㔴〰晥ㅥ㈱扣晢攰㝦㐳敡晤㤲㍢挷ちㄵ攸㡥㔰ㅡ攰慡敡㐸扣㍡ㄲぢ㔷㔴㥢搸㠲慢攲㌵攵攵㤵戱慡㥡戲㔸摣㡣㤴㤷㥡㌵㈱㤹ㄶ捡晡㡢攱ㄳ㍡捦㉥㐶〰㤶ㄹ愱戶慥昸〲攸㍡〶攰ぢㄱㄹ㉦て挰ㄷ搹昲搱㔴敥㠸〲㡤㔱㜸愷㉥㠱㕣〳晣戹ぢ攰㥤㘱㐱㠰㉦㠵㕥〰敥〹㠱扡ㅣ㥣〰扣ぢ㌹晡㜳戹ㄲ㔲〱昸㘳㕦㠰㍦昲〵昸㉡㉢㔴㘰㌷㠴戲昶挱搵〹戳㍡㘲㘲ㅢ慥㌴㈳㘵㘱㙣挱〹戳戴愶㈶㔶ㄵ㡥㘱㉦㕣㔵ㄳ㤲㈹㥤慣扦〴㍥愱慢敤㘲〴㘰㤹捤㘹敢㡡㔷㐳搷㌱〰慦㐱㘴扣㍣〰㕦㘳换㈷㔰搹ㅦ〵ㅡ攳昱㑥㕤〷戹〶昸㑤ㄷ挰㝢挳㠲〰慦㠵㕥〰ㅥ〸㠱扡〱㥣〰扣て㌹晡㜳㔹〷愹〰晣慡㉦挰慦昸〲㝣㤳ㄵ㉡㔰㡡㔰搶㉥〲㤰㤶㤶㔵攱扢慥扣㈲㤲㠸㘲㙢慥慥慡㉣慤慡㡣㤷㠶换㑡㙢捣㐸攸㘶㍢㝤ㄹ㝣㐲户搸㥣〰㉣㌳㌱戹㙥搴ㄵ摦〶㕤挷〰捣昹㥢㜸㜹〰扥挳㤶ㅦ㑣㘵㌵㡡㌰愶ㄲ㥣扢㈰搷〰㍦攳〲㜸㝦㔸㄰攰扢愱ㄷ㠰㠷㐰愰敥〵㈷〰て㈵㐷㝦㉥昷㐳㉡〰慦昷〵戸搵ㄷ攰〷慤㔰㠱攱〸愵〱㡥㠶攳攵㤵㌵挹昲搲㐸㑤㘵愴㉡㔹㕤ㄳ㡤㔵㘰〹㐷㤲㌸㥡挰㠱㜱攸㈱㍢晤〸昸㠴ㅥ戶㌹〱㔸㘶㔱㜲摤愸㉢㝥ㄴ扡㡥〱㤸㜳㉦昱昲〰晣戸㉤㍦㤴捡㜱㈸挲㤸㐹㜰㥥㠰㕣〳㝣慦ぢ攰㠹戰㈰挰敢愱ㄷ㠰㈷㐱愰㥥〲㈷〰㑦㈶㐷㝦㉥捦㐰㉡〰摦改ぢ昰敤扥〰㍦㙢㠵ち㑣㐳㈸㝢ㄷ㠱㐱㐶㠵㔹㕥㕤ㄱ㉥㡦㤴㔷㐷愲㘵㔵搱捡愴㔹㔳㥤㌴㤳攵搱㜰㑤㐸愶㐱戲晥改昰〹㍤㙦ㄷ㈳〰扦㘰㜳搴ㄵ㙦〰搷㌱〰㜳摥㈴㕥ㅥ㠰㕦戲攵㐷㔱㜹〴㡡㌰㡥㈴㌸㉦㐳慥〱㕥敢〲昸㈸㔸㄰攰㔷愰ㄷ㠰㡦㠶㐰扤ち㑥〰慥㈵㐷㝦㉥慦㐳㉡〰慦昱〵㜸㤵㉦挰㙦㕡愱〲㜱㠴搲〰㈷㘲昱㘴㐵㉣ㅡ挵摥挱㡣㔴㔷㈴㘲㌸㤸㈸ぢ㘳㡣㥤っ挷㉢戰昷〸扤㘵愷㑦挰㈷昴戶捤〹挰敦搸ㅣ㜵挵敦㠲敢ㄸ㠰㌹攷ㄱ㉦て挰㝦户攵㜱㉡攷愲〸㈳㐶㜰㍥㠰㕣〳㝣戱ぢ㘰㍥愹㤷〰㝦〸扤〰摣〴㠱晡〸㥣〰㍣㡦ㅣ晤戹㝣っ愹〰㝣扥㉦挰攷晡〲晣愹ㄵ㉡搰㠲㔰ㅡ攰㥡戲㜰扣捣㑣㤴㠷㙢㉡㘳㤱㉡㌳㠹〱㐷摣慣㈹㡦搴㐴捡ㄲ㈶㔰づ挹昴㐳搶㍦ㅦ㍥愱捦敤㘲〴㘰㤹㜹㘸敢㡡扦㠰慥㘳〰摥㠴挸㜸㜹〰摥㙣换昹㝢挷挶㔲ㄴ㘸捣挱㍢昵ㄵ攴ㅡ攰㤳㕣〰㥦〸ぢ〲捣搹㠷〲昰㌲〸搴㌷攰〴攰攵攴攸捦攵摦㤰ち挰㈷昸〲扣搴ㄷ攰敦慤㔰㠱㔳ㄱ㑡〳㕣ㄵ㑤㈶㙡㈲㠹㜸㔹㘹㍣ㄱ愹㌱㉢㙡慡㉢㉢㑢㉢慡攳戱㔸㔹㈴㘲㤶㔶㠵㝥戰搳㥦〶㥦搰㡦㌶㈷〰晦㘴㜳搴ㄵ晦っ慥㘳〰晥〵㤱昱昲〰晣ㅦ㕢摥㐴攵戹㈸挲㘸㈴㌸扦㐱慥〱㍥搶〵昰〵戰㈰挰㥣㌹㈸〰㕦〸㠱晣㈰㤶〰㝣㤱㜰ㄶ挰昹㌸戴ㄷ㠰ㅢ㝣〱㥥敢ぢ㜰〱㥣ㄸ㉡㜰ㄹ㐲㘹㠰攳㌵㌸㜸㠸㈷㑢慢捡㉡㉡㈳搱昲㘸慣愶㍣㔹㔹㔹㠹㙤㌹㔹㠹㉤㍢ㄹ㉡戴㝣㡣换攱ㄳち搸㥣〰摣搹收愸㉢㉥〲搷㌱〰ㅢ㠸散〷㜰搰㤶捦㈷挰慢㔰㠴搱㐲㠰扢㐲慥〱㥥攵〲昸ㅡ㔸㄰攰㙥搰ぢ挰搷㐲愰㡡挱〹挰搷㤱愳㍦㤷㙤㈰ㄵ㠰㡦昴〵昸〸㕦㠰户戳㐲〵晥〷愱㌴挰戱㔸戴㉡㤲㠸挴ㄲ㤵挹㐸愴㤲攷捦㉡攳㌵搵搵㌸ㅣ挶㔸㈳ㄱ愹っ㙤㙦愷㕦〷㥦搰づ㌶㈷〰敦㘸㜳搴ㄵ敦〴慥㘳〰敥㠱挸㝥〰㜳摡㥦挸㡦㈳挰户愳〸㘳〹挱攱搴㍦つ昰ㄴㄷ挰㜷挱㠲〰敦ち扤〰㝣㌷〴慡㌷㌸〱昸ㅥ㜲㌶挰㈵㤰ち挰ㄳ㝣〱ㅥ攷ぢ昰敥㔶愸挰〳〸愵〱㡥㤶㥡愵愵搵挹愴㔹㔱ㄱ㡢㠴㉢㘲搵㠹㘸慣ㅣ㈷㡥慢换昱㐵挷挳戴㍤散昴て挲㈷搴搷收〴攰㍤㙤㡥扡攲㝥攰㍡〶攰晥㠸散〷昰㕥戶㝣㌹〱㙥㐵ㄱ挶㌲〲戴㌷攴ㅡ攰〳㕣〰㍦〹ぢ〲㍣㄰㝡〱昸㈹〸搴扥攰〴攰愷挹搹〰敦〷愹〰㍣搸ㄷ攰㙡㕦㠰换慣㔰㠱攷㄰捡摡〷㠷㈳㔵昱㜸㌴㤲〸㤷㔶㐵㘲昱㔸㜵戴愲慣㉡ㄱ慢挱㠱㐴㉣㔱㠳㤳㍤㌲㔵㡥昵㍦て㥦㔰搸㉥㐶〰㡥搸ㅣ㜵挵ㄵ攰㍡〶攰㑡㐴昶〳戸捡㤶㥦捥〲㕦㐱ㄱ挶㘹〴㠸㔳敥㌴挰晢扡〰㝥つㄶ〴㜸㌰昴〲昰敢㄰愸㈱攰〴攰㌷挸搹〰ㅦ〰愹〰㍣挰ㄷ攰晥扥〰ㅦ㘸㠵ち扣㠳㔰ㅡ㘰㥣㜱㈸㡢攲昹愰戱㥡㘸㈴㔲㤵愸㡡㤵㤵攲捣㝢㜵㘹㘵㈴ㅣ㉥挳挰㉥㈴搳摣㔸晦扢昰〹㡤戰㡢ㄱ㠰㐷摡ㅣ㜵挵愳挰㜵っ挰愳ㄱ搹て攰㌱戶晣㕣ㄶ昸ㄱ㡡㌰捥㈱㐰㘳㈱搷〰敦敡〲昸ㄳ㔸㄰攰㜱搰ぢ挰㥦㐲愰㈶㠰ㄳ㠰㍦㈳㘷〳㍣〹㔲〱戸㠷㉦挰㍢晡〲㍣挵ちㄵ搸㠴㔰ㄶ挰搵㐹㥣㕥慦㡣攳挱扡㝣㘶ㅤ晥捣㡡慡㡡㘸㌸㤶〸㔷㤶㐶换攲㈱㤹愲挶晡㌷挳㈷㜴戰㕤㡣〰㉣戳搳㙣㕤昱㜴攸㍡〶攰ㄹ㠸散〷昰㈱戶㥣扦㜳㙤晣ㅢ〵ㅡㄷㄱ愰㐳㈱搷〰㜷㜱〱晣〳㉣〸昰㘱搰ぢ挰㍦㐲愰㡥〰㈷〰晦㐴㡥晥㕣㡥㠴㔴〰敥散ぢ㜰愱㉦挰㐷㕢愱〲扦㈲㤴戵㡢㈸慤㐹搶攰挹挵攱㡡慡捡㐸㔹愹ㄹ挵戵㍢㥣㥡㈸㑦㠶昱㄰攳㜰㘵㈲㈴搳换㔸晦㙦昰〹捤戲㡢ㄱ㠰㘵㘶㤹慤㉢㡥㐱搷㌱〰挷ㄱ搹て攰㠴㉤扦㤲㐵ㄴ攰搲愱㜱〵挱㐹㐲慥〱晥攵㘷攷改捡捥戰㈰挰戳愱ㄷ㠰㡢㈰㔰㜵攰〴㘰㠳ㅣ晤戹捣㠵㔴〰晥〱㈱扣愷㉢扦㠳搴㝢扡戲挱ちㄵ攸㠶㔰ㅡ攰㌰挶㜰㌸㉥㉢㡤挵㉡捣㐸愲㍣ㅡ挵收ㅣ㐹㈶㑢换㘳㤱㡡昲ち㥣て㤶愹㘱慣扦㍢㝣㐲㑤㜶㌱〲戰捣ち戳㜵挵挷㐲搷㌱〰㜳㉥㤹ㅦ挰捤戶㝣㌵㡢搸〱〵ㅡ慢〸捥㝣挸㌵挰晦㜲〱摣〳ㄶ〴㜸〱昴〲昰捥㄰愸㐵攰〴攰㥥攴攸捦㘵〹愴〲昰㈷扥〰晦搳ㄷ攰愵㔶愸㐰㙦㠴搲〰挷㜱㐸ㄶ㡥搵㤴㔵㤷㐵捡㈳ㄱ㕣搱㠸㤴㔷攰戸愲愲愶捣㑣㐶捤㘸㌲㈴搳扡㔸晦㙥昰〹㥤㘰ㄷ㈳〰换㡣㉥㕢㔷扣っ扡㡥〱㤸昳挰晣〰㍥挹㤶㕦捦㈲晡愱㐰㘳㉤挱㌹〵㜲つ昰㕢㉥㠰〷挰㠲〰㥦ち扤〰扣㌷〴敡㜴㜰〲昰㐰㜲昴攷㜲㈶愴〲昰㙢扥〰㙦昴〵昸㙣㉢㔴㘰㍦㠴搲〰㐷捡攳㌸㤷㔶㕥㥤㡣㤶搶㘰愰㔱ㄵ〳㤳㌰换㑢愳㔵挹㐴㜵扣㉣ㅡ㍡挷㑥㕦ち㥦搰戹㌶㈷〰换㙣㉣慥ㅢ㜵挵攷㐳搷㌱〰㜳づ㤷ㅦ挰ㄷ摡昲㥢㔹㐴ㄵ㡡㌰㙥㈲㌸ㄷ㐳慥〱晥慢ぢ攰挱戰㈰挰㤷㐰㉦〰敦て㠱扡っ㥣〰㍣㠴ㅣ晤戹㕣〱愹〰晣愴㉦挰㑦昸〲扣挲ちㄵ㌸㄰愱㌴挰㌱㥣愵㌴㈳愵搵攱㜸搲㡣㠴慢㜰㜱ㄹ㤷㐰ㄳ攵ㄵ戸散㔹㠱挳〹㌳㈴搳愹㔸晦㜰昸㠴㔶摡挵〸挰㌲㤳捡搶ㄵ慦㠲慥㘳〰收晣㉢㍦㠰搷搸㜲晥㥥戸㌱ㄶ〵ㅡ晣搹㜲㜵慤㕤攵㜸㠸攸挸㐵㕤㘷㑢换挸㕡㝦愱戵㤰攲㠵㘷戳挰戶㕢愷挲ㅢ挱昸晥挶愹㥥愷㌱ㅤ扦㕣㘷づㅡ㌹愲㙡搰攸㐵㜱戳㥥扦㈵㡢搹ㅣ㜰捤摢愱㘱㕣㌳摥攲戹捦㌳㥡㠶换慦㥣㜲敡捥㌶昶㠴㡦㠱昶㌳愷昷㙣㤳搸㍦㈴㙣扢㑤㐹愵晤昰〸㘵㑣㘸㠲㘲㈰㥦㔰扤㐳ㅢ攷㜸㜸昲㉥㙤㔲晣㘲㌴㝥换搶㑣搸ㄱ㥢昱戳㔲〵昹㥤搴摥㝥扦㠴㙤㍤㈰ㄸ捦攴戵〳㡣㙥㥣摦戰ㅢ搶㘱ㄷ㥦㥦捤ㅢ㔱搷㈲搳㥣㜶㠵㕥ㄹ敢〰㑦㘰㌲搶㌷㌰戴敦㠸扥㘵㤱挲㍢戱愵晤ㅦ戲㜰攳㙤㥢㔸挴㥣晣ぢㅡ㔳ㄱ㔲㜱愳㘲㍣㡡ㄴ愷戹昴挵㥢捣〷摥摥〲㠳㜷昱敢敦㥥㈷〱摦㙣㈹㍣㑦〲扥ㅢ㤱攴ㄳ㌴ㄳ㐹搲㥢挳㍤戶搴戵㌹摣ぢ㈹㕥㜹挶㘱戰敤搶㐹㍤〴㠶㥢㠴㌲㌸搵㈵㜰〴愴㠵㕣昳ㅡ㜵㍤搲搹挵〶㡤㈳㔹晦ㄳ㌰改敢㔳昲㥡㙣㈵慦戶ㄴ㥥㘷昴㍥挵㤴㡣ㄴ㜳㤶晣戴㉤㜵㤵晣っ愴㜸㘱搶扣㉥昹〵㌰扡攴攷昱㉥挰㡤㔳㌷慢㐲㕤改慡㜹づ㙢收㕣㡣扥㍥㌵㕦㤲慤收㡢㉤㠵攷昱戹慦㈳㤲搴摣攸慣昹つ㕢敡慡昹㑤㐸昱挲摣㜳㕤昳㝢㘰㜴捤㥣㡦ㄱ㐸改㥡㠷㘳〳㔳攷扡㙡㙥㘱捤晦㠴㑤㕦㥦㥡捦挸㔶昳改㤶挲昳㘴摢㑦ㄱ㐹㙡㕥攲慣昹㌳㕢敡慡昹㜳㐸昱挲㐹㑦㕤昳㤷㘰㜴捤㥣攲㄰㌸〱㔲搹㌴慡搴㜲㔷挹换㔸昲㜷㌰改敢㔳昲搲㙣㈵ㅦ㘷㈹㍣捦㥣晤ㄱ㤱愴攴搳㥣㈵晦㘴㑢㕤㈵㜳㤶〱㕥㜸㉥愶㉥昹㜷㌰扡㘴㑥ㅡ〸㥣〵㈹㌶つ挰㕣愱收扢㙡㍥㠷㌵昳ㅡ㝣㕦㥦㥡攷㘵慢戹挹㔲㜸ㅥ〷换㙢昵㔲昳㐵捥㥡攵㠲㍤攳扢㙡收㠵㝢愹昹ㄲ㕤㌳慦愴敢㥡㜹ㅤ㍥㜰ㄹ愴㠰㜹㜸摦㑡㔵攷㉡昹ち㤶捣慢摡㝥㈵㈷戲㤵ㅣ户ㄴ㥥〷戵昲敡户㤴扣捡㔹戲㕣〲昷㤴捣㑢攱㔲昲ㅡ㕤㌲慦㑤敢㤲㜹㘵㍢㜰慤㕤㜲㠵㍡捡㔵昲㕡㤶捣敢挴㝥㈵ㅦ㤶慤攴㐳㉤㠵攷ㄱ慡扣㥥㉣㈵摦攴㉣㔹㉥㉡㝢㑡收挵㘵㈹昹ㄶ㕤㌲慦攸敡㤲㜹慤㌸㜰㥢㕤㜲㡤㍡搸㔵昲ㅤ㉣㤹㔷㕥晤㑡㥥㤸慤攴〹㤶挲昳㜰㔳㕥愱㤵㤲敦㜳㤶㉣㤷㘹㍤㈵昳㜲慤㤴晣㠰㉥㤹搷㐸㜵挹扣晡ㅡ㜸〸㔲扤㥦㉢㔳愳㕤㌵㍦挲㥡㜹㌱搳慦收〳戳搵㍣捣㔲㜸㥥㍢捡㡢㥥㔲昳㝡㘷捤㜲攵搳㔳㌳慦㠰㑡捤㑦改㥡㜹搹㔱搷捣ぢ㥡㠱㘷㈰㤵㡤戹㑡搵戸㑡㝥㤶㈵昳昲愰㕦挹㤱㙣㈵㠷㉤㠵攷㠹愰扣㡣㈸㈵扦攴㉣㔹慥㈵㝡㑡收㌵㐵㈹昹㘵㕤㌲㉦攴改㤲㜹㠹㌰戰ㄱ㔲つ㜳愹摡搷㔵昳㙢慣㤹㔷摣晣㙡摥㉢㕢捤晤㉤㠵攷㘱㥤扣㌲㈷㌵扦攳慣㔹㉥捦㜹㙡收㘵㍡愹昹㍤㕤㌳慦㥢改㥡㜹搵㉤昰㝥扡收戰敡攳慡昹㐳搶捣㡢㔸㝥㌵敦㥡慤收㕤㉣㠵攷㌹㥡扣搸㈵㌵㝦敡慣㔹慥㜸㜹㙡收㤵㉦愹昹㜳㕤㌳㉦㌷改㥡㜹㈱㉢昰㐵扡收㑡戵㠳慢收捤慣㤹搷㠵晣㙡づ㘵慢戹搸㔲㜸ㅥ㜱挹敢㐷㔲昳户捥㥡昵㐵愴捣㝤㌳㉦㈶㐹捤摦改㥡㜹〵㐷搷捣㙢㐳㠱ㅦ㈰㤵慦挰㑡㘵戸㑡晥㠹㈵昳㑡㡢㕦挹〵搹㑡敥㘴㈹㍣て㥦攴ㄵㄹ㈹昹㜷㘷挹㜲㔹挶〳㌳㉦捦㐸挹㜹戸㈳〳〷㜴扣㈶愲㑢收搵㤶㐰㍥愴晡㉢戰㕣晤昶㤳昳㠸慥〰ㅡ挵㡢ㄷ㝥㌵晦〴㔳摦㠳搰ㅦ㉤㠵攷戹㤰扣挸㈱㌵昳愷㥣搳〷愱㜲愵挳㔳㌳慦㜸㐸捤㕤㜵捤扣捣愰㙢收〵㡣㐰昷㜴捤㘱昵㡤慢收㄰㙢收昵〰扦㥡㌷㘷慢㜹㤳愵昰㍣戲㤱搷つ愴收ㅤ㥤㌵换挵〳㑦捤扣㠸㈰㌵昷搰㌵昳捣扤慥㤹搷〴〲㍤搳㌵㤷愹㑦㕣㌵敦捡㥡㜹㡡摤慦收て戳搵晣㠱愵昰㍣㑤㤱愷攲愵收摤㥤㌵换昹㜸㑦捤㍣㉦㉦㌵昷搵㌵昳㘴戸慥㤹愷搹〳晤㈰㤵扤㜳戵㝡摢㔵昲㕥㉣㤹㈷慤晤㑡㝥㉤㕢挹慦㕡ち捦㜳づ㜹㜲㕢㑡ㅥ攴㉣㔹捥㜰㝢㑡收㤹㙥㈹戹㔴㤷捣㔳捦扡㘴㥥戸づ㤴敢㤲㐷昴慤㔰㉦扡㑡㡥戰㘴㥥〶昶㉢昹搹㙣㈵晦搵㔲㜸㥥㐰挸搳挵㔲昲㘰㘷挹㜲捥搸㔳㌲捦ㅤ㑢挹㐳㜴挹㍣㤹慢㑢收愹攰挰〱㤰敡㉦㤴㜲昵㠴慢收〳㔹㌳捦慣晡搵晣㐸戶㥡ㅦ戶ㄴ㥥㠷〳昲っ慣搴㍣挶㔹㜳㤱㉤㜵ㅤ㠴昲㜴慣搴㍣㔶搷摣ㅤ扣慥㤹㘷㔷〳攳㜵捤㌸㜰慥㔴昷扡㙡㥥挸㥡㜹戲搲慦收㍢戲搵㝣扢愵昰㍣户慦〷㈲㐹捤搳㥣㌵换㤹㑤て捥㍤㘱㉢㌵捦搰㌵昳㤴愳慥戹㌷摥〵㘶愶㙢㉥㔵㌷扡㙡㍥㡣㌵昷㠳㡤㕦捤㙢戳搵㝣㥤愵昰㍣㔲㡦攷〹愵收愳㥤㌵敦㙤㑢㕤㌸昳愴愱搴㍣㑢搷㕣ち㕥搷捣㜳㠰㠱ㄸ愴昲㠵㔲慤慥㜶㤵㥣㘰挹㍣愳收㔷昲ㄵ搹㑡扥摣㔲㜸ㅥ㜶㌷ㄸ㤱愴攴㘳㥣㈵换改㌷て捣㐳㘰㉢㈵搷敢㤲㜹㕥㑣㤷捣戳㙡㠱㐶扢攴㠸扡搰㔵昲㍣㤶㍣ㄶ㈶㝥㈵㥦㤳慤攴戳㉤㐵收㘳攸㐲攳敤㌲ㄶ㈰慥戱㤰㘴ㄱ㐸戰㤰攷戱㝣㑦挸挸㜳㘱〶改〷㘸攰㥥㉤戳㔹〴挵㔸挱挲㈴㑦㔵㜵㐹昲㔶㉥㔳㥥攲㈱捦ㅥ慢ㅦ挹晢捣扡攲㔹ㅡ愹戹㘶㙡㈲ㅥつ㠳㈷㘸㑣慦㙢戰敥㔸挲㈳㘳昸㑣〳晢㘹つ㠶㜰扣㐷㌰㤰㥣㤲挲攳ㅢ㍡㈷挷㌵攳〱㌴㠹愲㠶愹搱㤶ㄶ㌳搵昸㘷戸搷ㄱㄳ㘳昸㜳㘵昸搳㡦搸昰扤㕦㡤㌷愲㘵㍥摤挱昱㤴㥤㌶㍣散愷㉣攵昳ㄱㅣ㝦散㑥㐷戹昵㌶㕦㥤㠶㍥换㌵㥤㑤攵㍢换昹㉦㍣搶〳て〳㘶㐷㤵搴㡢〷捣ㄹ㑢搹攵㔶ㄴ㈷㈴慦㘰㉡㕡㥤敢㤴ㅤて㌳㍡㌷搴㐶㔳愹攸攲愲㠶摡㝡戳㜱㜶换㥣愲摡〵㌸㐷㠹挷昹㈰㔸㔱㔱㤱㜱〲晥㘷〶㉥㈱㥥㈱㤳㡤晢㐴愶㕡㐶戲ㅣ㈴愸づ㠳㠲㕢㤶㔵敥昱扥攵㥥㈲愶改㜲㑦愵㝢㉢挲敡㜲搵㤱昰㘷挹挶改㔰愴㔳昲っ㤷愴㍣㠳收㘷㤲㥣〵ㄲ㔴㍣㥤攵㐸搹攲㥢昲㕣㌱㑤愷㍣㡦敥㡥㤴㜳散㤴ㄷ㐰㤱㑥挹ㄳ㔴㤲昲㐲㥡㕦㐴㜲㌱㐸㔰捤㜳愷㥣敢㥢昲㌲㌱㑤愷扣㥣敥㡥㤴㍣㐳㈵㙢㜹㈵ㄴ改㤴㑢散㤴㉢㘸㝥ㄵ挹㑡㤰愰㕡敡㑥ㄹ昳㑤戹㕡㑣搳㈹搷搰摤㤱㤲㘷㤸㈴攵戵㔰愴㔳昲晣㤰慣攵㜵㌴㕦㑢㜲㍤㐸㔰㥤攱㑥㜹戸㙦捡㜵㘲㥡㑥㜹㈳摤ㅤ㈹捦戱㔳摥っ㐵㍡㈵㑦敦㐸捡㕢㘸㝥㉢挹㙤㈰㐱挵㜳㌹㡥㕥㑥昵㑤㜹愷㤸愶㔳摥㐵㜷㐷捡㉢散㤴昷㐰㤱㑥挹搳㌳㤲昲㕥㥡摦㐷㜲㍦㐸㔰昱㕣㡣㈳攵㐱扥㈹ㅦㄲ搳㜴捡㠷改敥㐸挹ㄳ㌴〲散愳㔰愴㔳昲昴㡡愴㝣㡣收㡦㡢て㐸㔰摤攲㑥㜹㠰㙦捡㈷挵㌴㥤昲㈹㜱捦戳昲攲戴户㥤昲ㄹ㈸搲㈹㜹㝡㐴㔲晥㤵收捦㤲㍣〷ㄲ㔴て戸㔳㔶昸愶摣㈰愶改㤴㉦搲摤戱㤶㡦搸㈹晦〶㐵㍡㈵捦㙥㐸捡㤷㘹晥ち挹㐶㤰愰攲愹っ〷戰晢昸愶㝣㕤㑣搳㈹摦愰扢㈳攵戳㜶捡户愰㐸愷攴搹〹㐹昹㌶捤摦㈱㜹ㄷ㈴愸㕥㜶愷摣挳㌷攵晢㘲㥡㑥昹〱摤ㅤ㈹㜹㝡㐲㝡昹て㈸搲㈹㜹㜲㐱㔲㝥㐴昳㝦㤲㝣っㄲ㔴敦戹㔳昶昴㑤昹㤹㤸愶㔳㝥㑥㜷㐷㑡㥥㕤㤰㤴㕦㐰㤱㑥挹㜳〳㤲㜲ㄳ捤㌷㤳㝣〹ㄲ㔴㥦扢㔳㙥攳㥢昲㙢㌱㑤愷晣㠶敥㡥㤴㥢敤㤴晦㠶㈲㥤㤲㐳㝢㐹昹ㅤ捤扦㈷昹〱㈴愸㌸㡥㜷昴戲挸㌷攵捦㘲㥡㑥昹ぢ摤ㅤ㈹㝦戲㔳晥ち㐵㍡㈵㠷收㤲昲㌷㥡晦㑥戲〵〴㑦㈷〱㜵愴摣昲愳摦ㄷ㕦㝥ㄱ㑤搳㈹㍢㠱㜵愶㉣㐰っ〱戶㄰㡡㜴捡㈰愴㤲㌲㐰昳捥㈴㐵㈰㐱搵搵㥤昲〷摦㤴㕤挴㌴㥤戲㉢摤ㅤ㙢ㄹ戲㔳㜶㠷㈲㥤㜲㐷㍢㘵㌱捤㐳㈴摢㠰〴ㄵ㐷挱㡥戵晣搲㌷攵昶㘲㥡㑥戹〳摤ㅤ㈹㜷戵㔳敥〴㐵㍡㈵挷戵戲㤶㍤㘸扥㌳㐹㑦㤰愰敡敢㑥昹戱㙦捡㕥㘲㥡㑥搹㥢敥㡥㤴㝢搹㈹㑢愰㐸愷ㅣ㘴愷散㐳昳摤㐹昶〰〹慡㔲㜷捡㜷㝤㔳昶ㄳ搳㜴捡晥㜴㜷愴攴挸㔴㝡㌹〰㡡㜴捡挱㜶捡扤㘹㍥㤰㘴ㅦ㤰愰ㅡ攲㑥戹搱㌷攵㝥㘲㥡㑥㔹㑡㜷㐷捡〳敤㤴攵㔰愴㔳㜲㔸㈸挰㠶㘹ㅥ㈱愹〰〹慡戱敥㤴捦昹愶慣ㄶ搳㜴捡ㅡ扡㍢㔲㑥戴㔳敥て㐵㍡㈵㐷㜵㤲㜲〸捤㠷㤲ㅣ〰ㄲ㔴ㅣ挲㌹㌶㥦㔶摦㤴挳挵㌴㥤㜲〴摤ㅤ㈹㌹慣ㄳ㘰㐷㐱㤱㑥㜹戴㥤㜲㌴捤挷㤰ㅣ〴ㄲ㔴戳摣㈹敦昷㑤㌹㕥㑣搳㈹㈷搰摤㤱㌲㘱愷㥣〴㐵㍡㈵〷㔵戲㤶㤳㘹㍥㠵㘴㉡㐸㔰搵扢㔳摥收㥢㜲扡㤸愶㔳捥愰扢㈳攵㍣㍢攵㑣㈸散㤴㠵ぢ㈰摤摦敦摡户ㅥ〴㌹㝥㕣㘱㈰㝥晦〳捦戸㌴ㄳㄸ挷捣挳㌵昴挵愳ㅢ㕢㔲㡢ㄹ愸ㄳ㥥㍡㔷㈸㔷挸ぢ昲〷晦戱㔸ㅣつ昵㐲㈸㉥㠵㌷㘲昵晥㍦攲㜰㝣摡㜶攵㥣ㄱ㠷㘰㈹捡て㈸づ晥戸挲㙡ㅤ㌲㌰换㔰㔱㈸挵〱愱㈸晥挷㔲っ㠳挲㌸〲㐰ㄵ㜲㘴搱敥㈱づ㔳晦挱摦㐴昹ぢ㤲愹愵㉣㡥愹㡦㈴㠷㌷㕣㡡㑦戰愴㐵ㅣ愶愸ㄳ敤㕡慦戳㙡戵搷㙥㤹慤戸㌶㘳敤㌸㌰㤱戵扢挶戹㜶戳㤸攲ㄴ愸戸㠶㐶㤴ㅣ挷㈱㤲㍥收㑣捦㐱〸愵㍡晤ㄹ攰㈴搸搵ㄹ改㌹㈰ㄱ挵捡㡣昴ㅣ愴㠸攲㉡㘷晡㈴㔳㜰㔰㈲改㘷㤳攳㤸㐴搲捦㜱愶扦挰㤲敡昴ㅣ㠸㐸戰换㌳搲㜳㜰㈲㡡换㌲搲㜳挰㈲㡡㑢㥤改敢㤹攲㌲愸㈴㝤〳㌹㡥㑦㈴㝤愳㌳㍤〷㈷㙤㙢扦挲づ㜶㘱㐶晡慢㙣挵〵ㄹ改㔷摡㡡昳㥤改㔳㑣戱ㅡ㉡㐹摦㑣㙥つ㌸㐹摦攲㑣捦㠱㑡㕢㝡づ㔰㘴㕤捥捥㐸扦搶㔶㥣㤵㤱㥥〳ㄹ昱㌸搳㤹㝥ㄱ㔳慣㠳㑡搲㉦㈶挷㜱㡢愴㕦攲㑣捦㐱㑢㕢晡㕢散㘰愷㘶愴攷〰㐶戲㥣㤲㤱㥥㠳ㅡ㔱㥣散㑣㝦〲㔳㜰㄰㈳改㑦㈴挷㌱㡣愴㕦收㑣捦〱㑣㕢㝡づ㕣㈴搸㠹ㄹ改敦戳ㄵ㈷㘴愴攷〰㐷㍣㡥㜷愶㍦㠵㈹ㅥ㠲㑡搲㥦㑡敥㘱㜰㤲晥㌴㘷㝡づ㘶摡搲㍦㘶〷㕢㥣㤱晥㜱㕢戱㈸㈳㝤慢慤㔸攸㑣㝦ㄶ㔳㜰㜰㈳改捦㈶昷ㄴ㌸㐹㝦㡥㌳㍤〷㌶㙤改㌹愰㤱㜵㘹捥㐸晦慣慤㐸㘵愴攷挰㐷㍣㡥㜵愶扦㠰㈹㌶㐰㈵改㉦㈴挷㜱㡥愴扦挸㤹㥥㠳㥣戶昴㉦摢挱ㅡ㌲搲㜳挰㈳㔹敡㌳搲㜳㄰㈴㡡戹捥昴㤷㌱〵〷㍤㤲晥㜲㜲㙦㠰㤳昴㔷㌸搳㜳挰搳㤶㥥〳ㅤ〹㌶㍢㈳晤㍢戶㈲㤹㤱晥㕤㕢㘱㍡搳慦㘴㡡昷愱㤲昴㔷㤳晢〰㥣愴㕦攵㑣捦挱㑦㕢㝡づ㝡㈴㝤㌴㈳㍤〷㐲愲㤸㤵㤱晥㘳㕢㔱敢㑣㝦㉤㔳㜰㌰㈴改慦㈳昷㌹㌸㐹扦搶㤹㥥〳愱戶昴ㅣ〰㐹㤶扦㘴愴摦㙣㉢㡥挸㐸捦㠱㤲㜸ㅣ敥㑣扦㡥㈹扥㠶㑡搲摦㐸㡥攳㈲㐹㝦㤳㌳㍤〷㐵㙤改㌹ㄸ㤲㘰㠷㘴愴攷〰㐹ㄴ㌳㌲搲晦㘰㉢愶㍢搳摦挶ㄴㅣ㈴㐹晡摢挹晤〲㑥搲摦攱㑣晦慢㈵搵晢㝣づ㡣㈴换㤴㡣昴扦摢㡡挹ㄹ改户搸㡡㐹捥昴昷㌰㐵㍥㠸愴扦㤷ㅣ挷㑢㤲晥㍥敢つ㤹㘲づ㤶摡搶㍥〰㑥搲㡦换㐸捦㠱㤳㈸挶㘶愴攷㘰㑡ㄴ〷㌹搳㍦挴愸ㅣ㍣㐹晡㠷挹㜱散㈴改ㅦ戱摥㐸㝡づ㥣摡搲㜳挰㈴挱㐶㘶愴て搹㡡ㄱㄹ改㌹戰ㄲ㡦攱捥昴慤㡣扡㍤㠸愴㝦㠲ㅣ挷㔱㤲㝥扤昵㐶搲㜳㄰搵㤶㥥㠳㈷〹㌶㌴㈳㍤〷㔴愲ㄸ㤲㤱㥥㠳㉣㔱散敦㑣晦っ愳㜲㔰㈵改晦㑡㡥㘳㉡㐹晦慣昵㐶搲㜳㐰搵㤶㥥〳㈹〹㔶㤵㤱㝥㜷㕢㔱㤹㤱㥥〳㉥昱愸㜰愶摦挰愸晤㐰㈴晤㡢攴晡㤳愰摤挶㑢搶ㅢ㐹捦挱㔵㕢㝡づ慡㈴㔸㔹㐶㝡づ戴㐴㔱㥡㤱㝥ㅦ㕢戱㥦㌳晤㐶㐶攵㘰㑢搲扦㑡慥㤴㠴改㕦戳摥㐸㝡づ戴摡搲㜳㠰㈵㔹〶㘶愴㡦搸㡡扤㌳搲㜳㈰㈶ㅥ〳㥣改摦㘲搴㙡㄰㐹晦㌶㌹㡥扢㈴晤㍢搶ㅢ㐹捦㐱㔷㕢㝡づ戶㈴搸㥥ㄹ改㌹〰ㄳ㐵摦㡣昴ㅣ㤴㠹㘲て㘷晡昷ㄹ㤵㠳㌰㐹晦〱戹ㄱ㈴㕣晢て慤㌷㤲㥥〳戰戶昴ㅣ㜸㐹戰摤㌲搲㡦戱ㄵ扤㌳搲ㅦ㘴㉢㝡㌹搳㝦捣愸ㅣ㤰㐹晡㑦挸㜱㍣㈶改㍦戵摥㐸㝡づ挶摡搲㑦〶㈷改㜷捥㐸捦㠱㤹㈸㝡㘴愴㥦㙡㉢㜶㜲愶晦㠲㔱㌹㌸㤳昴㥢挸捤㈰攱摡㙦戶摥㐸㝡づ捣搲改㡢㡦〰挷㕦㤷挸㕦愴攲戳ㄲ戳㘶晤㔴㕣㔰搲戳攰戰〳扢㕥昹攱昳ㅦ㕤昴摡㤱㐳㍦晢㜵攵捡搷㍥扥㘸挳慦㡦挴㠶晥昵摡㙢㥦ㅡ扦㝡挳㐷摢㈶搷攴摦昷搳挴㌵㑢换收㉥㍤㌶㜹挸摥〷㉤㍤晣㤸㠳换愶㙥㌳戰㔳愷捥㥤晢㙦昷㙣㡦扤㐲换㡥㝤㐰㍤昱昶㑥㡤㑡㐶ㅣ㉣挲㜵愱㤱㈳てㄹ㠳㝥㠵㌷摤㍡ㄵ捦敡攸㌲㘴攴攱㈹㈳㘶㤷昱戵㉥㈳搹搱㘵捣㐶〲㘹㠹ぢつ㡥㐴〴㡤㙦㜵ㄹ昵ㅤ㕤㠶㡣㐴㍣㘸㌴摡㘵㝣愷换㐸㜵㜴ㄹ㌲㈲昱㤴搱㘲㤷昱㠳㉥㘳㔱㐷㤷㈱㈳ㄳ㑦ㄹ㑢散㌲㝥搲㘵㥣搰搱㘵挸〸挵㔳挶㌲扢㡣㕦㜴ㄹㅣ㔶㜴攸〷㔶㐶㉡㥥㌲㑥戳换昸㔵㤷㜱㔶㐷㤷㜱㌶ㄲ㜸㍦㈹攷搸㘵晣慥换戸愰愳换㤰㤱㡢〷㡤㡢散㌲昲っ搹㝤㜱戸搱愱㑤㤱ㄱ㡣愷㡣㉢散㌲昲㜵ㄹ㉢㍢扡っㄹ挹㜸捡㔸㘵㤷㔱愰换戸戶愳换㤰ㄱ㡤愷っ㡥㙣㘴㉦ㅡ搰㘵㜰ㄸ搲愱㑤㤱㤱㡤愷㡣㥢散㌲㡡㜴ㄹ户㜵㜴ㄹ㌲挲昱㤴㜱㠷㕤㐶㔰㤷㜱㑦㐷㤷㈱㈳ㅤ㑦ㄹㅣ昱㐸㔳扡敡㌲ㅥ敡攸㌲㘴挴攳㈹攳ㄱ扢㡣敥扡㡣搶㡥㉥㐳㐶㍥㥥㌲搶摢㘵㠴㜴ㄹ捦㜴㜴ㄹ㌲〲昲㤴挱㤱㤰㌴㘵㕢㕤挶㠶㡥㉥㐳㐶㐲㥥㌲㕥戲换搸㕥㤷戱戱愳换㤰ㄱ㤱愷㡣搷散㌲㜶搴㘵扣搵搱㘵挸挸挸㔳挶㍢㜶ㄹ㍤㜴ㄹㅣ捥㜴攸敥㑢㐶㐸㥥㌲㌸㔲㤲㙤愳愷㉥㠳挳㥡づ㉤㐳㐶㑡㥥㌲㌸㘲㤲㌲㜶搵㘵㜰㜸搳愱㘵挸㠸挹㔳〶㐷㑥㔲㐶㙦㈹㐳㜱戸㈲㠳戲㝦晣愰慦敤㡣㠰㑢㤱挲改㉥㕢昱㘱㠶㠲㠷昴攲昱㐱㠶㠲〷搹愲㜸㍦㐳挱挳㕥㔱晣㍤㐳挱〳㔱㔱扣㤷愱攰愱愱㈸摥捤㔰昰㘰㑤ㄴ敦㘴㈸㜸昸㈴㡡户㌳ㄴ㍣愰ㄱ挵㕢ㄹちㅥ㘲㠸攲捤っ〵扦昴㐵昱㐶㠶㠲㕦挳愲㜸㍤㐳挱㉦㐶㔱扣㤶愱攰㔷㤵㈸㕥捤㔰昰换㐳ㄴㅢ㌳ㄴ摣㥤㡢攲㤵っ〵㜷戰愲㜸㌹㐳挱㕤㥥㈸晥㤶愱攰㑥㐸ㄴ㉦㘵㈸戸㕢㄰挵㡢ㄹち㝥㔰㐵戱㈱㐳挱㡦㡥㈸㕥挸㔰㜰㘳ㄶ挵昳ㄹち㙥㕥愲㜸捥慤攸昲晦〰扥戲㡥捦</t>
  </si>
  <si>
    <t>㜸〱捤㝤〹㝣ㄳ㘵晡㝦摦搲㠶㑥㌸ㅡ㐵㐱〵戴㈸㡡㡡㘰搳愶㘹㠲㈲㐲〱㐱敥换㜳戵愶挹〴㉡㍤愰〷㠷㈷㜸敢攲㝤〲㉡愸㜸慣搷扡摥扡慢㈲ㅥ敢㝡摦攸㝡摦慥扡扡ㅥ慢攸慥昸晦㝥㥦㜷㈶㥤挹㑣㐲㝦晥户㥦㡦㈵㜹㤸攷㜸㥦攷㤹敦㌳㤹捣㍢昳㑣愶㐰ㄵㄴㄴ晣㠲㍦晥捦扦㈲㉥っ㤸戵戴戵捤㙣ㅣ㕥搳摣搰㘰㈶摢敡㥢㥢㕡㠷㡦㙥㘹㐹㉣㥤㕣摦摡搶つ〶㠱摡㝡攸㕢㡢㙢㕢敢㡦㌱㑢㙡ㄷ㤹㉤慤㌰㉡㉥㈸㈸㈹㌱ち愱摦摥㝡㠷㙣挶攰㈸愳㠸〴㔶〵㐶㠰愴㍢㐹〹㠹㐱ㄲ㈴改㐱搲㤳愴ㄷ㐹㙦㤲㔲㤲㄰挹㔶㈴㕢㤳昴㈱搹㠶㘴㕢㤲扥㈴晤㐸戶㈳㘱㝣㘳〷㤲晥㈰㍤〷㠰捣慥ㄹ㌳慤敥㘸慣捤慣戶收ㄶ㜳慦戲㠳㜴捥㈳挳攱攱攱攱㔵攵搵ㄵ挳换昷㉡慢㘹㙦㘸㙢㙦㌱㐷㌶㤹敤㙤㉤㠹㠶扤捡愶户搷㌵搴㈷㈷㤹㑢㘷㌷捦㌷㥢㐶㥡㜵攵㤵㜵㠹㐸㉣ㅣ愹慡㑡挷攳戱㥥〳攱㜹㙡捤㤸改㉤㘶扡昵㝦攵㜳㐷晡㥣㔶㌳㘶昸㔴戳敤㝦攵㜳㈷昸㠴换戱捤㡤㠹晡愶晦㤱搳㘲搶戴㜲慣㤹慣㘷昱㑤戳愵扥㘹敥㜰愴敤〲ㅡ㕣昵昰昱㐰㍣㤹㘸㙤慢㌱ㅢㅡ㘶㥡㘹搶扤㘷㈳㌱㌳㕢捣愶愴搹摡扢㜱摣㤲愴搹㘰愹㕢㑢ㅡて㑡戴㑣㑤㌴㥡㐵㕣㈸㙤搴㜵㥢㤸㌲㥢摡敡摢㤶昶㙡㥣搳㙡捥㑣㌴捤㌵㘹㔲摣㜸㐰㝢㝤慡愸㐸ㄵㄵㄵ㜴ㅢ攲㤷㡣搴㘶昸昸㤶㘴捤扣㐴㑢㥢㜰慣㕡搸捦搶戱㠵㐸攲慥戴戸ㄵ㤵㘵㡤㘲㤹㘶搵㌷㑥㌲㕢㥡捣〶〶㘱昱㠶㘶ㄹ〹㈶ㅡ晡っ㌸昶摡戰㌰慡㠷昵㜹攳慡㌰㡡㔱㐶㌲〸㈴戰㌳㐸昷㤱愳挳㈳慡㉢㐷ㄸ扢㔰㍣ㄸ㐴ㄵ扤㠱捦慣㜳ㄸ㍦㌷㠵戵㠹挲摡扡挲摡㘴㘱㙤慡戰搶㉣慣㑤ㄷ搶捥㉤慣㥤㔷㔸㕢㕦㔸㝢㜴㘱敤㝣搸搸㝦㈵摤扢ㄷ㕡㝦搷㉣摥昱散㌷㔷扤㕡戳昶慥攳㙡敦ㅣ㜰攳ㄱ㡡ㅦ㔳昹扣敥㠶〵㘳〸㐸㘰㜷㄰㐹㈳㠶㌴昶愰㜸㑦㄰愵㕥㐱ㅡ㑣攵攴㡦慥㥣㜷晤㠰㥢㙡慥㉦㡣㤵摤㌹昵挵昱㡡㥦㜲昱戱ㄷ㡤㠷㠱〴㠶㠳攸㔵㠹㡥㌰昶愶戸ㅣ㐴愹攷㉣ㅦ搷ㅦ戶㜵㍣㝤捥昷㤳捦㌸攳愳攳捥昹昱て㈹挵㥤㠴昸愸愰㜱㈵㐸㈰㐲㐲㌸㘲㈳㡣㉡㑡愳㈰㑡晤捤㜲㌱㘸摡昳㝦㝤㘹摣㑥愳慦摢㝥挷捦ㄷ㑥扢㝥㠵攲愶㈶㉥㘲㌴㡥㠳〴㐶㠰攸㌴挲㈳㡣㝤㈸摥ㄷ㐴愹㐷㉣ㅦ昷㕣戱昵搹㙦敦㝢昴㠴㍢慦昹㜶攲㑤㜷㥦晡㥡攲ㅥ㑡㝣散㐷攳㔱㈰㠱晤㐱戴㡦敡ㄱ挶㘸㡡挷㠰㈸昵㠰攵攳㠸扤㠷㥤搶摢㕣㌶攱戶㥢㙥扤㙥㥢捤㑦㉥㔷摣挱㠹㡦戱㌴ㅥ〷ㄲㄸて愲㝤㔴㡣㌰づ愰㜸〲㠸㔲昷㔸㍥㘶ㅦ晢㜱慦㘵ㄷ㍦㌹敥昶㡢㔶扥昲㡦㔷㕥㍤㑦㜱晦㈸㍥づ愴昱㈴㤰挰㘴㄰昱ㄱ㡢㡣㌰愶㔰㍣ㄵ㐴愹㍦㔹㍥㔶っち㝣㌹晤慡昹〷㥣昷挱〹㠷㑣㕤昹搶㕣挵捤㐴㝣㑣愷昱っ㤰挰㑣㤲挱㘳〶㠷挳㘱㘳ㄶ愵戳㐱㤴扡挹㜲㜱㐷挵捥〷㕥㝤昰搱㤳㔶愴ㄶ㈵㝥晥改昲捤㡡㍢㘷㜱㜱㄰㡤て〶〹ㅣ㐲挲慡愰戰㠷㔲㝡ㄸ㠸㔲搷㕡㉥㌶挶摥㤸戸晥昹㘹搳慥㌳挶㝥㌰攲愱㘹慢ㄵ㜷敤攲攲㜷㌴㍥〲㈴㜰㈴㠸㐶〳㙢㔲㑢昱㔱㈰㑡慤戱㝣昴㝣戰㜸㔰戴挷〵ㄳ㙥㙣摡摣㌲攸攲慤㉥㔵晣㘶㄰ㅦ㜵㌴㑥㠲〴㔲㈴㑣愳㙡㠴㘱㔲㥡〶㔱㙡愵攵㘲㘹昹挰扢扦㌹戱晤㠰㜳㍦散昳晤㤱戱搰㐶挵敦ㄵ㜱㌱㡦挶昵㈰㠱愳㐹攸〲㔹昰攳㘲㌴㠰㈸㜵愱攵㘲挰㈵昷散㌲攸昷慦㑣㌸㜳昱㠴昴扡㠳㔷ㅣ愶昸慤㈴㉥㥡㘸摣っㄲ㔸㐰㐲ㄷ搸㌴ㄶ㔲摡〲愲搴搹㤶㡢㤲搵㘷㉥〹挷扥㍦攰㠱晢挷㑥㔸昶搱㠰户ㄴ扦搳挴㐵ㅢ㡤摢㐱〲㡢㐰㌴ㄸ昱ㄱ挶㘲㡡㤷㠰㈸㜵扡攵㘳搷敥昳㍥ㅢ㜳捡愲搱㌷扦昵挶㡣㘳〶㑣戹㔰昱㉢㔱㝣ㅣ㐳攳㘳㐱〲挷㤱㌰つ㝣㘰㡦愷昴〴㄰愵㤶㕢㉥㑥㍥昴攳㉦㝥㌹㜲㡦㈹慢㑦㍢攵㥣㘱㡤慦扦愴昸㠵㉡㉥㤶搱㜸㌹㐸攰㈴㄰㐹㈳㡡㌴㑥愶昸ㄴ㄰愵㡥戵㝣㥣㜹摥慡昳㕢扥㥡㌸晥搶扦㉤昸晢㈳〳〶㥦愹昸㝤㉣㍥㑥愳昱改㈰㠱㌳㐰昴慡㤴㡦㌰捥愴昸㉣㄰愵摡㉤ㅦ㠷㥥昹挱扡攵㑦敥㌶晥戲㍦㙤㑡扣㍢㘲慦户ㄵ扦捥挵挷ちㅡ㥦つㄲ㌸〷㐴㝣挴昰㠹㍤㤷攲昳㐰㤴㙡戶㝣㙣㍢攷摣搵晦改晥昲㤸㔳昷慢敤昳收㉤㉤敦㉢ㅥつ㠸㡦ぢ㘸㝣㈱㐸攰㈲㄰扤㉥搸㜳㕣㑣昱㈵㈰㑡搵㕢㍥㝥敥昷㔳捤ㄹ㈳㕦㥢㝣敥攰敤扦㔸昵昰攲㌵㡡〷ㄳ攲攳㌲ㅡ慦〴〹慣〲搱㜹攰ㄳ扢㥡攲换㐱㤴㑡㕡㍥㕥扤㜱挱扥户晦晥敤㠹ㄷ慤㜸㜳攰㑢㔷慤扦㔷㙤〷戵昸戸㤲挶㙢㐰〲㙢㐹慣戲㕣㐵改搵㈰㑡ㅤ㘱戹戸昵捥〹摦㕥戰戹敦〱㘷㕤㜶敦㠶㘹㙦摥戵㔴昱㐸㐶㕣慣愳昱戵㈰㠱敢㐰㜴ㅡ㠰昴㝡㡡㙦〰㔱敡㘰换㐷挱慢摦愴㐷扤搰㌲攵晥㤶〷㕦摥㝥㔵攳㌵㙡〷愸挵挷㡤㌴扥〹㈴㜰㌳㠸昸愸挶㘷攵ㄶ㡡㙦〵㔱㙡㠶攵攳戲ㄹ愷㉤扡晡戳ㅥ攳㉦㉤㠹㕥㝣挵摣晢㙥㔷㍣㡥ㄲㅦ户搱昸㑦㈰㠱摢㐱戴て㐰㝡〷挵㜷㠲㈸㌵挹昲昱攰戰攴摣昹ㄷ㐷㈷㥤㔶戹愱摢㡦㠷㙤慣攸㜹㌷搴㌳慣慦扡戱㉤㠹挵㌸㕥攸㌸ㄴ挱昱ㄷ晦㙤昹ㄸっ㠷㘰改慡㜴㜵㍡ㅣ㑥㔵㤵㈷㉡ㄳ挵㘵㜰摢搹㙦㝥㙥愱㍤搳〷搷㌷愵㥡ㄷ换愱㐰捦昴昸晡㠶㌶戳㐵㤸搲㌴晥搳㠷㌳挲昷㑡㡦㕢㠲攳挰愴㍥㙡搸㈶㕤㘳戶戴攱昸愹㙤㘹挷愱挴㠰㌱㠹㔶戳㠳ㅤ㙡昹ㅥ搳摣摥㤴㙡敤敦慦㥣搵㤶㘸㌳㜷挸搶㜵㌸昱っ㥢㠵㘳㉢戳㔵㔲摡㌱㝢搸㐱㠹㠶㜶㜳昴㤲㝡慤ㅥ㤸愵挶㔱㔶㜳㕤㙥敤昸ㄶ㜳㘱㐶敢挹㘸㌴づ晤ㄷ㠹㙦捦㕡㙡㤵捥慢慣㘶㕥㜳慢搹㈴改つ㙤㥣㕥㥦㥣㙦戶捣㌲㌹㜱㌰㔳戲慡摢㔲㘵ㅤ敡つ㥤搶㠴ㄵ挵挱㕢㙡㘷愷㤴㐰㥢㑤㈹㌳㠵㝣ㄷ〰攵愵戳ㄳ㜵つ㘶㕦㤷㠹㡥〹挵昶㉥昱昸收㘴㝢㙢㑤㜳㔳㕢㑢㜳㠳㕢㌳ㅡ㕦㔹㌸扣㑣㑤㘹㑥㤹㐵昲㔷愰愹㉡攸搶㑤愹㠲摤晤㡥搳攸扢㤵㐷㜲㡥㡤㠴挷㡢昹㡤ㅤㅢㄱ㡤㝤㡦〰㌳㥥戱攰搸挸㘸扦㐷摥㑣㥣ㅢ㈱慤换昳㕡晢㙣愴ㅣ戴㥤晢㠳㌷㝣㈶敡㠳㍡㌴㤸晣㔴ㄶづ捥敤戲㘳扢摣㐲愶㡥慡㜰㥥㐸敢㍣愰㠹摢捣戶搷戵挶㠵㠵㝤慣戵ㅦ户〸㤳㠸〹㠹愶㔴㠳搹㤲㜷㤶慢㤸㤱㜱て挹扤㈴昷㤱摣㑦昲㘷㤰攲戱搸挷攵㐴戴〸ㄶ㙡㠹㕡㕡扣戸㍥搵㌶㉦㌰捦慣㥦㍢慦つ㌲捣㡥㑢㑡〸户攷捦㜸〰㈲攳㐱㤲㠷㐰㠲挱㠲挰㝡晣㕦㄰〸ㅡて攳㍦昰挵㠳昰晦晦㝤捥㔲㠸㔱㠶㑣㤱㌰㠷㙤㉤㙥挴㑣慣戵㕢㌷扦㌵㥦㤰㘸㥤搷挶て㕤㝥㈵晤㙤㈰㜹〴愴攷愳㈰㔳㈷㤸つ昸挸晥慦愶扦挵扢挰攷ㄶ愷㔹㍣攰改摢㌸㙢㘹㔳㜲㕥㑢㜳ㄳ㑥㐲㡣㑤戴㈵㐶㈷㌱㤷㙣㔵㠹㐰攳攴收㥡昶戶㐰攳㠴㝡晣搷戳㜱愶戹挰㑣戴搵㘰㤷摣搶慢㜱㌲收愱戲捦㥣㤸㕡㔲摣愸愷㤰㘳捤搶愴挱戹收㐴散㠲㤶〴戰㠴㝤㙡捦㐶敥㔴捣㈵㙤㜴摤扤㜱㝡〲㜳搵㌶〳㐶㐳㘵㤴㕥攲挸㕥㈲戳㐷〷㉤づㅥ㐲戲攸昰搲㐳〴摡㔳〱户ㄲ㝣㕢攲㙢戵挸愲搹㥦㤶㌹㙤昵つ慤挳㉤㜸㠷㡦㙤挶戹〸㔳㑥挳㄰昶㐰〰ㅢ㔳㈰㙦戱戲㍦搴㥣慣㑥㑢搶㘹户㐸攵㠰㤶收昶〵㍢挲搷晦捡て㝤ㄵㄸ㡦㠱慣昹晡挶㝤㜶扤攲㡦扦㔸晦㥦㠸㡦㡢晣〵ㅥ㠷ㄲ〷つ㤵搵㈳㜰っ戵ㅥっ挵昸㑦晥㡣㈷昰㕦搰愰㑤づ㕤昱㘰攸㝣昷慥㌹收搷挵戰敦搹㠸戵㥥摤㘲捡〹㠳ㄲ㘱㤶㉥㌰㝢㌵ㅥ摣摣㌲扦慥戹㜹㍥㌷㠲摥挲戵捥㌳捤㌶捥挲㝢㔸㈷ㅤ戸慣㤴敡搶捤㌵搷㜶㑣搷㜷㠲晦挰搳㈰扤㐶㌷㌴㤴搹ㅥ㕢〳捦㐰搴つ摦㈲㠱㘷戱㔰㕤ㄱ㉤㡦㔴挴㙢㙢ㅡ㥡㤳昳攷㌵户户㥡戵㌳㐷㑦愹慣㥤摣扣搸㙣愹㥤搸㤴慥㙦㘸愸㙤㙥㤹㥢㘸慡㑦搶㑥㐸ㅣ㔳㝢㜴㜲昸㤲㠶搶㐶ㄵ〶㌸㥣㕥㕦昶挴ㅥ㔷㤶㝥戶㝡晣㤹㥦㕦㝥㐴捦攵㥦㈶㔵戹愵昰捣摤㜷㐳戸㌲扣㡤ㄷ㐸㕥㈴㜹㠹攴㘵㤲㔷㐰搴㥥ㄸ捡摤ㄷ㤶摤㝦挶㐶昰挶㙢㈴慦㠳㘰愷㈳㐵挰㍥攸つ捤慡㈱昸㥦晢㈱攳㑤㤲户㐰ㄴ捦〵昰ㄳ㕢㘰扣つ㤲戳散敦㐰㠹戲㐷㉡㝣换晥ㅥ戴㐱㠳㌶摥戲㡢㑥敤〹ㅤ㑢㙦㄰㙡㠳攰ㅡ〴㔶㙤㘷攱攰〱愸㥦愵昰㥣㤸搸ぢ挳捡㌸晥㌳㤲捦㐹扥㈰昹㈷挹㤷㈰㙡慢㥣〰晤㡢㌶㕦㤳㝣〳攲〰攸㍢捤慡㘱昸㕦〰晡㌷㡤扥〷㔱㝢㠳㘸㠰㝥挰㔲㑥㠰㌶㐱搹㝤攴㤸捡㤸㉦㐰㍦㐱ㅢ㌴㘸攳〵㐸㜴慡ㅣ㍡㍦㠰㝥搹㥣㘳ぢ摡㙣㈹㍣㘷㕤㉡攰愹㡣㤱扡㈹㄰㥥て㌶㡡㐹〲㈴摤㐱搴㈶っ昵摦㠲っ摡〴㐹㝡㠰㌸〰敡愵㔹㔵〹挷㠳攸扣㌷㡤㑡㐱㔴ㄵ㔸つ㔰〸㙣㉥㠰㡣〸㐷慤〷㐱㜵㌲摢慥搱〷㐳㠲昹㜴㉡㡡㈱㝥挰㝣㥣ぢ㤸㡦㉣㠵攷㕣㔲っ㥥捡昰㌶〶㈰愸㌱㤰㘴㐷㤲㥤㐸捡㐰搴㍢㌹㠱搹㤹㌶扢㤰っ〶㜱〰戳㥢㘶㔵ㅣ㡥〷搱昹㄰ㅡ敤づ愲昶〱慢㠱搹〳㙣㉥㘰〲㝢㐲挹㍤㙡搴㜷换搹ぢ摡愰㐱ㅢ㉦㜸愲㔳晢㈲㡣ㅦ㐰捦攴〲攸㘹㑢攱㌹㔱戶ㅦ㍣㤵攱㙤㔴㌱㕣㤴愴㥡㈴㐶ㄲ〷㔱㡦攷〴㘸ㅦ摡散㑢㌲ㄲ挴〱搰㈸捤慡㔱㜰㍣㠸捥昷愷搱㘸㄰㌵ㅡ慣〶㘸っ搸㥣〰搵㐰㐹㠰攲扥〰㡤㠳㌶㘸搰挶ぢ㤰攸搴ㄸ㠴昱〳攸捥㕣〰摤㘱㈹㍣㘷〱挷挲㔳ㄹ摥挶㔴㠶㥢㐶㌲㥤㘴〶挹㑣㄰㜵㑢㑥㠰㘶搳㘶づ挹㐱㈰づ㠰づ搱慣ㅡ〷挷㠳攸晣㔰ㅡㅤ〶愲㜸㔶㔱〳㜴㌸搸㥣〰晤づ㑡敥㝢晣户愰㈳愱つㅡ戴昱〲㈴㍡㌵〱㘱晣〰㕡㥤ぢ愰㔵㤶挲㜳㡡昳㐰㜸㉡挳摢㤸换㜰昳㐸敡㐹㡥㈶㤹て愲㉥捡〹㔰㈳㙤㥡㐸㥡㐱ㅣ〰㉤搴慣㥡〴挷㠳攸扣㠵㐶慤㈰㙡ち㔸つ㔰ㅢ搸㥣〰戵㐳〹㠰㜲㝣㝢㉤㠶㌶㘸搰挶ぢ㤰攸搴㔴㠴昱〳攸愴㕣〰㉤户ㄴ㥥昳户搳攱愹っ㙦㘳ㄹ挳㉤㈷㌹㠹攴㘴㤲㔳㐰搴戱㌹〱㍡㡤㌶愷㤳㥣〱攲〰攸㉣捤慡ㄹ㜰㍣㠸捥㝦㑦愳ㄵ㈰㙡ㄶ㔸つ搰搹㘰㜳〱㘴捣攴愸昵㈰慥㥤昳㜹ㄸㄲ捣愷㔳戳㌱挴て㤸晡㕣挰捣戳ㄴ㥥戳搲〷挱㔳ㄹ摥挶㑡〴㌵㔶㤱慣㈶戹㥣攴ち㄰㔵㤷ㄳ㤸㌵戴㔹㑢㜲ㄵ㠸〳㤸㙢㌴慢づ㠶攳㐱㜴扥㡥㐶搷㠲愸㐳挱㙡㘰慥〳㥢ㄳ㤸㐳㌸㙡㍤㠸ぢ㤸㍦㘰㐸搰挸愳㔳㠷㘱㠸ㅦ㌰搳㜳〱㌳捤㔲㜸捥戵晦づ㥥捡昰㌶㙥㐷㔰攳づ㤲㍢㐹敥㈲戹ㅢ㐴㑤捣〹捣扤戴戹㡦攴㝥㄰〷㌰㝦搱慣㍡〲㡥〷搱昹〳㌴㝡㄰㐴搵㠲搵挰㍣〴㌶ㄷ㌰㠱昵㔰㜲㥦攳㍦て搸〰㙤搰愰㡤ㄷ㍣搱愹愳㄰挶て愰敡㕣〰㐵㉤㠵攷㐲㐲ㅤ㍣㤵攱㙤㍣挵㜰㑦㤳㍣㐳昲㉣挹㜳㈰慡㍣㈷㐰㉦搰收㐵㤲㤷㐰ㅣ〰扤愲㔹㤵㠴攳㐱㜴晥㉡㡤㌶㠲㈸ㄳ慣〶攸㌵戰戹〰㌲㔲ㅣ戵ㅥ挴戵攵扣㠱㈱挱㝣㍡㤵挶㄰㍦㘰㜶捣〵捣㐰㑢攱戹㍣㌲て㥥捡昰㌶㍥㐴㔰攳㈳㤲㡦㐹㍥㈱昹ㄴ㐴昵换〹捣㘷戴昹㥣攴ぢ㄰〷㌰㕦㙡㔶昱㙡换㈰㍡晦㡡㐶晦〲㔱扣摥愲㠱昹ㅡ㙣㑥㘰㡥收愸昵㈰㉥㘰扥挳㤰愰㤱㐷愷ㅡ㌰挴て㤸攲㕣挰ㄴ㔹ち捦㐵㥦㈶㜸㉡挳摢昸ㄹ㐱㡤捤㈴扦㤰ㄴㄴ㠲㈸㄰戵昹攷㕣㐷挸摤㘸㔳㐴㔲っ攲〰愶扢㘶㔵㌳ㅣて愲昳ㄲㅡ戱㥢㐲㉤〴慢㠱〹㠲捤〹捣〲㡥㕡て攲〲愶ㄷ晤ㅡ㜹㜴慡〵㐳晣㠰昹〲㉢攱㍢昹晣摣㔲㜸㉥㘵戵挱㔳ㄹ摥㐶㕦收摥㡦㘴㍢㤲敤㐹㜶〰㔱ㅦ攵〴㘶〰㙤〶㤲散〸攲〰愶㑣戳慡ㅤ㡥〵㤸㐱㌴摡ㄹ㐴㉤㠶㐸〳戳ぢ搸㕣挰〴〶㐳挹挹㘷戹敦〱攰㙥搰〶つ摡㜸挱ㄳ㥤㕡㠲㌰㝥〰扤㤴ぢ愰ㄷ㉤㠵攷㍡摤㌱昰㔴㠶户戱㌷挳㤵㤳㠴㐹㉡㐸㉡㐱搴搳㌹〱慡愲㑤㤴愴ㅡ挴〱㔰㕣戳敡㔸㌸ㄶ㠰㐶搰㘸ㅦ㄰㜵㍣㐴ㅡ愰㝤挱收〴㘸㈴㤴㠱㤱㘳挲扥昸㡣㠲㌲㘸搰挴㡢㡦攸搴〹㠸攲㠷捦晤戹昰戹捦㔲㜸㉥㐲㉥㠳愷㌲扣㡤〹っ㌷㤱攴㐰㤲㐹㈴㤳㐱搴ㅤ㌹昱㤹㑡㥢㘹㈴搳㐱ㅣ昸捣搴慣㕡づ挷㠲捦㉣ㅡ捤〶㔱㈷㐳愴昱㤹〳㌶㈷㍥〷㐱挹ㄹ㐴㤵㉦㐰㠷㐰ㅢ㌴㘸攳〵㐸㜴敡ㄴ㠴昱〳攸慡㕣〰慤戵ㄴ㥥㉢慣愷挱㔳ㄹ摥㐶㠲攱敡㐸㤲㈴㈹ㄲㄳ㐴慤捡〹搰㕣摡捣㈳愹〷㜱〰㌴㕦戳㡡ㄷ㙣〵愰〶ㅡ㌵㠲㈸㕥戱搵〰㌵㠱捤〹㔰㌳㤴晣㌶昷〷㘸㈱戴㐱㠳㌶㕥㠰㐴愷捥㐲ㄸ㍦㠰捥挸〵搰改㤶挲㜳昹㜸〵㍣㤵攱㙤ㅣ挳㜰挷㤲ㅣ㐷㜲㍣挹〹㈰㙡㜹㑥㠰㤶搱㘶㌹挹㐹㈰づ㠰㑥搱慣㍡ㅢ㡥〵愰㔳㘹㜴ㅡ㠸㍡ㄷ㈲つ搰改㘰㜳〲㜴〶㤴摣〵昹㝦挴捥㠲㌶㘸搰挶ぢ㤰攸搴㜹〸攳〷㔰㜳㉥㠰㥡㉣㠵攷摡昸〵昰㔴㠶户㜱㈱挳㕤㐴㜲㌱挹㈵㈴㤷㠲愸㜹㌹〱㕡㐹㥢㔵㈴慢㐱ㅣ〰㕤愱㔹㜵㈱ㅣぢ㐰㔷搲㘸つ㠸扡ㄸ㈲つ搰㕡戰㌹〱扡ち㑡㙥㐱ㄱ摦㡦搸㌵搰〶つ摡㜸〱ㄲ㥤扡〴㘱晣〰㍡㈸ㄷ㐰㜳㉣㠵攷挲晦㘵昰㔴㠶户㜱㌳挳摤㐲㜲㉢挹ㅦ㐹㙥〳㔱搳㜲〲㜴㍢㙤敥㈰戹ㄳ挴〱搰摤㥡㔵㉢攱㔸〰扡㠷㐶昷㠲愸搵㄰㘹㠰敥〳㥢ㄳ愰晢愱攴ㅣ搴㝦ぢ晡ぢ戴㐱㠳㌶㕥㠰㐴愷搸慡攰〷搰挸㕣〰敤㙢㈹㍣㕤つ㔷挲㔳ㄹ摥挶㘳っ昷㌸挹㕦㐹㥥㈰昹ㅢ㠸㡡收〴攸㈹摡㍣㑤昲っ㠸〳愰攷㌴慢搶挰戱〰昴㍣㡤㕥〰㔱㔷㐱愴〱㝡ㄱ㙣㉥㠰㡣戵㑣㘹㍤㠸敢昰攷ㄵ晡捤愷㔳㔷㘳㠸ㅦ㌰㠳㜳〱戳㡢愵昰昴㙡慣㠳愷㌲扣㡤户ㄱ搴㜸㠷攴㕤㤲昷㐸摥〷㔱〳㜳〲昳㈱㙤㍥㈲昹ㄸ挴〱捣愷㥡㔵搷挲戱〰昳てㅡ㝤〶愲搸晢愱㠱昹ㅣ㙣㉥㘰〲㕦㐰挹㉤挷晦昰攷㑢㘸㠳〶㙤扣攰㠹㑥戱扢挴て愰ㅥ戹〰ち㕡ち㑦㈳捡㡤昰㔴㠶户昱〳挳㙤㈲昹㤱攴㈷㤲晦㠰愸愲㥣〰晤㑣㥢捤㈴扦㠰㌸〰㔲摤㠴㔵散㙢ㄱ㠰ち㈱㌰扡㠱愸㕢㈰搲〰ㄵ㠱捤〹㄰ㅢ㔹昹昵敥㝦敥扤㍢戴㐱㠳㌶㕥㠰㐴愷㙥㐵ㄸ㍦㠰扥昹㙦㡥〳攸慦㙤㐵㜶㤷捤㙤昰㔴㠶户ㄱ㘲戸慤㐸戶㈶改㐳戲つ㠸晡ㅣ㐳晤捦扤昷愵㑤㍦㤲敤㐰ㅣ〰敤愰㔹昵㈷㌸ㄶ㠰晡搳㘸〰㠸扡〳愲㕤昰挶㤱㌷搸㥣〰敤〸㈵㜷捥晥㘷㔰换愰つㅡ戴昱〲㈴㍡㜵㈷㈲昸〱昴扡㡤㐳昶攵慤搷㉣㐵㜶ぢ㔱昱㍤昰㤴㝤㤹㔴摡㙢㌳捤ㄵ㡥戶㡤摥㌰づ愴攷㌴搵户戵昶㐸㡦㙥㙦㙢ㅥ㕦摦㌶戶戵慤㘷ㅡ〴㡢㌲㘴〷改㐳㜰っㅡ㥡㍥愸摥㕣㍣ㅢㄷ〸㜷昲慡搰㜹㕣搳摥摡搶㉣㔷㠰㜷昴敡挷㌶㑦㙤㙥ㅢ㕢摦扡愰㈱戱㜴戰㡦㕡㙢づ㥥㘷㌶愱㌱愶〵晤㌱㕢㌲㙡㕥戰挰㑣昹攴㌸慢戹扤㈵㘹㑥ㅣ晢㕢㘸慤㔱晡㔲㜶〱慥㤲㉡㔵愰㜶捤摤㑡攲挰㝤㈰㙡㔳㠸㉢慢敡㔷㜶㘶慣挷㜸㌴㈱㘳愳㉢㐰㑣㙣敥昸㉢㈸扥ㄷ㙣晥捤挳搱愸搳〳挶挱㌴㑡慡㘵扤慣㑥戰㠹㑤慤昵㈹㌳㘸㜱㔳敡㥢㝡㕢㡢搳摡摢㕣㥡挴㤲㍥㤶〶㤷㝥愷㌵愱散挹㐴㑢敡户㔰ㄱ慣ㄸ晥㜴㌹㔴〰晦㝥ㅤ挸摡㑤㐱挱扦㜸㜶㠳㝦晦㍡㔱㠰㉥㈸扥て㡣敦㔵昸捣挷㄰ぢ㡥ㅥ愷㔲搸昷㈲搴ㄹ㜱〹戹㈹㘶愲㐹㉡㌰慢㉤㌵搶㕣搴㕢㉣㑣㙣搸㘸昴㙦㌰晢戸㔹㘹捡㌰搲愳敢㕡㥢ㅢ摡摢捣摥㤹㈵昹㠰ㅢ改㤹㘶㐳㠲晤㙡㍤㌳㑢搳㤳㙤攸攸换昸㘳㉦摡㙦愷㍡㐰愴挸慡㤰㤲ㅡ〵昲㙣戸敥㤵攰㘷攷㔷㔶ㄴ㠵㑣换摦㤷愳搴慡㤵晣晢挳愸〲㝢挱晡㄰摤て昷㥤㙦㐸攳愷愸㡦摤㈷愹昷㙣戲搳敡㘹换搸ぢ搶㉢㉤晢㍢㌴㝣昲ㅥ㡦㔲㝥㙣ㅡ㜰〳㑥㕢㝤㌲搱搰戰戴㜷㝡㘲㔳戲愱㍤㘵㑥㑥搴㤹つ昶扥扡戹愵昱㌷㔲慦㈲㙥晥扡㔶㜹㜰戱扡昴㈶攲挶㈸扢晤敤㔷敦摥ち㡣愱昶搷㈹㝣攸㝤摢㥦㤱挴晦戹昳㉦㠸㐱㕢㜷昴慤捡㙤㌳搸愵㜹㐴摣㤷戱㌳㉡搳㍣㈸㥦㌶㠷搹攴收挹攸㕤㌱㔳づ搱㠴㝡㉤晡捤㝣愶愴㐴㠱㐰攰搷㝥愹〰㉢晣晤换敡㉥挰捥㑥昳愳㜸㌴挵㙦㤷〷挰㘷昷㔴㌹づ㍥攴晢㕥㜶㠰㈱ㄸ㤶㜲敦愵てㄶ㘶搷户㌵㤸㍤搲愲㤷攵ㄲ㝥ㅣ㠸㘶昷昴散㜹攸㑢ㅡ摢㉢㝤㐰㑢㝤慡愱扥挹攴㠱〷ㅡ㡤㜹慢搲㘴㜳㉥㕡㘲愷㌷户搶昳づ扣㕥改搹㉤㠹愶搶〵㙣㐳㑢㉥摤摡挵㐹戱㡡搳㘳敡㥢昰攱搱㌱戹㕣㥡㥥㌵慦㜹㌱㙥攲㙢㙦㙣㍡㈰戱愰昵㌷㔱㈸敢慢〴〸改㑦㔴愱㉡㉣㔴㈵㠵㈵扦昶㍢ち㕢㌸㕣戲㘹愵㤰挴㉡搵㠳㔸捡昳㔹㘵㤵慣㠶㘴㝥㔶㤹㤳敢㠶㌴摦づ挹捣ㅤ㤰摣晦ㅡ挳昰〱敤㌹ㅣ攴挰〳收㑣散㘸㘳晦晦扡㥤戰昸㈱㜸捥昳㌵㈰㥢㐵愶㘷㜶㕢ㄸ昷搶㥢ち㘵摣㜲っ愹㌸戹散捤㉦㤸ㄶㅢ㙥㠹昸收愴㌹ㄷ挷愳挳戱㈷㍥昸搸敤愲㌳ㄴ晢摢摥㥡攱㈱㕣㘳愲愱搵搲搵㌴㌷㌶㈶戸㘹㜱戳㥣㠵㝤戶㔹㈲挷搳搸㤳ㄸ㘹㄰搹晥㉣㔱㘲〹㐴㠹㈵㈲挲㔷㌱晢攰㘵㤹扥㥡攷㈶㕡敡摢收㌵搶㈷㑢挸戰㔷晤㌷戱㑤㘲ㄳ㉡〲㤸昶㥦㙣㤸㌸㌸捤敥㐲搵㡤㤳㈸昷㜰捣ㄷ〸ㅤ换㡦㉤户㔰扥扦搵慦㙣㌲㉥㔰㑡收㑤㐶㌹扣ㄵ㘳㙥ぢ㠱昵㈱㜱ㅣ㜸㐱㈲㍢㈱昵㌰つ昰㌶挲㌰户晦㡡㌶㘰㈹㙦㉦㘸㜷ㄸ〴㈷㌷㈷㔲攳㜱㍢㐳㜳㑢㜷敢昶搷ㄲ㤴㤶扢㤴㤶㄰晢㝦㙢搰㈸㡦〶晣㐵㌸晥㙤㈹愱㘰ㄶ㍡㙢㡢搸㌹ㅣ搰㌵攴㠷戶愰戸戸㐷㠹㕦慣㠹戶慦挱㔶㝦愴昳昶攱㠹ㅥ晦㕦捣㠸㡤攲㡡〴㠳㕣ㄱ愳〲搴愸〴㔱㡦㠰攵晡㘴ㄹ㐴㘸㔰〵㔲晣ㄸ㤴搹㥦㤲㥣扤戲ㄸ㔰㔰摣挸ㅥ摥㤲㐶慥づづ㌵〲攸散㐵㉦㌰㈰〹昴㈸㜹ㄴ㝡㈳ち慢㘷㥥㝥㝡㈴㤶ぢㄴ㥢㔰敤昸挵㔸づ〶〹㥥㔱捤昸㌱㄰昵〲㔸㑥㐴愵㙣〵挶〸㠶攸㤸㠴愸ㄷ挱㜲㈲㘲晦㌹慡㘸搵昰㈵愸㜸〸捤㐲㙥改㜰㑣扤っ㍢ㅥ㤲攱㤲づ㌳㔸㡦㈵晢㤸㐰扤〲㠶挷〵晡㉦攷㌷㤷摡〸〳㝥㝢ㄵ昸敥㉤搵㙢搰㜰㡦㘹㡣攴敡扤㡥㈵敥㠸㌲ㅢ收㈸㐸户扣㘱扥挱ㄱ㜸扢㌶㑣挵㑥㔱ㅢ㑣㐷戵㐷㜳㔵挶㌰摡㕢晥〶㌵㌴ㄸ㑢㠳户㘱挰㡡ㅢ攳挰㘵㡡昴㥥㘳㤸愳㐸攳㌹散〰づ晢っ〶㡥㈲㑤㠴捣㔹愴捦挱收㉦搲ㄷ戰攸㜴㤱晥〹㘳㕤愴〳㤹挱㝡戰㤹㈲㝤〹愶㌳㐵晡ㄷ散昲ㄴ改㙢愸愵㐸㤳戹㝡摦㠰㜳ㄵ㘹㉡愴㕢㉥搲㜷ㄸ收㉤搲扦㈱昵㈹搲㜴慥捡っ㐶㘳㈷慢㡦挱㑣ㅡ捣愲挱て㌰㤰㈲捤〶㤷㈹搲㑦㡥㘱㡥㈲捤攱戰㠳㌸慣ㅢ㜲㜱ㄴ改㄰挸㥣㐵攲㠱㜷晥㈲ㄵ挳愲搳㐵ち挰㔸ㄷ改㔰㘶戰㥥挱慣愳㙢搵ㅤ扡捥ㄴ㠹ㅤ慥㜹㡡ㄴ㠴㕡㡡㜴㌸㔷慦〷㌸㔷㤱㡥㠰㜴换㐵㘲戳㉣㕥㔹㥦愴摥㄰昹搴愰㤶慢㜲ㄴ愳㤵晡ㅢ㈴㘸㔰㐷〳昶搷㑡㤱㤲攰㌲㐵㘲ぢ慤敤搷㔱愴ㄴ㠷㤹ㅣ㌶〰〶㡥㈲捤㠵捣㔹愴㠱㔰攷㉦搲㡥戰攸㜴㤱㜶㠲戱㉥搲㍣㘶攰㉡㔲ㄹ㜴㥤㈹搲捥戰换㔳愴㕤愰㤶㈲ㅤ捤搵ㅢっ捥㔵愴〶㐸户㕣愴摤㌰っ慦慣㈲つ㠱挸〶㤳㕡敢换慤㠹慢搲捣㘸散散昵㌱㔸㐰㠳㠵㌴㘰慦慦ㄴ愹〵㕣愶㐸㙣搵戵㠷㌹㡡搴捡㘱晣㐵づ㔵〵〳㐷㤱ㄶ㐱收㉣ㄲ㥢㜱昳ㄷ㠹㥤扡㥤㉥ㄲ㍢㝡㜵㤱ㄶ㌳〳㔷㤱搸攸摢㤹㈲戱攳㌷㑦㤱昶㠵㕡㡡戴㤴慢㌷ㄲ㥣慢㐸挷㐲扡攵㈲昱〰〳慦慣㈲敤て㤱つ㈶戵㔶㤱㡥攷慡㥣挰㘸愳晤つ㑥愴挱㌲ㅡ㡣㠱㠱ㄴ㘹㌹戸㑣㤱挶㌹㠶㌹㡡㜴ㄲ㠷㥤捣㘱㔳㘱攰㈸搲愹㤰㌹㡢㌴つ敡晣㐵㘲户㜰愷㡢挴慥㘲㕤愴搳㤸㠱慢㐸㙣㌶敥㑣㤱㘶挳㉥㑦㤱收㐰㉤㐵㍡㠳慢挷挶㘴㔷㤱捥㠲㜴换㐵㘲〳㌳㕥㔹㐵㘲ㄷ戳㑦㤱㔶㜰㔵捥㘶㌴㜶㌸晢ㄸ㥣㐳㠳㜳㘹挰㥥㘷㈹搲㜹攰㌲㐵㘲换戲㍤捣㔱愴昳㌹散〲づ㥢ぢ〳㐷㤱㉥㠲捣㔹㈴㌶㈵攷㉦ㄲ㍢㤶㍢㕤㈴㜶㌶敢㈲㕤捣っ㕣㐵㥡て㕤㘷㡡挴捥攷㍣㐵㙡㠲㕡㡡㜴㈹㔷慦ㄹ㥣慢㐸㉢㈱摤㜲㤱搸㐴㡤㔷㔶㤱搸㐹㙤㠳㐹慤昵㐹㕡捤㔵戹㥣搱搸㘵敤㘳㜰〵つ慥愴〱攷摥㔲愴㌵攰㌲㐵㘲摢戴㍤捣㔱愴戵ㅣ㜶ㄵ㠷㉤㠳㠱愳㐸搷㐰㠶敦昲〲㌹㔵ㄶ㐴㡦〷搴昹㡢㜴ㄲ㉣㍡㕤㈴㜶㔷敢㈲慤㘳〶慥㈲㥤〲㕤㘷㡡㜴ㅡ散昲ㄴ改㜴愸愵㐸搷㜱昵搸愰敤㉡搲つ㤰㙥戹㐸㙣攴挶㉢慢㐸扦㠷挸〶ㄳ㑡扢㐸㌷㜲㔵㙥㘲㌴㜶㝡晢ㄸ摣㑣㠳㕢㘸挰摥㙦㈹搲慤攰㌲㐵㘲㝢户㍤捣㔱愴㍦㜲搸㙤ㅣ挶㔶㙣㐷㤱㙥㠷捣昹㐹㘲㤳㜶晥㈲戱㠳扢搳㐵㘲愷户㉥搲ㅤ捣㘰㍤㠳搹㐷㜷㔷㐰搷㤹㈲慤㠱㕤㥥㈲慤㠵㕡㡡㜴ㄷ㔷敦㉡㜰慥㈲摤〳改㤶㡢挴愶㜲扣戲㡡戴づ㈲ㅢ㑣㙡慤㑦搲㝤㕣㤵晢ㄹ敤㕡㝦㠳㍦搳攰㉦㌴戸づ〶㔲愴〷挰㘵㡡挴㔶㜳摢慦愳㐸て㜲搸㐳ㅣ挶戶㜰㐷㤱ㅥ㠶捣㔹㈴㌶㡣攷㉦搲㥤戰攸㜴㤱搸㜵慥㡢戴㠱ㄹ慣㘷㌰扢㐸㙣㐶敦㑣㤱搸㤵㥥愷㐸散㔷㤷㈲㍤捡搵㘳攳扡慢㐸㡦㐳扡攵㈲戱挱ㅤ慦慣㈲㍤〰㤱つ㈶戵㔶㤱㥥攰慡晣㡤搱搸〱敦㘳昰㈴つ㥥愲挱㐳㌰㤰㈲㍤つ㉥㔳㈴戶戴摢挳ㅣ㐵㝡㠶挳㥥攵戰愷㘰攰㈸搲昳㤰㌹㡢挴愶昵晣㐵㘲㐷㝢愷㡢昴㉣㡣㜵㤱㕥㘰〶敢ㄹ捣㉥搲㜳搰㜵愶㐸散㡣捦㔳㈴昶捣㑢㤱㕥攲敡戱㜹摥㔵愴㔷㈰摤㜲㤱搸㘴㡦㔷㔶㤱搸㘹㙦㠳㐹慤㔵愴㡤㕣㤵搷ㄸ㡤㕤昸㍥〶慦搳攰敦㌴㘰㕦扥ㄴ改つ㜰㤹㈲戱昵摥ㅥ收㈸搲㥢ㅣ昶ㄶ㠷㝤〸〳㐷㤱摥㠱捣㔹愴㡦愰捥㕦愴㡦㘱搱改㈲㝤〲㘳㕤愴㜷㤹挱㝡〶戳㡢挴收晣捥ㄴ㠹㕤晡㜹㡡昴㌹搴㔲愴昷戹㝡㙣攴㜷ㄵ改㐳㐸户㕣愴㉦㌱っ慦慣㈲㝤〵㤱つ㈶戵㔶㤱㍥收慡㝣挲㘸扣㈳挰挷攰㔳ㅡ晣㠳〶扣㐷㐰㡡昴ㄹ戸㑣㤱扥㜳っ㜳ㄴ改㜳づ晢㠲挳㝥㠶㠱愳㐸㕦㐲收㉣ㄲ㥢昹昳ㄷ改ㄷ㔸㜴扡㐸〵㠵㜶㤱扥㘲〶敢ㄹ捣㉥㤲㠲慥㌳㐵敡〶扢㍣㐵㉡㠲㕡㡡昴㌵㔷㡦昵㜰ㄵ改㕢㐸户㕣㈴摥㝣㠰昵捡㉡㔲〹愴ㅢ㈰捤㍡ㄱ晢㙦慥捡昷㡣㘶昸ㅢ晣㐰㠳㑤㌴〸挲㐰㡡昴㈳戸㑣㤱㜸㑢㠲敤搷㔱愴㥦㌸散㍦ㅣ搶ㄷ〶㡥㈲晤っ㤹戳㐸晤愰捥㕦愴敤㘰搱改㈲㙤て㘳晤㐹摡捣っ搶㌳㤸㕤愴ㅤ愰敢㑣㤱〶挰㉥㑦㤱〶㐲㉤㐵㘲慢㡣摡ㄱ㥣慢㐸㠵㤰㙥戹㐸㘵ㄸ收㉤搲㈰㐸㌷㜸㡢㠴㥦㐳挴㉤㈶㡣戶戳扦㐱㠰〶摤㘹戰ぢっ愴㐸㈵攰㌲㐵摡捤㌱捣㔱㈴晥㠶愷ㄱ攴戰扤㘱攰㈸㔲㑦挸㥣㐵攲捤つ昹㡢挴㍢ㅦ㍡㕤㈴摥㈱愱㡢搴㡢ㄹ戸㡡挴ㅢ㈷㍡㔳㈴摥㐱㤱愷㐸㔱愸愵㐸愵㕣扤㙡㜰慥㈲㙤〵改㤶㡢ㄴ挷㌰㙦㤱㐶㐰扡挱㕢愴㍥㕣㤵㙤ㄸ㡤㜷㙢昸ㄸ㙣㑢㠳扥㌴搸ㄷ〶㔲愴㝥攰㌲㐵攲晤ㄷ昶㌰㐷㤱戶攳戰敤㌹㙣〲っㅣ㐵敡て㤹戳㐸ㄳ愱捥㕦愴〳㘱搱改㈲昱㌶つ㕤愴〱捣挰㔵愴挹搰㜵愶㐸㔳㘱㤷愷㐸搳愰㤶㈲敤挸搵攳㥤ㅥ慥㈲㤵㐱扡攵㈲昱㡥㄰㙦㤱㜸㕢挸〶㙦㤱㜶收慡散挲㘸扣㘵挴挷㘰㌰つ㜶愵〱㙦㈲㤱㈲敤〶㉥㔳㈴摥〳㘲て㜳ㄴ㘹〸㠷敤捥㘱〹ㄸ㌸㡡戴㈷㘴捥㈲搵㐱㥤扦㐸㐹㔸㜴扡㐸㈹ㄸ敢㈲つ㘵〶慥㈲㤹搰㜵愶㐸扣㤵㈴㑦㤱收㐱㉤㐵ㅡ挶搵慢〷攷㉡搲摥㤰㙥戹㐸扣㉢挵㕢愴〶㐸㌷㜸㡢ㄴ收慡㔴㌰ㅡ㙦㕢昱㌱愸愴㐱㠴〶㑤㌰㤰㈲㔵㠱换ㄴ㠹昷愱搸挳ㅣ㐵㡡㜲㔸㌵㠷ㅤ〳〳㐷㤱攲㤰㌹㡢挴㍢㑤昲ㄷ改㌸㔸㜴扡㐸扣㕤㐵ㄷ㘹〴㌳㜰ㄵ改〴攸㍡㔳愴㘵戰换㔳愴攵㔰㑢㤱昶攵敡㥤〴捥㔵愴晤㈰摤㜲㤱㑥挱㌰㙦㤱㑥㠵㜴㠳户㐸晢㜳㔵㐶㌳摡㘹晥〶㘳㘸㔰㐳〳摥㑣㈳㐵ㅡぢ㉥㔳㈴摥ぢ㘳晢㜵ㄴ㘹ㅣ㠷㡤攷㌰摥搳攲㈸搲〴挸㥣㐵攲摤㉥昹㡢挴㕢㘱㍡㕤㈴摥㌲愳㡢㌴㤱ㄹ戸㡡㜴㈹㜴㥤㈹搲㑡搸攵㈹搲㉡愸愵㐸㤳戸㝡扣敢挶㔵愴㈹㤰㙥戹㐸扣㍢挷㕢愴㉢㈱摤攰㉤搲㌴慥捡㜴㐶攳敤㍢㍥〶㌳㘸㌰㤳〶㙢㘱㈰㐵㥡〵㉥㔳㈴摥㡦㘳て㜳ㄴ㘹㌶㠷捤攱戰㥢㘱攰㈸搲挱㤰㌹㡢挴㍢㙥昲ㄷ改㔶㔸㜴扡㐸扣㙤㐷ㄷ改㄰㘶攰㉡ㄲ敦收改㑣㤱㜸㕢㑦㥥㈲昱㠶ㅦ㈹搲㘱㕣㍤摥昹攳㉡搲敦㈰摤㜲㤱㜸㠷㤰户㐸昷㐰扡挱㕢愴㈳戹㉡戵㡣挶㕢㠸㝣っ㡥愲㐱㠲〶昷挱㐰㡡㔴〷㉥㔳㈴摥ㄳ㘴て㜳ㄴ㈹挹㘱㈹づ㝢っ〶㡥㈲愵㈱㜳ㄶ改㜱愸昳ㄷ㠹户〴㜵扡㐸㑦挰㔸ㄷ㘹㉥㌳㜰ㄵ改㙦搰㜵愶㐸扣戵㈸㑦㤱㥥㠶㕡㡡㔴捦搵攳摤㐷慥㈲捤㠷㜴换㐵攲㕤㑡摥㈲昱㔶愵つ摥㈲㌵㜲㔵㥡ㄸ㡤户㌱昹ㄸ㌴搳㘰〱つ㜸㘳㤳ㄴ㘹㈱戸㑣㤱㜸敦㤲㍤㡣㡤㥣挱攰㔶愰㐶ぢ㠷戵㜲搸摢㌰㜰ㄴ愹ㅤ㌲㘷㤱㜸〷㔲晥㈲扤ぢ㡢㑥ㄷ改㍤ㄸ敢㈲㉤㘲〶敢ㄹ捣㥥㈷扤て㕤㘷㡡挴摢㥣昲ㄴ改㈳愸愵㐸㑢戸㝡ㅦ㠳㜳ㄵ改ㄸ㐸户㕣愴㑦㌱捣㕢愴㝦㐰扡〱㈹㘷㑤㘶㡦攳慡ㅣ捦㘸扣愵捡挷攰〴ㅡ㥣㐸〳摥㘴㈵㐵㕡〶㉥㔳㈴摥㈳㘵て㜳㝣㤲㤶㜳搸㐹ㅣ昶〳っㅣ㐵㍡〵㌲㘷㤱㜸ㄷ㔴晥㈲晤〸㡢㑥ㄷ改㈷ㄸ敢㈲㥤捡っ㕣㐵攲ㅤ㔶㥤㈹ㄲ㙦戵捡㔳愴捤㔰㑢㤱㑥攷敡昱㙥㉣㔷㤱捥㠴㜴换㐵㔲㥣攷〳〹㜷户㔰㈱愴ㅢ扣㐵晡㍤㔷㘵〵愳㜵昳㌷㌸㥢〶攷搰愰〸〶㔲愴㜳挱㘵㡡搴摤㌱捣㔱愴昳㌸散㝣づぢ挱挰㔱愴ぢ㈱㜳ㄶ㘹㉢愸昳ㄷ㘹㙢㔸㜴扡㐸㝤㘰慣㡢㜴ㄱ㌳㜰ㄵ㘹ㅢ攸㍡㔳愴扥戰换㔳愴㝥㔰㑢㤱㉥攱敡㙤〷捥㔵愴换㈰摤㜲㤱㜶挰㌰㙦㤱晡㐳敡㔳愴㔵㕣㤵搵㡣挶㕢换㝣っ㉥愷挱ㄵ㌴ㄸ〸〳㈹搲㤵攰㌲㐵㉡㜳っ㜳ㄴ㘹つ㠷慤〵㈹摥ㄳ〶㥤扢扢㠸つ㝢㈱挷㉤㕦散㡤㙤摤㉡㍤愳㍤搱㠰㈷㐸㑣挳晤〷㙤ㄴ晤ㄶ㥡㑦㡢昴㕤㈰搹㍦㘰敤㝥戰〴㙥㥣㤲㔵㌸晣㠸ㅤ戱㘶搹ㄸ戸㙤慤㜵㙢愵攵慦扢㑢㈴㔸㕣晢㥦㕦㝥改㕣ㄴ㙥ㅥ摤ㄷ昱昷㔲㙢㙢ぢ㑡ㄸㄳ㐵挲敤㠰㔷愳㘰散㤹攷㝤っ㜹ㅡ戱戳㙥㥡愰户㍥ㅤ㙤愳㙣㄰ㅥ摡挰㘷捥昸昵㥢扡晢戱慦㐱㐰挵愶㙣搹㘰搷㤱㠳㌳扥㡢换㈱摤㘲㉦㉦〶攰㙥㌰㜶昵捥㙡㕢摡㠰㑥㙡㉥昲㤷㐱昵ㄲ㕢㐷戵ㅡ改㌵户ㄴ攱愶户散摦晦捤㡣扤ㅢ慥㝡㙣㤳昵㝢换㌲㡣㥡攱挸愶昸㜰〰㥣㜳㍣㤳敥挰㤴㘳昸ㄷ戸づ㈹㙥㌳愵㍥搹搲摣摡㥣㙥㉢㥢㠵扢〱捡昸ぢ摣昸挵㥦昲搱挵㠷挲愳㙦㑣慥㔸㔱ㄳㅦ㤵㈲㘵ち捥㙦㙡㕥摣㈴搹ㄴ户昲㠷挸〵慦敥摤ㄹ㠶〷ㄹ昲户ぢ㠰ぢ㠵㤱㈸晦㐲ㄵㄶ慡㠱ㅢ攰㙢搷㥡㌱㌵㌳㙢敢挲攵㘹㌳㕣㤹㑥㤶愷㤳㤱㐴慡㍣㥥㐸㐶挳㘶㜵㌸㤱㡣㤹愹㔴㜵㈴㔴㘹㡤㌱晥㠰㌱愱㠸捤摤㐸慥捡收愸㉢㡤㠲㘳攰㠰〴晢ㅦ㤲㔰㌵㍣攳㠵㕦扢㐷㥣㥥㌵㘳㙡愵㠹㜹㈶㝥摦㍢㜰ぢ㈴㕢㐱攲㝥戴㑣攰㔶㠸㝢㐳散戸㍦㈰ㄴ戳扣ㄸ㠳攰捡戸つㄶ㐶ㄹ㤶搴〸挸戹㐷ち慡愹㠰㥥㥦ㄸ挶ちㅡ㜷挰〲㕢扥摡〷㉣户㝥攳㑥〸搴㐸㉣〹搲㜷㤱攳㜸扥㐷㐱捡慤㔳ㅤ㠸攱摣㈶㈰㉣㌰㔸㘸搶㔴㑤㠰㠴㜵㜵搷㘵戴攵㉡㜰ㅦ散㜴㌹ㄲㄵ㠹㐴愲扣扡㍡ㅡ㌵搳㤱㘴㉡ㄱ慢㉡㌷攳攵㤵攵昱愴ㄹ㑢挴㘳㜵愱㌱㜶昸晢㌱㈶㔴㘳㜳㔲㡥戱㌶㐷㕤㈹扢㙣扢愶ㅣ攳攱ㄹ慦〲㠳攵㌰㔸〱㠳㜸㠷搸慥㉢昲㈱㔴㍥㑣昹㙥㔸㔲㙣搹搵〰㡦〴〶ㅤ〰㍦ちぢ〲㝣㈰昴〲昰㘳㄰愸挹攰〴攰挷挹㜱㍣摦㔳㈱ㄵ㠰攳㜰攱〵戸摡ㄷ攰改㤶慢挰㤳㜰愵〱慥㐸挵戰㜵愷挳㤵攵㤵㈹晣㤲㙦㕤慣挲㡣挶㘳昱慡㡡昲㡡扡昲㔸㉣ㅥ㥡㘱㠷㝦ち㘳㐲㌳㙤㑥〰㥥㘵㜳搴㤵捥〶搷㌵〰捦㠱㘷扣㍣〰ㅦ㘴换㠷㔱昹㈲㤲㌰昶㈲㌸㠷㐰慥〱摥换〵昰㉢戰㈰挰㠷㐲㉦〰扦ち㠱㍡ㅣ㥣〰扣㤱ㅣ挷昳㝤〴愴〲昰敥扥〰敦收ぢ㜰慤攵㉡昰〶㕣㘹㠰㤳㜵戱㠸㤹慥㡢㈷ㄳ㘱㍣㕦慢慥㈲㤶㑥㔶㠶挳㌱愰㙥㔶㔶㔶㐷捤搰㔱㜶昸㌷㌱㈶㤴戰戹户挸搵搹ㅣ㜵愵㐹㜰㕤〳㜰ち㥥昱昲〰捣㌶㔹㤱㔷㔲昹〱㤲㌰㜸㉦㤲㘲慢慣〶戸扦ぢ攰㡦㘱㐱㠰攷㐱㉦〰㝦〲㠱㍡ㅡ㥣〰晣㈹㌹㡥攷扢〱㔲〱戸㥦㉦挰摢晡〲摣㘴戹ち㝣〱㔷ㅡ攰㘸㈴㕥㥥㡣㔴搷㐵㔲昱昲㐸㜵〴㥢㙤㌲㤲㡣㔷㘲㜷㕤㘵㥡㤱昲㔴㐸摡㔳㤹晦㍦㌱㈶戴挰㑥㐶戶攰㠵㌶㐷㕤㘹ぢ戸慥〱戸ㄵ㥥昱昲〰摣㘶换攳㔴㝥㠷㈴㡣ㄸ挱㔹〴戹〶㌸攸〲昸〷㔸㄰攰挵搰ぢ挰㥢㈰㔰㑢挱〹挰㍦㤲攳㜸扥㡦㠵㔴〰づ昸〲㕣攴ぢ昰昱㤶慢挰捦㜰愵〱づ㔷㐴慡搲愹㐸扣㍡ㅡ愹㡢愴挳昱㐴㘵㜹㔵㈲ㅡ慤慡㑢挷捡搳戱㡡㔸㐸㕡㑢㤹晦㘶㡣〹㥤㘸㈷㈳〰㉦戳㌹敡㑡㤷㠳敢ㅡ㠰㑦㠲㘷扣㍣〰㥦㙣换㐷㔱㔹㡣挳㙦㘳㍦㠲挳ㄶ㔵つ昰㡦㍦㌹昷挱㈵戰㈰挰愷㐱㉦〰昳戱㝥敡っ㜰〲㜰㤰ㅣ挷昳㝤ㄶ愴〲昰扦攱挲扢て晥ㄶ㔲敦㤷摣ち换㔵愰㌷㕣㘹㠰㘳戱慡戴㔹㠷扤㙥戸㉡㠱慤㌸ㅤ慢㡣㈵㈲㐹戳㈲ㅡ愹㡡挶挳愹㘴㐸摡㐲㤹㝦㈹挶㠴捥戱㤳ㄱ㠰愵㈳搴搶㤵㥥〷㕤搷〰㝣㍥㍣攳攵〱昸〲㕢㍥㡥捡扥㐸搰ㄸ㡢㈵㜵ㄱ攴ㅡ攰㑦㕤〰㙦てぢ〲㝣㌱昴〲昰づ㄰愸㑢挱〹挰晤挹㜱㍣摦㉢㈱ㄵ㠰㍦昴〵昸㝤㕦㠰㔷㕢慥〲㍢挱㤵〶戸戲㍣ㅡ慦慢〴愴㘱散㠳敢ㄲ㔱ㅣ㔵愴捡ㄳ㠹㔴慣㍣㙥㔶㠶㘳㤱㤰戴㜴㌲晦㌲㡣〹㕤㘱㈷㈳〰㑢㌷愷慤㉢㕤〳㕤搷〰扣ㄶ㥥昱昲〰㝣㤵㉤㥦㐴攵㄰㈴㘸ㅣ㠸㈵㜵つ攴ㅡ攰㡤㉥㠰昷㠴〵〱㕥〷扤〰㍣ㄴ〲㜵ㅤ㌸〱㜸㉦㜲ㄸて扥㐰摤〰㉡〰扦攴ぢ昰ぢ扥〰摦挸愱昸ぢ摤㘴㉦摣㙣㉦戰愹㤲㝦愵户㘲愱㙢㘰㘲ㄷ㈶愳㘴ㅦ㙣摤㘶换㘷㔰ㄹ㈱㑣搳戱愴㙥㠷㕣挳昴愴ぢ愶㙡ぢ愶㍢愰ㄷ㤸㘲〴收㉥㜰〲㔳摣㠲㐹戶挳㝢㈰ㄵ㤸ㅥ昷㠵改㔱㕦㤸敥戳㕣〵㐶挲㤵摥づ慢㤲晣㝥ち㥢㘶扡㍡ㄵ愹㑢㈶攲㘶㐵㜹㈴㥤㑥挴挳攱敡㜴㈴ㄱぢ摤㙦㠷摦て㘳㐲㝦戶㌹㌹ㄶ㤰㕥㐸慥ㅢ㜵愵て㐰搷㌵〰戳㠳ㄲ㉦て挰て搹昲㠳愹ㅣ㠷㈴㡣㠳〸昰挳㤰㙢㠰敦㜳〱㍣〱ㄶ摣づ㌷㐰㉦〰㑦㠴㐰㍤ち㑥〰㍥㤰ㅣ挷昳晤㌸愴〲昰㕤扥〰摦攱ぢ昰ㄳ㤶慢挰㔴戸搲〰愷攳戱㜰戴扣㉡ㄶ㡢攱㑢㉢㔱㘹挶挳昱㜸㉡ㄲ㡥㈵搳㤱慡㘴㐵㉣ㅣ㤲㘶㐶收㍦つ㘳㐲㑦摡挹挸〷晤㈹㥢愳慥昴㘹㜰㕤〳㌰扢ㅦ昱昲〰晣慣㉤㍦㠲捡㠳㤰㠴挱摦㌸㔶捦㐳慥〱扥挱〵昰愱戰㈰挰㉦㐰㉦〰ㅦ〶㠱㝡〹㥣〰㝣㌸㌹㡥攷晢ㄵ㐸〵攰㜵扥〰㕦敤ぢ昰㐶换㔵愰ㄶ慥㌴挰挹㘸㕤㜵㔵㉡㡥㔹㔸㜵㉣ㄲ㑦挵攲愶㔹㘵挶愳㘶愴捡攴㙣㌹ㄵ㝡捤づ㝦ㄴ挶㠴㕥户㌹搹㠲晦㙥㜳搴㤵扥〱慥㙢〰㘶攷㈲㕥ㅥ㠰摦戲攵㐹㉡攷㈲〹愳㡥攰扣〳戹〶昸㔲ㄷ挰㐷挳㠲〰扦ぢ扤〰㍣ㅦ〲昵㍥㌸〱戸㠱ㅣ挷昳晤㈱愴〲昰㠵扥〰㥦敦ぢ昰挷㤶慢挰〲戸搲〰㤷〳搳敡敡捡昲㔴㈲ㄵ㡤㔴㈷㘲㜵〹戳㉥ㄲ㡢愶捡慢慡㌰㌷慢㌴㐳搲㐴挸晣ㄷ㘲㑣攸㔳㍢ㄹ〱㔸晡〷㙤㕤改㘷搰㜵つ挰㥦挳㌳㕥ㅥ㠰扦戰攵晣ㄱ㘴㘳〹ㄲ㌴昸㕢换敡㑢挸㌵挰愷戹〰㍥ㄶㄶ〴㤸㍤㠴〲昰㜱㄰愸慦挱〹挰挷㤳攳㜸扥扦㠵㔴〰㍥挹ㄷ攰㘵扥〰晦摢㜲ㄵ㔸づ㔷搶㉥愲㈲㥥㑡㠷㈳㤱㐴㜵ㅡ㐷戳戱㡡㜸㉣㔵ㄵ㑦㔵愵㤲㔵ㄵ㤱㜸戴㍡ㄵ晡摥づ㝦ㄲ挶㠴㝥戰㌹〱㜸㤳捤㔱㔷晡㈳戸慥〱昸㈷㜸挶换〳昰㝦㙣㜹㌳㤵㘷㈲〹㠳扦搹慣㝥㠶㕣〳摣敥〲㜸〵㉣〸㌰晢晦〴攰戳㈱㤰㥦戵ㄲ㠰捦ㄱ捥〲戸㄰〷攸〲昰㐲㕦㠰㥢㝤〱㉥挲㈰扡ち㕣〰㔷ㅡ攰㜰愲扣捥挴昴㌶㔶㔵㔵ㅥ㠹㔷㘲收ㅢ㌷昱晣扢㜸㜵ㄸ㠷㕦搱㜴㈲㔴㙣㡤㌱㉥挴㤸㔰挰收㘴ㅦ摣摤收愸㉢㉤〱搷㌵〰ㅢ昰散〷㜰搰㤶户ㄳ攰㔵㐸挲攰㙦㍦慢㥥㤰㙢㠰㔳㉥㠰慦㠰〵〱敥〵扤〰㝣㈵〴慡ㄴ㥣〰扣㠶ㅣ挷昳扤ㄵ愴〲昰㔱扥〰ㅦ改ぢ㜰ㅦ换㔵攰ㅡ戸戲〰慥㡢搶攱散㘴戸㉥ㅥ㡤㐷ㄲ改㜰㈲ㄱ㐹攳㌸㈲ㄱ㡦㤶㔷愷ㄲ昱敡搰㌶㜶昸㜵ㄸㄳ摡搶收〴攰扥㌶㐷㕤㘹㍦㜰㕤〳昰㜶昰散〷㌰㥢昷㐴㝥㉣〱扥〹㐹ㄸ挷㄰ㅣ㌶昰㘹㠰㘷戹〰扥ㄵㄶ〴㜸〰昴〲昰ㅦ㈱㔰㍢㠲ㄳ㠰㙦㈳㘷〳㕣〶愹〰㍣捤ㄷ攰㈹扥〰敦㙣戹ち摣〹㔷ㅡ攰㐸戴愲扣慡扡戲ㅡ㥢㙣㈴㔲㔵㙤搶㔵㔴㐷搲搱㘸㍣ㄹ㑤㥢搱㡡㘸㐵㘸ㄷ㍢晣㕤ㄸㄳㅡ㙣㜳〲昰慥㌶㐷㕤改㙥攰扡〶攰㈱昰散〷昰敥戶㝣㌹〱晥ぢ㤲㌰㤶ㄱ愰㍤㈱搷〰㡦㜱〱晣㄰㉣〸昰㔰攸〵攰昵㄰愸㘱攰〴攰㠷挹搹〰敦つ愹〰扣㥦㉦挰晢晡〲ㅣ戶㕣〵ㅥ㠳㉢つ㜰ㄵ捥捣攰戴㝡慣㉥㤵㡣㐷敡㔲昱扡㔴っ㕦㜹㘹ㄳ㈷㜸搳ㄵ攱㜰㈴㈴つ㙦捣晦㜱㡣〹㔵摡挹〸挰ㄱ㥢愳慥戴ち㕣搷〰ㅣ㠵㘷㍦㠰慢㙤昹改㑣昰ㄹ㈴㘱昰挷慢ㄵㅢ攷㌴挰㘱ㄷ挰捦挳㠲〰㡦㠰㕥〰㝥〱〲戵㉦㌸〱昸㐵㜲㌶挰晢㐱㉡〰て昳〵㜸愸㉦挰晢㕢慥〲慦挲㤵〶戸扣㍣㥡㑥㈶愳愹㔴㘵㘵㍡ㄲ㑢㔶挶㈳ㄵ戸愲㠱慦户㜸㕤ㄵづ㠶搳㈱㘹㔶㘳晥ㅢ㌱㈶㌴挶㑥㐶〰慥戱㌹敡㑡挷㠲敢ㅡ㠰挷挱戳ㅦ挰攳㙤昹搹㑣昰㙤㈴㘱慣㈰㐰ㄳ㈰搷〰㤷戹〰㝥てㄶ〴㜸㈲昴〲昰晢㄰愸㐹攰〴攰て挸搹〰㑦㠱㔴〰ㅥ攰ぢ昰づ扥〰㑦戳㕣〵㍥㠱㉢㙢ぢ㉥て攳ぢ慥愲㍡㔶㙥㠶㈳㜵ㄵ㜵昱捡㈴㑥㉣㔴搴愵㉢慡㜱搰㔶㔵ㄱ㤲㐶㌳收晦㈹挶㠴㘶搸挹〸挰搲㘳㘶敢㑡㘷㐱搷㌵〰捦㠶㘷㍦㠰攷搸㜲晥慡戵昱ㄵㄲ㌴㉥㈰㐰〷㐳慥〱㉥㜵〱晣つ㉣〸昰㈱搰ぢ挰摦㐲愰づ〳㈷〰㝦㐷㡥攳昹晥ㅤ愴〲㜰て㕦㠰つ㕦㠰㡦戴㕣〵㌶挱㤵〶戸慥㉥ㄲ挱㔹摤㘴扡㍡㥡㡣㐴挳挹㔸㜵戸㉥ㅣ㑤搶㠵㉢愳㠹敡㜸㔵㌲㈴㑤㘲捣晦㐷㡣〹ㅤ㘵㈷㈳〰㑢㝦㤸慤㉢慤㠳慥㙢〰㑥挲戳ㅦ挰㈹㕢扥㤲㐹昰〲愰㜱ㄹ挱㐹㐳慥〱摥晣愳昳愴㘳㌷㔸㄰攰戹搰ぢ挰㐵㄰愸㝡㜰〲㜰㌱㌹㡣㘷㈸㌵ㅦ㔲〱昸㈷戸昰㥥㜴摣〴愹昷愴㘳愳攵㉡㘰挰㤵〶㌸㥡㑣搵㐵挳㤸换搵㔵攰㘴㘳ㅤ㘶㙦愹㐴㔵㔵戴㌲㔹ㄹ挱㜵捥扡昲㤰㌴㜸㌱晦㈰挶㠴㥡敤㘴攴㌸㔸㝡扢㙣㕤改㐲攸扡〶㘰㜶㠴挹㙦ㄴ摤㠲㠵㐰㙦㈴挲㡢㤸搶敦搰昲ㅡ㜶愰ㄴ㌲㕥敦挴㔳㍦㥤攲㄰挴㝤戵㜸㝣㝢㐳挳昴㐴摢扣〹捤慤㜲搹㍢戰ㄵ㜴晤㍤㐳愶㌶㑦㑣昱攷㌹摢㤶敡㌳㑢㜲〵慦搵㡥扦つ挶〴〳摢㜲攴㤸㤹攳㐶㑦㥡㍤㘱收戴㌹〷㑣㈸㥢㌹㙥搶㥣挹戳㘷㤵敤㍥㈶ㅣ㡥敦ㄱ攸ぢ㠳㘳㕣捦换ㅣ㌱攴昰㕦昹㡣捣㈳挶㥡㜸㝣㜷㘳㝤ㄳ摡〴敡㤳㘵㌳捤搶昶㠶戶搶㈱㠳昲挵敦㠷昸摢昸ㄹ挸㌳摡㡤㉢戹〱戵㘳㥤昴㐶昸戱㙢㈳散捦㔵挴㐶戸〸㝡搹〸〷㐰愰㤶㠰㤳㡤㜰㈰㌹㡥攷晢ㄸ㐸㘵㈳㝣摦㜷㈳㝣搷㜷㈳㍣捥㜲ㄵㄸ〴㔷㝡㈳㡣㤹戱昲㐸㥤ㄹ㑦㔵挷㜰㠶㈶㤱挲戶ㄸ挶㐴㉣㡣慢㌹㔵ㄵ昱㐴㐵攸㜸㍢晣捥ㄸㄳ㍡挱收攴㔳㉥扤㙢摣〸愹㉢㕤〶㕤搷㙣㠴散㜸昳晢㤴㥦㘴换慦㘵ㄲ㝢㈰〹㘳ㅤ挱㌹〵㜲つ昰㉢㉥㠰昷㠲〵〱㍥ㄵ㝡〱㜸ㄸ〴敡㜴㜰〲昰㜰㜲ㅣ捦昷㤹㤰ち挰㉦昸〲晣㥣㉦挰扦户㕣〵㉡攰捡晡㥥攲搹挵㔸㜹㌲ㄵ慥愸㠸攰㝣㔸㈲捣㐳〰㕣昱㌵慢愲㌸㌸㠸㠵㔶搸攱㉢㌱㈶㜴戶捤〹挰攷搸ㅣ㜵愵攷㠲敢ㅡ㠰搹慤收〷昰昹戶晣㈶〲㍣〲㐹ㄸ㌷ㄲ㥣ぢ㈱搷〰㍦敡〲㜸㈴㉣〸昰㐵搰ぢ挰晢㐱愰㉥〱㈷〰㡦㈲㘷〳㝣ㄹ愴〲昰㝡㕦㠰ㅦ昴〵㜸㤵攵㉡㔰〳㔷ㅡ㘰㌳ㄱ㡦㠴㈳〹㌳㠵㜶㠴㐸㘵ㄵ㡥慥愲㤵戸㐴ㄶ㑤愵慢搰㍡㤲愸っ㐹攳ㄸ昳ㅦ㡢㌱愱换敤㘴〴攰㉢㙣㡥扡搲㉢挱㜵つ挰散㌴昳〳㜸慤㉤晦ㄳㄳ㥣㠴㈴っ晥㔰扢扡摡捥㙢ち㐴ㅣ挸户扡挶㤶㠶挹㕡㝦愱㜵㤰攲㠵㌳慡戰敤搵慤昸て㘰㝣㝦捤㔵㜷愴捣挲㙦昴㤹挳㙢挶㔴てㅦ户㈴㘹㌶昰㔷㜳搱户㠲愱〵摢㌶㑥㙣挵㈲ㅥ戸㍤扢㜹戴晣㥥㉢㜷昰㕢搹慤㉤㐳敤㠷㝤敦摡㈱戱㝦㌲搹ㅥ㌶慤㈵㌳づ捦慥㐶敢ㄶㄴ㐳昹㘸昰㙤㍢㌸挷㔳慢晢㜷㐸昱摢搸昸搵㕥㌳㘵㝢㙣㐵〷㜰㔱㘱㌷戵愷摦㙦㝥㕢㑦㘴挶㐳㤰㙤〷攳㥡摡ㅢ㜷挲㍡昴昷昹㠱挰㌱昵㙤搲搰㌵〰㝡㘵摣〰㜸〲㌳戰扥㠱㤱㠳㐷て慥慣㉥扥ㄵ㕢摡晦㈱ち㌷攰㡥ㄶ㉡挶攴㕦搰㤸〵㤷㡡ㅢㄵ晤㔱愴搸搰㌳ㄸぢ搹㑦ㄶ晥〳っ摥挰愳㈴㍣㑦ㄶ扥挱㔲㜸ㅥ扤㝣〷㍣挹㈷攸㔰〴挹㙣づ㜷摡㔲搷收㜰ㄷ愴㜸ㄵㄸ㠷挳戶㔷㌷㜵㍦ㄸ㙥ㄲ捡㘰㔳㑦攰〸㝢捤㈳ㄵ敡㙡挴戳戳つㅡ戵㕣㠱㠷㘱㌳搸㈷攷㉢㜲攵㝣戹愵昰㍣つ昹㔱挶愴㈷搳㤹昳㘳戶搴㤵昳攳㤰攲㠵㔳挲㍡攷愷挰攸㥣㥦挴㔲愰㕥攷㍣㘶㜰㘵㑣㕤攲捡㜹㍥㜳㘶摢挹㘰㥦㥣捦捦㤵昳㜹㤶挲昳㠰攲㔷攰㐹㜲㕥攸捣昹㔵㕢敡捡㜹㈳愴㜸愱㕦㕥攷晣㈶ㄸ㥤㌳㕢㑦〲敤㤰ㄶ㜳ぢ㡢愸戳㕣㈹㉦㘶捡㍣㠶戳㤱㔷ㅦ㠰ㄹ散㤳晦愹戹昲㍦挵㔲㜸㥥㈳晣㌱㍣㐹晥挷㍢昳晦挴㤶扡昲晦ㄴ㔲扣搰㠱慥昳晦㈷ㄸ㥤㍦㍢㍢〲换㈱搵㥦㤰愸㍡挱戵〲㈷㜳〵扥㠳捤㘰㥦㥣㤷收捡㜹㠹愵昰㍣摡昷〷㜸㤲㥣捦㜴收扣挹㤶扡㜲㘶㜷〵㕥㜸㡣愸捥㜹㌳ㄸ㥤昳捦㔸ち㥣㥤挹㌹慥㕡㕣㌹㥦换㥣搹㝢㌰搸㈷攷挶㕣㌹㌷㔸ち捦搳㜶搹愳㈰㌹㕦散捣㔹ㅡㄵ攸摦㤵㌳ㅢㄶ㈴攷㑢㜵捥愵攰㜵捥散㍦〸慣搴㌹㘳摢㡥慡戴㉢攷搵捣㤹㤷昳晤㜲㑥攴捡昹㈸㑢攱㜹〰㉥㉦晢㑢捥㔷㌹㜳㤶㙢晦㥥㥣搹〳㈰㌹㕦愳㜳收㐵㜹㥤㌳㉦改〷慥戵㜳挶㍥攴㌰㔷捥搷㌳㘷㕥㈱昷换㜹㑥慥㥣㘷㕢ち捦㌳㘹㜹㈵㕤㜲扥挵㤹戳㕣㑥昷攴捣换敡㤲昳ㅦ㜵捥扣〰敤㤷挵㤴㕣㔹㑣戶ㄴ㥥〷挰昲㐲戵㘴㜱㤷㌳ぢ戹㕡敤挹㠲㔷慤㈵㡢㝢㜴ㄶ扣㔴慣㤱攳㐵攸挰㝤㤰捡㕥愱㔲㡤㐷㌸㝢ㄷ㄰㌴晥っ㠵攲㈵㕤扦㤴㐷攷㑡㜹㝦㑢攱㜹㌴㉢㉦晤㑡捡て㍢㔳㤶敢扦㥥㤴㜹ㅤ㔸㔲㝥㐴愷捣㡢慦㍡㘵㕥搶つ㍣〶㈹㜶〴搸㐰慢搵〸㔷捥㝦㘵捥扣㑡敡㤷㜳㔵慥㥣㈳㤶挲昳戴㔴㕥㑤㤵㥣㥦㜱收㉣㤷㔴㍤㌹昳搲慡攴晣㥣捥㤹搷㌳㜵捥扣㔲ㅡ㜸〱㔲挰㍣㘶㜰㠵ㅡ敥㑡昹㈵愶捣敢㡥㝥㈹敦㤱㉢攵摤㉤㠵攷㌹愶扣㍥㈹㈹扦敥㑣㔹㉥㔲㝡㔲收挵㑡㐹昹つ㥤㌲慦ㅥ敡㤴㜹敤㌱昰㤶㑥㜹㌴㔲摥搹㤵昲㍢㑣㤹㔷昲晣㔲ㅥ㤸㉢攵〱㤶挲昳㠴㔱㕥昱㤳㤴㍦㜲愶㉣㤷晤㍣㈹昳昲㥦愴晣㠹㑥㤹搷摣㜴捡扣㥡ㄷ昸㠷㑥ㄹ㕢㠶敡敢㑡昹㜳愶捣㙢㘳㝥㈹㙦㤵㉢攵㤰愵昰㍣晢㤳搷搰㈴攵慦㥤㈹敢ぢ㘹搹㝢㕢㕥㔰㤳㤴扦搵㈹昳㉡㤶㑥㤹搷挷〲晦㠶㔴扥搵㈲攵㉡攸捡昹〷收捣换㑤㝥㌹ㄷ攷捡戹挸㔲㜸ㅥ挷挹换㔲㤲昳捦捥㥣攵摡㤴〷㘶㕥愳㤲㥣㝦搱㌹昳挲㤰捥㤹㤷㥣〲ち攷㕦㘴㘳づ慢捤㥢㥣晢㡣㙥㔰㈸㕥挰昱㑢昹㐷㤸晡ㅥ㘴㙥戲ㄴ㥥㈷㘴昲㐲㡦愴㙣挰㙦收㈰㔳慥昶㜸㔲收㔵ㅦ㐹戹〷㙣㜱㤰挹㑢㉤㍡㘵㕥挴〹昴㠲㔴ㅦ㍣㔴愹㙦㕣㌹㤷㌲㘷㕥ㄳ昱换昹㥦戹㜲晥挲㔲㜸ㅥ㕡挹㙢㈷㤲昳戶捥㥣攵〲㡡㈷㘷㕥㐸㤱㥣晢改㥣㜹昵㐲攷捣敢㈲㠱敤㜵捥搸㥡慢搴挷慥㥣晢㌳㘷㕥㘶昰换昹扤㕣㌹扦㙢㈹㍣捦㤱攴攵〸挹㜹㤰㌳㘷戹㈶攱挹㤹搷㈶㈴攷㕤㜴捥扣㈰愰㜳收愵㠶挰慥㍡㘷ㅣ㘴㠶搵摦㕤㌹て㘱捥㍣㜳敦㤷昳㉢戹㜲㝥搹㔲㜸ㅥ敤挸㌳晣㤲昳㌰㘷捥㜲㥡摦㤳㌳㑦昷㑢捥㝢敢㥣㜹晥㕤攷捣戳昷㠱戰捥ㄹ㌸㐷搴戳慥㥣㉢㤹㌳㑦㠶晢攵晣户㕣㌹㍦㘱㈹㍣㑦㕢攴㐹㜳挹㌹敥捣㔹捥㥣㝢㜲收ㄹ㜴挹㜹ㅦ㥤㌳㑦㘹敢㥣㜹㐲㍣㌰搲捥ㄹ㌸㙦㜰攵㍣㡡㌹昳晣戲㕦捥て攴捡昹㉦㤶挲昳〰挴㙥摣ぢ㌱扢㜱捥㥣攵㘴戴㈷攷㘲搸㑡捥〷攸㥣㜹㤶㔸攷㙣㘰㈹㌰ㄱ㔲㌹搴〸慢扢㕤㈹㑦㘲捡㍣㥤敡㤷昲㥦㜲愵㝣㥢愵昰㍣㥡戰㍦㍣㐹捡㌳㥣㈹换愹㑢㑦捡〳㘱㉢㈹捦搲㈹昳扣愱㑥㤹㘷㈴〳㜳㈰㤵㐳つ散㥤㙦㜴攵㝣㌰㜳摥〳㌶㝥㌹㕦㥢㉢攷㜵㤶挲昳戴㐰㥥〸㤴㥣㡦㜰收㍣捣㤶扡㡥摦㜹㔶㔰㜲慥搵㌹㔷㠲搷㌹昳㈴㕦㈰愱㜳挶㤹㠴㤸扡搲㤵㜳㤲㌹昳㥣㤹㕦捥㉢㜳攵㝣㤹慤挸㝥㠰摦㐸㜸㤲㥣敢㥤㌹换〹㌶て捥愳㘰㉢㌹捦搷㌹昳散㤶捥戹〶㑢㠱㐶㥤㌳㍥㠲㜱㜵㠱㉢攷㘶收捣搳㔰㝥㌹㥦㙤愷㤶晤㑣扤ㄵ㤶㈲晢㤹㝡愱㈹㜶ㅥ敤昰㙢㉣㈲㔹っㄲ㉣收愹㉡摦㜳㉥昲㤰㥢攱晡㘹㈰戸〱捤㙣ㄵ㐱㈹搶戰㌸捤戳㔱㍤搲扣㉦捤㤴㐷㤲挸㠳搴ㅡ㙡㜸搳㕣㑦㍣ㄸ愴㘵扥搹㌲ㄹ捦戹挱攳㐰㘶搵㌷㕡户㕦攱昹㌷㝣㐰㠳晤攸〹㐳㌸摥昰ㄸ㐸㑦㙢挱戳㈸扡愷㈷戶攲㘹㍡愹㤲㐶㕣愱挰搹晥愶摦挲㡤㥢攸て攲㙦慦攱㑦㍦㉦挴昷收㍢摥㔵㤷晤愸ち挷㈳㠳㍡昰戰ㅦㄹ㔵挸攷㠹晣扡摢㌶攵㍥攲㐲㜵㍡敡㉣㤷戶㍥慦搸㕥㑥㜱攱ㄹ㈵攸ㅥ㘱㐵㤵攴㡢愷攵ㄹ挷戲捡敢㤱㥣㤰㠲愲㔹㈸㜵扥戳㜲㍣搲攸摥㔸㥢㘸㘹㐹㉣㉤㘹慣㙤㌰㥢收戶捤㉢愹㕤㠴搳㤰㜸㌶ㄱ㥣㤵㤴㤴ㄸ挷攳㝦㐶攰㍢挴㤳㘰戲㜵㥦挰㔰㈷㤲㉣〳〹慡挳愱攰㤶㘵愵㝢㠲㙦扡㈷㡢㘹㈶摤㔳㌸㝣㍤摣敡㜴㔵㉤挶㌳㘵攳㌴㈸㌲㈱㑤㐸㈴攴改㌴㍦㠳攴㑣㤰愰攲〹㉢㐷挸㜶摦㤰㉢挴㌴ㄳ昲㙣づ㜷㠴攴㐹㉣〹㜹㉥ㄴ㤹㤰㍣〵㈵㈱捦愳昹昹㈴ㄷ㠰〴㔵慢㍢㘴㠳㙦挸㡢挵㌴ㄳ昲ㄲづ㜷㠴攴㐹㈸〹㜹ㄹㄴ㤹㤰挷摢㈱㔷搲㝣ㄵ挹㙡㤰愰㍡搱ㅤ㌲改ㅢ昲㑡㌱捤㠴㕣挳攱㡥㤰㈷摢㈱慦㠲㈲ㄳ㤲㈷㝤㘴㉤慦愶昹㌵㈴敢㐰㠲㡡㘷㜸ㅣ挰ㅥ收ㅢ昲㝡㌱捤㠴扣㠱挳ㅤ㈱捦戵㐳摥〸㐵㈶㈴捦搹㐸挸㥢㘸㝥㌳挹㉤㈰㐱挵ㄳ㌴㡥㤰㌳㝣㐳摥㈶愶㤹㤰㝦攲㜰㐷挸搵㜶挸㍢愰挸㠴攴㈹ㄷ〹㜹㈷捤敦㈲戹ㅢ㈴愸慥㜱㠷㥣攰ㅢ昲㍥㌱捤㠴扣㥦挳ㅤ㈱㜹捥㐵㙡昹ㄷ㈸㌲㈱㜹挶㐴㐲㍥㐰昳〷㐹ㅥ〲〹慡㍦扡㐳㡥昲つ戹㐱㑣㌳㈱ㅦ攱昰㡥㤰㈱㥥〸ㄱ攷㡦㔱昱㌸挹㕦㘵〴捦㝡㌸㈰慣昶㜵晥愴㤸㘶㥣㍦挵攱ㅤ捥搵㥦攱㐳搶攷ㄹ㈸㌲敢挳ㄳㄹㄲ昲㔹㥡㍦㐷昲㍣㐸㔰㍤攲づ㌹摣㌷攴㑢㘲㥡〹昹㌲㠷㍢㐲昲㑣㠶㠴㝣ㄵ㡡㑣㐸㥥㠷㤰㤰ㅢ㘹晥ㅡ挹敢㈰㐱昵㥣㍢攴慥扥㈱摦ㄴ搳㑣挸户㌸摣ㄱ昲㈵㍢攴㍢㔰㘴㐲昲㍣㠲㠴㝣㤷收敦㤱扣てㄲ㔴㙦戸㐳づ昰つ昹㤱㤸㘶㐲㝥捣攱㡥㤰敦搸㈱㍦㠵㈲ㄳ㤲攷〱㈴攴㍦㘸晥ㄹ挹攷㈰㐱挵㐹扦愳㤶㝤㝣㐳㝥㈹愶㤹㤰㕦㜱戸㈳㈴捦〴〸戰㕦㐳㤱〹挹㜹扣㠴晣㠶收摦㤲㝣〷ㄲ㔴摦扡㐳〶㝤㐳晥㈰愶㤹㤰㥢㌸摣ㄱ㤲ㄳ㜹〹昹ㄳㄴ㤹㤰㥣㠶㑢挸晦搰晣扦㈴㍦㠳〴搵㉦敥㤰捡㌷㘴㐱〹㑤㌳㈱ㄵ㔸㘷挸㙥昰㈴㈱扢㐱㤱〹㘹㐰㉡㈱㡢㘸㕥㑣ㄲ〰〹慡ㅥ㔰㌸㠰摤昴㠳摦户慡㈱愶㤹㤰㐱づ㜷慣㘵愹ㅤ戲㈷ㄴ㤹㤰摢摡㈱㝢搱扣㌷㐹㈹㐸㔰昵㜳㠷晣捡㌷攴搶㘲㥡〹搹㠷挳ㅤ㈱晢摢㈱户㠵㈲ㄳ㤲㤳㔸㔹换扥㌴敦㐷戲ㅤ㐸㔰敤攲づ昹戱㙦挸晥㘲㥡〹㌹㠰挳ㅤ㈱㠷搸㈱㜷㠴㈲ㄳ㜲㤸ㅤ㜲㈷㥡㤷㤱っ〲〹慡扤摤㈱摦昲つ㌹㔸㑣㌳㈱㜷攵㜰㐷挸㑡㍢攴㄰㈸㌲㈱㌹㠵㤴戵摣㥤收㝢㤰散〹ㄲ㔴晢戸㐳扥散ㅢ㜲㤸㤸㘶㐲づ攷㜰㐷挸㔱㜶挸㜲㈸㌲㈱㌹〳㤴㤰㘱㥡㔷㤰㔴㠲〴搵〱敥㤰㑦昹㠶㡣㡡㘹㈶㘴㌵㠷㍢㐲㑥戲㐳挶愱挸㠴攴っ㑥㐲㡥愰昹㍥㈴晢㠲〴搵㉣㜷挸つ扥㈱㐷㠹㘹㈶攴晥ㅣ敥〸㜹戰ㅤ㜲っㄴ㤹㤰㐷搸㈱㙢㘸㍥㤶㘴ㅣ㐸㔰搵扡㐳摥攷ㅢ㜲㠲㤸㘶㐲㑥攴㜰㐷挸愴ㅤ㜲ㄲㄴ㤹㤰㥣㍦挹㕡㑥愶昹ㄴ㤲愹㈰㐱㌵摦ㅤ昲㌶摦㤰㌳挴㌴ㄳ㜲㈶㠷㍢㐲㌶摢㈱㘷㐳㘱㠷㉣收昴㘷ㅦ扦ぢ搹㝡扡攳昸㑤㠸愱昸搹ㄲ㍣㥡搳㑣㘱挶戲〰ㄷ挴㤷㡥㙢㙡㙢㔹㑡㐷摤昰戰扣㘲戹摣㕤㔴㌸攲搷昹攲扣㘷㈰㕣昱㕤㝣ㄳ㔶敦晦挳て愷愲ㅤ㤷挱改㜱㕦扣㑢ち〳㡡搳㍣慥戰扡ㄱㄱㄸ㘵愴㈸㤴㕡㙣㉢晥㘰㈹㐶㐱㘱ㅣ〲愰㡡㌹㠷攸昴㘴㠶愱㝦攵㑦戹ㅣ㡡㘰敡㔸㈶挷搰㠷㤱挳〲摦愵挷㕢搲ㄲ㑥㐸ㄴ愷ㄶ戲ㄲ搷㕡戹摡㙢㜷愲慤㔸㤷戵㜶㥣㠲挸㠸㙢㥣㙢㜷㈴㐳㥣っㄵ搷搰愸㈵挷ㄹ㠷㠴㍦捡ㄹ㥥搳つ㑡㜵昸搳挱㠹戳㌵㔹攱㌹昵㄰挵㤵㔹攱㌹ㅤㄱ挵ㄵ捥昰㈹㠶攰昴㐳挲㥢攴㌸晢㤰昰㘹㘷昸㜳㉤愹づ捦㈹㠷㌸㕢㤹ㄵ㥥搳㄰㔱㕣㤶ㄵ㥥㔳ㄳ㔱㕣敡っ㝦㌴㐳㕣っ㤵㠴㥦㑦㡥㌳ㄱ〹摦攰っ捦㘹㐸挷摡㜳晡㈱捥㉥捣ち扦捡㔶㕣㤰ㄵ㝥戵慤㌸摦ㄹ㝥〱㐳㜰㕡㈲攱ㄷ㤲㕢〳㑥挲户㌸挳㜳㑡搲ㄱ㥥㔳ㄱ〹㝦㜶㔶昸㙢㙣挵㡡慣昰㥣戲挸㠸摦㍢挳㉦㘲㠸敢愱㤲昰㡢挹㜱㠶㈲攱㤷㌸挳㜳㝡搲ㄱ晥㈶摢搹改㔹攱㌹㔵㤱㈸愷㘵㠵攷昴㐵ㄴ愷㍡挳ㅦ挷㄰㥣慥㐸昸攳挹㜱戶㈲攱㑦㜰㠶扦挳㤲敡摡㜳㡡㈲捥㤶㘷㠵扦换㔶㉣换ち捦愹㡣㡣㌸搱ㄹ晥㈴㠶攰搴㐵挲㥦㑣敥㝥㜰ㄲ晥ㄴ㘷㜸㑥㕢㍡搶晥〱摢搹戱㔹攱㌹㠵㤱㈸挷㘴㠵㝦挸㔶㉣㜵㠶㍦㠳㈱㌸㡤㤱昰㘷㤲㝢〴㥣㠴㍦换ㄱ㕥㜱ち㈳㝥摢戳〲㜲㕡㈳㡡戶慣㠰㝦戵ㄵ慤捥㠰攷搰㈹愷㌶ㄲ昰㕣㜲㑦㠱㤳㠰攷㌹〲㤶㜲㕡搳戱扥㥣捥㐸㤴收慣昰捦搹㡡愶慣昰㥣昶挸㠸㐶㘷昸㡢ㄸ攲㈵愸㈴晣挵攴㌸换㤱昰㤷㌸挳㜳㡡搳ㄱ㝥愳敤慣㍥㉢㍣愷㍢ㄲ㘵㕥㔶㜸㑥㠱㐴㌱搷ㄹ㝥ㄵ㐳㜰捡㈳攱㔷㤳㝢ぢ㥣㠴扦摣ㄹ晥ㅤ㑢慡㌷㌶㑥㜳挴㔹㌲㉢㍣愷㍥愲愸换ち捦改㤰㈸ㄲ捥昰㙢ㄹ㠲搳ㅦ〹㝦ㄵ㌹捥㝥㈴晣搵捥昰㥣晡㜴慣㍤愷㍣攲散㠸慣昰㥣〶㠹攲㜷㔹攱㍦户ㄵ㠷㍢挳㕦挷㄰㥣ち㐹昸敢挹㝤〵㑥挲摦攰っ捦㘹㔰㐷㜸㑥㝦㈴捡挱㔹攱扦戵ㄵ〷㘵㠵攷㌴㐹㐶捣㜱㠶扦㤹㈱㝥㠰㑡挲摦㐲㡥戳㈲〹㝦慢㌳晣㑦㤶㔴㠳晦ㅦ摢搹㡣慣昰㥣ㅥ㐹㤴改㔹攱㝦戶ㄵ搳㥣攱㙦㤷㄰㈰ㄲ晥づ㜲㥣㈱㐹昸㍢慤〵㌲愵㥣ㅥ㜵慣㝤ㄱ㌸㠹㌲㈹㉢㍣愷㑡愲㌸㌰㉢㍣愷㑦愲㤸攸っ㝦㉦扤㜲扡㈴攱敦㈳挷搹㤲㠴扦摦㕡㤰昰㥣㉡㜵㠴攷ㄴ㐹㥣㡤换ち摦摢㔶㡣捤ち捦愹㤴㡣愸㜱㠶㝦㤰㕥户〶㤱昰て㤱攳捣㐹挲慦户ㄶ㈴㍣愷㑤ㅤ攱㌹㕤ㄲ㘷愳戲挲㜳ち㈵㡡晤戲挲㜳㕡㈵㡡㤱捥昰㡦搲㉢愷㔱ㄲ晥㌱㜲㥣㐵㐹昸挷慤〵〹捦㈹㔴㐷㜸㑥㥤挴㔹㍣㉢㝣㤹慤㠸㘵㠵攷ㄴ㑢㐶㔴㍢挳㍦㐹慦㠳㐱㈴晣㔳攴㜶㈵㐱戹㡤愷慤〵〹捦改㔴㐷㜸㑥愳挴㔹㘵㔶㜸㑥慤㐴㔱㤱ㄵ㝥㑦㕢ㄱ㜶㠶㝦㥥㕥㌹扤㤲昰㉦㤰ㅢ㑥挲昰㉦㕡ぢㄲ㥥㔳慢㡥昰㥣㔲㐹㤴㘱㔹攱㉢㙣挵㕥㔹攱㌹昵㤲ㄱ㐳㥤攱㕦愵搷㈸㠸㠴摦㐸㡥㌳㉤〹晦㥡戵㈰攱㌹捤敡〸捦改㤵㌸ㅢ㤲ㄵ㥥㔳㉥㔱散㤶ㄵ㥥搳㌰㔱散敡っ晦㈶扤㜲摡㈵攱摦㈲户㍦〹搷晥㙤㙢㐱挲㜳捡搵ㄱ㥥㔳㉤㜱㌶㈸㉢晣㔸㕢㔱㤶ㄵ㝥㥣慤搸挹ㄹ晥㝤㝡攵ㄴ㑣挲㝦㐰㡥㌳㌰〹晦愱戵㈰攱㌹晤敡〸㍦ㄹ㥣㠴敦㥦ㄵ㥥㔳㌱㔱散㤰ㄵ㝥慡慤搸摥ㄹ晥㔳㝡攵㜴㑣挲晦㠳摣㑣ㄲ慥晤㘷搶㠲㠴攷㔴㉣ㄳ扥昴㄰㜰晣〱㡤挲㈵㉡㜹㔴敡愸愳㌶㤵ㄶ㤵敤㔰㜴挸晥㍤㔷扥晢攴晢ㄷ扣晣扢㤱㥦晣昷昲换㕦晥昰㠲愷晦晢㤷扡㤱㝦扤晡敡㐷て㕣昳昴晢㕢愷搷ㄶ摥扤㘹昲摡攳挲昳㡦㕢㤸㥥戳攷〱挷ㅤ㝡昴㡣昰昴慤㠶㜶敢搶扤晢㤰㍥㑦㙣户㝢㘸搹挲㝢搵挳慦昷㙢㔲㌲挷㘰ㄲ慥换㠸㥣㙢挸慣昳ぢ㉣昴敡㔶㝡㘴㔷愷㈱㜳つ㑦ㅡ㐷搹㘹㝣愹搳㐸㜵㜵ㅡ㈶〲㐸㐹㕣㘸㜰敥㈱㘸晣㑢愷㜱㜴㔷愷㈱㜳ててㅡつ㜶ㅡ摦攸㌴ㄶ㜴㜵ㅡ㌲〷昱愴搱㘲愷昱㥤㑥㘳㔱㔷愷㈱㜳ㄱ㑦ㅡ㑢散㌴扥搷㘹ㅣ搷搵㘹挸㥣挴㤳挶〹㜶ㅡ㥢㜴ㅡ㥣㐸㜴改〷㔶收㈶㥥㌴㑥戱搳昸㐹愷㜱㐶㔷愷㜱㈶〲㜸㍦㈹㘷搹㘹晣㔷愷㜱㑥㔷愷㈱㌳ㄷてㅡ攷搹㘹㙣搶㘹㜰扡搱愵㐵㤱ㄹ㡣㈷㡤㑢散㌴㜰㔳㈷昷愲慢扡㍡つ㤹挹㜸搲戸摣㑥愳㔰愷戱戶慢搳㤰ㄹ㡤㈷つ捥㙣㘴㉦㕡愴搳攰㌴愴㑢㡢㈲㌳ㅢ㑦ㅡ㌷搸㘹〴㜴ㅡ㌷㜷㜵ㅡ㌲挳昱愴㜱慢㥤㐶㠹㑥攳昶慥㑥㐳㘶㍡㥥㌴㌸攳㤱愲〴㜵ㅡ昷㜶㜵ㅡ㌲攳昱愴㜱扦㥤㐶㑦㥤挶㠳㕤㥤㠶捣㝣㍣㘹慣户搳攸慤搳㜸戴慢搳㤰ㄹ㤰㈷つ捥㠴愴㈸㈱㥤挶㤳㕤㥤㠶捣㠴㍣㘹㍣㙤愷戱戵㑥攳昹慥㑥㐳㘶㐴㥥㌴㕥戴搳搸㐶愷昱㙡㔷愷㈱㌳㈳㑦ㅡ慦搹㘹昴搵㘹㜰㍡搳愵扢㉦㤹㈱㜹搲㜸摢㑥㘳㍢㥤〶愷㌵㕤㥡㠶捣㤴㍣㘹㜰挶㈴㥢攸づ㍡つ㑥㙦扡㌴つ㤹㌱㜹搲攰捣㐹搲ㄸ㈰㘹㈸㑥㔷㘴㔲昶挱昷晡㙡捥ㄸっ㈹挱昳搰㌹㠱㄰挵晢㔹ちㅥ搲㡢攲扤㉣〵て戲㐵昱㙥㤶㠲㠷扤愲㜸㈷㑢挱〳㔱㔱扣㥤愵攰愱愱㈸摥捡㔲昰㘰㑤ㄴ㙦㘶㈹㜸昸㈴㡡㌷戲ㄴ㍣愰ㄱ挵摦戳ㄴ㍣挴㄰挵敢㔹ち㝥改㡢攲戵㉣〵扦㠶㐵戱㌱㑢挱㉦㐶㔱扣㥡愵攰㔷㤵㈸㕥挹㔲昰换㐳ㄴ㉦㘷㈹戸㍢ㄷ挵㑢㔹ち敥㘰㐵昱㘲㤶㠲扢㍣㔱扣㤰愵攰㑥㐸ㄴ捦㘷㈹戸㕢㄰挵㜳㔹ち㝥㔰㐵昱㙣㤶㠲ㅦㅤ㔱㍣㤳愵攰挶㉣㡡愷戳ㄴ摣扣㐴昱㤴㕢搱攳晦〱㉡摣〷㘰</t>
  </si>
  <si>
    <t>㜸〱捤㕡㙢㙣ㅣ搷㜵摥扢摣ㄹ敥㉣㕦㉢㔱㝥挸㔶㙣㍡㤱攲〷〵㠲㑦㠹㤴换慡攴㔲て摡搴㡢愴㈴户㠹扢㥡摤扤㈳㡥㌴㍢㈳捦捣㑡愴敢㈲㜵散㈶㐸㔰ㄴ愹㤳ㄶ㜶攲挶㠲㔳〴㠸晤㈳㘹㝦㌴㐵㙢ㄴ㜱㤱愲㠶慢ㄴ晤ㄱ戴㑤搱愶㠵㥢戶㘹㕣挴㌲摡㈶㉥攰㈶晤扥㍢戳换摤攵㤲㤲ㄹㄹ搰㐸㝢㜸ㅦ㘷敥攳扣敦戹㤳㄰㠹㐴攲愷㜸昸㤷㑦㡡㠵ㅤぢ㉢㐱㈸换〳㌹捦㜱㘴㌱戴㍤㌷ㄸ㤸昲㝤㜳㘵捥づ挲㌶㈰攸㜹ㅢ晤㠱㤶て散挷㘵㍡㝦㔱晡〱㤰戴㐴㈲㥤㌶㤲攸㈷づ㝦搹㙡挵㘰捤㐸ㄱ〰㉢搱愹〳㉣收愶㡦ㄵ捥㘱晣㠵搰昳攵敥扥㔳搱㈸㤳㐳㐳〳㐳〳㘳㠳㝢㠷〷〶㜷昷攵㉡㑥㔸昱攵愴㉢㉢愱㙦㍡扢晢㡥㔷ち㡥㕤㝣㔸慥㉣㝡攷愵㍢㈹ぢ㠳㈳〵㜳㜴㝣㘸㜴㙣捣㥡㤸ㄸ敦㙣挷挸㐷㜳搳挷㝤㘹〵㌷㙡捣㌴挷㍣㤶㥢ㅥ㌸㉡挳ㅢ㌵愶㠱㌱㌱攴㡣㔷㌶㙤昷〶つ慡㤱捡㈳㌳戲㘸㤳ㅤ㔲晡戶㝢㜶〰换㙥㈰㌴㙡㝢〷づ㠲攲㐵㌳〸㜳搲㜱收愵㐵愲㜵㤶㐹㌳改㑢户㈸㠳敥昲㠱攵愲㜴攲敥㈰㕤㍥㘵晡㐷捤戲㑣戱搰㔳㡥昸㌶㕢㤲㙥㘸㠷㉢㕤攵㤳㠱㥣㌷摤戳㤲㈸㕡昹㔰挵㉥愵㔲㈲㤵㑡戴摤摢㙡㌱㡡㌷〳〷晤㘲㙥挹昴㐳㔵攳〲㠶㕡攱搶㐹㠸㕡㜸挳戲㈸㐵㝤㑤㙦㤱㑤ぢ㜶昹㘱改扢搲攱㈴㘴㕥㝦ㄳ㤲愲㐹㐴晡ㅡ㜱慡扢㈱㘳㐴㐷慣〱摣ち㘷㌱㌲〴ㅤ〰㝡㈷㐰晢攴搴搰扥昱戱㝤㐶ㄷ㥢扢〱㐴敡㙤㘸㔱晤㙢㐴㑥收捤㘴扥㤰捣ㄷ㤳昹㔲㌲㉦㤳㜹㉢㤹㍦㥢捣㉦㈵昳㜶㌲㝦㉥㤹㍦て㥣敡㤳㙥㙦㑦挶捦㉢㉢ㄳ扤㝦㝥昸㕢〷㥥㝥愲敢搲〷扦晥挹㝦ㄱ㔴ㅣ愵㐱㔹ㄴ㡣㉤〰晡㔶㠰㘸ㄹ愳晢㡣㕥㌶㙦〳㄰攲㑤㉣㠳㑢ㄹ敤昱ㄳ㙦㝦㘷晣攱㍦㝤挸㝤㙡㜴捦㉦晦慤愰摥愹㌱㙥㈵昲㙤〰晡敤〴摣ち㠶搸捥搶㍢〰㠴昸搷㜸㠸㠵户㠲㝤愷㕥昶㡥扥㔸晡昸㑦扥昰㘷扢㤳㥤㍢搰㝤㈲愶捣㡣㙦㕥㠲㜸慤㑡㉥搴㤵晦慥慤戲搰㔸㙢捣摡㙢つつ㤵挶〶捤ㄱ㔳㈳㙤慦㔷㔰戸挹㑥敢戴敤㤶扣㑢㑡㜲㍡慤㠳戶ㄳ㑡㕦㔵㝡㉣晣㠹愴㕦搵扢慣〳换㌰ㅢ挵㐸挸戶㔹㌹改㠷㔰户㜰㘵㔵昲㜶㑣㥢㠱㕣慤昶挷㘳㑦㝢ㄵ户ㄴ摣搹扡㜳㈱㌴㐳㜹㐷㜳摦敡㈰㙢㕥㕢㠰㉡捡㐰㉤改慥收搷㑥㤹㑥㐵㑥㉤摢㔱昷〷㥡扡愱㤴㕥㘱晤摥㠳扥㝣慣搶扢㘶㐵㔳戰摤ㄷ搵搸㙢㜶ㄹ㜵㐵敢敡换㉤㜹㠱㜴搵昲晡换挷敤攲㜹改㉦㐸㕡㝥㔹㔲㕢扤㠵㕤戱㘵攸㍦收㘲愳搰昵搲〷敢㕢㐹㘸改㤶㘴〹敢扤〰㉡慦㉣㥡〵㐷摥摡㠰ㄲ捤㠹㡥敤つ捤〷扤㘲㈵挸㜹㙥攸㝢㑥㘳捦㔴改愲〹㙢㔴㍡攲㤵㘴㑡㍤㠹〸㡡㐴㕢㥢㄰㠹晢㕡愹㌵挷づ愸昸㜵㐲㐲昳戲㌱㜲㥤㄰ㄱ戹愵挱愸㡤㡣㐲㥤㤰ㄱ晦晥つ㔷㔲㉦㠴挴ㅥ摣㄰扢㠵㤰昲愵摢ㅢㄵ㙦㘰ㅥ晣〱ㅦㅣ㐹慤㑣敥㕣㝦挸㔵戹扣挶㑡敢戸㐲㐷㑦散つ㠸愶㠶慤挹摥晢㡢㥣㑣昶挶扢㍦㜰ㄱ㍥攷戰改㤶ㅣ改㙦ㄸ愶〸慥挸昸〰挱㕤〴㜷ㄳ昴ㄱ摣〳愰㝤ㄷ㌶㙥㕤㡡搲摣㡡㘵戱愲㕤戲㑢攱㤲扥㈴敤戳㑢㈱摡㄰摥愴搳㈴昷㥡挷昸㄰㥡㡣㥤〴扢〰㌲㤹㠴晥㘱㈲改ㄹ攳摥愸慥搱ㅦ扣㜷ㄷ挷〰捡㔰ㅥㄵ㈱㑦愰㤵攱戸㠳戶戶㔶㍢㍦㙣〶㑢㈱㤵㙥挳㑥攵捣敥攳愰昷〳㜴㍥〰㜰昴戰㜴愰戲㌷㉡㕡搲攸ㄳ慦改㤵改扥㙥㉤㉦慣戸挵㈵摦㜳ㄱ㐵捥㤸愱㌹㔵㐴攸ㄱ〸㔳㉦捦㜹戹㑡愸㤷て摢昸搳㔹㥥㤷ㄷ愴ㄹ收㘰㤲挳慥昲ㅣ挲ㄶ㘵㌳㘷㑢换㕡㌹㡡㌸㘶㘴㔰㌴ㄸ㥡捣挲〴㉤敢㈸挱愶㜶㤶㘹㔴攴㜲挸愱摢换挷㑤㠴㌶愱〱愴㝥昵㔶㔴攲㥢㕤慡慤晡㜶㈶慥㘱㠴慣㉡搶㡤搲愱ㅡ愲㤱ㄲ㤴ㄲ㜸㑢㜸搵㔴っ㥢戵攵㘴㘸㍢挱㐰㑣摥㠱ㄹて愱慢㔴㜱㌴挹慥敢㄰㈶㝤㐳㘶㌵㉢㌵㘳㥢㘳挵㐲㌴㉣㤶㜲挸昷㉡ㄷㄸ摦摣戰㜱戸㈵愳ㅦ攰㠵户㕦㝡㜰搷敦㝥昵愷昱摦㡦㐱㕤搴愳敦㐶㘷晢攴昴攸昰扥㤱㝤〶㘵㥣捤昸愳ㅥ㘳〰㝦㌲〶㜱搶改搳ㄸ㉣戵戴慥敢㠴㘳敡戸㔰挶慥ㄷ㝤愹攲换戴慡慣㕣㤰㕤攵搳㥥㝦扥攰㜹攷㈹〴摤慡ㄶ㉣㐹ㄹ㌲㘸敢㠸㘳㔴㤶㠵㄰㙤㙤つ愱㔹㕤㜴挷㜰㑦ㅦ〶攸㥡㜲㥣扥敡㠸㠱㍥㠲愶㌶㜸ㄱ㝤ㄴ㠵扤挳㝢〶㐷㠷㈷昲㌹挷㉢㥥㕦昲㉡㠱捣捦㑦ㅤㄹ挹捦㜹㤷愴㥦㥦㜵㉤摢㜱昲㥥㝦搶㜴敤㘲晥戰昹㜸晥㕣㜱㘰搹〹捡攲㉦㐱ㅣ㐶㘳捦扥㜶晦ㄷ㝢㝥昰㠵㠳㥦㝡昳昹㐷㍢㥦晣㝥㔱扣ㅥ㜷慣〹昵ㄸ攱愹㘰㜳㉦ち挶㌸挱〴挱㍥㠲〷〱挴㌷昱㉡捤ㄷ捡㡤㡦㌱㠹扡昱昳〴晢〱㘰㠴ㄴㄳ㘰㠳愶愲慡㘰攴㐸㍢㘴㑣ㄳ攴〰〴㐳㐷㙡㙣挲㤸〱㔸㤷敤〷搰㠹㜰㜳ㅤ戶ㅦ㐲㙦挶㈰捥㕡戶慢㍥挱戸㡤慣㌷㐸㙡㠳挴㌵㐸㔸昱〷㌱ㅤ搶㄰攸昷攳㡥㌵㜱㉣挳㔷㐵愰攳ㅣ攴〴挱㍣挱〲挱㈲㠰㜸㜹㕤〲㥤㈲捥㘹㠲㐷〰敡〸昴㑢㔱㔵㌰㉣㔶〴晡〸㤱㍥ち㈰ㄸㄸ㐷〴㝡ㄴ愵昵〸㘴㌰㤶㕥扢昹㌳㘸捤㙣搴㈷ㄸ㜲户㈲捣㜳敢ㄱ收搹戸愳㌹㍡搷攸敢㥡㉤㤰㍡攸搴攲㤶扡㠸㠸㔳敡搶㐹搷づ㠳づ㙢慡ㄲ㝡〷敤㜰㈶〸㍢㉤〰ㄴ搵㉢㜷㈸ㄷ㕦昷㔲扦㜵捡㤶㤷ㄶ愱㝢㜷慦敤挲ㄹ㌰㔷〹㐲㑦ㄹ搷扢搶昶捦㜸㐷扤㜰挶づ㉥㌸收捡捥ㄶ摤㔱捦改㈵改㈲收昴ㄱ㝡㕥ぢ挹扢㜰㐱㤶㕡慣㜱挱慢昸㐵㌹㍢㜳㌳㐴慤㈲昲ㄲ〹ㄸ㈰昸〸戱㙢晤㈸慤㡥敥㡣㕣㤲㌰㕡㘲㤳㐱㡦㡡㍣㡣㜳ㄸ㈵㠱㌹㈱收㜸ㄲㅡ愳愰㡤挵愳㉥〶愶づ㘴㉣戰㌴㙡敢㡡て㔹戳㙥㘰㤷㘴㈶慥ㅤ戱摤敥戸㜸慣ㄲ㌶昴㤸换扤㜱て慣敡㌱ㄷ㙣㉦㥡㝥改㘶攰〸愹〲换慥搸㈱㜴晣摢ㅣ㤱愳㘱ㄲ㠹慢搵捣搹搵㡦㈹㐲㈷㌴〶㥡㉤ㅤ㕣㑤つ㔱愸㍢㍥昴〰扦㡢愴慥㌵愷㔹㍢㈲㑤㔷㜱㘰㈱㉣捤挸㡢摤ち㐳㐲戰㤱㜲㜱㘴㙦㘳㔵挵㍢㠶㌵㔵〸㍣愷ㄲ捡敥㕡㐹㈹戸㘱捤㑢挷攴㔱戰戳㔶㍡㕥っ㜱㔸慥㡤挷㘳摥捤挳ㅤ㔰㈴ㄵ㜳㐸㈸ㅥ改ㅢ〸㙥攳㈶愸㍢㥢攴㈸㈲㌹㑢㍤㍦摣㉦㍥晦ㅣ㥦慦散㑦㔴ぢ戱ㄲ昵㘱昸敢㍦敢㔱㡢㝡慢㈹㠸挸戲㈹愳搵㔹㙤攳㌱慢换㔲昶づ戹ㄴ㘶摢㝡愸㌶づ㔲愱愱㕤㌴ㅤ㘷愵摢㥡㜵㡢㑥愵㈴攷捣㠲㜴慡戶摡昳换㌷〹扦㔴扥㌸攲搵〶㜴㠹て挰戳㐸ㅡ㔷㑦㤶㥢㌶㙦〹攳㍣挸慡㕣㉤挶㠸㙣ㅢ㡦㜴敦昹㔰捤㈰㘲敢㙡㑡㐸㈵㌰㘱搲搶㌴搱㤶昱搰㔱㍢㤷㉢㙤慢㐳㥢昳收㄰ㄶ捡㔲㕤搳㘱㍢㙡扡㘹㜴㑡戱㐸搷昵捤㍡ㄵ搰ち捦搵㌸攸㠴戱㡢敡㠸㌳㈳づ昰晣摢㝣㕣愹ぢ㍥㤴扦㔷〶㤰昱㙤て慤㔷ㄴ㉣㉣摡愱㈳㍢㉣搵慦捡㘹慡〳愹搹㙥㉤㉥㈱攴㥦改戲づ昹㜶挹戱㕤挹挰〳㌹㍣㈶㡤攷攴㔹㘴㥢㡥㝢㠱捤摢㠹㉥㙢搱㌷摤攰〲㑦㜸挵㤵慤つ㌵挵㉣捤㥡戶㕤㈸㑦㌴㈷换㍤搶挲㤲㜷〹ㄷㅣ㤵戲㝢挸扣㄰摣ㄴ㡣㠲〵㡡㥦㐸愳㤲㈲㤹ㄴ改㘴㝡戳㍥ちㄲ㡥㈱ㄹ㜱㈷〹㘲㔶㌱㑢戱㠱慥㤲㑢㜱慥㡦扡捡㌵㌵㕣つ戴㑣㍥搴㙥㠷㘸㝦㡤㌲摦㜱〱ㅥ㍡㜴㜲㜶㌵㐳晣㌳㕤散㘸捣慢㙣攰〶㤴㔸搴搲㔱户〰戹㍢ㄲㄵ戶㔱㜲っ挵㜱搶㥡挵㉦㘳㈹ㅣ㑡㈲㍣㈷搱㔹㍣㠸攴㐱㈷ㄴㅦ㘶ㄷ㐹ㄷ搸摢敥愸挲㄰慥㙣㍡㐱摣㤷昳捡㘵㤳愲㐵戱㕣㠰捤㤶㘹ㄵ㑦挳㤲ㄸㄶ㠰㤲扦戸挹㕣㐶㤳戹慣㥡攰㡡㤹㘲㔶㘵㡥攵㥤㌵㝤㍢㕣㉡摢挵㌴㉢㑣〳摦ㄴ㌲〹ㄱ㔲㠹づ㄰㤴㡦ㄲ㑣〴愷捤〹㥥㈸㈷〱㜶て攰扣㐰搲㤱晤㤰摣愴昲摦㘲㤳昹㍢愴㔷㤴愱㌷㉥㘰㌴㡤戹㌰㤸㝣㐰㍣㜵㠱ㄷ㕡㤴ㄱㄲ昷愲㥤摤挶㘳挴㠸㥦ㄴ戳㕤ㅢ愶㔹㈸戳㤹㌹捦㉣ㅤ挴㑤㠱攷户挷ㄷ㤱㘹戰㤶㈶挵捦㌲戵㤶㐳づㅡ戹敤㡢㠸㝦晤㌴ㅢㄶ㤰戴㑡㌱㈹愷㐷㍣㈴㙤ㄲ㥡搶㤱㙥㌵搷㙣㜵慣㥤㜱敡愱晥㙡㜵㜶捤昸晦㜹㘲㝣㍦㌷㤲挹愸ㅢㅢㅦ㐵㈳〰㄰㑣摡㜱㍦㑤〸㈱ㄱ㉡〰㕡㍦ㄱ㥡㑥ㄹ敢愶愱㌸戸㔶㘶㝡㉣㕤收㜶㄰㙡攸㐸㥡㈱捤〶㤲攸ㅤ改〷㌸散㐵㠰㙦㕤戹挲摣㐲㐲っ〰㔴攷㘷㘶㈶㤳㔱ち㝦〹㐵㘳㤹〸捣㕡昰㈰慡搸㤶㌰ㅥ㐷戱敥㄰㈲㤸捦攰㐱愴晡搴㜱㌱收㈱㤳ㅤっ愱挹挸㙢㠵㘳㠲㐹㤱㍥㈲ㅢ扦㐲挰㠳㑦㌵㈶㄰捣㤵摣㠳㕦昴慣敢戹〴㌷㐶敦挵愴〲收㙣戲㤶㠲改ㄴ㕡㑣攳㔷〱〴晣㕤㠲㠶愸㈶㤸㜴㠴搷ㄶ捣㈹扥㠱㕦㠳㘰ち㈶㘱慡挴㘴㙦捣敤㈷㠹昸㜱〰㤱㙢㡤昰ㄴㄱ㥥㈶挲っ〰㌹㙥晣㍡㐰㡤㐹㠷㔰愹㡥㕢挷愴㑦㄰昱㤳〰㠲㤹㤳㍡㈶㝤ち㔵㉣慦㝡㔲ㄴ捣愹㙣捣愴㜹㘰㕣㌷㤳㤸㤸改挳㉦㘱㝣㥡愰㠱㐹捣搷摣挳㍥昵慣捦㈴㈶㙥㌶㘰ㄲ㔳㍡㡡㐹扦㠱㠲㘰㙥愷㠱㐹扦㠹㠶㙢㌳㠹㌹㈰戲愱㤱㐹㑣〴㔵㠹挹摥㤸㐹㥦㈱攲㙦〱〸㈶㠹㕡㈰㍣㐳㠴捦ㄲ攱㔱〰挵愴捦愱㔰㘳搲ㄹ㔴慡慦搵㌱改户搱㙣晣づ㠰㜶づ攰晡昳〵搹扡㈴づ扤㕤戰挵㍡㔱㌱ㅤ摣捥ㅦ挳㠹㈲㘴搳捤攰㑥㔲搱戹慥昹戶户昱搲ㅥ愹㄰戵㠵㡦㍣㥡㙥㐱㠳㐶摣㜸㙦〱㌱㌷㜷敥换㘸㌶㌲㙡捤㤴㙥㍤ぢ〵愰晤㈲㉦ㄷ昲㜹㕣〶愱搶㠶㕦挶㜸㤶㄰㌹ㄶ㥥㑣㌶〸慤㥡㡥㐱ㅣ慤㜷搵ㄱ搰攵昷㍢晣挲愶㤵〷㘹㡣戰㥥挳慢㠲㘱㤶ㄲ搸捦挷〵㔶㌴扡捡㙢㝡攷ㄴ㤰㤰挶㠱㥦㕥〸㔷ㅣ挴㐶㉣㌲㡤ㅥ㤵攸っ愲㙥㉣捦昳㜱挸㑢㌵㕦㤶搵摥攵㝤㔸挷戶愶换㐹昵ㅡ㝢ㄸ〶㘸ㄲ〴㕥昷晤㐶㥡昲ㅤ㍥晡昳〰摢㡥搸㐵摦ぢ㍣㉢散㕢㐰㝣摦挷敢㙡ぢ㈷扤㈹慤㠸ㄱ㕢捥挹㡤愵㕣㝥㠶愲搸㤴㌹敦㝡㤷㕣戵ㅡ㉤攰慤扤愲㔷㝢㍢愷㠱扤㡦㥥て㠱㡡搹㙡挸㤰愵戳㈵㤶晥㐵㠰㕤戹改摣㝣㝥㑦㘹挲戲㄰ㄵ敦ㄹ㤹㌰㐷㐷㐷㐶捣攲昰昸㘸㘱㜸㜰㝣㜰捦攰㐴㘱㐴㘶㤵㙦〶扡昱〲㐰㤶摥㔸捤㜳㤹㌵扡㘵㔵㘳㕦て扤㈹㈷搶昱扢愱㑦㤶㍥㤸搲愸扦〸搰㤹㥢捥慢戰㘴ㅥ㤷攱晡㤷搰戲〵㉤㡤㥦敤攸扦㠷收㙥㌴搷㐵晣㔹㍡㜱㡥愲扥㜵㌱扥捣ㄲ㤷㉢攸挸㘹㤱㌲攲ㄱ㤰㥥ㅡㄳ㐹晥㔷搸㤶㐹〸晡㕦㑡扦昱ㄲ㠰㔰扥㤲戵㤷㔹慢晥攸㉢㈹㥤㘲ㄱ慦㔳㈶㔰㑥ㄸ㘴㌴㜹㉡收搱㐲扥㜲㍥昵㈸扥㍣㠹㈲㐷搰扦ち㄰戱㘳㜸搰㉡敥ㄹ挵㜷㕦㠵㔲㘱㜴㜸㘸捣戴慣戱㠹㔱换ㅣㅥ戲昶ㄴぢ㈳㔶㔶㌹㑦愰ㅢ㕦〳挸㍥〵愰ㄸ㜰㤹戵愷慢㌵昶昵搰㙦㜲扥ㅢ捦㡥㑦㘰㔴㐵㐸戲挳昸ㄲ〱改㥤愵〳㔶敤㕢搸昴㜵㠲㉣㠰愰ㄳ㡥〸㝣〸㌴㔸㈵昰ㅦ愳㥤〴晥㌴晥㉡〲晦〹戱㤵㥦㐳挱㜸㠵戵敡㡦㝥㑥ㄱ㌸㠷㈱搶ㄲ㜸慡㈵㠱㍦ㄳ扦慤㝦〳㠵㠸挰㜲ㅣㄲ㍦㌴㌱㕡㈸㡣㑦㡣㤶昶㡣㑤っ挹昱㌱㙢愴㘰つ㡥ㄷ挶㡢挵㐲㔶㌹㍥愰ㅢ慦〲㘴改敡㔶〹慣㝣㕥戵慦㠷㍥敦晤㈱㌰㍤㘵㉢〲搳㜹慡昶摢戸㠸搷〸㙥〵㄰戴搱㙡㤵慦愳㐰〴晥㠴㌲愴㈸㌴㌸晤㉣つ㉡㉤㠹㜱〵愰慢㑤愳敡戶捣㉦㙤昴㜹ㅡ㘵敡㤶昲㙣〰ㄵ挴敤晡愲㌷㔵晢㐴㙥㑢㔵㌵晢慢㌷晢扢㔶㕢慡㐹摣敡㙢挷晣摡㝢戸愸㠶敢㐱㐷㍦扦〳戸㘵戵㔶㜷㐵㝤攷㙡㉢戲昵挸㈳捡㔲㜵挴〰㔱㙢㉡搹㈶ㅥ㘸㍡ㅦ搴㝦つ㠷ㅢ捦敡〰〷摣㑡搹挰ㅥ敥㙣㜱㘴㤹戶㐳攵㤰戸㐷㘱搰㔲敡㝦㐵㌰戹㜳㝡攷攸戰㌶〴㐹㝢て戳㤰㉤慢㙥㤵㜳昲挹ㄸ㝦つ㈸㉥〳㜰㍣晣㐹㠸㉦〳㜴攳搷㝣㡤戸ㅢ〸㉤敦㔹晢攳㡥㌵昷慣㌴㕣㑡ㅣ晥〶㠵㥡㌸扣㔴㙤慤扡〳搴ㄳ㔹㕡㌱㈵づ㝦㠷㐲㔷㥢昸ㅡ晥㔰㈴㠴㐱愳愴晦㍤挱攴捥㈹散㕣散挲㝣搵搵㘶㡣㝦㈰ㄲ㜵扣搵㥡晢搶㕢昳摤㜱挷㥡慢㑦摡〲戵收㌷㔰愸慤㔹ㄹ〴㌴㌴㡡㌰つ㠳㕡昳昷㔰挰㥡㕦挵㥦㘸捤摦㐰㐹晦㌷〰㡤摣ㅡㄲ摢ㅢ㤶晣㝤㜴〸㙡㑤慢㈵㙦㕢㙦挹扤㜱㐷昳愵㘴㤶捡愶㤶昱㐳ㄴ㡣户〸慥〲㘴㌴㙡㔶㑢ㄱ㔱㔹挲㠱㈸㥤戲晡搹ㅣ㙦㐹㌴㡢ㄱ㑡㠷ㄵ㝤戵挶㄰㔱摤㐴㌹捡扤㜷㈲戳攲攳挳戵㌹㈴ち㤱㑦挱㈷愰戱户㐳〲㤱㈷摣敡搹摤㔰㌵扥慣㕢挷㝣ㅣ收摢慤搹〰改挸㔲ㅡ㕦㠸㠴昸㤰搰扤ㄹ攲㘴〴㕣愹㈴戶っ㌶昳愶㉡搹㌲搶搹㠱敥收戳㝥㕤捥㜵㤵ㅥ搵㥣㝢㤲〹㤹捤㐵挹敡搸㤶ㄴ摤攰戳昲搱㙦づ㙦㔷ㅡ㠹㈴㑦挲昸㉦㉣㈴㈳搴㝡㜱㠸㌴晥ㅢ㔵㠵慦㐰㈲㐵㌵摥挸㠸㔰㤲摢换㜹㤳㕦㤸愷换㜹㐷扡㘷挳愵摡㔷攵㐸㌰攰㐳ㄹ攳㐷㐰攲っ晣㘵愹戳㑡慡㝥㡣㠲昱づ挱晦〲㘴〴ㄵ㤴㤲ㄵ㉦㔷㙢戹摣㜷ㄵ㙡㙤戹晦㔷挵㡦㤶㉢愸戴㕣戲挱つ搶愶㝣〳ㄵ㌵㈵㌵搰㘰ㄶ捡㐸〲㘴〴昵慢㙥捡㜷㝦搲㡡㐲㥡㐲慤㑤愹昳昵て㜳づ㠲㠴愰搲愹㈹搳攸愸㑥愹㔱㘵ㅥ㙣㘵慢㈳ㄵ愹ぢ摢晡㜱戲㘸昸晡昲〰扥愶㕣攱㐰㙤挸㔰㘹捡愲愷㤲晢㌶㌷ㄶ㜵〵㑣㐸昰愷晤ㄸ摢晢ㄹ挶挱昶敡㉣㍤㐷晣㌹晣搲㐹㕤搰㌴㜰挳攲㐷㤸㠱戳㑣慡づ㈱㘸㉥㔴挷晦挴ㅤ晢搱㘰㜴㘲㈴㡤㜲㜷摤ち挰愹㌷㜹摡敡挲扢㠲㔲捤㌱㡣㙥搶攲㑡て挵㤲㤵戴㡡㈶㈸㡥㙡慤㙦挷㙢慤敥㡥㈲慡㍡慥㌶敤㡥㘲慢㍡摥慡摦摤㔶㑥㐱㌱攵づ㡤㕥搶㈸愵㥣挸搸挶㕡㕣改愱㠸戲ㄲ㑤捦愲ㅡ散捤愶改㈹慥慡攳〷㑤搳㔳㠴㔵挷㝦搴㑦㝦㍢㕡〵㐵㔶㑤扦㥤㌵㑡㉣晥攳ㄳ昱戸挰㑡て挵㤵〵㌵㝤て㜹㜲ㅡ戵攴戲㈸㥥㈹㥤㌹昳㑥㑦慡敦㡥搴㈳扦搰昹摣㍦扦晥挶㌳摦晥攸攴扦扦晢晣昳摦晥摥㌳㔷摥㝤愵㌰昹ㄷ㉦扥昸捤㠷㕥戸昲挶㔶敢㜲昲て摦㤹扢晣挴搰昹㈷ㅥ戳㑥㍥㜰攸㠹㕦㍣㜷㘲攸昸㤶晥戶戶昶昶㝢㝢㕦扢晤扥散慦㍤昶㐷攲搵敦摣收ち挵〷㉥愲挱㍢㤳ㅦ㑡㌳㜷愰搰搵搶㐳攲扤慦换㔰晣㔸戳っ昲㐵㉤攳慥㘸ㄹ㈴攲晢扡っ挵㤷㌵换㈰㝦搴㌲晡搴㌲〴㠹愲㌸晣㑦㌱㠷愷昱ち昸㈶戸㑣搵昱摤愶づ扥愸㍡晥戱戱愳攳晦〱ㅦ戳㤲㐰</t>
  </si>
  <si>
    <t>Saved  29/04/2026: 17:19:36  Level Number: 3</t>
  </si>
  <si>
    <t>3307ca68-2f5e-4eba-bd9e-371b31321a3f</t>
  </si>
  <si>
    <t>㜸〱敤㕣㕢㙣ㅣ㔷ㄹ摥ㄹ敦慥㜷搶㜶散挶㑥摢昴敡摥㉦㡥戶㜱㥡搰㤶㄰㔲㕦敡挴㙤ㄲ㍢戱㤳㔲㤵戲ㅤ敦㥥戱㈷搹㤹㜵㘶㘶㥤戸〴㐸愱戴ㄴ㡡㔰换〳戴ㄴ愸㉡㔴挱ぢ㔲ㄱ慡㕡㈸て㐸㐸㈰搴㈲ㅥ㉡㈴ㅥ㤰㑡㠵攰〱㠴㈲昱㔲㠹㑡攵晢捥捣散捥敥㝡挷捥戶〵〷㜹㤲晤㜳收摣捦昹慦攷晦捦㈴愱㈴ㄲ㠹昷昱昰㕦㍥㐹㈶慥㤸㔹㜶㍤㘱攵挶捡愵㤲㈸㜸㘶搹㜶㜳㈳㡥愳㉦ㅦ㌰㕤慦〳ㄵ搲㜹ㄳ攵㙥㉡敦㥡㡦㠸㑣㝥㐹㌸㉥㉡愵ㄲ㠹㑣㐶㔳㔱捥㑥昸敢ぢ㕦㌴戶敡㑥〲捣㡥㡤㑥捤ㅤ㐷慦㌳㕥搹ㄱ摢〶㡦昹㙤昷って攷㠶㜳扢戶摦戱㈳户㝤摢攰㔸愵攴㔵ㅣ戱挷ㄶㄵ捦搱㑢摢〶愷㉢㜳㈵戳㜰㥦㔸㥥㉤㥦㄰昶ㅥ㌱户晤昶㌹㝤攷㥤挳㍢㜷敤㌲敥扡敢捥㙥っ㥤㌸㌴㌶㍡敤〸挳晤㤰晡㑣㜱捡㍢挷㐵挱攴摡㠴㜰㑣㝢㍥㌷㌶㡡扦㤱昹攳敤㡥摣捣㠲㄰ㅥ㠷ㄶ㡥戰ぢ挲搵搰戰换ㅡ㜱摤㡡戵挸捤搳慣〹㉣戵愰扢㕥捡ㅡㄳ愵㤲㘶㠵扤㘶慣㈹散㕤㐹㕦敥戶㘶㠴敤㥡㥥戹㘴㝡换㘹㙢ㄶㅤㄵ㝢慣愳慥㌸愲摢昳攲㤰㙥㠹㤴戵慦㘲ㄶ㤳晥㤳攸戸㈹散㈲㍡㌱戹晣摣㠸㙢㡤㉤攸㡥㥣㤱换㡤㠹愹㍢攱ㄴ敡敢㕥搷扡㕦㑥㕤㡥挰㍥㙦㘸㕤て㈵挷㜴愷㕡㜳愸㜵捤㘰昱昵㌳戸慤㜵晤挸ㅥ搵户戹愵㜵ㅢ戹㤵昵戵㤵慥㠰扥攵㡥㘲㌱㕡㥡愰㤳㈰㐳㐰〴㙡㔹㠲㉥㠲㙥〰㈵昹㉦㜰㐹戴㈱㡢搴扣慥收攷搴㝣㐱捤ㄷ搵扣㔰昳㠶㥡㥦㔷昳ぢ㙡摥㔴昳挷搵晣〹搴〹㥦㑣㘷愷ㅡ㍣捡㑤昳㑦㡤㕤户㝢昲愹戹挴㑤㍦晤昷昵挵敥㑤愸㜴㌸㤸搴戸愳㥦〲愹搵愸ㄸㅣ挱㍦慢㜳〵㤸挲搸㘵摣㘱ってㄷ㜷㙤搷㙦搷㔳㕣㔶っ昲敢〸愵て㜵扢㡤晢㑤扢㔸㍥㈵㜱㜷挵愸敥㡡摡挶つ〵㘵愳攵㡡㕤㜴㉦㕦戹㜰挶搳㍤㜱㔹㘳㔹慤㤳愶㘶㌳㘰㉢攱捡昱慥㙡㙣㜶㑣㉦㔵挴挸㘹搳㉦扥戲愱搸㥡㜶捡㜳慤㑢㈷ㅣ㜱戲㕡摡㌴愳ㄱ〸戵㈵搹㜷搳㉡晤㈲㝦㕥㠳㘳ぢ㘵㔷搸㜲㝡㐳搶戴㔹㌸㈱㥣ㄹ㐱㤱㈸㡡㜲愹㕢㔸ㄴ㜰晤搰㤴㡤㠵㠲㕢㡢搷㐶㜳㡤㝢㑥㝢㘰㘶㔱挴㝣ㄷ㠵攳㉤捦敡㜳㈵㜱㜱㕤ㄵ㝦㑣ㄴ㙣慤换㥥㈸ㄷ㉡敥㔸搹昶㥣㜲愹扥㘴愴戸愴㐳搲ㄴて㤶㡢㈲㤹㑣㐸愱〰㠱摢搱愱㈸㠹㕢㕢昳㠲㐴㐴〴挵㘴攴㑢敢挹㉥㜷〴慢挳㉡㑡㠲㌴愹㕥扦㑡㘷㥣慦㤴㌱㌱ㅣㄸ㔹ㄳ昵〷〷扤㜹㤵㙥慢㤸晢㘸㉢慢㙡㝦戰晡㝢㤶㠴敤敤搷敤㘲㐹㌸戱摡㑦攱㡣戴㕥㠰搴㌹〸㠴㤶扢㐷㔵愷㥣㔶㤶㔳愷捣愲户㤰㕥㄰收晣㠲㠷㍣㘸挸㑣㠶㕢摢昴㘸ㄷ㈱㑢摢㑣搰て㤰捤㈶搲〳慣㤴捥攲㐹愴㈸㥤㘲㜸戹㑥㤰戳㕤ㅤ㉦㜷ㅢㄳ㘶挹ㄳ扥㔰敥㌵㠰ㄱ㕦慢㐹昴昵㤰㐴ㅤ扤攰㉢㡣〱㘳っ㔴慡㥢戶户㕣攳摢㈶㉥昱㠹㘸㐳ㄶ慣㍢㔹㐰㔱㔰㉦て㘲㜸つ㐴搳㈰つ攲㉢㐷㠸㠸㙣㄰愳搹搱㜳㍤㤱戱㝥㡣㡣㐰晤㈸ㄱ戲昶昶搶㌲㠲挴摥㑣愴㙣搴㤲ㅦ㌷愴搹㑡戶扣㉦捤戶㘰攳戴㡢〹㉥㈱戸㤴㘰㉢㠰昲㔷㐸㌸㑡㌹愴敢ㅦ敤㜲扣㙢㔷㄰㕣〹〰昹愴㔱收〴愲㡡㌶搴㕡散㐸搶敢㠱㥤㉣㡤㘲㕦ㄴ搱㌲慥摡㤹㍤㤶㐴㜴㘰㜵慥て㕤㥢㤴㍡昶挶搶戴ㄹ㕤づ㈹㌲愶㙡㜴慤慢㔴㡤㙥〴慢戶愹户慥㐶㔳㙤㤰攰ㅡ〰㕦戱搰搸㕤㥢㌵㑦㜳昲㠲㌰㠹㝣㐳愸㑤攵ㅥ㄰㌱捤晦ㄸ〱搷㜴㜴搹戰㥦㘹ちづㄹㄷ扣晤扣慤㌵㙦〷㐸㙦搰㤹ㅢ㍡㠷扥愲昳戴愰慦〵㝢㈹㝦㙡愹㕦慥㐷戱㜶〳挱㡤〰つ晡㠵㈷敦昳昵ㄲ㐸㤳搸㡡㘰㙥㌳㍤㉥搲挲㥤㕤㕥ㄴ㔲晢㜴ㅢ戳扡㌳㉦㍣㜸㉦㈶挷㘱〷㤷ㅤ㐷㤴㜰愰㉤捡っ㥥㕤㉥愹捦㜴㈷㥣戲挵晣つ晢搸扤㈰ㄴ㐳㌲愹㜶㈴ㅡ散攳ㄸ㍢㌳攲㙦㡡㔰づ昵敦敤慤㠵㐴愴㔱㍤㜹戱㕤晣搹㜲㐳㤲戴㈱㐹㙥挶戶㙡户〰㐰㑡㈸㝦㘸㈹㔱㠶㔸㙤㥢慣㔶㙦慤搲扢ㄷ㜳㌲㘹昰ㅦ㌶挹㤱㉥摦㔹㍢ち摦㠱摢㘳捤㤸㔶㔵㔸㜴㔹搳挲㈹挰慦㘰㤶㐴搶㜷挹㔲搴㙣挸㡡ぢ㐴㔶㜴㜴㌴㥤愵㘳㝣㙢㤲㑥ㅡ愴㐴㉣户挷ㄶ挶㥣挳㙢㐴㐵ㄷ㈴㠵㑡㡣㕢愸㉡㠱㐸㜹慣扢㈱㘲摡㄰㌱㌹㙣㥣㜶ㅢ挱㜶㠲㘱㠰搴敦㈰㘹搶扡昱っ㠵㜵㉥搱㥤㥤捦㈷㌲㐴㠳㜴て扥搹㔲㔸敤攴㌰扢〸㍥〶搰㘰晥搰昹ㄸ㐳㠸ㄲ攵ㄱ㐲愴戵愴ㄹ挷㑣㜱㡡㌴戰挹㐰㔰㘹慣攲㝡㘵㡢㔱愵ㅥ㘳扣㝣愸散㡤㥢敥㈲愲㔰晤㐶㤰戸㝦㐱搸愰㉥〷戶㑦㐳㕥㜹㜱㔱ㄴ㌵㘳愶㕣㠱㘸㥢ㅣ㕦て㠷㜲慣て戶愴㍣㤷慢ち㥥昶捥挶攸㐲㤱㈷㘲昸㕡改㠹㕤㤳攷㥢㠷扥摥摡㡥捥㥡㕥㐹㜴ㄹ㍥搳㌱㥤㌱戰㡢㠸ㅡㄴ㍢㡤搹〵㐷㠸昱ㅥ㘳㥦㘳ㄶ㑢愶㉤㠸っ搸㤸っ搴ㅤ㄰昳㠸㄰㑣㤷ㄹ晦㉢摢㍤挶慣愳摢敥愲捥㘰攲昲收扡㌷ㄹㄲ㐹ㄹ愳愶敤㘲ㄸ㠹㐵愶㝢㡤㤹㠵昲㈹㐴㙢㉢㤶扤㑦㕦㜴搷〵㔶㐸昴晥㈳㔱愳愸㡡慡㉡ㄹ㌵搳㉥㝥㜸㈰㑦㈴㜶攰㤷㈴㤰戸㑡愴攸㉦㡦搱摥戴敢㠳昸っ敤㜴捥愹ㅢ㤱愳㙡㘶㐷慣ㄴ㈶愷㙡㜷戲捤㕤〰昷敥㍢㍡㔹㡢捡㝤愰㜸㜵㡡ㅥ晥ㄸㄹ㉦挹愲ㅡ〴愱㝦㙥㤳㑦㉡捣㈳攵㠰〳㠱㜱扥㌵㤲㕦搶㤰㜵㐸㝤㥢㙡挹〹㐴㤱扡㡤〳晡㥣㈸㈱ㄶ㙤改摥㈶晦㠵㘶慣愵㤷摣愰㙣慣㙣㔹㍡㐹㡢㘴㌹㔳搰㐹挱㈳ㄵ慦㝣搰戴㌵〳㐰搲㕦㤰愵㥦㐶㤶㝥㕡㘶㜵ㅢ㐷ㄸㄶ㤴㘹昶㔵㥥搷ㅤ搳㕢戰捣㐲㠶㉦っ摤慤ぢ㥡〴㤳㔳昲㠶㑦㈸㌳〶ㅢ慣昹愳㌰搹摣ㅣ搰㥤㠳ㅣ攵搶ㄱ晤愰㕣㔵㐹攳㡦搲愶㘳〹〲㐶㝡㐹戵摤攸㉤㈵㙦㐶㐰攴挸攷㕣㜸晦攲摣ㄷ㤰攳晢攵㠸昵ㄸㄲ㠱㐷㌰㈲攴改摥㑥ㅢ㐷㙤搳〳昶㠸戱〹搳ㅢ㜷㠱㜲〰㈴攵昱昶㌲㠹搵㐸愳愱慡㔶戸扡戹愸㑥㑤㕣搵㕣ㅥ搵ㅢ搷慦㔰散㙢㤴㠸㈲㔹慤㤲搴㉣㉢捣㜱㍤愹ㅡ㐵㉡敥㔰摢㈸㜱㙥搳摡扥㔳㡡㝣〰挵㈴㘹㈶愱敤㤱㠴㠲㈰㉦愹〳㍡㡡晥晡㜸昲㠸㐴㙢㘸〳㘴愹愷晣扣㥥㈰ㅣ㌸㠹㉢㈷㐵㤱つ摥挰摦㥢㠲攴㔴挵慢㉢搱㑦昷〷㈵㈳愵搲㤴つ㉢愱愰㍢挵㜵挲搲㔸㥢慦㘱㈴㜷戶慢晤晤敤㡤㌰㘲挰㠶っ㠹挴昸㠱挱㠶㘰慥㐸㌴㤵搶㔹て户扡㥡㥤攱摢㐱愱摢ㄲ〳㌳㕥㜱㕣㉣㐹㌳慣㘶挹昷换〶搵搳愲㤴愳㥡㌱㌲攷㐲愵㝢㤴攳㐱㑡㌲戸㘶ㅣ愱㕢ちㄷㄸ㈰㜶㠳搴㜴挱㐳㔸户摡〱㑦〶敢〷㍢搸ㄱ㍦㙣㐲敢㡣ㄲ㌴ㅤ㐳戸昵㡢㈰敦戴㠹㔱〸㔲㐳㍥晦摣慢㍣昷㉣㥦ㅦ敤㑤㠴㠹㠰㠹ㄸ敡㡡戱ㅥ㠰摣㘸㔴㤲㕣搴ㅦ〶换㝤挹㈶㠵㔶㜷㤸㐷ㄳ愳㠷㈶㥦攳攱〶て攳㔸扤㘴㥢ㄲ敥戸㜹㈶戴㘹㘹㜹㤳㌱㘹ㄷ㑡㤵愲㤰慡㌸㤴搵㔲㈳慦ぢ㝣挹敢㝦㍥㌷挵散㑢戰㈹㤳㌸㑡㜱挹㐴㔲晢㜶户昶㐹㌴㤷㐲づ㝤昸戲㡤挱挷ㄸ户㥣っ㠶㌵摤㔱愰㝤戸戹㜶㜹㐱㕥㥣㠳㐸㙢捡愲㉣㍢㠰扢㜸搵〸戲攴戶㐸戵〳攵〳㘵摡散㤱慣晤愶㥦戵㉥㜰㠴㜵晡〲㉦㥤㠶㌱搲㈶㜷戰㤳挴戹㈰戲㝢敥ぢ昲㌵㜱㙥㙦㘰㝣㈸㡣敦昲ㄴ㤴挰慥㠲㤱㘸㜰慢㌵慢㕢㘱攴㤷㤶户㜶㌷㠰挲㄰㌰つ㕡搴昴つ㥣㔱愴㔷㌷㜰ㄸ㡣㡣㠹㡥㐶〳愹㡣㔱昶挳㘱て愴㠱㥢㜸㤰㥥㉤㐳〹㜹〳昲㔲㔸㜸㉦㜱挸挲ㄱ愸散㕣摣㤰㌹慤㝢戸晡㘲㙦㙤挸ㅥ㈹ㄶ㘹敥挲㍦户㉥戰㡡㙢ㅢ扥㌹㍡搰㜰㈱㑢慥㠹昶摤㜵つ〵挱㐵挱ㅤ攳戹晤扡㔷㔸㤸昱㤶晤㑢㕢敤㤲㐴敡ㄷ昰㐷慣㌸㍡㙤收愴捤㑢愸㑢摣晢散〹扢㝣捡㤶昳㑡戹扣昱㐷㉢㔶敢散攴㈴戳㠹昷昱㐷㍥㙡㈲昵㍡㝡㕣换戴搹㐱捤㐱挲㝥攴攳㑢㠳㐱愴㘳攸〴戶㝢昵挶〰改㘴愰㠱㑥愴㈰搸㈰ㄴ㝢晥㐳㈳ㄴ攵攷㐰㉢㠹挵㍦㤲㘳捦㕦〲敢㉢㍦㐳づㄱ㡥昷㐰㡣愴慥㐱㉡〶㜵㔲㤰〷搷㍢㜸ㄹ攴晦〷㑢㈱㌷慦挸㑥晦〵㘶㔶㕥㙢㐴搱㔵㐴搱慢捤㈸㘲㈰昶扣㐲摥㥣晤挶㔱昳㈳扦搶晢㍦㍣㙡摥ぢっ昳㤱搶ㄸ㠲㙡っ挶㔷㡤㠱㡥㈶㘳攰〶ㄴ㑢㘳攰㍥戶㘱扣摥㌷〶〲㙦挷㐱㘴慣㙥っ㌰㡡ㄷ㘳昲㐵㠲慡ㄱ〷〶捦㕡ㄷ㕢昴㠴敤挷昵㕡攱㈲㜲て昵攴㡥挱昷㜴㐹㜳昶戴敥攸搶㔶㤹扦捦ㄱ㔰㕢捥㉣敥㙢换㈶㙣㜱搹㡡㈵戲搱ち㕥㠹搰㥦扥攱㌹㔹摢㉤㜵㘰捡㝦㝣㐷扤㤲㔱搲ㅦ挰㈷愲昰㠴㤰昸散挰㡦昷晤昹㤱挷昶昲㕥㕡㐰慢㈹〶㠲摢〹捥搳㜲㐰昸㌶㜲㈵㘴ぢ㍦扦㌹㠸て㤱捣挵㤲ㄸ搵ㅤ㘹敦戸㥡ㄵ㈶㝤挲㡢㄰愶㑦㝣敢挱㤸挴つ〷摦㤸捣㌵㌸㌶攵攷㑢搲ㄹ㤸㡢㑣㕣㝡敦挲〰愱搲㔲㘵戵㘹㔷愶㝥〲愵㜳㥥ㄳ愹户〷㜹扥攴愳㈸㉦㌷㙡戵㕤搴㙡搲㑣㔴㠶㔰㈳㤴㔲㠸㌴㤰㐲愲㐷ㄶ㠶晥愵㤴㥡㐶㈲㤵〳㠸㠹愱㌵〶㜳㜹昲摦㄰〲愲㝡扤慦捤㑦㔵戰㡢挰㘲攸㜵㙦昷散㑡慢㌳㔴㑤っ捡捡搳挷㘱㈴攴㌱㠵ㄹ㡣搲捡摣㈳㐸㠴㑦㙡ㄸ愹㌵㍢㥥㌸㐸㡦攵㠷搸㝣挶㑥㔹昴慡㘵慤㝢散ち敥㜸㐰捦愴愵挲戰㌷㌳ㅢ㐷㑦ㄹ㡤昳慢㘶晤㉣挲㕥㍦㔹㙤搴ㄵㄴ㐱㘷搹㕢㜱晥㐴㤸㡦摦〳戱㝣愸搶昵㤶挶ㄲ敡㌸扢ㄳぢ攴て昶搷㔵㌱㡣㡤㔱挹㌱㤰戰㙢慡㤵昱㉦㠱捦愰㠹戴攷ㄵ慤㤶攴㔸㡡挲㘸㜴挸㔹ㅤ㙡㤳晥㘷㥣㕡㜲搶㉣㙢㌳㘰㕤愷晦㡦㈱㘳㔵晤慦㌰捡㈶㔱㜶㝦㤰攰㑢㡡㤱㤲㔵㠳㌳摣ㄱ昸戰ㄱ愶㤱㐷㘰㑤㈶ㄹ摣昶㔳㌳昸㐴搵㉦㤶ㄲㅣㅥ慥㘴攳㈵㠸㙡㕢摡戶㕤㉤〵㈰愳㐰愹ㅦ㐲〴戵㙣捦㐹㌷㥦㘳搳て㈰㝢攰愰㔹㜰捡㙥搹昰〶㘷㄰摥ㅤ攴ㄷ㘶〶㙣㥥ㄱ攵愵㐶愱㜶ㅤ㜶愲晢㐱戴㌹㌴〵㠱㝤㐸㜸ㅦ㔶搴㤱㌱㠴戵挵㉣昸戵㔱㕦㈴㤰㐴敤攰㕥㘴ㅣ慥攸㈵㝣愰㍡〵慦愶挷慣㜵愱散㝣摦㜲攳㕤っ㙥ㅤ㙥㘳摤〷捦㡦㈸攵㄰〶㤳㑢㜸昰㈱敥㙢攳ㅥ搴搷つ搶收戲㘶㝢摥戵㙣敡〷挰改摡㐶愹㈷ㄹ㡥挹敦㡥戳摡㐳㠴㠸昳搰㍢扡㜶㔷㉣㝢敢〷㥤〷㥦㙤搳攵㌵㔴㠲愳㙣つ㜱敥捦愰愹㜲㌷〱㝥㕡㍥㐸昰㐵愱㍦㙦㌷ㄳ㉦㘰㔹㘴〰愴ㄳ㘹ㅤ愰㌵㔵㝦㙦㈵慡㔶㜸戴㈰ㄵ㘶㤵敦愲㥣扢攴慦戶挸㍣ㅣ㌵攴ㄱ〲㘹㉤㉡戹ㄵㅥ㈱攴昸捦愱㐱㜵晣㜹攴戶ㅥ晦摢㉢㡥㑦攵㉦搷ㄷ敤扦㉦㔴ㅥ摡㜱づ㝤㠲愰㐴㘰〱昴㠵㌵㝢㈹ㄶ㈹㙢搲㝥㄰攱戵扤㐸攳昹㝤昰敦摢㝢摦㝣㠳捦㍦昶㉡㔲㄰愲愸㝥ㄵㄴ㠴㜲ㄵ㑦㐷㔷戱㠸摣搶慢昸挶㑡慢攸愳㡣攴㑣㌴〷愰愷㐳㈱慤挸㔵戹㐸㜰㐳昹㔳㈴㐲㤱愸㥢㐵ㅦㄱ㉢摢㔶㤰㐰㕢敥扣㙣扢㠴㐴搸㌶挵㡤㠸昹㠴㐷摡㐷扣昲㐸慦㑤摡㜷扢愶㝤慤㤸戱〲㝦敢扡㤰つ㔸ㄲ扦㠹㙤㈹搲搳㙤挶昲㤵㈷㐳挴散摦ㅦ㝥ㅦ愵〶搱㈵㄰㠶㙦㤱㤲㤰戸㤱捡㔷挲捡㉦扦㔲㜳㡥愲〰て愸挷慦㑣㠲㤳㤵㥦〸㉢敦挰户㔷戲㑥㠲㜷〵昸扣ㅤ㔶㈶㘱捡捡㡦㠷㤵晦扥㘳㙢戵㜲㐸㠷㝥捦㈹ㄲ㐹㡣慤㉢慤晦挸㜷搸㍣㔴愷っ敡捦㉥挳捦愶攴㤴㐱攲㤲搴愰摤戸昶攱攰㑢攸〳戸挵㠴换ㅥ㄰戲晥㝦㠸㌰㠹摢㑤攳扡愷攳㐳攷㈵㠴㤵ㅤ㑤扥戱㜱摡㤸㜲㤰搱㘹㑣扡㌸㔳ㄵ搷ㄵ㠹挰ㅣ㐸晡晢扢㡡晢㍤挶㜴慣敤㐷ㄸづ㔳㜹㕢愴㍤攵㈱㐳㈸㐹攵戱㄰戳㠹戳㌵㥡搱㍥〷攴㐰㑣〲㌲愱㝤ㅥ搰て戹っ㌰愳㡦晣㉦㤹晢㉣ㄲ摡愳〴㕦〴挸㉡㘴㜶搲㐱晡㑢〰扤攱㝦㐷㌱戸㈴晤㈵慡㜲㈶ㅣ㉣㑡㐶摡㤷搹攰㜱㠰づ㌸㙡㤵㠰〸戳摡ㄳ挸㠹づ㑡挱㈱〷㝤㤲〵㕦㈵昸ㅡ㐰㌶挵挹慥㜹搷戸愶㌶㌵搷㔳㘸慡㜰㉢愴ㅣ晢㝡㤰攰㑢敡㉣挰敥搶戶㌲㡦挲攱攷晢〸㙡搶㝤愷㝦て扥扢㕦收愲㍢昰摦㡥愴愴㘱㥦㔴㍦摥㕥㕦㘴〲摡攴昲攷㘰戳㍦㐰㍦㕣㔷捤挶㘴㡦㥦挰㉦愳愶㤵㐷昱敦㔹晣㤴㤳ㄸ㠱愳㔰搳㘶攰㘶㈱つ挸㠲挵愰㠰㉡㑢㝢ㅡ㐰㈱㡥㠹㈷敤ㄹ扥ㄱ戵散㕦晢㘶㤰攰㡢㐲扣㥥㘵愲ㄴ㌴て〷㈴慥㘵挱㠹㠶〱㠹㝦㔹㜰㍣㍡攰户㤰慢㐸㘴㈱㔱慦㤵㠸戴㈴㜳㥦〵攸改攸攵摣愸攵搴搳㑡攱攱攲挳て扦摢㥢ㅣ扣㉣昹愹扢扢㥦㝤晢户敦㍣昳搶愷昷晣敤扤攷㥦㝦敢㉦捦扣昱摥敢㜳㝢㝥晤攲㡢扦扡昷晢㙦扣戳搹㜸㐱㝤攵摤〳㉦㥣ㄹ㍥㜱收愴㜱昴搶㝤㘷ㅥ㌸㝥㜸㜸晡愲愱㡥㡥捥捥㥢晡㝦㜳改捤㝤㘷㑦扥慡晣昲㡦㤷搸㡡㕣㉥〷㍣〲㄰㍥㝤㕣戶㥣挶㜷㤰挰㌴㌸攳㡦㜴ㅡ㕣敥㔹晣㤴㘲戰㔱愳㜸挹挰愷挱〹挸㠲㐲㝤㐱搷㝦〰㌹㉣慦㥣</t>
  </si>
  <si>
    <t>㜸〱捤㝤〷㝣ㄴ㘵晡㝦摥㤰㉣㤹愵㘴ㄵ㐵㐴挴愰〸㉡㡡摢㤲摤㈰㐸㙦㑡㙦㘲つ㕢㐹㈴〵㤳〵挱㠲攰㈹㝡㡡扤㈳〲㈲㝡戶㔳捦摥㡤㥣攷㔹戰㘱㉦㘷㍢摢〹㝡㝡㘷㐱敦搴晦昷晢捣捣㘶㘶㘷㜶挹捦晦攵昳㌱散㍥散搳㥦昹㍥戳扢昳捥扣敦㑥㤱㉡㉡㉡晡〵㝦晣㥦㝦㈵㝣搱㘷收搲㤶㑣慡㘱昰攸愶晡晡㔴㈲㔳搷搴搸㌲㜸㘴㜳㜳㙣改愴扡㤶㑣㈷ㄸ㜸㙡敡愰㙦㈹慤㘹愹㍢㈹㔵㔶戳㌸搵摣〲愳搲愲愲戲㌲慤ㄸ晡摤㡤愷捦㘴㌴㝡㘹㈵㈴戰㉡搲㍣㈴㥤㐹捡㐸㌴ㄲ㉦㐹ㄷ㤲慥㈴摤㐸扡㤳㤴㤳昸㐸㜶㈲搹㤹愴〷挹㉥㈴扢㤲昴㈴搹㡤愴ㄷ〹昳㙢扤㐹昶〰改摡〷㘴搶攸㔱㔳攳挷㘳㙢㘶㘶㥡㥡㔳〷㔶捣搱㙢ㅥㄶ〸っづっ慥昴㐷㠲㠳晤〷㔶㡣㕥㔴㥦㔹搴㥣ㅡ搶㤸㕡㤴㘹㡥搵ㅦ㔸㌱㙤㔱扣扥㉥㜱㜸㙡改慣愶〵愹挶㘱愹戸㍦ㄴ㡦㠵愳㠱㜰㘵㘵扡扡㍡摡㜵㑦㐴㥥㌲㝡搴戴收㔴扡攵㝦ㄵ戳㉦㘳㑥ㅤ㍤㙡昰㤴㔴收㝦ㄵ㜳㉦挴㐴挸㌱㑤つ戱扡挶晦㔱搰㔲昶㌴㌴㈶㤵愸㘳昳㔳愹收扡挶昹㠳㔱戶つ㘸㜰㤱挱攳㠰㜸㈲搶㤲ㄹ㥤慡慦㥦㤱㑡戳敦㕤ㅢ㠸㔹慡㌹搵㤸㐸戵㜴㙦ㄸ扢㈴㤱慡㌷搴㉤㘵つ㜳㘲捤㔳㘲つ愹ㄲ扥㈸㙦搰晢㌶㌱㤹㙡捣搴㘵㤶㜶㙢㤸摤㤲㥡ㄱ㙢㥣㥦愲㐹㘹挳昸㐵㜵挹㤲ㄲ㔵㔲㔲搴㘹愰㕢㌱搲㥢挱攳㥡ㄳ愳㙢㘳捤ㄹ攱搸戵㠰㥢慤㘵て㤱挲㙤㘵㜱㉦慡挸昱㘲㥢㘶搶㌵ㅣ㥥㙡㙥㑣搵㌳〹㥢㌷㈸挷㐸㌰搱愱捦㠲㘳㙥つㅢ愳扡ㄸ敦㌷㙥ち戳㘸ㄵ㈴晤㐰㍣㝢㠳㤴っㅢㄹ昲㙢晢㔰搶ㅦ㐴㤵扣㡤㌷慣搵㠷㙦㥡攲㥡㔸㜱㑤扣戸㈶㔱㕣㤳㉣慥㐹ㄵ搷愴㡢㙢收ㄷ搷搴ㄶ搷搴ㄵ搷ㅣ㕦㕣戳〰㌶收㕦㔹攷捥挵挶摦㌷愷㙦晥收慢挹昳愶慥ㄸ㌱㍤㜲挸㝢㜷ㄵ㉢扥㐷攵捤㍡〰㉦戴㠱㈰㥥晤㐰㔰㐳戰㕡摢㥦戲〳㐰㤴㝡ㄵ㌵戰㡥㘳㡦晥昴慤㘷㝢晤㘷晣ㅤ㝦敤昷晣㈷て㙤㑦㈹扥扦㈵挰㠱㌴㍥〸挴㌳ㄸ㠴ㅢㄱ搰づ愶捣て愲搴ぢ㐶㠰㜵㕢晥㌳昴㡢㍤ㄶ㡤晦晤愳晢摦昸昲挱て㙤㔲晣㙣㤰〰㐱ㅡ㠷㐰㍣㘱㤰㤲㘱愳㐲㔵㕡㈵㘵㔵㈰㑡㍤㙤〴昸㜸晢摦捥敢㜱挱ㄵ㘳㔷㙥㕣㔱㜵搱㐸捦㑣挵晤㑢〲㐴㘹㕣つ攲ㄹ〲挲㑤㠸㙡㠷㔰㌶ㄴ㐴愹㍦㥢ㄵ〴戶㥥敦摦㌸㘵挲㡤㐷㙤㠸敥㝢㙣㤷㍦㉢㝥㈶㐹㠰㐳㘹㍣ㅣ挴㌳〲㠴㥢㄰搵㐶㔲㌶ち㐴愹㐷㡣〰㈳慡㐳戳〷つ㍢㘳晣㤵攳㉦晢扡敡㤶㘷愶㉡㝥㥥㐹㠰㌱㌴ㅥぢ攲ㄹ〷挲㑤〸㘹攳㈹㥢〰愲搴㝤㐶㠰㤳㌷捤㝣愸昵晥扡搱攷㉤摡昲敦摢扢㥣ㄲ㔶晣㉣㤴〰㠷搱昸㜰㄰捦㈴㄰〶〸㙢㤳㈹㥢〲愲搴㥦㡣〰慤㍦昶散㝤昶㤲㡢愶㉣㝦㙢昸㐳㉦摤晢敡ㅦㄴ㜷〹〹㌰㡤挶搳㐱㍣㌳㐰戸〹㈱㙤㈶㘵戳㐰㤴扡挵〸昰㝣捦㑤挷摤㜰㐷㜸搴敡摤㑥㝢戳昹㍦㠹㘷ㄵ㍦㠳㈵挰ㅣㅡㅦ〱攲㤹ぢ㠲ち㠲ㄱ敤㐸捡㡥〲㔱敡㝡㈳挰㡡改戳摥㉡㜹㉥㍤攲敡〵户㡤㕥㜶㘸㔳扤攲攷户〴㌸㠶挶挷㠲㜸㡥〳攱㈶㔴㙡㌵㤴捤〳㔱㙡㥤ㄱ㘰㜴昲て攱捤㐷ㅤ㌹昲㡣攷敥㤹㜳昰㠱ㄷ摤愸昸搹㉦〱攲㌴㑥㠰㜸㤲㈰っ㄰搵㔲㤴愵㐱㤴扡捡〸昰㡦㝢て搵愶㙥㌸㘸摣㥡㉦户摥㔴晤捥戳㜱挵敦つ〹㔰㑢攳㍡㄰捦昱㈰っ攰搷昸㝥搰敡㐱㤴扡挴〸㜰敥㑤敢㈲㤹㥤㝦㌷昲㤲攵㉤戳捦㕣昳攸摥㡡摦㌹ㄲ愰㤱挶㑤㈰㥥㠵㈰〴㌱愸㥤㐰㔹㌳㠸㔲攷ㄹ〱扥㝢㘰攲昸ㅥ慢㠳ㄳ捥晥昰换㜱挱慦㥢慦㔰晣扥㤲〰ㄹㅡ㉦〲昱㉣〶㘱㠰㠸㜶㈲㘵㑢㐰㤴㍡换〸㜰搹晢て㥦昵晢㙦㝡㑥㜹㘰搲愴㔵㜷㕥戵敡㈲挵敦㍡〹㜰ㄲ㡤㑦〶昱㥣〲挲〰㤵摡愹㤴㉤〳㔱㙡㠵ㄱ攰摢晤晢㙣㑦晦戴晦㠸㌵慦㡤愹っ晥晣搵㍥㡡摦㤳ㄲ㘰㌹㡤㔷㠰㜸㑥〷㈱〶ㄱ敤㜷㤴㥤〱愲搴挹㐶㠰晢㈶㕣晡攵戵戳昷ㅤ㝢搷㡢㙢晦㕤昱挵挰㥤ㄵ扦㘳㈵挰㑡ㅡ㥦〵攲㌹ㅢ㠴ㄵ㔴㘹扦愷散ㅣ㄰愵ㄶㄹ〱摥㍢㌲㔳扢戶昹摥戱搷㝦㝢摡扢攷㑣㝡愱㠷攲昷戳〴㔸㐵攳昳㐰㍣攷㠳愰〲㝣愰㕣㐰搹㠵㈰㑡㌵ㄹ〱㌶㑦㍡晢戲改㉦搴㑤㜸㜸昲改㈳㡢㠶㙥扥㔲昱扢㕤〲㕣㑣攳㑢㐰㍣㤷㠲戰㠲戰㜶ㄹ㘵㤷㠳㈸㔵㘷〴昸愰㜶晥扡搹㥤㡦ㅢ㜷㡤晦慤捣㥣戳ㅥ㥡慣㜸㕣㈰〱慥愴昱㔵㈰㥥搵㈰慣㈰慡㕤㑤搹ㅡ㄰愵ㄲ㐶㠰㔹〷㈶㜶㍦㘰挲㕤㤳ㅦ㠹摦㜴挷晥て慤昲愸㕥㔰㑢㠰戵㌴㕥〷攲㔹て㠲ち昰㕥戸㤶戲つ㈰㑡ㅤ㙢〴戸昵㥢慤㍦つ㜹攴敥㔱攷㙦昸昰愵戹户㥦㝥戶攲昱㠸〴搸㐸攳敢㐱㍣㌷㠰戰ぢ㐱敤て㤴摤〸愲搴ㄱ㐶㠰㝦扣ㄱ㝢㙦攷挳摦㥤㜰晥摣て捥晡昶收扢晦愹㝡㐳㉤〱㙥愶昱㉤㈰㥥㕢㐱戸〹㔵摡ㅦ㈹扢つ㐴愹改㐶㠰昱戱捤〳㔷㍦㔲㜵搸㌵换㌲挷ㅥ㝤㜱昲〸挵攳㈰〹㜰〷㡤晦〴攲戹ㄳ㠴ㄵ〴戴扢㈸扢ㅢ㐴愹挳㡤〰㌷㕦㜹挱㥢摢㙥ち㑥㕣㝥收㘷㐳〷㡤晦散晥慥昷㐲㍤摤昸㥥ㅡ搳ㅣ㍢ㄱ㕦昶㙤挷ㄱ㌸㜸攲扦ㅤㅦ㐰攱昸㈹㕤㤹㡥愴〳㠱㘴愵㍦ㄶ㡡㤵㔶㈰㙣㝢扦戶戹㉢㜶㑤ㅦ㔱搷㤸㙣㍡㔱扥挷扢愶挷搵搵㘷㔲捤挲㤴愷昱㥦㝥㉣㈲㝣户昴搸㈵㌸㠸㑢攸㕦昹扢愴㐷愷㥡㌳㌸昸挹㉣㙤㍢づ攸㌳㉡搶㤲㙡㘳〷ㄹ戱㐷㌵㉤㙡㑣戶散攱慥㥣㤹㠹㘵㔲扤㜳㜵㙤㐱ㅣ㙥㌳㜱㘰㤴㙡㤱㤲晡收扡捤㠹搵㉦㑡㡤㕣㔲愷慢昷捣㔱攳㄰愹㈹㥥㕦㍢慥㌹㜵㐲㔶敢愸㘸㈴㡥摢ㄷ㑢㙣挷㔶敡㉡扤慥㡡搱戵㑤㉤愹㐶㈹㙦㔰挳戴扡挴㠲㔴昳捣ㄴ㡦晡㔳㐹搹搴㕤愹㌲㡥搳〶㑤㙤挴㠶攲挸㉢戹户㔵㑡愰㔳㡤挹㔴ㄲ昵㉥〴捡㑢㘷挵攲昵愹㥥㌶ㄳ㍤㈷ㄴ扢摢挴攳㥡ㄲ㡢㕡㐶㌷㌵㘶㥡㥢敡敤㥡㤱挹挵㌱ㅣㅢ㈶㈷㌷㈵㔳㈵昲㔷愴㔳㔵搴愹㤳㔲㐵晢戹ㅤ㘴㌱㜶ぢて挳㉣㍢〹て昶ちㅢ㕢㜶㈲ㅡ扢ㅥ扥㘵㈳攳㠵㘵㈷愳晤晥〵㉢戱敥㠴戴昶ㄷ戴㜶搹㐹改搴换晥挶ㅢ㍣〳晤㐱ㅦ敡㔳㝣㔷ㄶ昷捦ㅦ戲㙤扦摣㐱愵㤶慥㜰㤰㐷敢〲愰㐹搸散扥搷戱挶挵挵㍤㡣慤ㅦ扢ㄸ㈳㠰〹戱挶㘴㝤慡戹攰㄰㔵戱㈲敤㍥㤲晢㐹ㅥ㈰㜹㤰攴㈱㤰搲㌱昸㡣换㡢㘸〹㉣搴ㄲ戵戴昴挴扡㘴愶搶㔳㥢慡㥢㕦㥢㠱っ㐳摢戲㌲挲敤昸搳ㅥ㠱㐸㝢㤴攴㌱㄰慦户挸搳㡡晦㡢㍣㕥敤㜱晣〷扥戴ㅦ晥晦扦て㌸㡡攱愵挹昸〶〳搰㤶搲〶っ愳㕡㍡㜵㜲摢昲〹戱㤶摡っ摦㜴㠵㤵㡣户㠹攴捦㈰㕤㥦〰㤹㌲㈱㔵㡦户散晦㙡散㕡扡て㘲敥㜰㡣挴㠳㥡㥥つ㌳㤷㌶㈶㙡㥢㥢ㅡ㜱〶㘱㑣㉣ㄳㅢ㤹挰㐰戰㐵挵㍣つ㤳㥡㐶㉦捡㜸ㅡ㈶搴攱扦慥つ㌳㔲ぢ㔳戱捣㘸㝣㈴㘷扡㌵㑣挲㈰㔲㍥㌳㈷㈶㤷㤴㌶攸攳扦㌱愹㤶㠴挶㠱攲㐴㝣〴㉤昱攰ㄵ㍥㔳扢㌶昰㐳㈵戵㈴挳搰㥤ㅢ愶挵㌰搰捣㘸㌰ㅡ㈴㕥晡㉢㝡㜶ㄳ㤹改敤㌵㌸㐴昰挹㑢㑢㤴㉥㈲搰㈳ㄵ㜱㉦挱户㈵扥㔳㑢っ㥡晢㙥㤹㥤愹慢㙦ㄹ㙣挰㍢㜸㑣ㄳ㑥㈴愴攴ㅣち㘱昷㜸戰㌳㜹ち㌶㉢昷㑤捤㤱收搴㐴㕣て㡢㔲挶㌷㌷㉤㕡搸ㄷ戱晥㔷㜱ㄸ慢㐸晢ぢ挸扡慦㙦㍥㘴摦㙢㙥晦挵昸晦㌴扣㕤攴㑦摢㥢ㄶ慤㈰㘴昱㥦晣㘹㑦攱㍦㙦㈱㕤㘹㝦㔸戸㝥慡收ㄹㄴ㤷挲扥㙢〳戶㜶㔶㜳㑡㐶昹㘵挲㉣㕤㤸敡搶㜰㐴㔳昳㠲㜸㔳搳〲㌶扦扢㜰㉤戵愹㔴㠶㐳攷㉥挶㤹〲扥㔶㑡㜵敡㘴ㅢ㈳㕢挶搸㝢㈱扥㘷㌳㐸户㤱昵昵ㄵ㘶挴ㄶ捦㜳㄰㜵挲户㠷攷㜹扣㠸〴慢晣攱㘰㜵捤攸晡愶挴㠲摡愶㐵㉤愹㥡ㄹ㈳㈷㠷㙡㈶㌵㥤㤸㙡慥㤹搸㤸慥慢慦慦㘹㙡㥥ㅦ㙢慣㑢搴㑣㠸㥤㔴㜳㝣㘲昰㤲晡㤶〶ㄵ〰㌸ㅣㄹ搷㍥搳㌹㜴摣挱て㑥㜹㘴㙤㘴㡦㐰戰昷㜰攵㌷ㄴ㡥㌱昷〰愴慢挰㔳㝢㠹㘴ぢ挹换㈴慦㤰扣ち愲づ㠰㉢㍦戶昰摡晥愷扤づ㕥㝢㠳攴㑤㄰㝣搸㐸㠳昰搹昳戶捥慡㠱昸㥦㥦㍦摡㍢㈴㝦〳㔱ㅣ挶昳㥤㕡愴扤ぢ㤲户摤晢搱愲ㄵ〴㠹戳㤹戵て㈰昰㙡〵㜴敡〰㔸戰攵ㅡ㈱搶〸慡㐶㐰㔵㉦㠴㜱〵㘶㌷㐳攱㌸㤷㜰㈰摣㉡攸晦㌹挹㔶㤲㙤㈴㕦㤰㝣〹愲㜶㠲慢㍢㌰㕦搱收㙢㤲㝦㠱㔸㠰昹㐶㘷搵㐱昸㕦㠰昹㤶㐶摦㠱愸㠳㐱㜴㘰扥挷慢扣挰っ愶㐳㉢〸㤲户〱昳㈳〴㕥慤㠰㑥昹㘱攱〶捣㉦㍦攷〱收㘷㐳攱㌸㐷ㄲ㐴愴ち㍣戵㑥ち㠴㈷㙤戵㔲ㄲて㐹㘷㄰戵ㅤ慥敥挰㘸戴昱㤲㜴〱戱〰搳㑤㘷㔵〸㠱晢㌱㜸㜷ㅡ㤵㠳愸㑡戰㍡㌰㍥戰㜹㠱〹搳慢ㄵ挴〶㑣て戸㜸戵〲㍡㔵〵ㄷ㌷㘰㍥挹〷捣挷㠶挲㜱敥㈷㡡㐸ㄵ㜸㙡㝤㤰㔴摢㤳愴㉦挹㕥㈴ㄵ㈰敡扤扣挰散㑤㥢㝤㐸晡㠳㔸㠰ㄹ愰戳慡ㅡ㠱晢㌱昸㐰ㅡ敤〷愲づ〱慢〳戳㍦搸扣挰っ愱㔷㉢㠸つ㤸〳攱攲搵ち攸搴㔰戸戸〱昳㕣㍥㘰㌶ㅢ㡡㜵戹攷戴づ㐵愴ち㍣戵㑡㈴搵慡㐸㈲㈴㔱㤲㙡㄰昵㘴㕥㘰づ愱捤㔰㤲㘱㈰ㄶ㘰㠶敢慣ㅡ㡥挰晤ㄸ㝣〴㡤㐶㠲愸㤱㘰㜵㘰㐶㠱捤ぢ捣〸㝡戵㠲搸㠰ㄹぢㄷ慦㔶㐰愷㐶挱挵つ㤸扢昳〱㜳㤷愱㜰㥣慢ㅢ㠳㐸ㄵ㜸㙡㔳㤰㔴㥢㑡㌲㡤㘴㍡挹っ㄰昵挷扣挰捣愲捤㙣㤲㌹㈰ㄶ㘰收敡慣ㅡ㡢挰晤ㄸ晣㐸ㅡㅤ〵愲㜸晡㑦〷收㘸戰㜹㠱ㄹ㐷慦㔶㄰ㅢ㌰挷挱挵慢ㄵ搰愹〹㜰㜱〳收敡㝣挰慣㌶ㄴ㡥㜳㤰㠷㈱㔲〵㥥摡㝣㈴搵㙡㐹敡㐸㡥㈷㔹〰愲㉥捤ぢ㑣〳㙤ㅡ㐹㥡㐰㉣挰㥣愰戳敡㜰〴敥挷攰捤㌴㙡〱㔱㤳挱敡挰㘴挰收〵㘶ㄲ扤㕡㐱㙣挰㥣〸ㄷ慦㔶㐰愷愶挰挵つ㤸搳昳〱戳挲㔰㌸捥慤㑥㐳愴ち㍣戵攵㐸慡慤㈰㌹㥤攴㜷㈴㘷㠰愸㤳昳〲戳㤲㌶㘷㤱㥣つ㘲〱收ㅣ㥤㔵搳ㄱ戸ㅦ㠳㥦㑢愳㔵㈰㙡㈶㔸ㅤ㤸昳挰收〵㘶〶扤㕡㐱㙣挰㕣〸ㄷ慦㔶㐰愷㘶挱挵つ㤸扡㝣挰搴ㅡち挷㌹攳㌹㠸㔴㠱愷㜶ㄵ㤲㙡慢㐹慥㈶㔹㐳㜲つ㠸㡡攷〵㘶ㅤ㙤搶㤳㕣ぢ㘲〱收㍡㥤㔵㐷㈰㜰㍦〶摦㐸愳敢㐱搴㤱㘰㜵㘰㙥〰㥢ㄷ㤸戹昴㙡〵戱〱㜳ㄳ㕣扣㕡〱㥤㍡ち㉥㙥挰㑣换〷捣㔴㐳攱㌸ㄷ㝥っ㈲㔵攰愹摤㠹愴摡㕤㈴㜷㤳摣㐳㜲㉦㠸㥡㤸ㄷ㤸晢㘹昳〰挹㠳㈰ㄶ㘰ㅥ搶㔹㜵㉣〲昷㘳昰㐷㘸昴㈸㠸慡〱慢〳昳ㄸ搸扣挰ㅣ㐷慦㔶㄰ㅢ㌰㥢攰攲搵ち攸搴㍣戸戸〱ㄳ挹〷㑣㤵愱㜰㥣攳㡦㈳㔲〵㥥摡戳㐸慡㙤㈶㜹㡥攴㜹㤲ㄷ㐰㤴㍦㉦㌰㉦搱㘶ぢ挹换㈰ㄶ㘰㕥搵㔹㤵㐰攰㝥っ晥ㅡ㡤㕥〷㔱㈹戰㍡㌰㙦㠰捤ぢ㑣㤲㕥慤㈰㌶㘰摥㠶㡢㔷㉢愰㔳㘹戸戸〱搳㌷ㅦ㌰㝢ㅡち挷戵㡢㕡㐴慡挰㔳晢〸㐹戵㡦㐹㍥㈱昹㤴攴㌳㄰戵㕢㕥㘰㍥愷捤㔶㤲㙤㈰ㄶ㘰扥搴㔹挵㑢㈱晤ㄸ晣㥦㌴晡ち㐴㉤〰慢〳昳㌵搸扣挰ㅣ㑦慦㔶㄰ㅢ㌰摦挰挵慢ㄵ搰愹㝡戸戸〱㔳㥡て㤸ㄲ㐳攱戸㈶搳㠸㐸ㄵ㜸㙡㍦㈱愹昶㌳挹㉦㈴㐵挵㈰ち㐴晤晣㔳扥㈳摦㑥戴㈹㈱㈹〵戱〰搳㔹㘷㔵ㄳ〲昷㘳昰㌲ㅡ㜱㉡㠳㍡〱慣づ㡣ㄷ㙣㕥㘰ㄶ搲慢ㄵ挴〶㑣㌷挶搵ち攸㔴㌳㕣摣㠰搹㠶㡤㜰ㅤ㉢㙤㌵ㄴ㡥㙢㑤ㄹ㐴慡挰㔳敢挹摡㜷㈳改㐵戲㍢㐹㙦㄰昵㜱㕥㘰晡搰㘶㑦㤲扥㈰ㄶ㘰㉡㜴㔶㉤㐲㘰〱愶ㅦ㡤昶〶㔱㈷㐲愴〳戳て搸扣挰㉣㘶㐹慤㈰㌶㘰〶㌰慥㔶㐰愷㤶挰挵つ㤸㤷昳〱戳挵㔰㌸慥愱㥤㠴㐸ㄵ㜸㙡〷戳㜶㍦㐹㠰㈴㐸ㄲ〲㔱㥢昳〲㔳㐹㥢㉡㤲〸㠸〵㤸㙡㥤㔵㈷㈳戰〰㌳㠴㐶㠷㠰愸㔳㈱搲㠱ㄹち㌶㉦㌰愷戰愴㔶㄰ㅢ㌰挳ㄹ㔷㉢愰㔳换攰攲〶捣㠳昹㠰㜹挰㔰㌸慥つ㉥㐷愴ち㍣戵〹慣㝤㈲挹㘱㈴㠷㤳㑣〲㔱㜷攵〵㘶ち㙤愶㤲㑣〳戱〰㌳㐳㘷搵ち〴ㄶ㘰㘶搲㘸ㄶ㠸晡ㅤ㐴㍡㌰戳挱收〵收㜴㤶搴ち㘲〳㘶㉥㕣扣㕡〱㥤㍡〳㉥㙥挰㕣㥢て㤸昵㠶挲㜱捤㜳㈵㈲㔵攰愹挵㤰㔴㡢㤳㈴㐸㤲㈴㈹㄰戵㍡㉦㌰昳㘹㔳㑢㔲〷㘲〱㘶㠱捥㉡㕥㐲ㄵ㘰敡㘹搴〰愲㜸ㄹ㔵〷愶ㄱ㙣㕥㘰捥㘶㐹慤㈰㌶㘰㑥㘰㕣慤㠰㑥㥤〳ㄷ㌷㘰捥捥〷捣㔹㠶挲㜱㉤㜷ㄵ㈲㔵攰愹㥤挴摡㑦㈶㌹㠵攴㔴㤲㘵㈰㙡㐵㕥㘰㤶搳㘶〵挹改㈰ㄶ㘰捥搰㔹㜵ㅥ〲ぢ㌰㘷搲㘸㈵㠸扡〰㈲ㅤ㤸戳挰收〵收㝣㤶搴ち㘲〳收ㅣ挶搵ち攸搴㠵㜰㜱〳愶㈹ㅦ㌰㡤㠶挲㜱㡤晡㘲㐴慡挰㔳扢㠴戵㕦㑡㜲ㄹ挹攵㈴㔷㠰愸摡扣挰㕣㐵㥢搵㈴㔷㠳㔸㠰戹㐶㘷搵㈵〸㉣挰慣愵搱㍡㄰㜵ㄹ㐴㍡㌰敢挱收〵收㔲㤶搴ち㘲〳收㍡挶搵ち攸搴攵㜰㜱〳㘶㑥㍥㘰㘶ㅢち挷戵昷㉢ㄱ愹〲㑦敤㔶搶晥㐷㤲摢㐸㙥㈷戹〳㐴㑤捤ぢ捣㥤戴戹㡢攴㙥㄰ぢ㌰昷敡慣扡ち㠱〵㤸晢㘸㜴㍦㠸扡ㅡ㈲ㅤ㤸〷挰收〵㘶㌵㑢㙡〵戱〱昳㌰攳㙡〵㜴㙡つ㕣摣㠰ㄹ㤶て㤸愱㠶挲㌱愷㘰㉤㈲㔵攰愹晤㠵戵㍦㐹昲㔷㤲愷㐸㥥〶㔱㔵㜹㠱㜹㤶㌶㥢㐹㥥〳戱〰昳㠲捥慡㜵〸㉣挰扣㐸愳㤷㐰搴戵㄰改挰㙣〱㥢ㄷ㤸昵㉣愹ㄵ挴〶捣慢㡣慢ㄵ搰愹つ㜰㜱〳愶㝦㍥㘰昶㌱ㄴ㡥戹ㄲㅢㄱ愹〲㑦敤㕤㈴搵摥㈳㜹㥦攴〳㤲て㐱搴㥥㜹㠱昹㠸㌶ㅦ㤳㝣〲㘲〱收㌳㥤㔵搷㈳戰〰昳てㅡ㝤づ愲㌸晤㐲〷㘶㉢搸扣挰摣挰㤲㕡㐱㙣挰㝣挹戸㕡〱㥤扡ㄱ㉥㙥挰㜴挹〷㡣搷㔰㌸收㠰摣㡣㐸ㄵ㜸㙡摦戳昶敤㈴㍦㤰晣㐸昲ㅦ㄰㔵㤲ㄷ㤸㥦㘸昳㌳挹㉦㈰ㄶ㘰㔴㈷㘱搵㉤〸㉣挰ㄴ㐳愰㜵〲㔱㝦㠴㐸〷愶〴㙣㕥㘰㙥㘵㐹慤㈰㌶㘰㍡挳挵慢ㄵ搰愹摢攰攲〶捣扦晥㥢攷挸昷㙢㐳攱㤸摢㜲〷㈲㔵攰愹昹㤰㔴摢㠹㘴㘷㤲ㅥ㈴扢㠰愸慤㜰㜵㍦ㄹ摥㤳㌶扢㤱昴〲戱〰搳㕢㘷搵㥦㄰㔸㠰搹㠳㐶㝤㐰搴㕤㄰敤㠳㈷づ㤹挱收〵收㑥㕡戴㠲搸㠰愹㠰㡢㔷㉢愰㔳㜷挳挵つ㤸㌷昳〱昳㠶愱挸㥤戳㔳㝡ㅦ㈲攵㕥㤷㤴挹愸搹搹っ㤶㜹ㄲ摤㘱散㐹捦㙥慣换戴㜴㐹㡦㕣㤴㘹ㅡ㔷㤷ㄹ搳㤲改㥡〶挱㑢㜱改㉤ㄷ晥㉤㑥㠳搲㜳敡㔲㈷捥挲㤵戹扤㥣㉡捣搳ㅤ扤愸㈵搳㈴㤷㕣晢㍡昵㘳㥡愶㌴㘵挶搴戵㉣慣㡦㉤敤敦愲搶㌵㐷搴愶ㅡ㌱ㄳ愵ㄹㄳ㔲㜶㘴搴戴㜰㘱㉡改㔲攳捣愶㐵捤㠹搴挴㌱扦㠵戹㉣㑡扦㜶㕣㠴换㤳㑡ㄵ愹㝤昳捦摤戰攰扥㈷㝡㔳㡣㑢㥡敡㔷㑥㠵㘸㠵㍦㈶敥㘲搷㉢㐲㑥散收昸㉢㉡扤ㅦ㙣攱摤挳㌲㌳愶ぢ㡣扤㘹戴㔴㤷㜵㌳愶㕥㑤㙣㙣愹㑢愶扣〶㌷戹慥戱扢昱㜲敡愲㡣㑤ㄳ㕢搲挳搰攰㥡敢搴㐶戴㍤ㄱ㙢㑥晥ㄶ㍡㠲つ挳㥦摥づ攵挱扦㕦〷戲ㅥ愶愸攸㉢㥥㡥攰摦㔷愷〹搰㐵愵て㠰㜱扤晣㥤㝤ㅢ攲㠵㘵㔲㔱㌹散扢ㄱ敡慣戸㡣摣攴㔴慣㔱㍡㌰㌳㤳ㅣ㤳㕡摣㕤㉣㔲搸戱㌱㉤扥㍥搵挳捥捡㉣〸㉤㍤㌲摥搲㔴扦㈸㤳敡㥥㝤㈵㙦㜰㉤㍤㈳㔵ㅦ攳〴戱慥搹㔷搳ㄲㄹ㑣愱换挶攳攴慦摦㑥㜷㠰㐸㠹搱㈱㈵㍤昲ㄴ搸㜱敤ㅢ挱昷捥慦散㈸ㅡ㤹㤶扦㉦㠷慢搵㔷昱敦愶攱㐵收ぢ攳㑤昴㈰挲户㝦〶ㄸ摦㐵㍤捣㠹㠹晡㈷㥢㝣㘸㜵㌵㘵㥣㝣搵㉤㉤㥦㜷㤸㘱挹ㄵㄱ攵㝣摢搴㘳戹㑡愶㉥ㄱ慢慦㕦摡㍤㍤戱㌱㔱扦㈸㤹㥡ㄴ㡢愷敡捤捦敡愶收㠶摦㐸扦㑡戸晢敢扤㉡㠰㡢㌱㉤㙥㈲㤶ㄱ㤹昳捤㝥昵挷㕢㤱㌶〸㥦㙣昲㔵㡢ㄸ晡㘷摢㐳㈸攲晦㍣搵捥ぢ愷㥤摢㈶㡡捡㈲ㄳ㝣愴㌹㐴晣㉣攳㔴愴散㙣㍤㜹户㔹捣㈶㌵㑤挲愴㤱㔴搲㈲㥡㔰愷㡢㝥㌳敦㈹㘹㤱挷攳昹戵㕦㉡挰ち㝦㕦ㄹ昳ㅦ昰㘱愷昳挳㜹ㄴ挵㙦㤷㐷挰攷㑥㘲戲ㅣ㝣挸昷扤㝣〰晡㘰㔸捥㑦㉦晤㘰㘱㔶㕤愶㍥搵㈵㉤㝡㜹㕤挶户〳搱散㥣㥥㔵㡢〹㐱㘳扡愵挷㌷搷㈵敢敢ㅡ㔳㍣昰挰捣㕥㉥散㤹㤴㥡㡦㌹愸搳㥡㕡敡戸㕥慤㕢㝡㔶㜳慣戱㘵㈱攷㝤㈵㤶敥㙣攳愴㔹愵改㔱㜵㡤㜸昳攸㌹昹扡㍣㍤戳戶改㐴㉣㜹㕢搴搰㌸㍥戶戰攵㌷搱㈸攳慢〴〸改敦愸㘲㔵㕣慣捡㡡换㝥敤㜷ㄴ昶㜰㠴っ㈲㕥㌱㠹搱慡㐷昱慡挰㝢㤵㕤㌲㘶〰昳扤捡㥡㙣换户㕣愷㈴㘶搷ぢ昲昳㔷㍢〸㙦搰慥㠳㐱づㅢ㍦㝢㘲摢扣昱晦慦挵㜷愵㡦㈱㜲㠱慦〱搹㉤戲㤳㔴㜷㠵㜱㜷㝤㔷愱㡣㝢㡥㈶ㅤ㈷㤷扢晢㜹搳㘲挳㍤ㄱ摦㥣㌴攷换㜱㤸㔲搸ㄵ㙦㝣㝣散㘲㉡㈶㍥㙦扢敢って攱ㅡ㘲昵㉤㠶㙥㜴㔳㐳㐳㡣扢ㄶ㜷换㤹昸捣㑥㤵挹昱㌴㍥㐹戴㌴㠸散㝦㠶㈸戶〴愲搸ㄲㄱ攱慢㤸ㄳ捦攵㌵㘳㌵捤㡦㌵搷㘵㙡ㅢ敡ㄲ㘵㘴㌸㌹晣㌷戱㑦㘲ㄷ㉡〱㤸收㥦散㤸㌸㌸捤㥤昶愹捦㔴㐴扢〷㘳扣㐰攸搸㝥散戹挵昲晤慤㝥攵慣摥㈲愵攴㠳㕥昳㈳㕡㈹挶戲㄰ㄸ㙦ㄲ换㠱ㄷ㈴昲㈱愴ㅥ愷〱㥥㕡〰收收㕦挹㈶扣㉡㌸昹戲㌳っ扣㤳㥡㘲挹㜱㔸㍦搰搴摣搹㔸㉣㕡㠶搶昲㈳愵搹挷〹户愳㌱㌳ㅤ㌳摥ㄷ攳昸户戹㡣㠲㤹㤸捡㕡挲愹扡ㅥ扤㠷㝣搳ㄶ㤵㤶㜶㈹㜳换㌵搱㡣搵摦㤸㤸㘸㕤㙣㍢搱ㄱ㝦摢昴攸㜰㙥㠸搷换つ搱㠲愰㕡〸㐴晤ㄹ㉣户㈷挷㈰㑣㠳㑡㤰搲扦㐰㤹晢㉥挹㍢㌹ㄵづ㐵愵つ㥣㌴㕢搶挰捤挱愱㠶〷㔳㘹㌱昹ㄶ㤰㜸扡㤴㍤〱扤㔶〵慢攷㌶㙦ㅥ㠶搷㐵敡㈹㄰㌳㝦㈹㕥㝢扤〴㑦㡢㌰㝦ㄴ㐴扤〴㤶〳㔱㘹㕢㤱㌶㠴㈹摡〶㈱㙡ぢ㔸づ㐴捣㍦㑢ㄷ㡤ㅥ扥っㄵて愱搹挸ㅤㅤ㡥愹㔷㘰挷㐳㌲㕣㡢㘱〵慤㜸㘵ㅥㄳ愸㔷挱昰戸㐰晦换晢捤愵㕥㠷〱扦扤㡡㕣㍦㉤搵ㅢ搰昰ㄳ㔳ㅢ挶捤㝢ㄳ慦昸㐱㤴摤㌱㠷㐳扡攳ㅤ昳㙤㝡攰㘹摢㌱搵㍢㤰㤸㘰㕡扡㍤㤲㥢㌲㡡搹晥收㙥㌰㥡〶㘳㘸昰㉥っ搸㜱㙤㉣戸㙣㤳㍥戰戸㔹㥡㌴㡥㙥攳改昶㌹っ㉣㑤㥡〸㤹戵㐹㕢挱ㄶ㙥搲㌶㔸戴扢㐹㕦挰㔸㙦搲㘱慣愰ㄵ㙣戶㐹㕦㠲㘹㑦㤳扥㠲㕤㠱㈶㝤つ戵㌴㘹ㄲ㌷敦㕦攰㙣㑤㥡〲改㡥㥢昴つ摣㥣㑤晡ㄶ㔲㤷㈶㑤攳愶㑣㘷戶敦摣つ㘶搰㘰㈶つ扥㠷㠱㌴㘹ㄶ戸㙣㤳㝥戴戸㔹㥡㌴㥢㙥㜳攸搶〹戵㔸㥡㌴ㄷ㌲㙢㤳㜸攰㕤戸㐹愵戰㘸㜷㤳㍣㌰搶㥢㜴㈴㉢㘸㘵㌲攳攸㕡㜵㠶慥㍤㑤攲㔴搳〲㑤攲㈴㔴㘹搲搱摣扣㉥攰㙣㑤㍡ㄶ搲ㅤ㌷㠹戳㔶昱挸㜹㈷㜵㠷挸愵㐹㌵摣㤴㜹捣㔶敥㙥㄰愳㐱㥣〶㥣攸㉡㑤㑡㠰换㌶㠹㜳㔹捤戸㤶㈶㈵改㤶愲ㅢ攷㥤㕡㥡㌴ㅦ㌲㙢㤳昶㠴扡㜰㤳㌸㕤戵摤㑤摡ぢ挶㝡㤳㙡㔹㠱慤㐹ㄵ搰戵愷㐹㥣昶㕡愰㐹晢㐰㉤㑤㍡㥥㥢搷ㅦ㥣慤㐹昵㤰敥戸㐹〳攰㠶㐷㑥㤳〶㐲㘴㠲㐹慤昱攵搶挸㑤㘹㘲㌶㑥戱㜵㌱㔸㐸㠳ㄳ㘸挰㐹户搲愴㘶㜰搹㈶㜱㕥慤改㘶㘹㔲ぢ摤昸晢ㄵ㡡㜳㘰㉤㑤㕡っ㤹戵㐹㥣ㅤ㕢戸㐹㥣㍡摢敥㈶㜱㡡慤摥愴ㄳ㔹㠱慤㐹㥣㜹摢㥥㈶㜱ち㙥㠱㈶㜱㜲慥㌴㘹㈹㌷㙦ㄸ㌸㕢㤳㑥㠶㜴挷㑤攲〱〶ㅥ㌹㑤ㅡ〱㤱〹㈶戵㐶㤳㑥攵愶㉣㘳戶㤱敥〶愷搱㘰㌹つ㌸〱㔸㥡戴〲㕣戶㐹㘳㉤㙥㤶㈶㥤㑥户摦搱㙤ちっ㉣㑤㍡ㄳ㌲㙢㤳愶㐲㕤戸㐹㥣挶摢敥㈶㜱扡慦摥愴㤵慣挰搶㈴捥〲㙥㑦㤳㘶挱慥㐰㤳㌸㔱㔸㥡㜴㌶㌷㡦㌳㠶㙤㑤㍡〷搲ㅤ㌷㠹㌳㡢昱挸㘹ㄲ愷ㄷ扢㌴㘹ㄵ㌷攵㍣㘶攳搴㘳ㄷ㠳昳㘹㜰〱つ㌸ㄹ㔹㥡㜴㈱戸㙣㤳㌸摦搸㜴戳㌴改㈲扡㕤㑣户昹㌰戰㌴改㔲挸慣㑤攲慣攱挲㑤攲㤴攲㜶㌷㠹㔳㡦昵㈶㕤挶ち㙣㑤㕡〰㕤㝢㥡挴愹挹〵㥡搴〸戵㌴改ち㙥㕥ㄳ㌸㕢㤳慥㠲㜴挷㑤攲㉣㘷㍣㜲㥡挴愹捥㈶㤸搴ㅡ敦愴慢戹㈹㙢㤸㡤搳愰㕤っ慥愱挱㕡ㅡ㜰散㉤㑤㕡〷㉥摢㈴捥㝤㌶摤㉣㑤㕡㑦户㙢改戶ㅣ〶㤶㈶㕤〷㤹戵㐹㉢愰㉥摣㈴㑥㙦㙥㜷㤳㌸つ㕡㙦搲㐶㔶㘰㙢搲ㄹ搰戵愷㐹㉢㘱㔷愰㐹㘷㐱㉤㑤扡㠱㥢挷㤹搴戶㈶摤〸改㡥㥢挴ㄹ搷㜸攴㌴改㕣㠸㑣㌰愹㌵㥡㜴㌳㌷攵ㄶ㘶攳㤴㙣ㄷ㠳㕢㘹昰㐷ㅡ㜰㤲戶㌴改㌶㜰搹㈶㜱ㅥ戶改㘶㘹搲敤㜴扢㠳㙥㥣㌳㙤㘹搲㥤㤰㔹㥢挴搹搴㠵㥢挴愹搶敤㙥ㄲ愷㘴敢㑤扡㡢ㄵ搸㥡㜴つ㜴敤㘹搲㍡搸ㄵ㘸搲㝡愸愵㐹昷㜰昳慥〵㘷㙢搲㝤㤰敥戸㐹㥣晤㡤㐷㑥㤳㌶㐲㘴㠲㐹慤搱愴〷戸㈹て㌲摢昵敥〶て搱攰㘱ㅡ摣〰〳㘹搲㈳攰戲㑤攲㥣㜰㌳慥愵㐹㡦搲敤㌱扡㜱晥戶愵㐹㡦㐳㘶㙤ㄲ㘷㜶ㄷ㙥搲摤戰㘸㜷㤳㌸㍤㕣㙦搲㈶㔶㘰㙢ㄲ㘷㡤户愷㐹㥣㍥㕥愰㐹㥣㔸㉥㑤㝡㠲㥢挷ㄹ收戶㈶㍤〹改㡥㥢挴㤹攸㜸攴㌴改ㄱ㠸㑣㌰愹㌵㥡昴ㄴ㌷攵㘹㘶攳㔴㜵ㄷ㠳㘷㘸昰㉣つㅥ㠳㠱㌴㘹㌳戸㙣㤳㌸㍦摤㜴戳㌴改㌹扡㍤㑦户㘷㘱㘰㘹搲㡢㤰㔹㥢挴㔹收㠵㥢挴㈹攸敤㙥搲昳㌰搶㥢昴ㄲ㉢戰㌵改〵攸摡搳㈴㑥㘵㉦搰㈴㑥㜲㤷㈶扤捣捤攳㙣㜷㕢㤳㕥㠵㜴挷㑤攲慣㜸㍣㜲㥡挴愹昱㈶㤸搴ㅡ㑤㝡㥤㥢昲〶戳㜱摡扣㡢挱㥢㌴㜸㡢〶㥣㐸㉦㑤㝡ㅢ㕣戶㐹㥣㉢㙦扡㔹㥡昴づ摤晥㐶户㡦㘰㘰㘹搲㝢㤰㔹㥢昴㌱搴㠵㥢昴〹㉣摡摤愴㑦㘱慣㌷改㝤㔶㘰㙢ㄲ㘷搳户愷㐹㥣㔶㕦愰㐹㕢愱㤶㈶㝤挸捤攳捣㝢㕢㤳㍥㠲㜴挷㑤晡ㄲ㙥㜸攴㌴改㥦㄰㤹㘰㔲㙢㌴改ㄳ㙥捡愷捣挶㈹晣㉥〶㥦搱攰ㅦ㌴攰愴㝥㘹搲攷攰戲㑤晡挶攲㘶㘹搲㔶扡㙤愳摢㑦㌰戰㌴改㑢挸慣㑤攲散晢挲㑤晡〵ㄶ敤㙥㔲㔱戱搹愴㝦戲〲㕢㤳ㄴ㜴敤㘹ㄲ愷昸ㄷ㘸㔲〹搴搲愴慦戹㜹散㠷慤㐹晦㠶㜴挷㑤攲㙡〱㙣㔷㑥㤳捡㈰摤〴㘹捥㠹搸㙦戹㈹摦㌱㥢收㙥昰㍤つ戶搳㠰ぢっ愴㐹㍦㠰换㌶愹㥢挵捤搲愴ㅦ改昶ㅦ扡㜱扥扦愵㐹㍦㐱㘶㙤搲㙥㔰ㄷ㙥ㄲ㤷〹戴扢㐹扢挳㔸㝦㈷晤捣ち㙣㑤敡つ㕤㝢㥡挴攵〶〵㥡挴㠵〸搲㈴㑥㤵㔱㝤挱搹㥡㔴っ改㡥㥢㔴〱㌷㘷㤳晡㐱扡挹搹㈴晣㜸㈰搶㠴㌰摢摥敥〶ㅥㅡ㜴愶〱ㄷ㍢㐸㤳捡挰㘵㥢㌴挰攲㘶㘹ㄲ㝦昱㔲昳搲㡤㙢て㉣㑤敡ち㤹戵㐹㕣㤵㔰戸㐹㕣戲搰敥㈶㜱㘹㠳摥愴㙥慣挰搶㈴慥㜸㘸㑦㤳戸昴愱㐰㤳戸㈸㐲㥡㔴捥捤㡢㠰戳㌵㘹㈷㐸㜷摣愴㙡戸㌹㥢㌴〴搲㑤捥㈶昵攰愶散挲㙣㕣㘶攱㘲戰㉢つ㝡搲㠰ぢ㉦愴㐹扢㠱换㌶㠹㙢㉢㑣㌷㑢㤳㝡搱㙤㜷扡㑤㠰㠱愵㐹㝢㐰㘶㙤搲㐴愸ぢ㌷㠹换㈷摡摤㈴㉥戳搰㥢搴㠷ㄵ搸㥡挴搵ㄷ敤㘹ㄲ㤷㘱ㄴ㘸ㄲㄷ㘸㐸㤳晡㜲昳戸㔲挳搶愴ち㐸㜷摣㈴慥攸㜰㌶㠹换㍡㌶㌹㥢戴㌷㌷㘵ㅦ㘶攳㤲てㄷ㠳晥㌴搸㤷〶㕣〴㈲㑤ㅡ〰㉥摢㈴慥昳㌰摤㉣㑤ㅡ㐸户晤攸ㄶ㠳㠱愵㐹〷㐰㘶㙤㔲ㅣ敡挲㑤攲㔲㡥㜶㌷㈹〹㘳扤㐹㠳㔸㠱慤㐹㈹攸摡搳㈴㉥〹㈹搰愴㕡愸愵㐹〷㜱昳敡挰搹㥡㜴㌰愴㍢㙥ㄲ㔷㤷㌸㥢挴㈵㈶㥢㥣㑤ち㜰㔳㠲捣挶攵㈷㉥〶㈱ㅡ㠴㘹挰〵㈹搲愴㑡㜰搹㈶㜱捤㠹改㘶㘹㔲ㄵ摤㈲㜴㍢〹〶㤶㈶㔵㐳㘶㙤ㄲ㔷㡥ㄴ㙥ㄲ㤷㤵戴扢㐹㕣㝥愲㌷㘹〸㉢戰㌵㘹ㄹ㜴敤㘹搲㜲搸ㄵ㘸搲ち愸愵㐹㐳戹㜹愷㠳戳㌵改㔰㐸㜷摣愴㌳攰收㙣搲㤹㤰㙥㜲㌶㘹〴㌷㘵㈴戳慤㜴㌷ㄸ㐵㠳搱㌴攰攲ㄸ㘹搲ㄸ㜰搹㈶㜱晤㡢ㄹ搷搲愴戱㜴ㅢ㐷㌷慥㔵戱㌴㘹〲㘴搶㈶㜱ㄵ㑢攱㈶㜱㠹㑢扢㥢挴愵㌰㝡㤳㈶戲〲㕢㤳慥㠰慥㍤㑤扡ち㜶〵㥡戴ㅡ㙡㘹搲攱摣㍣慥愶戱㌵㘹㌲愴㍢㙥ㄲ㔷摤㌸㥢戴ㄶ搲㑤捥㈶㑤攵愶㑣㘳㌶㉥换㜱㌱㤸㑥㠳ㄹ㌴㔸て〳㘹搲㑣㜰搹㈶㜱㉤㡥改㘶㘹搲㉣扡捤愶ㅢ搷捤㔸㥡㜴〴㘴搶㈶㜱㐵㑤攱㈶㜱戹㑤扢㥢挴㘵㌹㝡㤳收戲〲㕢㤳戸㕡愷㍤㑤攲戲㥤〲㑤攲㠲ㅥ㘹搲㔱摣㍣慥散戱㌵改ㄸ㐸㜷摣㈴慥〰㜲㌶改㍥㐸㌷㌹㥢㜴ㅣ㌷愵㠶搹戸㐴挸挵㘰ㅥつ㘲㌴㜸〰〶搲愴㌸戸㙣㤳戸㉥挸㜴戳㌴㈹㐱户㈴摤晥〲〳㑢㤳搲㤰㔹㥢昴㈴搴㠵㥢挴愵㍦敤㙥搲㔳㌰搶㥢㌴㥦ㄵ搸㥡昴㌴㜴敤㘹ㄲ㤷㄰ㄵ㘸ㄲㄷㄷ㐹㤳敡戸㜹㕣㘵㘴㙢搲〲㐸㜷摣㈴慥㐶㜲㌶㠹㑢㤲㌶㌹㥢搴挰㑤㘹㘴㌶㉥㔷㜲㌱㘸愲挱㐲ㅡ㜰〱㤳㌴改〴㜰搹㈶㜱㡤㤲改㘶㘹㔲㌳摤㕡攸昶㉥っ㉣㑤㕡〴㤹戵㐹㕣㘹㔴戸㐹敦挳愲摤㑤晡〰挶㝡㤳ㄶ戳〲㕢㤳㍥㠴慥㍤㑤攲㜲愶〲㑤晡ㄸ㙡㘹搲ㄲ㙥摥㈷攰㙣㑤㍡〹搲ㅤ㌷改㌳戸㌹㥢昴て㐸㌷㌹㥢㜴ち㌷攵㔴㘶攳搲㈹ㄷ㠳㘵㌴㌸㡤〶㕣㑣㈵㑤㕡づ㉥摢㈴慥㤷㌲摤㉣㑤㕡㐱户搳改昶㍤っ㉣㑤㍡〳㌲㙢㤳戸敡愹㜰㤳㝥㠰㐵扢㥢昴㈳㡣昵㈶㥤挹ち㙣㑤攲㡡慡昶㌴㠹㑢慢ち㌴改㘷愸愵㐹㘷㜱昳戸晡捡搶愴摦㐳扡攳㈶㈹㡥昳㠱㠴㝤戶㔰㌱愴㥢㥣㑤㍡㤷㥢戲㡡搹㍡戹ㅢ㥣㐷㠳昳㘹㔰〲〳㘹搲〵攰戲㑤敡㙣㜱戳㌴改㐲扡㕤㐴㌷ㅦっ㉣㑤扡〴㌲㙢㤳㜶㠲扡㜰㤳㜶㠶㐵扢㥢搴〳挶㝡㤳㉥㘵〵戶㈶敤〲㕤㝢㥡搴ㄳ㜶〵㥡戴ㅢ搴搲愴换戹㜹扤挰搹㥡㜴㈵愴㍢㙥㔲㙦戸㌹㥢戴〷愴㉥㑤㕡捤㑤戹㥡搹戸愴捣挵㘰つつ慥愱挱㥥㌰㤰㈶慤〵㤷㙤㔲㠵挵捤搲愴㜵㜴㕢て㔲㝡〰っ摡户扡㠸ㄳ昶㝣㤶㈵㕦㥣ㅢ摢戲㔳㝡晡愲㔸㍤敥户㌰ㄵ敢て㌲ㄴ晤ㄶ㈶㥦㤶攸慢㐰㜲㝦㌱摡㝥ㅢ〶㉣㥣㤲㑤㌸晡搸扥搸戲㕣っ散戶挶戶戵搰昲搷慤ㄲ昱㤶搶晣攷㤷㕦摡㤷㠵扢㐷攷挵晣㠱搲㥡㥡愲㌲收㐴㤳戰ㅣ㜰〳ㅡ挶㌹昳㕣挷㔰㘰㈲㜶捥愲〹㐶敢搱㌶㙤㤴ㄳ㠴〷搵昳づ㉤㙥昳㑤敤昳戱慦㐳㐲挵㐹搹戲挳㙥㈴㠷㘰㝣㤶晡㈱摤攱㕣㕥㌸㘰㌵ㄸ㘷昵捥捣㉣慤挷㑣㙡扥攴㑦㜲敡慦㌸㜵㔴㔷愳扣愶收ㄲ㉣㝡换晤挱摤慣敦扤〸搵㘵㤷㥣ㅦ㌸ㄶ㌷㙡〶愳㥡搲愳〱㜰㕥㝦ㄶ摤㠶㈹㝤昸攷戹〱㈵敥㌲戹㉥搱摣搴搲㤴捥㔴捣挴㙡㠰ち晥攴㌵㝥愲挷㍦戲昴㐸㐴㜴捤挹つ㉢㘹攴㡤㐵愴㑤摥〵㡤㑤㈷㌶㑡㌵愵㉤晣攵㙦挱慢㜳㘷愶攱㙡ㄱ昹摢〷挰昹〲㈸㤴㝦扥愰㠱慡攷㐶挴摡㜷昴愸搱㌳㙡愲㠹㘴㘵愲㌲ㅤ㡥㈴慢攲攱㔸㜵愰㍡㄰昴〷晣戱㘸㈸敤㑦挷㠳愹㠸㉦㘴昸㘸㌷挱挷ㄷ㌶戹㥢挹㔵㥡ㅣ㜵攵㔵攰㤸搸㈳挹晥㠷挴ㄷ㐱㘴㍣昰挳昲挸搳㜵昴愸ㅡ㤹挴㍣〳㍦愸敤昹㈳㈴㍢㐱㘲扦ㄱ㡢攷㌶㠸扢㐳㙣㔹ㅦ攰㡢ㅡ㔱戴㝥〸愵摤〱ぢ慤〲慦搴㄰挸昹㠹攴㔵㔳〰㍤摦㌱捣攵搵敥㠲〵昶㝣㜵〸㔸敥晤摡摤㄰愸㘱㜸㈵㐸摦㐳㡥晥㝣づ㠷㤴㝢愷㍡っ敥摣㈷㈰㉣搲搸㘸昶㔴㑤㠰㠴㝤戵昷㘵愴ㄱ捡昳〰散㡣㜶〴㔲㈹摣昱愷㍡㤴㡥㔷㠶攳㠹㔸㜵㉣散て㈶攳挱㐰㌴ㄹ〸㐶慢挳扥㔱㘶晡〷攱攳ㅢ㙤㜲搲㡥㌱㈶㐷㕤㌹㘷搹㜶㑣㍢挶㈱㌲ㅥ㐵ㅡ摢愱戱〳ㅡ昱昶㜱扡慥挸〷㔲昹㌸攵〳昰㑡㜱捡慥づ昰㌰㘰搰〶昰ㄳ戰㈰挰㠷㐱㉦〰晦〵〲㌵〹㥣〰晣㈴㌹晡昳㌹〵㔲〱戸ㅡ㈱㥣〰㐷㕣〱㥥㘶㠴昲㍣㠳㔰㍡挰挱㔰㘵㌸ㄹち〵ㄲ晥㔰㈸ㅣ慣㡣挶挲改㐴㈸㔱㤵づ㈶〲改㙡㘸㝣搳捤昴捦挲挷㌷挳攴〴攰㤹㈶㐷㕤昹㉣㜰ㅤ〳昰㙣㐴挶挳〱昰ㅣ㔳㝥㄰㤵㕢㔰㠴㜶㈰挱㤹ぢ戹づ昰㠱㌶㠰㕦㠵〵〱㍥ㄲ㝡〱昸㌵〸搴搱攰〴攰搷挹搱㥦捦㘳㈱ㄵ㠰昷㜳〵㜸㠰㉢挰㌵㐶㈸捦摢〸愵〳ㅣ㑡㈴㈳㔵挱㜸㌴ㄴ㡡〷挳搵㤵攱㔸㘵㔵㔵㉣㥥昰挷㠲攱㐰㌰ㄶ㑤昹收㤹改摦㠱㡦㉦㘶㜲〲㜰摣攴愸㉢㑦㠰敢ㄸ㠰㤳㠸㡣㠷〳㘰㑥㤳ㄵ㜹㠸捡扦愳〸㡤㙢㤱ㄴ愷捡敡〰敦㘱〳昸ㄳ㔸㄰攰㕡攸〵攰㑦㈱㔰挷㠳ㄳ㠰㍦㈳㐷㝦㍥敢㈱ㄵ㠰㜷㜳〵㜸㔷㔷㠰ㅢ㡤㔰㥥㙤〸㘵散挱攱㌰昷搷捡㐸㜵㔵㈰ㅣ㠸㈵慢㠳愱㜸㉡ㅣ㡦〵㤳挹慡㜴㍣㤴昶挹昴㔴搶晦〵㝣㝣ぢ捤㘲〴攰ㄳ㑣㡥扡昲㘶㜰ㅤ〳㜰ぢ㈲攳攱〰㌸㘳捡慢愹晣〶㐵㘸㔱㠲戳ㄸ㜲ㅤ㘰慦つ攰敦㘱㐱㠰㑦㠴㕥〰摥づ㠱㕡ち㑥〰晥㠱ㅣ晤昹㍣ㄹ㔲〱搸攳ち㜰㠹㉢挰愷ㅡ愱㍣㍦㈱㤴づ㜰愰㉡㔴ㅤ慡㡡愷㐲愹㐸㔵戸㉡㔶ㄹ慢づ㐵㘳搱〸挰慥㑣㔶㈵㈲㐹㥦㑣㉤㘵晤㍦挳挷㜷㥡㔹㡣〰扣摣攴愸㉢㕦〱慥㘳〰㍥ㅤ㤱昱㜰〰晣㍢㔳㍥㥣捡㔲ㅣ㝥㙢㠷ㄲㅣ㑥㔱搵〱晥攱㐷敢㘷㜰ㄹ㉣〸昰㑡攸〵㘰摥〴㑦㥤つ㑥〰昶㤲愳㍦㥦攷㐰㉡〰㝦㡢㄰捥捦攰㝦㐳敡晣㤲㕢㘵㠴昲㜴㐷㈸ㅤ攰㜴㍡㄰㑢昸㉢慢㠲愱㘴㌴㥣慣㡡㘲愷昵㔷㐷㈳昱㐸愴㉡㤱㑥昸挳㍥㤹ㄶ捡晡换攱攳㍢摦㉣㐶〰㤶ㄹ愱愶慥晣㐲攸㍡〶攰㡢㄰ㄹて〷挰ㄷ㥢昲戱㔴昶㐴㠱摡ㄸ扣㔲㤷㐲慥〳晣㤹つ攰摤㘱㐱㠰㉦㠳㕥〰敥つ㠱扡〲㥣〰扣〷㌹晡昳㜹ㄵ愴〲昰㐷慥〰㝦攸ち昰搵㐶㈸捦㕥〸愵〳ㅣつ攲㔰㉥ㅥ㐹㔷〷㉡㐳攱㘸戴扡摡㡦攳扡捡㐰㈸㔶㥤㠸〴愳搱愴㑦愶㜴戲晥ち昸昸慥㌱㡢ㄱ㠰㘵㌶愷愹㉢㕦〷㕤挷〰扣ㅥ㤱昱㜰〰㝣慤㈹㍦㥣捡㠱㈸㔰㍢っ慦搴㜵㤰敢〰扦㙥〳昸〰㔸㄰攰㡤搰ぢ挰㠳㈰㔰㌷㠰ㄳ㠰て㈴㐷㝦㍥㙦㠴㔴〰㝥搹ㄵ攰㤷㕣〱扥搹〸攵昱㈳㤴づ㜰㌲㤴㡥㐵ㄳ戱㜰㉡㔴㡤慦戵㔸ㄵ扥攷㠲㌱㝣づ㠷慡㈲㤱㙡㝦㘵搲㜷㡢㤹㍥〰ㅦ摦慤㈶㈷〰换㑣㑣㙥ㅢ㜵攵户㐱搷㌱〰㜳晥㈶ㅥづ㠰敦㌰攵搳愹㡣愲〸㙤ㅡ挱戹ㄳ㜲ㅤ攰㈷㙤〰ㅦ〲ぢ〲㝣ㄷ昴〲昰㔰〸搴㍤攰〴攰㘱攴攸捦攷㝤㤰ち挰㥢㕣〱㙥㜵〵昸〱㈳㤴㘷㈴㐲ㄹ〰㐷晤搵㘹㝦㉡ㅥ㐸㈶㠲攱捡㔸㉣ㄶ㠹愷愳搵挱敡㐸〸㠷ㄶ愹㐰摡昷愰㤹㝥ㄴ㝣㝣て㤹㥣〰㉣戳㈸戹㙤搴㤵㍦〲㕤挷〰捣戹㤷㜸㌸〰㝥捣㤴ㅦ㐱攵㐴ㄴ愱捤㈱㌸㡦㐳慥〳㝣㡦つ攰㐹戰㈰挰㥢愰ㄷ㠰㈷㐳愰㥥〰㈷〰㑦㈱㐷㝦㍥㥦㠴㔴〰晥㤳㉢挰户扢〲晣㤴ㄱ捡㌳〳愱っ㠰㠳戱㜰挲敦㑦㈴〳㠱㜴戸㉡㄰㡡㔷昹㉢挳愱㔰㌰ㅣっ攲敥ㄲ戱愴㑦愶㐱戲晥㤹昰昱㍤㘳ㄶ㈳〰㍦㙢㜲搴㤵㙦〶搷㌱〰㜳摥㈴ㅥづ㠰㥦㌷攵挷㔲㜹ㄴ㡡搰㡥㈱㌸㉦㐲慥〳扣搱〶昰戱戰㈰挰㉦㐱㉦〰ㅦ〷㠱㝡ㄹ㥣〰㕣㐳㡥晥㝣扥ち愹〰扣摥ㄵ攰戵慥〰扦㙥㠴昲㈴㄰㑡〷㌸ㄱ㠸〵攳㝥㝦㉣ㅣ㐸㔴㠵㠳㈱摥㥥㌵㄰㐹㈴〲挱㜰㔵㜵㈴㤸㑣昹摥㌰搳㈷攱攳㝢搳攴〴攰户㑣㡥扡昲户挱㜵っ挰㥣昳㠸㠷〳攰扦㤹昲〴㤵ぢ㔰㠴ㄶ㈷㌸敦㐱慥〳㝣㠹つ㘰摥㕦㤷〰扦て扤〰摣〴㠱晡㄰㥣〰扣㤰ㅣ晤昹晣〸㔲〱昸〲㔷㠰捦㜳〵昸ㄳ㈳㤴㈷㠳㔰㍡挰㤱㔰㍣㤲㑡㠴㐳㐹㍦㍥㝤㐳昱捡㘸㈸ㅡ㡤愷晣戱愴㍦㕤㠵㝤㍢攴㤳改㠷慣㝦ㄱ㝣㝣㥦㤹挵〸挰㌲昳搰搴㤵㝦づ㕤挷〰扣ㄵ㤱昱㜰〰扣捤㤴昳昷㡥戵㔳㔰愰㔶㡢㔷敡㑢挸㜵㠰㑦户〱㝣ㅡ㉣〸㌰㘷ㅦち挰换㈱㔰㕦㠳ㄳ㠰㔷㤰愳㍦㥦晦㠶㔴〰㕥收ち昰㈹慥〰㝦㙢㠴昲㥣㠹㔰㍡挰改㜰扡㉡㠰搳㐱昸〸㑥㘱て慥挴㈷㜰㍣㡣慦㍣㥣ㅦ挲晥㕣ㄹ昲㝤㘷愶㕦〹ㅦ摦昷㈶㈷〰㙦㌷㌹敡捡㝦〰搷㌱〰晦㠸挸㜸㌸〰晥㡦㈹㙦愲昲㍣ㄴ愱㌵ㄲ㥣㥦㈰搷〱㍥挱〶昰㠵戰㈰挰㥣㌹㈸〰㕦〴㠱晣㈰㤶〰㝣戱㜰〶挰挵㌸戴ㄷ㠰ㅢ㕣〱㕥攰ち㜰〹㥣ㄸ捡㜳㌹㐲改〰挷㤳搵攱㘸㤲㐷っ搵搵攱敡㔸愴ㅡ㈷攱㈲㠱㘸〴㘳㡥㐴㌲ㄹ㑣晢㑡つㅦ敤ち昸昸㍣㈶㈷〰㜷㌶㌹敡捡换挰㜵っ挰ㅡ㈲扢〱散㌵攵㡢〸昰㕡ㄴ愱㘵〸㜰㔷挸㜵㠰攷搹〰扥ㄶㄶ〴戸ㅢ昴〲昰〶〸㔴㌹㌸〱昸㍡㜲昴攷㜳㈷㐸〵攰㘳㕣〱㍥捡ㄵ攰ㅥ㐶㈸捦ㅦ㄰㑡〷㌸ㄹ昶晢慢㔲搱愰㍦ㄲ㑦㠶㜱㈶㉤㕡㔵ㄵ㑦挷ㄲ挹㌴攴搱㘸㍡攲摢挵㑣㝦㈳㝣㝣扢㥡㥣〰摣搳攴愸㉢摦つ㕣挷〰摣ぢ㤱摤〰收戴㍦㤱㥦㑣㠰㙦㐷ㄱ摡㐹〴㠷㔳晦㜴㠰愷摡〰扥ㄳㄶ〴戸て昴〲昰㕤㄰愸扥攰〴攰扢挹㤹〰㔷㐰㉡〰ㅦ敥ち昰㐴㔷㠰昷㌶㐲㜹敥㐷㈸ㅤ攰㘸㉣ㅥぢ㐴㔲㘹㝦㈰敥挷改㥤㔰㜵㈰㔱㤹っ愷㔳愱㘰㈲ㅣ挶㕤ㄷ㝤晢㤸改ㅦ㠰㡦慦扦挹〹挰晢㥡ㅣ㜵攵〳挰㜵っ挰〳ㄱ搹つ攰晤㑣昹ち〲摣㡡㈲戴攵〴攸〰挸㜵㠰て戵〱晣㘷㔸㄰攰㐱搰ぢ挰㑦㐰愰づ〲㈷〰晦㠵㥣〹昰挱㤰ち挰㐳㕣〱㡥扡〲ㅣ㌰㐲㜹㥥㐶㈸㘳て㡥㔴愵〳攱㜴㌴㤶㑣挷挲愱㙡㥣慥㡣攳っ㝤㉡ㄵ㑡愷㠲戱㜸㌴敡㤳愹㜲慣晦ㄹ昸昸㐲㘶㌱〲㜰搸攴愸㉢慦〴搷㌱〰㔷㈱戲ㅢ挰ㄱ㔳㝥ㄶぢ㝣〹㐵㘸㉢〹㄰愷摣改〰ㅦ㘴〳昸ㄵ㔸㄰攰㈱搰ぢ挰慦㐲愰㠶㠲ㄳ㠰㕦㈳㘷〲㝣㈸愴〲昰晥慥〰て㜴〵㜸㠴ㄱ捡昳ㄶ㐲改〰愷㈳㌱㝦㉣㕥㤹〸愷挲㔵攱敡㜰㈲㥥㑡㐴㠳愱㔰愲戲摡ㅦ㠹挴挳〱㥦㑣㜳㘳晤㙦挳挷㌷捡㉣㐶〰ㅥ㙤㜲搴㤵㡦〱搷㌱〰㡦㐵㘴㌷㠰挷㤹昲昳㔸攰㠷㈸㐲㕢㐵㠰㈶㐰慥〳摣挷〶昰挷戰㈰挰ㄳ愱ㄷ㠰㍦㠱㐰ㅤづ㑥〰晥㤴㥣〹昰㘴㐸〵攰㕥慥〰昷㜴〵㜸慡ㄱ捡戳ㄵ愱㜴㠰㔳㌸㐸㑢挷〳愱慡㜴戲㌲ㅣ挵㔱㜱戴㍡ㄶ慣㡣愵㐳㔵㠹戸㍦ㅡ慣昴挹ㄴ㌵搶扦つ㍥扥改㘶㌱〲戰捣㑥㌳㜵攵㌳愱敢ㄸ㠰㘷㈱戲ㅢ挰戳㑤㌹㝦攷㕡晢㌷ち搴㉥㈶㐰㐷㐰慥〳摣挵〶昰㜷戰㈰挰㜳愱ㄷ㠰扦㠷㐰ㅤ〵㑥〰摥㑥㡥晥㝣ㅥ〳愹〰摣搹ㄵ攰㔲㔷㠰㡦㌳㐲㜹晥㡢㔰㍡挰ㄸ㘷㐴〲改㐸㘵㜵ㄸ㡦㘰㈰㠱㡢㐵搵㌱㍦㑥㑡㔴㐵㜱㙥㉤㥣昲挹昴㌲搶晦ㄳ㝣㝣昳捣㘲〴㘰㤹㔹㘶敡捡攳搰㜵っ挰〹㐴㜶〳㌸㘹捡慦㘲ㄱ㈵戸㜴愸㕤㐹㜰搲㤰敢〰晦昸㠳昵㜴㘵㘷㔸㄰攰昹搰ぢ挰㘵㄰愸㍡㜰〲戰㐶㡥晥㝣㉥㠰㔴〰晥づ㈱㥣愷㉢扦㠱搴㜹扡戲挱〸攵改㠶㔰㍡挰㠹㔰㈴㠴敢愱㔵改〴捥〷〷〳昸〴㡥挵㔲改捡慡㐰㌰㥥挴敤愲慢㝤㌲㌵㡣昵㜷㠷㡦慦挹㉣㐶〰㤶㔹㘱愶慥晣〴攸㍡〶㘰捥㈵㜳〳戸挵㤴慦㘳ㄱ扢愲㐰㙤㉤挱㔹〴戹づ昰㍦㙣〰昷㠲〵〱㕥っ扤〰扣㍢〴㙡〹㌸〱戸㌷㌹晡昳㜹ㄲ愴〲昰挷慥〰晦摤ㄵ攰㔳㡣㔰㥥扥〸㘵㝥㐴㈴挳㠹捡㐰㌵捥愸愵㜰扤㈸ㄴ昳㔷挵慢㈲㘱ㅣㄲ挷㉢〳㤱㜸搴㈷搳扡㔸晦㕥昰昱㉤㌳㡢ㄱ㠰㘵㐶㤷愹㉢㕦づ㕤挷〰捣㜹㘰㙥〰㥦㙥捡慦㘷ㄱ〳㔰愰戶㤱攰㥣〱戹づ昰ㅢ㌶㠰昷㠷〵〱㍥ㄳ㝡〱昸〰〸搴㔹攰〴攰㐱攴攸捦攷敦㈱ㄵ㠰㕦㜱〵㜸㡢㉢挰攷ㅡ愱㍣〷㈳㤴づ㜰慣㉡ㄸ挱昹㠷㜸ㅡ㈷㠳挳搱㜸㉣ㅡづ㈵㜰㜱搹ㅦっ昸愳搵昱㤸摦户捡㑣敦㠷㡦敦㍣㤳ㄳ㠰㘵㌶ㄶ户㡤扡昲ぢ愰敢ㄸ㠰㌹㠷换つ攰㡢㑣昹㉤㉣㈲㠲㈲戴㥢〹捥㈵㤰敢〰晦搵〶昰㄰㔸㄰攰㑢愱ㄷ㠰て㠱㐰㕤づ㑥〰ㅥ㑡㡥晥㝣㕥〹愹〰晣㘷㔷㠰ㅦ㜷〵㜸戵ㄱ捡㌳〲愱㡣㍤㌸ㄵ㑤㈶ㄲ㘱㝦㔵戰戲㌲散㑦㐵㘲改㘸㈴㠸ㄳ㤷㐹㍦㑥㐴〴慢㐲㍥㤹㑥挵晡㐷挲挷户挶㉣㐶〰㤶㤹㔴愶慥㝣㉤㜴ㅤ〳㌰攷㕦戹〱扣摥㤴昳昷挴戵〹㈸㔰攳捦㤶慢つ㘶㤵㠷㐱㐴㐷㍥搵㜵愶㌴㐰搶昸昳㙤㠴ㄴて摣㥢〵戶摤㍡㤵摥〴挶昵㌷㑥昵㜹ㅡ㌳昱换㜵愹挱愳㐷㐵〶㡦㕤㤲㐸搵昳户㘴㌱㥢〳慥㐵扢㌶㑣㙣挱㑢摣昷㜹㔶搳㐸昹㤵㔳㑥摤搹挹㥣昰㌱挸扣攷昴扥㙤ㄲ昳㠷㠴㑤户愹捤㔹㍦摣㐲ㄹㄳ㥡愰ㄸ挴㍢㔴敦摡挶㔹㙥㥥扣㐷㥢ㄴ扦ㄸ㡤摦戲㑤㈵捤㠸㉤昸㔹愹㤲攲㑥敡〰户㕦挲㌶㙥㄰㡣㝢昲㥡〱挶㌶㉥㙡搸ぢ摢戰㠷换捦收㡤慡换挸㌴愷㍥搰㉢敤㐶挰攳㤹㠲敤昵っ敢㍦戲㝦挸㕦晡㈷散㘹晦㠷㉣摣㜹摢㈶ㄶ㌱㈷晦扣摡㌴㠴㔴摣愹ㄸ㡦㈲挵㘹㉥晤昱㈲昷㠶户户挲攰㙤晣晡扢攳㑥挰户ㄸち挷㥤㠰敦㐲㈴㜹〷捤㐱㤲散敥㜰户㈹戵敤づ昷㐰㡡㐷㤱㌶ㄷ戶摤㍡愹〷挱㜰㤷㔰ㅡ愷扡㜸㡥㌲户㍣㔸慤慥㐷㍥戳㕡慦㜶っ㌷攰㜱搸昴㜷愹㜹㝤扥㥡搷ㄹち挷㑤㝡㥦㘰㑥㐶㡡㕢㙢晥㡢㈹戵搵晣㈴愴㜸㘰摡扣㕥昳戳㘰昴㥡㥦挱㉢て昷㑥扤㕢〱㜵㤵慤收㕡搶捣挹ㄸ晤㕤㙡扥㌴㕦捤㤷ㄸち挷晤㜳㕦㐵㈴愹戹搱㕡昳㙢愶搴㔶昳敢㤰攲㠱挹攷㝡捤敦㠰搱㙢收㠴っ㑦戳㕥昳愸晥愱㉡㜵㥥慤收っ㙢晥㍢㙣晡扢搴㝣㜶扥㥡捦㌲ㄴ㡥㕢摢㝥㠲㐸㔲昳㐹搶㥡㍦㌵愵戶㥡㍦㠳ㄴて㥣昵搴㙢晥〲㡣㕥㌳攷㌸㜸㤶改㌵㡦散ㅦ㡣慡ㄵ戶㥡㤷戳收㙦㘰搳摦愵收㔳昲搵㝣戲愱㜰摣㜵昶㝢㐴㤲㥡㔷㕡㙢摥㙥㑡㙤㌵㜳㥥〱ㅥ戸㌳愶㕥昳捦㘰昴㥡㌹㙤挰㜳㡥㔹㜳㈸慡ㄶ搹㙡㕥挵㥡㜹ㄵ扥扦㑢捤ぢ昳搵摣㘴㈸ㅣ㌷㠴攵搵㝡愹昹㘲㙢捤㜲挹㥥昱㙤㌵昳搲扤搴㝣愹㕥㌳慦愵敢㌵昳㑡扣攷㜲扤㘶散ㅢ㈱㔵㘷慢昹㑡搶捣ぢ摢㙥㌵㈷昳搵㥣㌰ㄴ㡥㝢戵昲〲戸搴扣搶㕡戳㕣〵㜷搴捣慢攱㔲昳㝡扤㘶㕥㥥搶㙢收挵㙤捦㠶㙣捤㘱㜵慣慤收㡤慣㤹搷㡡摤㙡㥥㥢慦收㈳っ㠵攳㌶慡扣愶㉣㌵摦㙣慤㔹㉥㉣㍢㙡收〵㘶愹昹㔶扤㘶㕥搵搵㙢收昵㘲捦㙤㝡捤昸㤴て愹改戶㥡敦㘰捤扣晣敡㔶昳愴㝣㌵ㅦ㙥㈸ㅣ㜷㌸攵㘵㕡愹昹㕥㙢捤㜲慤搶㔱㌳慦搹㑡捤昷敢㌵昳㐲愹㕥㌳㉦挱㝡ㅥ搴㙢ㅥ搵㍦ㄸ㔱㘳㙤㌵㍦捣㥡㜹㐵搳慤收ㄱ昹㙡ㅥ㙥㈸ㅣ㌷ㅦ攵㤵㑦愹㜹㤳戵㘶戹晣改愸㤹㤷㐱愵收㈷昴㥡㜹敤㔱慦㤹㔷㌵㍤㑦㥡㌵㠷㉡㔵戵慤收愷㔸㌳㉦ㄲ扡搵ㅣ捥㔷㜳挸㔰㌸敥ぢ捡㡢㠹㔲昳昳搶㥡攵㡡愲愳㘶㕥㔹㤴㥡㕦搴㙢收攵㍣扤㘶㕥㈸昴㙣挹搶ㅣ㔵〷搹㙡㝥㠵㌵昳扡㥢㕢捤晢攵慢㜹愰愱㜰摣戲㤳搷攷愴收户慣㌵换㐵㍡㐷捤扣㔸㈷㌵扦愳搷捣慢㘷㝡捤扣昶收㜹㌷㕢戳㕦昵戳搵晣㍥㙢收愵㉣户㥡晢攴慢㜹て㐳攱戸㥢㈶㉦㜹㐹捤㥦㔸㙢㤶敢㕥㡥㥡㜹晤㑢㙡晥㑣慦㤹ㄷ㥤昴㥡㜹㌹换昳戹㕥㌳摥㠳㐱戵慢慤收㙤慣㤹㔷㠷摣㙡昶攵慢戹摣㔰㌸㙥㜴挹慢㐸㔲昳扦慣㌵敢㤷㤲㜲㍦㥦㜹㐹㐹㙡晥㐶慦㤹搷㜱昴㥡㜹㠵挸昳㕤戶收㠸搲㙣㌵㙦㘷捤扣攰攲㔶㜳㐹扥㥡㍢ㄹち挷㍤㈸㜹㘱㐶㙡晥搹㕡戳㕣㥤㜱攰捣慢㌴㔲㜳ㄱㄶ㘶攰戸㡥㤷㐶昴㥡㜹搱挵㔳っ愹㝥㡣㔴愹㝥摡㙥㍤慥㉢㠱㐶昱ㅡ㠶㕢捤摢㘱敡㝡㉣晡扤愱㜰摣ㅥ㤲搷㍡愴㘶晥愲㜳昶㔸㔴㉥㜸㌸㙡收㠵て愹戹慢㕥㌳慦㌶攸㌵昳㍡㠶愷扢㕥㌳扥〷㈳敡㙢㕢捤㍥搶捣换〲㙥㌵㙦换㔷昳㔶㐳攱戸㜳㈳㉦ㅦ㐸捤㍤慤㌵换㌵〴㐷捤扣㤶㈰㌵昷搲㙢收〹㝣扤㘶㕥ㅡ昰昴搶㙢挶晥㕣愵㍥戶搵摣㠷㌵昳㑣扢㕢捤敦攷慢昹㍤㐳攱戸愹㈲捦挸㑢捤㝢㕢㙢㤶搳昲㡥㥡㜹㝡㕥㙡敥慦搷捣㜳攲㝡捤㍣摢敥ㄹ愰搷㡣敦㤴㙡昵愶慤收晤㔸㌳㑦㕥扢搵晣㑡扥㥡㕦㌶ㄴ㡥晢ㅤ昲㈴户搴㍣搸㕡戳㥣改㜶搴捣㌳摥㔲戳㕦慦㤹愷愰昵㥡㜹〲摢ㄳ搴㙢〶捥㘱昵㥣慤收㌰㙢收昹㘰户㥡㥦捡㔷昳㕦つ㠵攳㔶㠴㍣㙦㉣㌵て戱搶㉣㈷㡦ㅤ㌵昳㈴戲搴㍣㔴慦㤹㘷㜵昵㥡㜹㑥搸㜳愸㕥㌳㜰㡥慡挷㙤㌵㡦㘰捤㍣挵敡㔶昳挳昹㙡㝥挸㔰㌸敥ㄲ挸㔳戱㔲昳㌸㙢捤㘵愶搴㜶㉣捡昳戲㔲昳〴扤收敥攰昵㥡㜹㥡搵㜳㤸㕥㌳㡥昹㈳敡ㅥ㕢捤㤳㔸㌳捦㕡扡搵㝣㐷扥㥡㙦㌷ㄴ㡥ㅢ昸昵㐲㈴愹㜹㠶戵㘶㌹挵改挰戹㌷㙣愵收㔹㝡捤㍣昷愸搷摣ㄷ慦㍣㜳昴㥡昱戹ㄱ㔴㌷搹㙡㥥换㥡〷挰挶慤收㡤昹㙡扥捥㔰㌸敥慤挷ㄳ㠶㔲昳㜱搶㥡て㌰愵㌶㥣㜹昶㔰㙡㥥愷搷散〷慦搷捣㤳㠱㥥戸㔹㜳戰㑡㕤㘳慢㌹挹㥡㜹㙥捤慤收㉢昳搵㝣㠵愱㜰摣昶㙥〸㈲㐹捤挷㕢㙢㤶ㄳ㜱づ㥣㠷挲㔶㙡慥搷㙢收ㄹ㌲扤㘶㥥㕦昳㌴㥡㌵㠷〲敡㈲㕢捤ぢ㔹昳〴搸戸搵扣㉡㕦捤攷ㅡ㡡摣㍢搲昹づ㌳敢㔸㡣戸摡㠹㈴㑢㐰扣愵㍣愵攵㝡㙥㐶㙥ㄱ㌳㔸扦㤷〶㤶㙦愵㕡㐴㔰㡥㉤㉣㑤昳慣㔵㤷㌴㔷㜵愵攴㠶ㅥ㜲ㅢ戲晡搱㕣㜲搶ㄵ户搵㘸㕥㤰㙡㥥㠴扢挴攰㘶ㅡ㌳敢ㅡ㡣挵㑢戸㝢っ㙦㙦㘰摥戸㐱ㄳ㡥换〵㍤改愹捤戸㤳㐳攷昴挴ㄶ摣㡢㈶㔹搶㌰㉤㤶挹愴㥡ㅢ㝦ぢ换ㅥ㌱㐷㠶扦㕣㠶㍦晤㙥ㅢ慥㑢搷戸㈶㉤昷㐶て㤶ㅢ敥戴攱㘱摥㜰愹㤸㜷攳昸㜵㡢ㅥ㘵ㄵ㙥戱㕡㠹㍥换攵㥤慤挱摤攵㔴ㄸ敥昰㠱晢〲戳愳㑡敡挵扤收戴㔳搸攵㔶ㄴ㈷愴愸㘴ㅡ㕡㕤攸散ㅤて㌵㍡㌷搴挴㥡㥢㘳㑢换ㅡ㙡敡㔳㡤昳㌳戵㘵㌵㡢㜱扡ㄲ㜷昶㐱戰戲戲㌲㙤ㄹ晥㘷〶㍥㝤㍣㔹㈶㝢昷㘹㑣戵㥣㘴〵㠸㔷捤㠵㠲㝢㤶㔱敥愹慥攵㥥㈱愶搹㜲捦愴㝢㉢挲敡攵慡㘳攰捦㤲戵戳愰挸愶攴戹㉥㐹㜹㌶捤㝦㑦㜲づ㠸㔷昱挴㤶㈵㘵挶㌵攵㜹㘲㥡㑤㜹㍥摤㉤㈹㙢捤㤴ㄷ㐲㤱㑤挹㔳㔵㤲昲㈲㥡㕦㑣㜲〹㠸㔷㉤戴愷㕣攰㥡昲㜲㌱捤愶扣㠲敥㤶㤴㍣㔷㈵㕢㜹ㄵㄴ搹㤴㈷㤹㈹㔷搳晣㙡㤲㌵㈰㕥㜵㡡㍤㘵摣㌵攵㍡㌱捤愶㕣㑦㜷㑢㑡㥥㙡㤲㤴ㅢ愰挸愶攴㠹㈲搹捡敢㘸扥㤱攴㝡㄰慦㍡摢㥥昲㐸搷㤴㌷㡡㘹㌶攵㑤㜴户愴㕣㘵愶扣〵㡡㙣㑡㥥攷㤱㤴户搲晣㡦㈴户㠱㜸ㄵ㑦敡㔸㝡㌹捤㌵攵㥦挴㌴㥢昲㑥扡㕢㔲㕥㘹愶扣ㅢ㡡㙣㑡㥥愶㤱㤴昷搰晣㕥㤲晢㐰扣㡡攷㘴㉣㈹挷扢愶㝣㔰㑣戳㈹ㅦ愲扢㈵㈵捦搳〸戰㡦㐰㤱㑤挹戳㉣㤲昲㔱㥡㍦㈶㍥㈰㕥㜵慢㍤攵愱慥㈹晦㉣愶搹㤴㑦㠸㝢㤱㤱ㄷ㘷挰捤㤴㑦㐲㤱㑤挹㤳㈴㤲昲慦㌴㝦㡡攴㘹㄰慦扡摦㥥戲搲㌵攵㘶㌱捤愶㝣㡥敥㤶慤㝣搸㑣昹〲ㄴ搹㤴㍣挷㈱㈹㕦愴昹㑢㈴㕢㐰扣㡡㈷㌴㉣挰ㅥ攸㥡昲㔵㌱捤愶㝣㡤敥㤶㤴㑦㤹㈹摦㠰㈲㥢㤲愷㈸㈴攵㥢㌴㝦㡢攴㙤㄰慦㝡搱㥥㜲ㅦ搷㤴敦㡡㘹㌶攵㝢㜴户愴攴㌹ち改攵〷㔰㘴㔳昲っ㠳愴晣㤰收㝦㈷昹〸挴慢摥戱愷散敤㥡昲㔳㌱捤愶晣㡣敥㤶㤴㍣挵㈰㈹㍦㠷㈲㥢㤲㈷〸㈴攵㔶㥡㙦㈳昹〲挴慢㍥戳愷摣挹㌵攵㔷㘲㥡㑤昹㌵摤㉤㈹户㤹㈹晦つ㐵㌶㈵挷昷㤲昲ㅢ㥡㝦㑢昲ㅤ㠸㔷㜱㌰㙦改㘵㤹㙢捡ㅦ挴㌴㥢昲㐷扡㕢㔲㙥㌷㔳晥ㄷ㡡㙣㑡づ捦㈵攵㑦㌴晦㤹攴ㄷ㄰摣愸〴搴㤲昲㤷敦摤扥昸㡡换㘸㥡㑤搹〹慣㌵㘵〹㘲〸戰愵㔰㘴㔳㝡㈱㤵㤴ㅥ㥡㜷㈶㈹〳昱慡慥昶㤴摦戹愶散㈲愶搹㤴㕤改㙥搹㑡㥦㤹戲㍢ㄴ搹㤴㍤捤㤴攵㌴昷㤱散〴攲㔵ㅣ〹㕢戶昲ぢ搷㤴扢㠸㘹㌶攵慥㜴户愴散㘳愶摣つ㡡㙣㑡㡥㙤㘵㉢㝢搱㝣㜷㤲摥㈰㕥搵摦㥥昲㈳搷㤴㝢㡡㘹㌶㘵㕦扡㕢㔲敥㘷愶慣㠰㈲㥢㜲戰㤹戲ㅦ捤昷㈶搹〷挴慢晣昶㤴㙦扢愶ㅣ㈰愶搹㤴〳改㙥㐹挹戱愹昴㜲㝦㈸戲㈹㠷㤸㈹て愰昹㈰㤲〳㐱扣㙡愸㍤攵ㄶ搷㤴〷㡢㘹㌶愵㥦敥㤶㤴㈳捣㤴㐱㈸戲㈹㌹㌰ㄴ㘰㐳㌴て㤳㔴㠲㜸搵〴㝢捡愷㕤㔳㐶挵㌴㥢戲㥡敥㤶㤴㤳捣㤴㠷㐰㤱㑤挹㜱㥤愴ㅣ㑡昳㘱㈴㠷㠲㜸ㄵ〷㜱㤶摤愷搵㌵攵㐸㌱捤愶ㅣ㐵㜷㑢㑡づ散〴搸㌱㔰㘴㔳ㅥ㘷愶ㅣ㑢昳㜱㈴攳㐱扣㙡㥥㍤攵㝤慥㈹てㄳ搳㙣捡挳改㙥㐹㤹㌴㔳㑥㠶㈲㥢㤲愳㉡搹捡㈹㌴㥦㑡㌲つ挴慢敡敤㈹㙦㜳㑤㌹㔳㑣戳㈹㘷搱摤㤲㜲愱㤹㜲づㄴ㘶捡搲挵㤰ㅥ攲㜶ㄹ㕣ㅦ〴㔹㝥㘷㘱㄰㝥ち〴户扢㑣㈵㌱㡥㔹㠸换改㑢挷㌶㘶㥡㤷㌲㔰㈷摣㠰慥㔴㉥㤶㤷ㄴて昹㜵戱㌸ㅡ摡ㄳ愱昸㉣扤〹㥢昷晦ㄱ㠷〳搴戶㡢攸㡣㌸ㄴ捦戲㘲㡦攲攰㡦ㅢ慣㙥㐴〶㘶ㄹ㈶ち愵㌸㈰ㄴ挵ㅦっ挵㜰㈸戴愳〰㔴㈹㐷ㄶ敤ㅥ攲㌰昵慦晣㜹㤴愳㤱㑣㥤挲攲㤸晡ㄸ㜲㜸挱㘷昹㌲㐳㕡挶㘱㡡㍡捤慣昵㍡愳㔶㜳敢㤶㥢㡡つ㌹㕢挷㠱㠹㙣摤戵搶慤㥢挷ㄴ㘷㐰挵㉤搴㘲攴㌸づ㤱昴㜱㙢㝡づ㐲㈸搵搳㥦つ㑥㠲㕤㤳㤳㥥〳ㄲ㔱慣挹㐹捦㐱㡡㈸慥戶愶㑦㌳〵〷㈵㤲㝥㍥㌹㡥㐹㈴㝤慤㌵晤㠵㠶㔴㑦捦㠱㠸〴扢㈲㈷㍤〷㈷愲戸㍣㈷㍤〷㉣愲戸捣㥡扥㥥㈹㉥㠷㑡搲㌷㤰攳昸㐴搲㌷㕡搳㜳㜰搲戶昵慢捤㘰ㄷ攵愴扦摡㔴㕣㤸㤳㝥㡤愹戸挰㥡扥㤹㈹搶㐱㈵改㕢挸慤〷㈷改㌳搶昴ㅣ愸戴愵攷〰㐵戶攵摣㥣昴ㅢ㑤挵㌹㌹改㌹㤰ㄱ㡦摦㕢搳㉦㘱㡡ㅢ愱㤲昴㑢挹㜱摣㈲改㑦戲愶攷愰愵㉤晤慤㘶戰㌳㜳搲㜳〰㈳㔹捥挸㐹捦㐱㡤㈸㝥㘷㑤扦㡣㈹㌸㠸㤱昴愷㤱攳ㄸ㐶搲㉦户愶攷〰愶㉤㍤〷㉥ㄲ散戴㥣昴昷㥡㡡㘵㌹改㌹挰ㄱ㡦㔳慤改捦㘰㡡〷愱㤲昴㘷㤲㝢〸㥣愴㕦㘹㑤捦挱㑣㕢晡㐷捤㘰㑢㜳搲㍦㘶㉡㤶攴愴㙦㌵ㄵ㈷㕡搳㥦挳ㄴㅣ摣㐸晡㜳挹㍤〱㑥搲慦戲愶攷挰愶㉤㍤〷㌴戲㉤㉤㌹改㥦㌲ㄵ捤㌹改㌹昰ㄱ㡦ㄳ慣改㉦㘴㡡捤㔰㐹晡㡢挸㜱㥣㈳改㉦戶愶攷㈰愷㉤晤㡢㘶戰㠶㥣昴ㅣ昰㐸㤶晡㥣昴ㅣ〴㠹㘲㠱㌵晤攵㑣挱㐱㡦愴扦㠲摣㙢攰㈴晤㤵搶昴ㅣ昰戴愵攷㐰㐷㠲捤捦㐹晦㤶愹㐸攷愴㝦摢㔴愴慣改搷㌰挵扢㔰㐹晡㙢挸扤〷㑥搲慦戵愶攷攰愷㉤㍤〷㍤㤲㍥㤶㤳㥥〳㈱㔱捣换㐹晦㤱愹愸戱愶摦挰ㄴㅣっ㐹晡敢挸㝤〶㑥搲㙦戴愶攷㐰愸㉤㍤〷㐰㤲攵攸㥣昴摢㑣挵㔱㌹改㌹㔰ㄲ㡦㈳慤改㙦㘴㡡慦愰㤲昴㌷㤱攳戸㐸搲摦㙣㑤捦㐱㔱㕢㝡づ㠶㈴搸散㥣昴ㅣ㈰㠹㘲㔶㑥晡敦㑣挵㑣㙢晡摢㤸㠲㠳㈴㐹㝦㍢戹ㅦ挱㐹晡㍢慣改晦㙢㐸昵捦㝣づ㡣㈴换搴㥣昴㍦㥢㡡㈹㌹改㝦㌱ㄵ㤳慤改敦㘶㡡㘲㄰㐹㝦て㌹㡥㤷㈴晤扤挶ぢ㌲攵ㅣ㉣戵㙤扤〷㥣愴㥦㤸㤳㥥〳㈷㔱㑣挸㐹捦挱㤴㈸挶㕢搳㍦挸愸ㅣ㍣㐹晡㠷挸㜱散㈴改ㅦ㌶㕥㐸㝡づ㥣摡搲㜳挰㈴挱㐶攷愴昷㤹㡡㔱㌹改㌹戰ㄲ㡦㤱搶昴慤㡣扡ぢ㠸愴㝦㥣ㅣ挷㔱㤲㝥㤳昱㐲搲㜳㄰搵㤶㥥㠳㈷〹㌶㉣㈷㍤〷㔴愲ㄸ㥡㤳㥥㠳㉣㔱ㅣ㘲㑤晦㈴愳㜲㔰㈵改晦㑡㡥㘳㉡㐹晦㤴昱㐲搲㜳㐰搵㤶㥥〳㈹〹ㄶ挹㐹扦户愹愸捡㐹捦〱㤷㜸㔴㕡搳㙦㘶搴〱㈰㤲晥㌹㜲〳㐹搰㙥敤㜹攳㠵愴攷攰慡㉤㍤〷㔵ㄲ㉣㤰㤳㥥〳㉤㔱昸㜳搲ㅦ㘸㉡づ戶愶摦挲愸ㅣ㙣㐹晡㤷挹昹㐹㤸晥ㄵ攳㠵愴攷㐰慢㉤㍤〷㔸㤲㘵㔰㑥晡戰愹㌸㈰㈷㍤〷㘲攲戱扦㌵晤ㅢ㡣ㅡ〵㤱昴㙦㤲攳戸㑢搲扦㘵扣㤰昴ㅣ㜴戵愵攷㘰㑢㠲敤㥢㤳㥥〳㌰㔱昴捦㐹捦㐱㤹㈸昶戱愶㝦㤷㔱㌹〸㤳昴敦㤱ㅢ㐵挲慤㝦摦㜸㈱改㌹〰㙢㑢捦㠱㤷〴摢㉢㈷晤㌸㔳搱㌷㈷晤㜸㔳戱愷㌵晤㐷㡣捡〱㤹愴晦㤸ㅣ挷㘳㤲晥ㄳ攳㠵愴攷㘰慣㉤晤ㄴ㜰㤲㝥昷㥣昴ㅣ㤸㠹愲㔷㑥晡㘹愶㘲㌷㙢晡捦ㄹ㤵㠳㌳㐹扦㤵摣㉣ㄲ㙥晤㌶攳㠵愴攷挰㉣㥢扥晣㈸㜰晣愱㠹攲㈵㉡㌱㉦㌹㙦摥昶昲㤲㡡摥㈵㜳㐷㜴扤敡晤㘷㍥扣昸㤵㘳㠶㝤晡摦㌵㙢㕥昹攸攲捤晦㝤㌸㍥散慦ㅢ㌶㍣㜱搸扡捤ㅦ敥㥣㕥㕦㝣敦昶㐹敢㑦〹㉣㌸攵㠴昴散〳挶㥦㜲攴昱搳〳搳㜶ㅡ搴愹㔳攷捥〳㝢㍣搵㙢㍦摦昲ㄳ敥㔷㡦扦戹㕢愳㤲ㄱ〷㡢戰㕤㙡攴挸㐳挶愰㕦攲㐵户㑥攵昳㍡扡っㄹ㜹㌸捡㠸㥢㘵㝣愵㤷㤱敥攸㌲收㈳㠱戴挴㠶〶㐷㈲㠲挶扦昴㌲敡㍢扡っㄹ㠹㌸搰㘸㌴换昸㐶㉦愳戹愳换㤰ㄱ㠹愳㡣㡣㔹挶㜷㝡ㄹ㑢㍡扡っㄹ㤹㌸捡㌸挹㉣㘳扢㕥挶戲㡥㉥㐳㐶㈸㡥㌲㤶㥢㘵晣愸㤷挱㘱㐵㠷扥㘱㘵愴攲㈸㘳愵㔹挶㝦昵㌲捥改攸㌲捥㐵〲攷㍢㘵㤵㔹挶捦㝡ㄹㄷ㜶㜴ㄹ㌲㜲㜱愰㜱戱㔹㐶㤱㈶ㅦ㕦ㅣ㙥㜴㘸㔳㘴〴攳㈸攳㑡戳㡣㘲扤㡣㌵ㅤ㕤㠶㡣㘴ㅣ㘵慣㌵换㈸搱换搸搰搱㘵挸㠸挶㔱〶㐷㌶昲㈹敡搱换攰㌰愴㐳㥢㈲㈳ㅢ㐷ㄹ㌷㥢㘵㤴改㘵摣搶搱㘵挸〸挷㔱挶ㅤ㘶ㄹ㕥扤㡣扢㍢扡っㄹ改㌸捡攰㠸㐷㥡搲㔵㉦攳挱㡥㉥㐳㐶㍣㡥㌲ㅥ㌶换攸慥㤷搱摡搱㘵挸挸挷㔱挶㈶戳っ㥦㕥挶㤳ㅤ㕤㠶㡣㠰ㅣ㘵㜰㈴㈴㑤搹㔹㉦㘳㜳㐷㤷㈱㈳㈱㐷ㄹ捦㥢㘵散愲㤷戱愵愳换㤰ㄱ㤱愳㡣㔷捣㌲㝡敡㘵扣搱搱㘵挸挸挸㔱挶㕢㘶ㄹ扤昴㌲㌸㥣改搰㡦㉦ㄹ㈱㌹捡攰㐸㐹昶㡤摥㝡ㄹㅣ搶㜴㘸ㄹ㌲㔲㜲㤴挱ㄱ㤳㤴搱㐷㉦㠳挳㥢づ㉤㐳㐶㑣㡥㌲㌸㜲㤲㌲晡㑡ㄹ㡡挳ㄵㄹ㤴㝤昰㥤㝥㙤㘷ㄴ㕣捡ㄴ㑥㜷㤹㡡昷㜳ㄴ㍣愴ㄷ㡦昷㜲ㄴ㍣挸ㄶ挵扢㌹ちㅥ昶㡡攲㙦㌹ちㅥ㠸㡡攲㥤ㅣ〵てつ㐵昱㜶㡥㠲〷㙢愲㜸㉢㐷挱挳㈷㔱扣㤹愳攰〱㡤㈸摥挸㔱昰㄰㐳ㄴ慦攷㈸昸愵㉦㡡搷㜲ㄴ晣ㅡㄶ挵慢㌹ち㝥㌱㡡攲㤵ㅣ〵扦慡㐴昱㜲㡥㠲㕦ㅥ愲搸㤲愳攰挷戹㈸㕥捡㔱昰〳㔶ㄴ㉦收㈸昸㤱㈷㡡ㄷ㜲ㄴ晣㄰ㄲ挵昳㌹ち㝥㉣㠸攲戹ㅣ〵摦愸愲搸㥣愳攰㕢㐷ㄴ捦收㈸戸㌳㡢攲㤹ㅣ〵㜷㉦㔱㍣㙤㔷㜴昹㝦挷㡢つ㕦</t>
  </si>
  <si>
    <t>㜸〱捤㝤〷㝣ㄴ㘵晡㝦摥㤰㉣㤹愵㘴慤㈰㈲〶㐱㔰㔱摣㤲戲慢㈰㔲愵㠳㠰昵搴戰㘵㤶㐴㔲㈰〹㑤㔱挱㝥ち㡡攵㔴㄰〱敢捦慥㘷慦㘷挴㠶ちㄶ散攵㙣㘷㍢攱㍣㍤㍤㐵㝦㈷晥扦摦㘷㘶㌶㌳㍢戳㑢㝥晥㉦㥦㡦㘱昷㘱㥦晥捣昷搹㥤㥤㜷收㝤㜷ち㔴㐱㐱挱慦昸攳晦晣㉢攲㡢摥搳ㄷ㌵户攸昵㠳㐷㌶搶搵改挹㤶摡挶㠶收挱挳㥢㥡攲㡢㈶搶㌶户㜴㠲㠱慦扡ㄶ晡收攲敡收摡㔳昴㤲敡昹㝡㔳㌳㡣㡡ぢち㑡㑡戴㐲攸昷㌰㥦〱㡢搱攸愵ㄵ㤱挰慡㐰昳㤱㜴㈶㈹㈱搱㐸晣㈴㕤㐸扡㤲㜴㈳改㑥㔲㑡ㄲ㈰搹㠹㘴㘷㤲㕤㐸㜶㈵搹㡤㘴㜷㤲ㅥ㈴㍤㐹㤸㕦敢㐵戲㈷㐸搷摥㈰㌳㐶㡥㤸㤲㌸ㄹ㕢㌳扤愵戱㐹㍦戰散㘸愳收愱愱搰攰搰攰㡡㘰㔵㜸㜰昰挰戲㤱昳敡㕡收㌵改㐳ㅢ昴㜹㉤㑤昱扡〳换愶捥㑢搴搵㈶㈷攸㡢㘶㌴捥搶ㅢ㠶敡㠹㘰㈴ㄱ㉦㡦㠶捡㉢㉡搲戱㔸戴敢㕥㠸㍣㜹攴㠸愹㑤㝡扡昹扦ㄵ戳て㘳㑥ㄹ㌹㘲昰㘴扤攵扦ㄵ㜳㙦挴㐴挸㔱㡤昵昱摡㠶晦㔲搰㘲昶㌴㌲㑡㑦搶戲昹扡摥㔴摢㌰㙢㌰捡㜶〰つ慥㙡昰ㄸ㈰㥥㡣㌷户㡣搴敢敡愶改㘹昶扤㙢㍤㌱搳㥢昴㠶愴摥摣扤㝥昴挲愴㕥㘷慡㥢㑢敡㡦㡥㌷㑤㡥搷敢㐵㝣㔱㕡㙦昴㙤㕣㑡㙦㘸愹㙤㔹搴慤晥愸㘶㝤㕡扣㘱㤶㑥㤳攲晡㈳收搵愶㡡㡡㔴㔱㔱㐱愷㠱㕥挵㐸㙦〶㡦㘹㑡㡥慣㠹㌷戵〸挷慥㠵扣㙣㙤敦㄰㈹摣㔱ㄶ摦㐵㘵㔹㕥㙣搳昴摡晡〹㝡㔳㠳㕥挷㈴㙣摥愰㉣㈳挱挴㠰㍥〳㡥戵㌵㙣㡣敡㘲㝥摥戸㈹捣愲㤵㤱昴〵昱敤〳㔲㌴㜴㐴㌸愲昵愳慣㍦㠸㉡㝡てㅦ㔸扢て㍦㌴㠵搵昱挲敡㐴㘱㜵戲戰㍡㔵㔸慤ㄷ㔶愷ぢ慢㘷ㄵ㔶搷ㄴ㔶搷ㄶ㔶㥦㕣㔸㍤ㅢ㌶搶㕦㐹攷捥㠵收摦㘹㕤摦敡㍥㜰昹晣㔱ㄷ慤㉤㍢慢㝦扦㠷㈷㉢㝥㐶攵挳㍡〰㉦戴㠱㈰扥晤㐰㡡㠶づて㔵㙡晢㔳㜶〰㠸㔲㙦愰〶搶㜱捣㠸晤晤㌷㥤晣昴愸㍦㑤㥣晡摣捥ㅦ摣昹㠵攲攷㕢〲ㅣ㐸攳㠳㐰㝣㠳㐱戸ㄱ攵摡挱㤴〵㐱㤴㝡搹っ㌰㙣昰㡣敦扥摦㥣㍥晣摡㠶戹㐳敦㝤收摢挳ㄴ昷つㄲ㈰㑣攳〸㠸慦ㅣ㠴ㄵ㤴㙢ㄵ㤴㔵㠲㈸昵扣ㄹ愰摦㠲㡢昷㍣㝥㥦㤷㐷㉤ㅤ㝤昳捡ㄵ㉢晦昹慡攲晢㑢〲㐴㘹ㅣ〳昱ㅤ〲㠲〰愸攰㔰捡㠶㠰㈸昵㤴ㄹ攰搹㠱㔷づ扢㙤挱摦㈷㥥戳㘰晡㠹㥦㡥㈸摣㕤㜱㥦㈴〱づ愳昱㌰㄰摦攱㈰慣愰㐲ㅢ㑥搹〸㄰愵ㅥ㌷〳摣㝤攲㈹捦㌵つ㝡㜹挲㌹㌳㍥㙥ㅡ昷昳て㍦㉢敥捦㈴挰㈸ㅡ㡦〶昱㡤〱㈱〶㈱敤〸捡挶㠲㈸昵愰ㄹ攰愶户敢㑦㜸昰搵挷㈷㕣㤳摡㘳搷㑢㕥㐹昴㔶摣ㄷ㑡㠰昱㌴㥥〰攲㥢〸挲㑤〸㙢㤳㈸㥢っ愲搴㥦捤〰晢敥晤昵㈹㥢㥦㍡㝢晣搵㐷摣㔳㜱晣㌴摦㔵㡡㙦〹〹㌰㤵挶㐷㠲昸愶㠱㜰ㄳ愲摡㜴捡㘶㠰㈸㜵㥢ㄹ㘰散㘹㍤㝢㕦搹敢捦㤳ㅦ晦㙢挵愶搳㝥㕤㜸㥤攲㍥㔸〲ㅣ㑤攳㘳㐰㝣挷㠲戰㠲㑡敤㌸捡㡥〷㔱敡㐶㌳挰㘷㡢㔶㙣晦昸戱慥㠷㉦㍢昸戴摢㙥㉦㉥晤㤷攲晥㕢〲㥣㐰攳ㄳ㐱㝣㈷㠱㄰㠳愰㔶㑤搹㑣㄰愵搶㥡〱昶昹昸戰㕢㑥㥥晡摥㠸㡢㙥摣㜴晤〱挳㙡㤶㈹敥晢㈵㐰㠲挶㐹㄰㕦ち〴〱昰㍥搰㈹㑢㠳㈸戵搲っ㄰扣昸昰ㄳㅡ搷㙦㤸昴昸昲㙥戱㠷愷扣㌵㕡昱㝢㐳〲搴搰戸ㄶ挴㜷㌲〸㌷㈱愴昱昳愰搵㠱㈸㜵㤹ㄹ㘰㔱敢愶ㄹ敦㍦晥晡㠴㑢户摤戹㜲改㤰慢㑥㔲晣捥㤱〰つ㌴㙥〴昱捤〱㘱㠰㠸㌶㤷戲㈶㄰愵㤶㥢〱敥㠸㥥㜹昳挲㔷扥㥢戴㘶昵㡢摦㍣昰搴扦愷㉢㝥㕦㐹㠰ㄶㅡ捦〳昱捤〷㈱〶ㄵ摡〲捡ㄶ㠲㈸㜵㥥ㄹ㘰挰㕤㔳㈶㝤㌳敤攱㔱㉢戶扣㝤敡搰搵〳昷㔱晣慥㤳〰愷搰昸㔴㄰摦㘲㄰戶㌱愶㥤㐶搹改㈰㑡㉤㌵〳晣㌴晦敥㘷㕥搹摥㍣㘹捤愵㐷㌶慦㥤㜴㠵㑦昱㝢㔲〲㉣愱昱㔲㄰摦㤹㈰っ㔰愵㥤㐵搹搹㈰㑡㥤㙡〶搰㍥散戵昲㡣㙤摢㈷㕦㜸敤昲换捥散慦㝦愰昸ㅤ㉢〱捥愵昱㜹㈰扥昳㐱搸㠵愸昶㐷捡㉥〰㔱㙡㥥ㄹ㘰㐱昰攱捡つ㔵攷㡣扣敥㡣慢㥦愸㥤ㅢ搸㔵昱晢㔹〲㉣愳昱㜲㄰摦㐵㈰挴㈰慣㕤㑣搹ち㄰愵ㅡ捤〰挷ㄵ㉣扥㘸㐸攷ぢ挶摣㥤㌸晦捡㤹㜷㥤ㅦ㔶晣㙥㤷〰㤷搲昸㌲㄰摦攵㈰慣愰㔲晢ㄳ㘵㔷㠰㈸㔵㙢〶㌸㘳挲戱攳愷㙣㑣㑥㕣㝥㔳㡦摤㠶㡦㍢晥㈰挵攳〲〹㜰ㄵ㡤㔷㠲昸㔶㠱㌰㐰㑣扢㥡戲搵㈰㑡㈵捤〰㔷ㅦ昸㑥㙣攳愸慡ㄱ慢㔶㍤晤㕤㔳㡦㌷换㔵㑦愸㈵挰ㅡㅡ慦〵昱慤〳㘱㠰㉡敤㕡捡慥〳㔱敡㐴㌳挰摥㡢攷㥥晢㘳搵攲攱换㔷扤㍦㈴㔱晡攲ㄶ挵攳ㄱ〹㜰〳㡤㙦〴昱摤〴挲㌷㔲㔰晢ㅦ捡㙥〶㔱敡ㄸ㌳挰搲〷愷摣戲㙤攰戱ㄳ㔶搷ㄴ㍦㝦㔶散昵挹慡ㄷ搴ㄲ攰㔶ㅡ摦〶攲扢ㅤ㠴〱㉡戴㍢㈸扢ㄳ㐴愹㈳捤〰㥢戴捡昱㉤㕦ㅣ㌱收搶〵扢㕣晢昹扢㠳昷㔶㍣づ㤲〰㜷搳昸捦㈰扥㝢㐰戸〹ㄵ摡扤㤴摤〷愲搴〴㌳㐰晦攳捦てつ㝦昶慥挳ㅦ摦戴戸敢慣慦㕥摣搴昵〱愸㡦㌴扦愷㐶㌵挵ㄷ攰换扥敤㌸〲〷㑦晣户攳〳㈸ㅣ㍦愵㉢搲㔵改㔰㈸㔵ㄱ㡣㐷攲挵㘵〸摢摥慦㙤扥ㄵ扢愶㡦愹㙤㐸㌵㉥㤰敦昱慥改㌱戵㜵㉤㝡㤳㌰愵㘹晣㘷ㅣ㡢〸摦㉤㍤㝡㈱づ攲㤲挶㔷晥慥改㤱㝡㔳ぢづ㝥㕡ㄶ戵ㅤ〷昴ㅥㄱ㙦搶摢搸㐱㘶散ㄱ㡤昳ㅡ㔲捤㝢㝡㉢愷户挴㕢昴㕥搹扡戶㈰㉥户改㌸㌰搲㥢愵愴㍥搹㙥㐷挷敢收改挳ㄷ搶ㅡ敡扤戲搴㌸㐴㙡㑣攴搶㡥㘹搲攷㘶戴慥㡡㠶攳戸㝤扥挴㜶㙤愵愱㌲敡㉡ㅢ㔹搳搸慣㌷㐸㜹㠳敡愷搶㈶㘷敢㑤搳㜵ㅥ昵敢㈹搹搴摤愸㌲㡦搳〶㑤㘹挰㠶攲挸㉢戵㡦㕤㑡愰昵㠶㤴㥥㐲扤㜳㠰昲愲ㄹ昱㐴㥤扥扢挳挴挸〹挵ㅥづ昱㤸挶攴扣收㤱㡤つ㉤㑤㡤㜵㑥捤昰搴晣㌸㡥つ㔳㤳ㅡ㔳㝡㤱晣ㄵㄸ㔴ㄵ㜴敡愴㔴挱㝥㕥〷㔹㡣摤捣挳㌰摢㥢㠴〷㝢昹㡤㙤㙦㈲ㅡ㝢ㅥ扥㘵㈲攳㠵敤㑤㐶晢晤昳㔶㘲㝦ㄳ搲㍡㤸搷摡攳㑤㑡愷㥥捥て摥攰㘹攸て晡㔰愷昳㔳㔹搸㍦㜷挸戶昷攵づ㉡戵㜵㠵㠳㍣㕡攷〱㑤挲㘶摥㝢ㅤ㙢㕣㔸戸㡢戹昵愳攷㘳〴㌰㌶摥㤰慡搳㥢昲づ㔱ㄵ㉢搲ㅥ㈴㜹㠸攴㘱㤲㐷㐸ㅥ〵㈹ㅥ㠵㝤㕣㑥㐴㡢㘰愱ㄶ慡㐵挵ぢ㙡㔳㉤㌵扥ㅡ扤㜶㔶㑤ぢ㘴ㄸ摡㤶㤴㄰㙥搷㥦昶㌸㐴摡㕦㐸㥥〰昱晢ぢ㝣慤昸扦挰攷搷㥥挴㝦攰㡢晢攲晦晦晢㠰愳㄰㕥㥡㡣㙦㌰〰㙤㉥慥挷㌰慡戹㔳㈷慦㉤ㅦㅢ㙦慥㘹攱㠷㉥扦㤲昱搶㤳㍣〵搲昵㘹㤰挹㘳昵㍡㝣㘴晦㕢㘳搷攲㝥㠸戹挳㌱ㄲて㙡㜶慦㥦扥愸㈱㔹搳搴搸㠰㌳〸愳攲㉤昱攱㐹っ〴㥢㔵摣㔷㍦戱㜱攴扣ㄶ㕦晤搸㕡晣搷戵㝥㥡㍥㐷㡦户㡣挴㉥戹愵㕢晤㐴っ㈲㘵㥦㌹㉥戵戰戸摥ㄸ晦㡤搲㥢㤳ㅡ〷㡡攳戰ぢ㕡攸挳㉢散㔳扢搶㜳愷愲㉦㙣㘱攸捥昵㔳攳ㄸ㘸戶㘸㌰ㅡ㈴㕥挶㉢㝡㜶ㄳ㤹攵敤㌷㌹㐴〸挸㑢㕢㤴㉥㈲㌰㈲ㄵ昰㕤㠲㙦㑢㝣愷ㄶ㤹㌴晢搳㜲㔴㑢㙤㕤昳㘰ㄳ摥挱愳ㅡ㜱㈲㐱㤷㜳㈸㠴摤攷挳㥢挹㤷户㔹搹ㅦ㙡㡥㌴愷㈴ㄳ㐶㔸㤴㜲㐴㔳攳扣㌹㝤㄰敢扦ㄵ㠷戱ち戴㘷㐰搶㝥㝢敢愱晢㕥㜳搷慦收晦㘷攰攳㈲㝦摡㍥戴㘸〵㈱㡢晦攴㑦摢㠰晦晣昹㜴挵晤㘱攱戹㔷捤㌱㈸㉥㠶㝤搷㝡㙣敤㡣㈶㕤㐶昹㈵挲㉣㥡愳㜷慢㍦愶戱㘹㜶愲戱㜱㌶㥢摦㕤戸收ㅡ㕤㙦攱搰戹㡢㜹愶㠰慦㤵㔲㥤㍡㌹挶挸戶㌱昶摥㠸敦摢〸搲㙤㜸㕤㕤㤹ㄵ戱搹户〹愲㑥昸昶昰扤㠴ㄷ㔵攱捡㘰㜹㌸㔶㍤戲慥㌱㌹扢愶㜱㕥戳㕥㍤㙤昸愴㐸昵挴挶〵㝡㔳昵戸㠶㜴㙤㕤㕤㜵㘳搳慣㜸㐳㙤戲㝡㙣晣㤴敡㤳㤳㠳ㄷ搶㌵搷慢㄰挰攱挸戸收㠵捥㤱㤳づ㝥㘴昲攳㙢慡昶っ㠵㝢つ㔳㐱㔳攱ㅡ㜳て㐰扡㌲㍣戵㔷㐹㌶㤳扣㐶昲㍡挹ㅢ㈰敡〰戸㜲户㠵搷捥㍦敤㉤昰摡摢㈴敦㠰㘰㘷㈳つ挲扥攷㍤㠳㔵〳昱㍦昷㍦摡晢㈴㝦〵㔱ㅣ挶昳㤳㕡愰㝤〰㤲戳摤晢搱愲ㄵ〴㠹㌳㤹戵㡦㈱昰㙢㜹㜴敡〰㔸戰攵ㅡ㈱搶〸慡㐶㐰㔵㑦㠴昱〴愶㠷愹㜰㥤㑢㌸㄰㙥㘵昴晦㡡㘴ぢ挹㔶㤲㝦㤰㝣つ愲㜶㠲慢㌷㌰摦搰收㕢㤲㝦㠱搸㠰昹摥㘰搵㐱昸㕦㠰昹㌷㡤㝥〰㔱〷㠳ㄸ挰晣㠸㔷㌹㠱ㄹ㑣㠷㔶㄰㈴㙦〳收㘷〸晣㕡ㅥ㥤ち挲挲ぢ㤸㕦户攷〰㘶扢愹㜰㥤㈳〹㈳㔲ㄹ㥥㕡㈷〵挲㤳戶㕡㌱㠹㡦愴㌳㠸摡〶㔷㙦㘰㌴摡昸㐹扡㠰搸㠰改㘶戰㉡㠲挰㝤ㄹ扣㍢㡤㑡㐱㔴〵㔸〳㤸〰搸㥣挰㤴搳慢ㄵ挴〱捣㉥㜰昱㙢㜹㜴慡ㄲ㉥㕥挰㝣㥥ぢ㤸捦㑣㠵敢摣㑦ㄴ㤱捡昰搴㝡㈳愹戶ㄷ㐹ㅦ㤲扤㐹捡㐰搴㠷㌹㠱搹㠷㌶晤㐸晡㠳搸㠰ㄹ㘰戰㉡㠶挰㝤ㄹ㝣㈰㡤昶〳㔱㠷㠲㌵㠰搹ㅦ㙣㑥㘰づ愱㔷㉢㠸〳㤸〳攱攲搷昲攸搴㄰戸㜸〱戳㈹ㄷ㌰ㅢ㑤㠵敢㥣搶㘱㠸㔴㠶愷㔶㠱愴㕡㈵㐹ㄵ㐹㤴㈴〶愲㥥捤〹捣愱戴ㄹ㐲㌲ㄴ挴〶捣㌰㠳㔵挳㄰戸㉦㠳ㅦ㑥愳攱㈰㙡㌸㔸〳㤸ㄱ㘰㜳〲㜳㌸扤㕡㐱ㅣ挰㡣㠶㡢㕦换愳㔳㈳攰攲〵捣㝤戹㠰戹搷㔴戸捥搵㡤㐲愴㌲㍣戵挹㐸慡㑤㈱㤹㑡㜲㈴挹㌴㄰㜵㐷㑥㘰㘶搰收㈸㤲愳㐱㙣挰ㅣ㙢戰㙡㌴〲昷㘵昰攳㘸㜴㍣㠸攲改㍦〳㤸㍦㠰捤〹捣ㄸ㝡戵㠲㌸㠰㌹〹㉥㝥㉤㡦㑥㡤㠵㡢ㄷ㌰㔷攷〲㘶㤵愹㜰㥤㠳ㅣ㡦㐸㘵㜸㙡戳㤰㔴慢㈱愹㈵㌹㤹㘴㌶㠸扡㍣㈷㌰昵戴㘹㈰㘹〴戱〱㌳搷㘰搵〴〴敥换攰㑤㌴㙡〶㔱㤳挰ㅡ挰戴㠰捤〹捣㐴㝡戵㠲㌸㠰㔹〰ㄷ扦㤶㐷愷㈶挳挵ぢ㤸㌳㜳〱戳搴㔴戸捥慤㑥㐵愴㌲㍣戵㈵㐸慡㉤㈵㌹㤳攴㉣㤲戳㐱搴愹㌹㠱㌹㤷㌶攷㤱㥣て㘲〳收〲㠳㔵㐷㈲㜰㕦〶扦㤰㐶换㐰搴㜴戰〶㌰换挱收〴㘶ㅡ扤㕡㐱ㅣ挰慣㠰㡢㕦换愳㔳㌳攰攲〵㑣㙤㉥㘰㙡㑣㠵敢㥣昱搱㠸㔴㠶愷戶ㄲ㐹戵㔵㈴㔷㤳慣㈶戹〶㐴㈵㜲〲戳㤶㌶敢㐸慥〵戱〱㜳扤挱慡㘳㄰戸㉦㠳摦㐰愳ㅢ㐱搴㜱㘰つ㘰㙥〲㥢ㄳ㤸㘳改搵ち攲〰收ㄶ戸昸戵㍣㍡㜵㍣㕣扣㠰㤹㥡ぢ㤸㈹愶挲㜵㉥晣〴㐴㉡挳㔳扢〷㐹戵㝢㐹敥㈳戹㥦攴〱㄰㌵㉥㈷㌰て搱收㘱㤲㐷㐰㙣挰㍣㘶戰敡㐴〴敥换攰㡦搳攸㉦㈰慡ㅡ慣〱捣ㄳ㘰㜳〲㜳ㄲ扤㕡㐱ㅣ挰慣㠷㡢㕦换愳㔳㌳攱攲〵㑣㔵㉥㘰㉡㑤㠵敢ㅣ㝦〲㤱捡昰搴㕥㐴㔲㙤㈳挹㈶㤲㤷㐸㕥〶㔱挱㥣挰扣㑡㥢捤㈴慦㠱搸㠰㜹挳㘰㔵ㄲ㠱晢㌲昸㥢㌴㝡ぢ㐴改㘰つ㘰摥〶㥢ㄳ㤸ㄴ扤㕡㐱ㅣ挰扣〷ㄷ扦㤶㐷愷搲㜰昱〲愶㑦㉥㘰昶㌲ㄵ慥㙢ㄷ㌵㠸㔴㠶愷昶㈹㤲㙡㥦㤱㝣㑥昲〵挹㤷㈰慡㐷㑥㘰扥愲捤ㄶ㤲慤㈰㌶㘰扥㌶㔸挵㑢㈱㝤ㄹ晣㥦㌴晡〶㐴捤〶㙢〰昳㉤搸㥣挰㥣㑣慦㔶㄰〷㌰摦挳挵慦攵搱愹㍡戸㜸〱㔳㥣ぢ㤸㈲㔳攱扡㈶搳㠰㐸㘵㜸㙡扦㈰愹戶㥤攴㔷㤲㠲㐲㄰〵愲戶晦㤲敢挸户ㄳ㙤㡡㐸㡡㐱㙣挰㜴㌶㔸搵㠸挰㝤ㄹ扣㠴㐶㥣捡愰收㠲㌵㠰昱㠳捤〹捣ㅣ㝡戵㠲㌸㠰改挶戸㕡ㅥ㥤㙡㠲㡢ㄷ㌰㕢戱ㄱ㥥㘳愵㉤愶挲㜵慤愹〵㤱捡昰搴㜶㘷敤㍤㐸㝡㤲散㐱搲ぢ㐴㝤㤶ㄳ㤸摥戴搹㡢愴て㠸つ㤸㌲㠳㔵昳㄰㔸㠰改㑢愳㝤㐰搴〲㠸っ㘰晡㠱捤〹捣㝣㤶搴ち攲〰㘶〰攳㙡㜹㜴㙡㈱㕣扣㠰㜹㉤ㄷ㌰㥢㑤㠵敢ㅡ摡㈹㠸㔴㠶愷㜶㌰㙢て㤲㠴㐸挲㈴ㄱ㄰戵㌱㈷㌰ㄵ戴愹㈴愹〲戱〱ㄳ㌳㔸㜵㉡〲ぢ㌰㠷搰攸㔰㄰㜵ㅡ㐴〶㌰㐳挰收〴㘶㌱㑢㙡〵㜱〰㌳㡣㜱戵㍣㍡㜵㍡㕣扣㠰㜹㈴ㄷ㌰て㥢ち搷戵挱㈵㠸㔴㠶愷㌶㤶戵㡦㈳ㄹ㑦㌲㠱㘴㈲㠸扡㌷㈷㌰㤳㘹㌳㠵㘴㉡㠸つ㤸㘹〶慢㤶㈲戰〰㌳㥤㐶㌳㐰搴㔹㄰ㄹ挰ㅣ〵㌶㈷㌰㘷戲愴㔶㄰〷㌰挷挲挵慦攵搱愹戳攱攲〵捣戵戹㠰㔹㘷㉡㕣搷㍣捦㐵愴㌲㍣戵㌸㤲㙡〹㤲㈴㐹㡡㐴〷㔱慢㜲〲㌳㡢㌶㌵㈴戵㈰㌶㘰㘶ㅢ慣攲㈵㔴〱愶㡥㐶昵㈰㡡㤷㔱つ㘰ㅡ挰收〴收㝣㤶搴ち攲〰㘶㉥攳㙡㜹㜴敡〲戸㜸〱㜳㝥㉥㘰捥㌳ㄵ慥㙢戹换㄰愹っ㑦敤ㄴ搶㝥㉡挹㘲㤲搳㐸㑥〷㔱㑢㜳〲戳㠴㌶㑢㐹捥〴戱〱㜳戶挱慡攵〸㉣挰㥣㐳愳㜳㐱搴挵㄰ㄹ挰㥣〷㌶㈷㌰ㄷ戱愴㔶㄰〷㌰ㄷ㌰慥㤶㐷愷㔶挰挵ぢ㤸挶㕣挰㌴㤸ち搷㌵敡㑢ㄱ愹っ㑦敤㌲搶㝥㌹挹㥦㐸慥㈰戹ㄲ㐴搵攴〴㘶㈵㙤㔶㤱㕣つ㘲〳收ㅡ㠳㔵㤷㈱戰〰戳㠶㐶㙢㐱搴㥦㈰㌲㠰㔹〷㌶㈷㌰㤷戳愴㔶㄰〷㌰搷㌳慥㤶㐷愷慥㠰㡢ㄷ㌰㐷攷〲收㈸㔳攱扡昶㝥ㄵ㈲㤵攱愹摤捥摡敦㈰戹㤳攴㉥㤲扢㐱搴㤴㥣挰摣㐳㥢㝢㐹敥〳戱〱昳㠰挱慡㤵〸㉣挰㍣㐸愳㠷㐰搴搵㄰ㄹ挰㍣っ㌶㈷㌰慢㔸㔲㉢㠸〳㤸挷ㄸ㔷换愳㔳慢攱攲〵捣搰㕣挰っ㌱ㄵ慥㌹〵㙢㄰愹っ㑦敤ㄹ搶晥㉣挹㜳㈴ㅢ㐸㥥〷㔱㤵㌹㠱㜹㤱㌶ㅢ㐹㌶㠱搸㠰㜹搹㘰搵㕡〴ㄶ㘰㕥愱搱慢㈰敡㕡㠸っ㘰㌶㠳捤〹捣㍡㤶搴ち攲〰收つ挶搵昲攸搴㜵㜰昱〲愶㝦㉥㘰晡㤹ち搷㕣㠹ㅢ㄰愹っ㑦敤〳㈴搵㍥㈴昹㠸攴㘳㤲㑦㐰搴㕥㌹㠱昹㤴㌶㥦㤱㝣づ㘲〳收㑢㠳㔵㌷㈲戰〰昳㜷ㅡ㝤〵愲㌸晤挲〰㘶ぢ搸㥣挰摣挴㤲㕡㐱ㅣ挰㝣捤戸㕡ㅥ㥤扡ㄹ㉥㕥挰㜴挹〵㡣摦㔴戸收㠰摣㡡㐸㘵㜸㙡㍦戲昶㙤㈴㍦㤱晣㑣昲扦㈰慡㈸㈷㌰扦搰㘶㍢挹慦㈰㌶㘰㔴㈷㘱搵㙤〸㉣挰ㄴ㐲愰㜵〲㔱㜷㐰㘴〰㔳〴㌶㈷㌰户戳愴㔶㄰〷㌰㥤攱攲搷昲攸搴㥤㜰昱〲收㕦晦挹㜱攴晢慤愹㜰捤㙤戹ㅢ㤱捡昰搴〲㐸慡敤㐴戲㌳挹㉥㈴扢㠲愸㉤㜰昵㍥ㄹ扥㍢㙤㝡㤰昴〴戱〱搳换㘰搵㥦ㄱ㔸㠰搹㤳㐶扤㐱搴扤㄰昵挳ㄳ㠷捣㘰㜳〲㜳て㉤㕡㐱ㅣ挰㤴挱挵慦攵搱愹晢攰攲〵捣㍢戹㠰㜹摢㔴㘴捦搹㈹㝥㄰㤱戲慦㑢捡㘴搴捣㙣〶摢㍣㠹敥㌰昶愵㡦㙡愸㙤㘹敥㤲ㅥ㍥慦愵㜱㑣㙤换愸收㤶慥㘹㄰扣ㄴ㤷㕥㜲攱摦收㌴㈸㝤㜴慤扥㘰〶慥捣敤敤㔶㘱㥥敥挸㜹捤㉤㡤㜲挹戵㡦㕢㍦慡㜱㜲㘳换愸摡收㌹㜵昱㐵晤㍤搴㠶收㤸ㅡ扤〱㌳㔱㥡㌰㈱㘵㐷㐶㡤㜳收攸㈹㡦ㅡ愷㌷捥㙢㑡敡攳㐶晤ㅥ收戲㈸攳摡㜱〱㉥㑦㉡㔵愰昶捤㍤㜷挳㠶晢㕥攸㑤㈱㉥㘹慡摦㌸ㄵ愲ㄵ晥㤸戸㡢户㕥〱㜲攲㙤㡥扦㠲攲㠷挰收㝦㝢搸㘶挶㜴㠱戱㍦㡤㤶ㅡ戲㙥收搴慢㜱つ捤戵㈹摤㙦㜲㤳㙡ㅢ扡㥢㉦愷捣㙢㜱㘸攲ぢ㜷㌱㌵戸收㍡愵〱㙤㑦挶㥢㔲扦㠷㡥㘰挳昰㘷戴㐳昹昰敦户㠱㙣㠴㈹㈸昸㠶愷㈳昸昷捤ㄹ〲㜴㐱昱挳㘰㍣㉦㝦㘷㍥㠶㜸㘱㥢㔴㔴ち晢㙥㠴㍡㈳㉥㈱㌷㐹㡦㌷㐸〷愶户愴㐶改昳扢㡢㠵㡥㌷㌶愶挵搷改扢㌸㔹㤹〵愱愵㠷㈷㥡ㅢ敢收戵攸摤㌳慦攴〳慥愵愷改㜵㜱㑥㄰敢㥡㜹㌵㌵搹㠲㈹㜴㤹㜸㥣晣昵晢改づ㄰㈹㌲㍢愴愴㐷扥㍣㙦㕣攷㐶昰戳昳ㅢ㍢㡡㐶愶攵敦敢㘱㙡搵㑡晥摤㌲慣挰㝡㘱㝥㠸ㅥ㐱昸昶捦〰攳愷㘸ㄷ㙢㘲愲戱㘷㤳㥤㔶㔷㑢挶挹㔷摤搲戲扦挳っ㑢慥㠸㈸攵挷愶づ换㔵㕡㙡㤳昱扡扡㐵摤搳攳ㅡ㤲㜵昳㔲晡挴㜸㐲慦戳昶搵㡤㑤昵扦㤳㝥ㄵ昱敤㙦昴㉡て㉥收戴戸㜱㔸㐶㘴捤㌷晢捤扢户〲㙤㄰昶㙣昲㔵㡢ㄸ挶扥敤㔱ㄴ昱㝦㥥㙡攷㠷搳捥㙤ㄳ㐵㘵㤱〹㜶㘹㉥ㄱ昷㘵㥣㡡㤴㤹慤㈷㥦㌶㥢搹挴挶㠹㤸㌴愲愷㙣愲戱戵㠶攸㜷昳㤹㤲ㄶ昹㝣扥摦晡愵〲慣昰昷㡤㌹晦〱㍢㍢㠳ㅦ挶愳㈸㝥扢㍣づ㍥㝢ㄲ㤳敤攰㐳扥敦㘵〷ㄸ㠰㘱㈹昷㕥挶挱挲㡣摡㤶㍡扤㑢㕡昴昲扡㠴ㅦ〷愲搹㌹㍤愳〶ㄳ㠲㐶㜵㑢ㅦ搱㔴㥢慡慢㙤搰㜹攰㠱㤹扤㕣搸㌳㔱㥦㠵㌹愸㔳ㅢ㥢㙢戹㕥慤㕢㝡㐶㔳扣愱㜹づ攷㝤㈵ㄷ敤散攰愴㔹挵改ㄱ戵つ昸昰ㄸ㌹昹扡㌴㍤扤愶㜱〱㤶扣捤慢㙦㌸㈲㍥愷昹㜷搱㈸昳慢〴〸ㄹ㥦愸㐲㔵㔸愸㑡ち㑢㝥敢㜷ㄴ摥攱〸ㄹ㐶扣㐲ㄲ戳㔵㝦挱慢㍣㥦㔵㜶挹㥣〱捣捦㉡㙢㜲㉣摦昲㥣㤲㤸㔹㉦挸晤慦㜶㄰㍥愰㕤〷㠳㡣㍦攲愸㜱㙤昳挶晦扦ㄶ摦ㄵ㍦㠱挸㜹扥〶攴㙤㤱㤹愴扡ㅢ㡣扢ㅢ㙦ㄵ捡昸捥搱愴攳攴戲摦㝥晥戴搸昰㥤㠸㙦㑥㥡昳攵ㄸ㑣㈹散㡡て㍥㜶扢㤸㡡㠹晤㙤㜷㠳攱㈱㕣㝤扣慥搹搴㡤㙣慣慦㡦昳慤挵户攵㜴散戳昵ㄲ㌹㥥挶㥥㐴㑢㠳挸晢捦ㄴ挵ㄷ㐲ㄴ㕦㈸㈲㝣ㄵ㜳攲戹扣㘶慣挶㔹昱愶摡㤶㥡晡摡㘴〹ㄹ㑥づ晦㕤扣㈷昱ㄶ㉡〲㤸搶㥦扣㌱㜱㜰㥡㍤敤搳㤸愹㠸㜶て挶㜸㠱搰戱晤㜸攷ㄶ捡昷户晡㡤戳㝡ぢ㤴㤲ㅤ扤ㄶ㐴戴㘲㡣㘵㈱㌰㍦㈴戶〳㉦㐸㘴㈷愴㥥愴〱㥥㕡〸收搶㕦搱㝡扣捡㍢昹戲㌳っ晣ㄳㅢ攳愹㌱㔸㍦搰搸搴搹㕣㉣㕡㠲搶㜲㤷搲ㄴ攰㠴摢㤱㤸㤹㡥ㄹ敦昳㜱晣摢㔴㐲挱㜴㑣㘵㉤攲㔴㕤㥦搱㐳㝥㘸ぢ㡡㡢扢㤴㜸攵ㅡ㘷挵敡㙦㑥㑣戴㉦戶ㅤ攷㡡扦昵挸攸㌰㙥㠸摦捦つ搱挲愰㕡〴㐴㍤〵㤶摢㤳㘵㔰㑥㠳ち㤰攲㘷愰捣晥㤴攴㥣㥣ち㠷㠲攲㝡㑥㥡㉤愹攷收攰㔰挳㠷愹戴㤸㝣ぢ㐸㝣㕤㑡㥥㠶㕥慢㠴搵愶㡤ㅢ㠷攲㜵㠱摡〰㘲攵㉦挶㙢扦㥦攰㘹㔵捣ㅦ〵㔱慦㠲攵㐰㔴摡㔶愰ㅤ挲ㄴ㙤㠳㄰戵ㄹ㉣〷㈲搶㥦慤㡢㘶て㕦㠳㡡㠷搰㙣攴㡥づ挷搴敢戰攳㈱ㄹ慥挵戰㠲㔶扣戲㡥〹搴ㅢ㘰㜸㕣㘰晣攵晣收㔲㙦挱㠰摦㕥〵㥥㝢㑢昵㌶㌴摣㘳㙡㐳戹㜹敦攰ㄵ㜷㐴㤹㌷收㌰㐸㜷晣挶㝣㡦ㅥ㜸㍡摥㤸敡㝤㐸㉣㌰㙤摤ㅥ捥㑤ㄹ挱㙣㝦昵㌶ㄸ㐹㠳㔱㌴昸〰〶散戸㌶ㅡ㕣愶㐹ㅦ摢摣㙣㑤ㅡ㐳户㈳攸昶ㄵっ㙣㑤ㅡ〷㤹扤㐹㕢挰收㙦搲㔶㔸戴扢㐹晦㠰戱搱愴昱慣愰ㄵ㙣愶㐹㕦㠳㘹㑦㤳扥㠱㕤㥥㈶㝤ぢ戵㌴㘹㈲㌷敦㕦攰ㅣ㑤㥡っ改㡥㥢昴㍤摣摣㑤晡㌷愴ㅥ㑤㥡捡㑤㌹㤲搹㝥昰㌶㤸㐶㠳改㌴昸ㄱ〶搲愴ㄹ攰㌲㑤晡搹收㘶㙢搲㔱㜴㍢㥡㙥㥤㔰㡢慤㐹挷㐲㘶㙦ㄲて扣昳㌷愹ㄸㄶ敤㙥㤲て挶㐶㤳㡥㘳〵慤㑣㘶ㅥ㕤慢捥搰戵愷㐹㥣㙡㥡愷㐹㥣㠴㉡㑤晡〳㌷慦ぢ㌸㐷㤳㑥㠴㜴挷㑤攲慣㔵㍣戲㍥㐹摤㈱昲㘸㔲㌵㌷㘵㈶戳㤵㝡ㅢ挴㘹㤰愰〱㈷扡㑡㤳㤲攰㌲㑤攲㕣㔶㉢慥慤㐹㈹扡改㜴攳扣㔳㕢㤳㘶㐱㘶㙦搲㕥㔰攷㙦ㄲ愷慢戶扢㐹㝢挳搸㘸㔲つ㉢㜰㌴愹っ扡昶㌴㠹搳㕥昳㌴愹ㅦ搴搲愴㤳戹㜹晤挱㌹㥡㔴〷改㡥㥢㌴〰㙥㜸㘴㌵㘹㈰㐴ㄶ㤸搴㥡㕦㙥つ摣㤴㐶㘶攳ㄴ㕢て㠳㌹㌴㤸㑢〳㑥扡㤵㈶㌵㠱换㌴㠹昳㙡㉤㌷㕢㤳㥡改挶摦慦㔰㥣〳㙢㙢搲㝣挸散㑤攲散搸晣㑤攲搴搹㜶㌷㠹㔳㙣㡤㈶㉤㘰〵㡥㈶㜱收㙤㝢㥡挴㈹戸㜹㥡挴挹戹搲愴㐵摣扣愱攰ㅣ㑤㍡ㄵ搲ㅤ㌷㠹〷ㄸ㜸㘴㌵改㜰㠸㉣㌰愹㌵㥢㜴ㅡ㌷攵㜴㘶ㅢ敥㙤㜰〶つ㤶搰㠰ㄳ㠰愵㐹㑢挱㘵㥡㌴摡收㘶㙢搲㤹㜴㍢㡢㙥㤳㘱㘰㙢搲㌹㤰搹㥢㌴〵敡晣㑤攲㌴摥㜶㌷㠹搳㝤㡤㈶㥤换ちㅣ㑤攲㉣攰昶㌴㘹〶散昲㌴㠹ㄳ㠵愵㐹攷㜳昳㌸㘳搸搱愴ぢ㈰摤㜱㤳㌸戳ㄸ㡦慣㈶㜱㝡戱㐷㤳㤶㜱㔳㤶㌳ㅢ愷ㅥ㝢ㄸ㕣㐴㠳㡢㘹挰挹挸搲愴ㄵ攰㌲㑤攲㝣㘳换捤搶愴㑢攸㜶㈹摤㘶挱挰搶愴换㈱戳㌷㠹戳㠶昳㌷㠹㔳㡡摢摤㈴㑥㍤㌶㥡昴㈷㔶攰㘸搲㙣攸摡搳㈴㑥㑤捥搳愴〶愸愵㐹㔷㜲昳ㅡ挱㌹㥡戴ㄲ搲ㅤ㌷㠹戳㥣昱挸㙡ㄲ愷㍡㕢㘰㔲㙢㝥㤲慥收愶慣㘶㌶㑥㠳昶㌰戸㠶〶㙢㘸挰戱户㌴㘹㉤戸㑣㤳㌸昷搹㜲戳㌵㘹ㅤ摤慥愵摢ㄲㄸ搸㥡㜴㍤㘴昶㈶㉤㠵㍡㝦㤳㌸扤戹摤㑤攲㌴㘸愳㐹㌷戰〲㐷㤳捥㠶慥㍤㑤㍡ㄷ㜶㜹㥡㜴ㅥ搴搲愴㥢戸㜹㥣㐹敤㘸搲捤㤰敥戸㐹㥣㜱㡤㐷㔶㤳㉥㠴挸〲㤳㕡戳㐹户㜲㔳㙥㘳㌶㑥挹昶㌰戸㥤〶㜷搰㠰㤳戴愵㐹㜷㠲换㌴㠹昳戰㉤㌷㕢㤳敥愲摢摤㜴攳㥣㘹㕢㤳敥㠱捣摥㈴捥愶捥摦㈴㑥戵㙥㜷㤳㌸㈵摢㘸搲扤慣挰搱愴㙢愰㙢㑦㤳搶挲㉥㑦㤳搶㐱㉤㑤扡㥦㥢㜷㉤㌸㐷㤳ㅥ㠴㜴挷㑤攲散㙦㍣戲㥡㜴〳㐴ㄶ㤸搴㥡㑤㝡㤸㥢昲〸戳摤攸㙤昰㈸つㅥ愳挱㑤㌰㤰㈶㍤づ㉥搳㈴捥〹户攲摡㥡昴ㄷ扡㍤㐱㌷捥摦戶㌵改㐹挸散㑤攲捣敥晣㑤扡てㄶ敤㙥ㄲ愷㠷ㅢ㑤㕡捦ちㅣ㑤攲慣昱昶㌴㠹搳挷昳㌴㠹ㄳ换愵㐹㑦㜳昳㌸挳摣搱愴㘷㈱摤㜱㤳㌸ㄳㅤ㡦慣㈶㍤づ㤱〵㈶戵㘶㤳㌶㜰㔳㥥㘷㌶㑥㔵昷㌰㜸㠱〶㉦搲攰〹ㄸ㐸㤳㌶㠲换㌴㠹昳搳㉤㌷㕢㤳㌶搱敤㈵扡扤〸〳㕢㤳㕥㠱捣摥㈴捥㌲捦摦㈴㑥㐱㙦㜷㤳㕥㠲戱搱愴㔷㔹㠱愳㐹㉦㐳搷㥥㈶㜱㉡㝢㥥㈶㜱㤲扢㌴改㌵㙥ㅥ㘷扢㍢㥡昴〶愴㍢㙥ㄲ㘷挵攳㤱搵㈴㑥㡤户挰愴搶㙣搲㕢摣㤴户㤹㡤搳收㍤っ摥愱挱扢㌴攰㐴㝡㘹搲㝢攰㌲㑤攲㕣㜹换捤搶愴昷改昶㔷扡㝤ち〳㕢㤳㍥㠴捣摥愴捦愰捥摦愴捦㘱搱敥㈶㝤〱㘳愳㐹ㅦ戱〲㐷㤳㌸㥢扥㍤㑤攲戴晡㍣㑤摡〲戵㌴改ㄳ㙥ㅥ㘷摥㍢㥡昴㈹愴㍢㙥搲搷㜰挳㈳慢㐹晦㠴挸〲㤳㕡戳㐹㥦㜳㔳扥㘰㌶㑥攱昷㌰昸㤲〶㝦愷〱㈷昵㑢㤳扥〲㤷㘹搲昷㌶㌷㕢㤳戶搰㙤㉢摤㝥㠱㠱慤㐹㕦㐳㘶㙦ㄲ㘷摦攷㙦搲慦戰㘸㜷㤳ちち慤㈶晤㤳ㄵ㌸㥡愴愰㙢㑦㤳㌸挵㍦㑦㤳㡡愰㤶㈶㝤换捤㘳㍦ㅣ㑤晡づ搲ㅤ㌷㠹慢〵戰㕤㔹㑤㉡㠱㜴㍤愴㔹㈷㘲晦捤㑤昹㠱搹㌴㙦㠳ㅦ㘹戰㡤〶㕣㘰㈰㑤晡〹㕣愶㐹摤㙣㙥戶㈶晤㑣户晦愵ㅢ攷晢摢㥡昴ぢ㘴昶㈶昵㠰㍡㝦㤳戸㑣愰摤㑤摡〳挶挶㈷㘹㍢㉢㜰㌴愹ㄷ㜴敤㘹ㄲ㤷ㅢ攴㘹ㄲㄷ㈲㐸㤳㌸㔵㐶昵〱攷㘸㔲㈱愴㍢㙥㔲ㄹ摣摣㑤敡ぢ改㝡㜷㤳昰攳㠱㔸ㄳ挲㙣晢㜸ㅢ昸㘸搰㤹〶㕣散㈰㑤㉡〱㤷㘹搲〰㥢㥢慤㐹晣挵㑢捤㑦㌷慥㍤戰㌵愹㉢㘴昶㈶㜱㔵㐲晥㈶㜱挹㐲扢㥢挴愵つ㐶㤳扡戱〲㐷㤳戸攲愱㍤㑤攲搲㠷㍣㑤攲愲〸㘹㔲㈹㌷慦ち㥣愳㐹㍢㐱扡攳㈶挵攰收㙥搲㈱㤰慥㜷㌷㘹ㄷ㙥捡慥捣挶㘵ㄶㅥ〶扢搱㘰㜷ㅡ㜰攱㠵㌴愹〷戸㑣㤳戸戶挲㜲戳㌵愹㈷摤昶愰摢㔸ㄸ搸㥡戴㈷㘴昶㈶㡤㠳㍡㝦㤳戸㝣愲摤㑤攲㌲ぢ愳㐹扤㔹㠱愳㐹㕣㝤搱㥥㈶㜱ㄹ㐶㥥㈶㜱㠱㠶㌴愹て㌷㡦㉢㌵ㅣ㑤㉡㠳㜴挷㑤攲㡡づ㜷㤳戸慣㘳扤扢㐹晢㜰㔳晡㌱ㅢ㤷㝣㜸ㄸ昴愷挱扥㌴攰㈲㄰㘹搲〰㜰㤹㈶㜱㥤㠷攵㘶㙢搲㐰扡敤㐷户㌸っ㙣㑤㍡〰㌲㝢㤳ㄲ㔰攷㙦ㄲ㤷㜲戴扢㐹㈹ㄸㅢ㑤ㅡ挴ちㅣ㑤搲愱㙢㑦㤳戸㈴㈴㑦㤳㙡愰㤶㈶ㅤ挴捤慢〵攷㘸搲挱㤰敥戸㐹㕣㕤攲㙥ㄲ㤷㤸慣㜷㌷㈹挴㑤〹㌳ㅢ㤷㥦㜸ㄸ㐴㘸㔰㑥〳㉥㐸㤱㈶㔵㠰换㌴㠹㙢㑥㉣㌷㕢㤳㉡改㔶㐵户㔳㘰㘰㙢㔲っ㌲㝢㤳戸㜲㈴㝦㤳戸慣愴摤㑤攲昲ㄳ愳㐹㠷戰〲㐷㤳㑥㠷慥㍤㑤㕡〲扢㍣㑤㕡ち戵㌴㘹〸㌷敦㑣㜰㡥㈶ㅤ〶改㡥㥢㜴㌶摣摣㑤㍡〷搲昵敥㈶ㅤ捥㑤ㄹ捥㙣攷㝡ㅢ㡣愰挱㐸ㅡ㜰㜱㡣㌴㘹ㄴ戸㑣㤳戸晥挵㡡㙢㙢搲㘸扡㡤愱ㅢ搷慡搸㥡㌴ㄶ㌲㝢㤳戸㡡㈵㝦㤳戸挴愵摤㑤攲㔲ㄸ愳㐹攳㔸㠱愳㐹㔷㐲搷㥥㈶慤㠴㕤㥥㈶慤㠲㕡㥡㌴㠱㥢挷搵㌴㡥㈶㑤㠲㜴挷㑤攲慡ㅢ㜷㤳搶㐰扡摥摤愴㈹摣㤴愹捣挶㘵㌹ㅥ〶㐷搲㘰ㅡつ搶挱㐰㥡㌴ㅤ㕣愶㐹㕣㡢㘳戹搹㥡㌴㠳㙥㐷搱㡤敢㘶㙣㑤㍡〶㌲㝢㤳戸愲㈶㝦㤳戸摣愶摤㑤攲戲ㅣ愳㐹挷戲〲㐷㤳戸㕡愷㍤㑤攲戲㥤㍣㑤攲㠲ㅥ㘹搲昱摣㍣慥散㜱㌴改〴㐸㜷摣㈴慥〰㜲㌷改㐱㐸搷扢㥢㜴ㄲ㌷愵㥡搹戸㐴挸挳㘰㈶つ攲㌴㜸ㄸ〶搲愴〴戸㑣㤳戸㉥挸㜲戳㌵㈹㐹户ㄴ摤㥥㠱㠱慤㐹㘹挸散㑤㝡ㄶ敡晣㑤攲搲㥦㜶㌷㘹〳㡣㡤㈶捤㘲〵㡥㈶㍤て㕤㝢㥡挴㈵㐴㜹㥡挴挵㐵搲愴㕡㙥ㅥ㔷ㄹ㌹㥡㌴ㅢ搲ㅤ㌷㠹慢㤱摣㑤攲㤲愴昵敥㈶搵㜳㔳ㅡ㤸㡤换㤵㍣っㅡ㘹㌰㠷〶㕣挰㈴㑤㥡ぢ㉥搳㈴慥㔱戲摣㙣㑤㙡愲㕢㌳摤㍥㠰㠱慤㐹昳㈰戳㌷㠹㉢㡤昲㌷改㈳㔸戴扢㐹ㅦ挳搸㘸搲㝣㔶攰㘸搲㈷搰戵愷㐹㕣捥㤴愷㐹㥦㐱㉤㑤㕡挸捤晢ㅣ㥣愳㐹愷㐰扡攳㈶㝤〹㌷㜷㤳晥づ改㝡㜷㤳ㄶ㜳㔳㑥㘳㌶㉥㥤昲㌰㌸㥤〶㘷搰㠰㡢愹愴㐹㑢挰㘵㥡挴昵㔲㤶㥢慤㐹㑢改㜶㈶摤㝥㠴㠱慤㐹㘷㐳㘶㙦ㄲ㔷㍤攵㙦搲㑦戰㘸㜷㤳㝥㠶戱搱愴㜳㔸㠱愳㐹㕣㔱搵㥥㈶㜱㘹㔵㥥㈶㙤㠷㕡㥡㜴ㅥ㌷㡦慢慦ㅣ㑤晡㈳愴㍢㙥㤲攲㌸ㅦ㐸㌸㘷ぢㄵ㐲扡摥摤愴ぢ戹㈹换㤸慤㤳户挱㜲ㅡ㕣㐴㠳㈲ㄸ㐸㤳㉥〶㤷㘹㔲㘷㥢㥢慤㐹㉢攸㜶〹摤〲㌰戰㌵改㌲挸散㑤摡〹敡晣㑤摡ㄹㄶ敤㙥搲㉥㌰㌶㥡㜴㌹㉢㜰㌴㘹㔷攸摡搳愴摤㘱㤷愷㐹㍤愰㤶㈶㕤挱捤敢〹捥搱愴慢㈰摤㜱㤳㝡挱捤摤愴㍤㈱昵㘸搲㉡㙥捡搵捣挶㈵㘵ㅥ〶慢㘹㜰つつ昶㠲㠱㌴㘹つ戸㑣㤳捡㙣㙥戶㈶慤愵摢㍡㤰攲〳㘰搰扥搵㐵㥣戰ㄷ戰㉤昹攲摣搸收㥤搲㐷捥㡢搷攱㝥ぢ㔳戰晥愰㠵愲摦挳攴搳㈲㘳ㄵ㐸昶㉦㐶㍢㙦挳㠰㠵㔳戲〹㝦㌸戱て戶㉣ㅢ〳愷慤戹㙤捤戴晣㙤慢㐴晣挵搵晦晢敢慦敤换挲户㐷攷昹晣㠱搲敡敡㠲ㄲ收㐴㤳戰ㅣ昰㍡㌴㡣㜳收戹㡥㈱捦㐴散慣㐵ㄳ㡣戶㑢摢戴㔱㑥㄰ㅥ㔴挷㍢戴㜸捤㌷㜵捥挷扥ㅥ〹ㄵ㈷㘵换ㅢ昶〶㜲〸挶㘷㜱㄰搲ㅤ捥攵㠵〳㔶㠳㜱㔶敦昴㤶㐵㜵㤸㐹捤㤷晣㐹㑥攳ㄵ愷㡥ㅡ㙡㤴搷搸㔴㠴㐵㙦搹㍦戸㥢昱㝤〰愱扡散㥡昵〳挷攲㐶捤㘰㔴㔳晣〷〰㥣搳㥦㐵户㘱㑡ㅦ晥昹㙥㐲㠹扢㑥慡㑤㌶㌵㌶㌷愶㕢捡愶㘳㌵㐰ㄹ㝦昲ㅡ㍦搱ㄳㅣ㕥㝣ㅣ㈲㝡收攴㠶ㄵ㌵昰挶㈲搲㈶晦散㠶挶〵つ㔲㑤㜱㌳㝦昹㕢昰敡摣㤹㘹戸㕡㐴晥晡〱戸㐰〸㠵昲㉦㄰㌶㔱昵摤㡣㔸晢㡥ㅣ㌱㜲㕡㜵㍡愵挷慢㐲愹㐸愸慡㉡㔵ㅥ㡥㈷愳㘱㍤ㄴ慣慣ち㐵㐳攱捡〸戸㐰挴昴搱㙥㠱㑦愰摣攲㙥㈵㔷㘱㜱搴㤵㔶㠲㘳㘲㥦㈴晢㉦㤲㐰ㄵ㈲攳㠱ㅦ㤶㐷㥥慥㈳㐷㔴换㈴收㘹昸㐱㙤摦ㅤ㤰散〴㠹昳㐶㉣扥㍢㈱敥づ戱㙤㝤㐰㈰㙡㐶搱晡㈲㤴㜶㌷㉣戴㌲扣㔲㠷㐰捥㍤㤲㕦㑤〶昴晣挴㌰㤷㕦扢ㄷㄶ㜸攷慢㐳挱昲摤慦摤〷㠱ㅡ㡡㔷㠲昴晤攴攸捦攷㌰㐸昹敥㔴攳攱捥昷〴㠴〵ㅡㅢ捤㥥慡戱㤰戰慦捥扥っ㌷㐳昹ㅥ㠶㥤搱㡥㡡㘸戲㌲㔶ㄵ㡤愷ㄳ愱捡昲㐴戲㍣㔶㥥慥㑣㈴愳㠹昲㘴㉣㔵ㅥ㡤挴〳㈳慣昴㡦挰㈷㌰搲攲愴ㅤ愳㉣㡥扡㔲捥戲敤㤸㜶㡣㐱㘴㍣ち㌴戶㐳㘳〷㌴攲ㅤ攰㜴㕤㤱て愴昲㐹捡〷攰㤵攲㤴㕤〳攰愱挰愰つ攰愷㘱㐱㠰挷㐳㉦〰㍦〳㠱㥡〸㑥〰㝥㤶ㅣ晤昹㥣っ愹〰ㅣ㐳〸㌷挰㔵㥥〰㑦㌵㐳昹㕥㐰㈸〳攰㔸㑣㡦改改㜸㌸ㄹづ〵换ㄳ㤱㐸㈲ㄴ㡦愶㉡㠳㝡㐴㡦㔶㐴愲改㐴攰㐸㉢晤㡢昰〹㑣戳㌸〱㜸扡挵㔱㔷㍡〳㕣挷〰㝣ㄴ㈲攳攱〲昸㘸㑢㝥㄰㤵㥢㔱㠴㜶㈰挱㌹ㄶ㜲〳攰〳ㅤ〰扦〱ぢ〲㝣ㅣ昴〲昰㥢㄰愸㍦㠰ㄳ㠰摦㈲㐷㝦㍥㑦㠴㔴〰摥捦ㄳ攰〱㥥〰㔷㥢愱㝣敦㈱㤴〱㜰㌴㕥㕥㠹摦㈶㑥改㔵㐱扤㕣慦っ㈷昴㘰㜹㘵㘵㐸㑦㈵㠲愹㘰㌸ㄸて捣戴搲扦て㥦㐰摣攲〴攰㠴挵㔱㔷㥡〴搷㌱〰愷㄰ㄹてㄷ挰㥣㈶㉢昲〸㤵㝦㐳ㄱㅡ搷㈲㈹㑥㤵㌵〰摥搳〱昰攷戰㈰挰㌵搰ぢ挰㕦㐰愰㑥〶㈷〰㝦㐹㡥晥㝣搶㐱㉡〰昷昰〴㜸㌷㑦㠰ㅢ捣㔰扥慤〸㘵〲ㅣ㑤〵㉢昰敥㡤㘰て㔱ㅥ㑦改㠹㐸㐵愴㌲ㄲ㡣㠵㈲挹㘴戰㍣㔹ㄹ㤰改愹慣晦ㅦ昰〹捣戱㡡ㄱ㠰攷㕡ㅣ㜵愵㑤攰㍡〶攰㘶㐴挶挳〵㜰㡢㈵㡦㔱昹㍤㡡搰愲〴㘷㍥攴〶挰㝥〷挰㍦挲㠲〰㉦㠰㕥〰摥〶㠱㕡〴㑥〰晥㠹ㅣ晤昹㍣ㄵ㔲〱搸攷〹㜰㤱㈷挰愷㤹愱㝣扦㈰㤴〱㜰㈲ㄸっ愷㈲改㐴愴㉡ㅣ〲挲搱㔸㔸搷愳戱㘸愸ち㌰㤷㠷㉢换〳㌲戵㤴昵㙦㠷㑦攰っ慢ㄸ〱㜸㠹挵㔱㔷扡ㄴ㕣挷〰㝣㈶㈲攳攱〲昸㉣㑢㍥㡣捡㘲ㅣ㝥㙢㠷ㄱㅣ㑥㔱㌵〰晥改㘷晢㍥戸〴ㄶ〴昸㕣攸〵㘰摥〴㑦㥤て㑥〰昶㤳愳㍦㥦ㄷ㐰㉡〰晦ㅢ㈱摣晢攰敦㈰㜵㝦挹㉤㌳㐳昹扡㈳㤴戵㡢㐸〶戱㘷搰㐳晣㔲㑢㠷㘲昱㔰慡㌲㤵㑥敢攵㜸㘳挷㈳愱㐸㐰愶㠵戲晥㔲昸〴㉥戲㡡ㄱ㠰㘵㐶愸愵㉢㕤〱㕤挷〰㝣〹㈲攳攱〲昸㔲㑢㍥㥡捡摤㔱愰㌶ち慦搴攵㤰ㅢ〰㝦改〰㜸て㔸㄰攰㍦㐱㉦〰昷㠲㐰㕤〹㑥〰摥㤳ㅣ晤昹㕣〹愹〰晣愹㈷挰㥦㜸〲㝣戵ㄹ捡户㌷㐲ㄹ〰〷ㄳ㔵愹㌴昶戵挹㜸㔵愴扣㉡ㄲ㠹㠵挳攵攵愱㜸慡㌲㤴㑡㔶㠴㠳攵〱㤹搲挹晡换攰ㄳ戸挶㉡㐶〰㤶搹㥣㤶慥㜴㉤㜴ㅤ〳昰㍡㐴挶挳〵昰戵㤶㝣〲㤵〳㔱愰㌶ㅥ慦搴昵㤰ㅢ〰扦攵〰昸〰㔸㄰攰ㅢ愰ㄷ㠰〷㐱愰㙥〲㈷〰ㅦ㐸㡥晥㝣摥っ愹〰晣㥡㈷挰慦㝡〲㝣慢ㄹ捡ㄷ㐴㈸〳攰昲㘰㔵㘵㌸づ㈴㘳㠹㐴㜹㘵㉣ㅤ㡢挷捡㉢㈲愹㘰㍡ㄹ㡡㐶搲㝡㌲㜰㥢㤵㍥〴㥦挰敤ㄶ㈷〰换㑣㑣㙥ㅢ㜵愵㜷㐲搷㌱〰㜳晥㈶ㅥ㉥㠰敦戶攴㐷㔲ㄹ㐵ㄱ摡㔴㠲㜳て攴〶挰捦㍡〰㍥ㄴㄶ〴昸㕥攸〵攰㈱㄰愸晢挱〹挰㐳挹搱㥦捦〷㈱ㄵ㠰搷㝢〲摣敡〹昰挳㘶㈸摦㜰㠴㌲昷挱ㄵ戱㘸㉡㔴㔵愹㔷㐶㘳攵㤱㜲㍤㔶㤵ち㔷㐴㠳㤱㑡㍤㤹慡㠸愷搳㠱㐷慣昴㈳攰ㄳ㜸搴攲〴㘰㤹㐵挹㙤愳慥昴㜱攸㍡〶㘰捥扤挴挳〵昰ㄳ㤶晣ㄸ㉡挷愱〸敤㘸㠲昳㈴攴〶挰昷㍢〰㥥〸ぢ〲扣ㅥ㝡〱㜸ㄲ〴敡㘹㜰〲昰㘴㜲昴攷昳㔹㐸〵攰㍦㝢〲㝣㤷㈷挰ㅢ捣㔰扥㘹〸㘵敥㠳搳搱㔰㌰㕤愱㔷㔵愴攲攵攱㄰扥攴㘲愱慡㔸㘵㌰ㄱぢ㐷愲挱㜰㔵㐰愶㐱戲晥改昰〹扣㘰ㄵ㈳〰扦㘸㜱搴㤵㙥〴搷㌱〰㜳摥㈴ㅥ㉥㠰㕦戲攴㈷㔲㜹㍣㡡搰㑥㈰㌸慦㐰㙥〰㝣㠳〳攰ㄳ㘱㐱㠰㕦㠵㕥〰㍥〹〲昵ㅡ㌸〱戸㥡ㅣ晤昹㝣〳㔲〱㜸㥤㈷挰㙢㍣〱㝥换っ攵㑢㈲㤴〱㜰㐸㑦㤷㔷㈴愳戸㥤㔸㐵愸扣ち㐷挴㐹ㅣ㐰㤴㔷㈵㤲戱㡡㡡㜰㌲ㄲづ扣㙤愵㑦挱㈷昰㡥挵〹挰敦㕡ㅣ㜵愵敦㠱敢ㄸ㠰㌹攷ㄱてㄷ挰㝦戵攴㐹㉡㘷愳〸㉤㐱㜰㍥㠴摣〰昸㌲〷挰扣扦㉥〱晥〸㝡〱戸ㄱ〲昵〹㌸〱㜸づ㌹晡昳昹㈹愴〲昰挵㥥〰㉦昷〴昸㜳㌳㤴慦〵愱っ㠰㠱㘱慣㍣㥡㐸㐴㈳㌸づ㑥㠶㉡㘲挹慡㜸㈴㥣㡥㐵攳㝡㈲㔹ㄹ慣ち挸昴㐳搶㍦て㍥㠱㉦慤㘲〴㘰㤹㜹㘸改㑡扦㠲慥㘳〰摥㠲挸㜸戸〰摥㙡挹昹㝢挷摡㘲ㄴ愸搵攰㤵晡ㅡ㜲〳攰㌳ㅤ〰㥦〱ぢ〲捣搹㠷〲昰ㄲ〸搴户攰〴攰愵攴攸捦攷㜷㤰ち挰愷㝢〲扣搸ㄳ攰㝦㥢愱㝣攷㈰㤴〱㜰っ㙦㕣㍤ㅡ㑤〱攳㄰㜶ㄱ搸晤攲㜰㈲㔸ㄵ㡤㈴㈳昱㔸㔵㈴ㄶ昸挱㑡㝦㉥㝣〲㍦㕡㥣〰扣捤攲愸㉢晤〹㕣挷〰晣㌳㈲攳攱〲昸㝦㉤㜹㈳㤵换㔱㠴搶㐰㜰㝥㠱摣〰㜸慥〳攰ㄵ戰㈰挰㥣㌹㈸〰㕦〲㠱晣㈰㤶〰㝣愹㜰㈶挰㠵㌸戴ㄷ㠰敢㍤〱㥥敤〹㜰ㄱ㥣ㄸ捡㜷〵㐲㤹〰㈷攳愹慡㘸㘵㌰㤴づ㐶捡㠳愹㔴㍣ㄶ㑢㈵搲愹㔴㉡㤹㡡㐷搳挱㡡㐰戱改愳㕤〹㥦㠰捦攲〴攰捥ㄶ㐷㕤㘹〹戸㡥〱㔸㐳㘴㉦㠰晤㤶㝣ㅥ〱㕥㠳㈲戴ㄶ〲摣ㄵ㜲〳攰㤹づ㠰慦㠵〵〱敥〶扤〰㝣ㅤ〴慡ㄴ㥣〰㝣㍤㌹晡昳戹ㄳ愴〲昰〹㥥〰ㅦ敦〹昰㉥㘶㈸摦晦㈰㤴〱㜰㌴㔵ㄱち挷㔳愹㡡㘴㉣㔸㡥㘳戶㔸㐵㜹㌰㔴㥥づ〶慢㔲㔵攱㘸㌲ㄴ搸搵㑡㝦㌳㝣〲扢㔹㥣〰扣扢挵㔱㔷摡〳㕣挷〰摣ㄳ㤱扤〰收戴㍦㤱㥦㑡㠰敦㐲ㄱ摡㈹〴㠷㔳晦っ㠰愷㌸〰扥〷ㄶ〴戸㌷昴〲昰扤㄰愸㍥攰〴攰晢挸㔹〰㤷㐱㉡〰㑦昰〴㜸㥣㈷挰晢㤸愱㝣て㈱㤴〱㌰昶て㠹捡捡㑡っ㤶㜱㤸ㄶ慥㐸挷㔳ㄸ㉣㠷ㄳ攵ㄸ㐰愷㉡挳戱㐴愰㥦㤵晥㘱昸〴晡㕢㥣〰扣慦挵㔱㔷㍡〰㕣挷〰㍣㄰㤱扤〰摥捦㤲㉦㈵挰慤㈸㐲㕢㐲㠰づ㠰摣〰昸㌰〷挰㑦挱㠲〰て㠲㕥〰㝥ㅡ〲㜵㄰㌸〱昸ㄹ㜲ㄶ挰〷㐳㉡〰ㅦ攲〹㜰搴ㄳ攰㤰ㄹ捡昷㍣㐲ㄹ〰愷攲㤱愰㥥㐸㈴㠳㤱慡㈰づㅥ㉡愲㝡㐵㈴㥥㑣愶ㄲㄵ㌸㘱㕦ㅥ㑤〵㘴慡ㅣ敢㝦〱㍥㠱㠸㔵㡣〰㕣㙥㜱搴㤵㔶㠰敢ㄸ㠰㉢ㄱ搹ぢ攰㉡㑢㝥ㅥぢ㝣ㄵ㐵㘸攷ㄲ㈰㑥戹㌳〰㍥挸〱昰敢戰㈰挰㠷㐰㉦〰扦〱㠱ㅡ〲㑥〰㝥㤳㥣〵昰㘱㤰ち挰晢㝢〲㍣搰ㄳ攰挳捤㔰扥㜷ㄱ捡〰㌸ㅣ㑡㔶㔴愵㌹挲㈸搷㜹摡㌲愶㐷㉢㐳㌱㡣㌵㉡㈳愱㘸㌲㕤ㄵ㤰㘹㙥慣晦㍤昸〴㐶㔸挵〸挰㈳㉤㡥扡搲㔱攰㍡〶攰搱㠸散〵昰ㄸ㑢扥㥣〵㝥㠲㈲戴㘵〴㘸㉣攴〶挰扤ㅤ〰㝦〶ぢ〲㍣づ㝡〱昸㜳〸搴〴㜰〲昰ㄷ攴㉣㠰㈷㐱㉡〰昷昴〴㜸㜷㑦㠰愷㤸愱㝣㕢㄰捡〰ㄸ挷㘲㈹㥣㍥慢㐸挴㜱敡㉣ㅤつ㈶昴㔸㘵㜹㉡ㄵ㡤㐷㐳㝡愴㍣㔶ㄹ㤰㈹㙡慣㝦㉢㝣〲㐷㕡挵〸挰㌲㍢捤搲㤵㑥㠷慥㘳〰㥥㠱挸㕥〰ㅦ㘵挹昹㍢搷摡㜷㈸㔰扢㤴〰ㅤ〳戹〱㜰ㄷ〷挰㍦挰㠲〰ㅦぢ扤〰晣㈳〴敡㜸㜰〲昰㌶㜲昴攷昳〴㐸〵攰捥㥥〰ㄷ㝢〲㝣㤲ㄹ捡昷ㅦ㠴㌲摦挱㔵㌸㄰挶〰㉥ㅤ慥㑣攳㈸愲㉡㥥ち㔷㐵搲㤱㔰扣愲㈲ㄸ㑥㠶㔲〱㤹㕥挶晡㝦㠱㑦㘰愶㔵㡣〰㉣㌳换㉣㕤㘹〲扡㡥〱㌸㠹挸㕥〰愷㉣昹㑡ㄶ㔱㠴㑢㠷摡㔵〴㈷つ戹〱昰捦㍦搹㑦㔷㜶㠶〵〱㥥〵扤〰㕣〲㠱慡〵㈷〰㙢攴攸捦攷㙣㐸〵攰ㅦ㄰挲㝤扡昲㝢㐸摤愷㉢敢捤㔰扥㙥〸㘵〰ㅣ㡢愴㉡㈳㤵㠹㔸㌲ㄲ挴㌵戹㡡㘸㉣ㄱ㡥㔴愴愳挹㔸㈲㡥敦扥㜴㈴㈰㔳挳㔸㝦㜷昸〴ㅡ慤㘲〴㘰㤹ㄵ㘶改㑡攷㐲搷㌱〰㜳㉥㤹ㄷ挰捤㤶㝣㉤㡢搸つ〵㙡㙢〸捥㍣挸つ㠰晦敥〰戸㈷㉣〸昰㝣攸〵攰㍤㈰㔰ぢ挱〹挰扤挸搱㥦捦㔳㈰ㄵ㠰㍦昳〴昸㙦㥥〰㉦㌶㐳昹晡㈰㤴〱㜰〵㉥㜸挶攲㔵㠹㘰愸戲戲扣㈲㠴㌱㐷㌲ㄹ搶慢㤲改ㄴ昰挵㥢㍡㈰搳扡㔸晦摥昰〹㥣㙥ㄵ㈳〰换㡣㉥㑢㔷扡〴扡㡥〱㤸昳挰扣〰㍥搳㤲摦挸㈲〶愰㐰敤〶㠲㜳㌶攴〶挰㙦㍢〰摥ㅦㄶ〴昸ㅣ攸〵攰〳㈰㔰攷㠱ㄳ㠰〷㤱愳㍦㥦㝦㠴㔴〰㝥摤ㄳ攰捤㥥〰㕦㘸㠶昲ㅤ㡣㔰〶挰愱㈸扥攳攲昱㔰㈸㡤㔳㄰ㄵ㤵㔵ㅣ㉡攳㠴㜰戲㍣ㅡ㑤〴㉢搲㝡㘰㤹㤵㍥〸㥦挰㜲㡢ㄳ㠰㘵㌶ㄶ户㡤扡搲㡢愱敢ㄸ㠰㌹㠷换ぢ攰㑢㉣昹㙤㉣愲ち㐵㘸户ㄲ㥣换㈰㌷〰㝥捥〱昰㈱戰㈰挰㤷㐳㉦〰ㅦち㠱扡〲㥣〰㍣㠴ㅣ晤昹扣ち㔲〱昸㈹㑦㠰㥦昴〴㜸㤵ㄹ捡㜷㌸㐲ㄹ〰攳㑣㕡戸戲㉡ㅣて㈶㐳㌸㡥〸〷愳㐹扤㍣ㄱ㑥㠷搳挹㔴㌴ㄸ搴愳〱㤹㑥挵晡㠷挳㈷戰摡㉡㐶〰㤶㤹㔴㤶慥㜴つ㜴ㅤ〳㌰攷㕦㜹〱扣捥㤲昳昷挴戵戱㈸㔰攳捦㤶慢敢慣㉡挷㐳㐴㐷㍥搵昵㤶㌴㐴搶晣ぢ摣〰㈹ㅥ戸㌷ぢ㙣扢㜵㉡扥〵㡣攷㙦㥣ㅡ昳㌴愶攳㤷敢昴挱㈳㐷㔴つㅥ扤㌰愹搷昱户㘴㌱㥢〳慥〵扢搵㡦㙢挶㑢摣昷㜹㐶攳㜰昹㤵㔳㑥摤搹挹㥡昰㌱挸扡攷昴扥㙤ㄲ敢㠷㠴㉤户㈹㑤ㄹ㍦摣㐲ㄹㄳ㥡愰ㄸ挴㍢㔴敦搶挶搹㙥㥥扣㘷㥢ㄴ扦ㄸ㡤摦戲搵㔳㔶挴㘶晣慣㔴㔱㘱㈷㜵㠰搷㉦㘱㥢㌷〸挶㍤㜹慤〰愳ㅢ收搵敦㡤㙤搸搳攳㘷昳㐶搴戶挸㌴愷摥搰㉢敤㘶挰攳㥢㡣敤昵つ敤㍦愲㝦㌸㔲晣㘷扣搳晥て㔹昸收㙤㥢㔸挴㥣晣昳㙢㔳ㄱ㔲昱㑤挵㜸ㄴ㈹㑥㜳改㡦ㄷ搹㌷扣扤ㅤ〶敦攱搷摦㕤㜷〲扥捤㔴戸敥〴㝣㉦㈲挹㈷攸㘸㈴挹扣ㅤ敥戳愴㡥户挳晤㤰攲㔱愰ㅤぢ摢㙥㥤搴㈳㘰昸㤶㔰ㅡ愷扡昸㡥㌷戶㝣㜸晦㔰愵扡ㄱ昹慣㙡晤摡〹摣㠰㈷㘱搳摦愳收㜵戹㙡㕥㙢㉡㕣㌷改㝤㥡㌹ㄹ㈹㘱慦昹ㄹ㑢敡愸昹㔹㐸昱挰戴㜹愳收ㄷ挱ㄸ㌵扦㠰㔷㍥扥㍢㡤㙥㤵慢㤵㡥㥡㙢㔸㌳㈷㘳昴昷愸昹昲㕣㌵㕦㘶㉡㕣昷捦㝤〳㤱愴收〶㝢捤㙦㕡㔲㐷捤㙦㐱㡡〷㈶㥦ㅢ㌵扦て挶愸㤹ㄳ㌲㝣㑤㐶捤挰戹㕣㉤㜷搴摣挲㥡晦〶㥢晥ㅥ㌵㥦㥦慢收昳㑣㠵敢搶戶㥦㈳㤲搴㝣㡡扤收㉦㉣愹愳收㉦㈱挵〳㘷㍤㡤㥡晦〱挶愸㤹㜳ㅣ㝣愷㕢㌵㠷换搵㔲㐷捤㑢㔸昳昷戰改敦㔱昳攲㕣㌵㥦㙡㉡㕣㜷㥤晤ㄱ㤱愴收㜳敤㌵㙦戳愴㡥㥡㌹捦〰て摣ㄹ搳愸㜹㍢ㄸ愳㘶㑥ㅢ昰㕤㘰搵ㅣ慡㔰昳ㅣ㌵㉦㘳捤扣ち摦摦愳收㌹戹㙡㙥㌴ㄵ慥ㅢ挲昲㙡扤搴㝣愹扤㘶戹㘴捦昸㡥㥡㜹改㕥㙡扥摣愸㤹搷搲㡤㥡㜹㈵摥㜷㠵㔱㌳昶㍥㈱㔵敢愸昹㉡搶捣ぢ摢㕥㌵愷㜲搵㥣㌴ㄵ慥㝢戵昲〲戸搴扣挶㕥戳㕣〵㜷搵捣慢攱㔲昳㍡愳㘶㕥㥥㌶㙡收挵㙤摦㜵㐶捤挳晢㠷挳敡㐴㐷捤㌷戰㘶㕥㉢昶慡昹搸㕣㌵ㅦ㘳㉡㕣户㔱攵㌵㘵愹昹㔶㝢捤㜲㘱搹㔵㌳㉦㌰㑢捤户ㅢ㌵昳慡慥㔱㌳慦ㄷ晢敥戴㙡づ㐵搵㤱㡥㥡敦㘶捤扣晣敡㔵昳挴㕣㌵㑦㌰ㄵ慥㍢㥣昲㌲慤搴晣㠰扤㘶戹㔶敢慡㤹搷㙣愵收㠷㡣㥡㜹愱搴愸㤹㤷㘰㝤㡦㔸㌵㠷㉢搵㘸㐷捤㡦戱㘶㕥搱昴慡昹昰㕣㌵て㌳ㄵ慥㥢㡦昲捡愷搴扣摥㕥戳㕣晥㜴搵捣换愰㔲昳搳㐶捤扣昶㘸搴捣慢㥡扥㘷㡤㥡昱㝥づ慡㤸愳收つ慣㤹ㄷ〹扤㙡㉥捦㔵㜳挴㔴戸敥ぢ捡㡢㠹㔲昳㑢昶㥡攵㡡愲慢㘶㕥㔹㤴㥡㕦㌱㙡收攵㍣愳㘶㕥㈸昴㙤戶㙡挶晥昹㈰㐷捤慦戳㘶㕥㜷昳慡㜹扦㕣㌵て㌴ㄵ慥㕢㜶昲晡㥣搴晣慥扤㘶戹㐸攷慡㤹ㄷ敢愴收昷㡤㥡㜹昵捣愸㤹搷摥㝣ㅦㄸ㌵攳㌳ㄸ㔲㝤ㅤ㌵㝦挴㥡㜹㈹换慢收摥戹㙡摥搳㔴戸敥愶挹㑢㕥㔲昳攷昶㥡攵扡㤷慢㘶㕥晦㤲㥡扦㌴㙡收㐵㈷愳㘶㕥捥昲㝤㤵愹㌹愲㜶㜳搴扣㤵㌵昳敡㤰㔷捤㠱㕣㌵㤷㥡ち搷㡤㉥㜹ㄵ㐹㙡晥㤷扤㘶攳㔲㔲昶晥㤹㤷㤴愴收敦㡤㥡㜹ㅤ挷愸㤹㔷㠸㝣㍦ㄸ㌵攳晤㕣愱㌴㐷捤摢㔸㌳㉦戸㜸搵㕣㤴慢收㑥愶挲㜵て㑡㕥㤸㤱㥡户摢㙢㤶慢㌳㉥㥣㜹㤵㐶㙡㉥挰挲っㅣ搷昱搲㠸㔱㌳㉦扡昸ち㈱挵㌱ㄲ㡥㌷㘲敡㤷㙤昶攳扡㈲㘸ㄴ慦㘱㜸搵扣つ愶㥥挷愲㍦㥡ち搷敤㈱㜹慤㐳㙡收㉦㍡㘷㡥㐵攵㠲㠷慢㘶㕥昸㤰㥡扢ㅡ㌵昳㙡㠳㔱㌳慦㘳昸扡㘷㙡慥㔲摦㍡㙡づ戰㘶㕥ㄶ昰慡㜹㙢慥㥡户㤸ち搷㥤ㅢ㜹昹㐰㙡摥摤㕥戳㕣㐳㜰搵捣㙢〹㔲㜳㑦愳㘶㥥挰㌷㙡收愵〱㕦㉦愳收ㄱ晤昱㥤昲㤹愳收摥慣㤹㘷摡扤㙡晥㈸㔷捤ㅦ㥡ち搷㑤ㄵ㜹㐶㕥㙡摥挷㕥戳㥣㤶㜷搵捣搳昳㔲㜳㝦愳㘶㥥ㄳ㌷㙡收搹㜶摦〰慢㘶㝣㜷扦攳愸㜹㍦搶捣㤳搷㕥㌵扦㥥慢收搷㑣㠵敢㝥㠷㍣挹㉤㌵て戶搷㉣㘷扡㕤㌵昳㡣户搴ㅣ㌴㙡收㈹㘸愳㘶㥥挰昶㠵慤㥡㌱㑥搹攴愸戹㥣㌵昳㝣戰㔷捤ㅢ㜲搵晣㥣愹㜰摤㡡㤰攷㡤愵收㐳散㌵换挹㘳㔷捤㍣㠹㉣㌵て㌱㙡收㔹㕤愳㘶㥥ㄳ昶ㅤ㤶愹㌹愶㥥㜴搴㝣㌸㙢收㈹㔶慦㥡ㅦ换㔵昳愳愶挲㜵㤷㐰㥥㡡㤵㥡挷搸㙢㉥戱愴㡥㘳㔱㥥㤷㤵㥡挷ㅡ㌵㜷〷㙦搴捣搳慣扥昱㤹㥡慢搴晤㡥㥡㈷戲㘶㥥戵昴慡昹敥㕣㌵摦㘵㉡㕣㌷昰敢㠹㐸㔲昳㌴㝢捤㜲㡡搳㠵㜳㉦搸㑡捤㌳㡣㥡㜹敥搱愸戹て㕥昹㡥㌶㙡挶昷㘰㔰摤攲愸昹㔸搶㍣〰㌶㕥㌵摦㤰慢收敢㑤㠵敢摥㝡㍣㘱㈸㌵㥦㘴慦昹〰㑢敡挰㤹㘷て愵收㤹㐶捤㐱昰㐶捤㍣ㄹ攸㑢㘴㙡慥㔰搷㌸㙡㑥戱㘶㥥㕢昳慡昹慡㕣㌵㕦㘹㉡㕣户扤㍢〴㤱愴收㤳敤㌵换㠹㌸ㄷ捥㐳㘰㉢㌵搷ㄹ㌵昳っ㤹㔱㌳捦慦昹ㅡ㡣㥡戱慦慢㔰㤷㌸㙡㥥挳㥡挷挲挶慢收㘵戹㙡扥搰㔴㘴摦㤱㉥㌰摥慡㘳㍥攲㙡ぢ㐸ㄶ㠲昸㡢㜹㑡换昳摣㡣摣㈲㘶戰㜱㉦つ㉣摦搲㥢㐵㔰㡡㉤㉣㑥昳慣㔵㤷㌴㔷㜵改㜲㐳て戹つ㔹摤㐸㉥㌹敢㡡摢㙡㌴捤搶㥢㈶攲㉥㌱戸㤹挶昴摡㝡㜳昱ㄲ敥ㅥ挳摢ㅢ㔸㌷㙥搰㠴攳㜲㐱㕦㝡㑡ㄳ敥攴搰㌹㍤慥ㄹ昷愲㐹㤵搴㑦㡤户戴攸㑤つ扦㠷㘵㡦㤸㈳挳㕦㉥挳㥦㜱户つ捦愵㙢㕣㤳㤶㝤愳〷摢つ㜷摡昰戰㙥戸㔴挸扢㜱晣戶㐵㡦戲ち户㔰㥤㡢㍥换攵㥤㉤攱㍤攴㔴ㄸ敥昰㠱晢〲戳愳㑡敡挵扤收戴挵散㜲㉢㡡ㄳ㔲㔰㌴ㄵ慤捥㜷昶㡥㠷ㅡ㥤敢慢攳㑤㑤昱㐵㈵昵搵㜵㝡挳慣㤶㥡㤲敡昹㌸㕤㠹㍢晢㈰㔸㐹㐹㠹㜶㍡晥㘷〶㍥〳㍣㔹㈶敦敥㌳㤸㙡〹挹㔲㄰扦㍡ㄶち扥戳捣㜲㑦昳㉣昷㙣㌱捤㤴㝢づ摤㕢ㄱ搶㈸㔷㥤〰㝦㤶慣㥤〷㐵㈶㈵捦㜵㐹捡昳㘹晥㐷㤲ぢ㐰晣㡡㈷戶㙣㈹㕢㍣㔳㉥ㄷ搳㑣捡㡢攸㙥㑢㔹㘳愵㕣〱㐵㈶㈵㑦㔵㐹捡㑢㘸㝥㈹挹㘵㈰㝥㌵挷㤹㜲戶㘷捡㉢挴㌴㤳昲㑡扡摢㔲昲㕣㤵㙣攵㑡㈸㌲㈹㑦戱㔲慥愲昹搵㈴慢㐱晣㙡戱㌳㘵挲㌳攵㕡㌱捤愴㕣㐷㜷㕢㑡㥥㙡㤲㤴搷㐱㤱㐹挹ㄳ㐵戲㤵搷搳晣〶㤲ㅢ㐱晣敡㝣㘷捡攳㍣㔳摥㉣愶㤹㤴户搰摤㤶㜲㤹㤵昲㌶㈸㌲㈹㜹㥥㐷㔲摥㑥昳㍢㐸敥〴昱㉢㥥搴戱昵㜲慡㘷捡㍦㡢㘹㈶攵㍤㜴户愵扣捡㑡㜹ㅦㄴ㤹㤴㍣㑤㈳㈹敦愷昹〳㈴て㠲昸ㄵ捦挹搸㔲ㅥ攱㤹昲ㄱ㌱捤愴㝣㤴敥戶㤴㍣㑦㈳挰㍥づ㐵㈶㈵捦戲㐸捡扦搰晣〹昱〱昱慢摢㥤㈹て昳㑣昹㤴㤸㘶㔲㍥㉤敥〵㘶㕥㥣〱户㔲㍥ぢ㐵㈶㈵㑦㤲㐸捡攷㘸扥㠱攴㜹㄰扦㝡挸㤹戲挲㌳攵㐶㌱捤愴摣㐴㜷摢㔶㍥㘶愵㝣ㄹ㡡㑣㑡㥥攳㤰㤴慦搰晣㔵㤲捤㈰㝥挵ㄳㅡ㌶㘰て昴㑣昹㠶㤸㘶㔲扥㐹㜷㕢捡つ㔶捡户愱挸愴攴㈹ち㐹昹づ捤摦㈵㜹て挴慦㕥㜱愶散攷㤹昲〳㌱捤愴晣㤰敥戶㤴㍣㐷㈱扤晣ㄸ㡡㑣㑡㥥㘱㤰㤴㥦搰晣㙦㈴㥦㠲昸搵晢捥㤴扤㍣㔳㝥㈱愶㤹㤴㕦搲摤㤶㤲愷ㄸ㈴攵㔷㔰㘴㔲昲〴㠱愴摣㐲昳慤㈴晦〰昱慢㉦㥤㈹㜷昲㑣昹㡤㤸㘶㔲㝥㑢㜷㕢捡慤㔶捡敦愰挸愴攴昸㕥㔲㝥㑦昳㝦㤳晣〰攲㔷ㅣ捣摢㝡㔹攲㤹昲㈷㌱捤愴晣㤹敥戶㤴摢慣㤴晦㠱㈲㤳㤲挳㜳㐹昹ぢ捤户㤳晣ち㠲ㅢ㤵㠰摡㔲晥晡愳搷ㄷ㕦㘱〹㑤㌳㈹㍢㠱戵愷㉣㐲っ〱戶ㄸ㡡㑣㑡㍦愴㤲搲㐷昳捥㈴㈵㈰㝥搵搵㤹昲〷捦㤴㕤挴㌴㤳戲㉢摤㙤㕢ㄹ戰㔲㜶㠷㈲㤳㜲㜷㉢㘵㈹捤〳㈴㍢㠱昸ㄵ㐷挲戶慤晣㠷㘷捡㕤挵㌴㤳㜲㌷扡摢㔲昶戶㔲昶㠰㈲㤳㤲㘳㕢搹捡㥥㌴摦㠳愴ㄷ㠸㕦昵㜷愶晣搴㌳攵㕥㘲㥡㐹搹㠷敥戶㤴晢㔹㈹换愰挸愴ㅣ㙣愵散㑢昳㝤㐸晡㠱昸㔵搰㤹昲㍤捦㤴〳挴㌴㤳㜲㈰摤㙤㈹㌹㌶㤵㕥敥て㐵㈶攵㈱㔶捡〳㘸㍥㠸攴㐰㄰扦ㅡ攲㑣戹搹㌳攵挱㘲㥡㐹ㄹ愴扢㉤攵攱㔶捡㌰ㄴ㤹㤴ㅣㄸち戰ㄱ㥡㤷㤳㔴㠰昸搵㔸㘷捡攷㍤㔳㐶挵㌴㤳㌲㐶㜷㕢捡㠹㔶捡㐳愱挸愴攴戸㑥㔲づ愱昹㔰㤲挳㐰晣㡡㠳㌸摢摢愷搵㌳攵㜰㌱捤愴ㅣ㐱㜷㕢㑡づ散〴搸㔱㔰㘴㔲㥥㘴愵ㅣ㑤昳㌱㈴㐷㠰昸搵㑣㘷捡〷㍤㔳㡥ㄷ搳㑣捡〹㜴户愵㑣㔹㈹㈷㐱㤱㐹挹㔱㤵㙣攵㘴㥡㑦㈱㤹ち攲㔷㜵捥㤴㜷㝡愶㥣㉥愶㤹㤴㌳攸㙥㑢㌹挷㑡㜹㌴ㄴ㔶捡攲昹㤰ㅥ敡㜵ㄹ摣ㄸ〴搹㝥㘷㘱㄰㝥ち〴户扢搴㔳ㄸ挷捣挱攵昴㐵愳ㅢ㕡㥡ㄶ㌱㔰㈷摣㠰慥㔸㉥㤶ㄷㄵㅥ昲摢㘲㜱㌴戴ㄷ㐲昱㔹㝣ぢ㌶敦晦㈳づ〷愸㙤ㄷ搱ㄹ㜱〸㥥㈵㠵㍥挵挱ㅦ㌷㔸摤㡣っ捣㌲㔴ㄴ㑡㜱㐰㈸㡡晦㌱ㄵ挳愰搰㡥〷㔰挵ㅣ㔹戴㝢㠸挳搴扦昱攷㔱晥㠰㘴㙡㌱㡢㘳敡ㄳ挸攱〵㥦愵愷㥢搲ㄲづ㔳搴ㄹ㔶慤搷㥢戵㕡㕢户挴㔲㕣㤷戵㜵ㅣ㤸挸搶㕤㙢摦扡㤹㑣㜱㌶㔴摣㐲㉤㑥㡥攳㄰㐹㥦戰愷攷㈰㠴㔲㈳晤昹攰㈴搸㌵㔹改㌹㈰ㄱ挵敡慣昴ㅣ愴㠸攲㙡㝢晡㌴㔳㜰㔰㈲改㘷㤱攳㤸㐴搲搷搸搳慦㌰愵㐶㝡づ㐴㈴搸㤵㔹改㌹㌸ㄱ挵ㄵ㔹改㌹㘰ㄱ挵㥦散改敢㤸攲ち愸㈴㝤㍤㌹㡥㑦㈴㝤㠳㍤㍤〷㈷㙤㕢扦捡ち㜶㐹㔶晡慢㉤挵㡡慣昴慢㉤挵挵昶昴㑤㑣戱ㄶ㉡㐹摦㑣㙥ㅤ㌸㐹摦㘲㑦捦㠱㑡㕢㝡づ㔰㘴㕢㉥捣㑡㝦㠳愵戸㈰㉢㍤〷㌲攲昱㐷㝢晡㠵㑣㜱㌳㔴㤲㝥ㄱ㌹㡥㕢㈴晤㈹昶昴ㅣ戴戴愵扦摤ち㜶㑥㔶㝡づ㘰㈴换搹㔹改㌹愸ㄱ挵㔹昶昴愷㌳〵〷㌱㤲晥っ㜲ㅣ挳㐸晡㈵昶昴ㅣ挰戴愵攷挰㐵㠲㥤㤱㤵晥〱㑢㜱㝡㔶㝡づ㜰挴攳㌴㝢晡戳㤹攲ㄱ愸㈴晤㌹攴ㅥ〵㈷改捦戵愷攷㘰愶㉤晤㕦慣㘰㡢戲搲㍦㘱㈹ㄶ㘶愵㙦戵ㄴぢ散改㉦㘰ちづ㙥㈴晤㠵攴㥥〶㈷改㤷搹搳㜳㘰搳㤶㥥〳ㅡ搹㤶收慣昴ㅢ㉣㐵㔳㔶㝡づ㝣挴㘳慥㍤晤ち愶搸〸㤵愴扦㠴ㅣ挷㌹㤲晥㔲㝢㝡づ㜲摡搲扦㘲〵慢捦㑡捦〱㡦㘴愹换㑡捦㐱㤰㈸㘶摢搳㕦挱ㄴㅣ昴㐸晡㉢挹扤〹㑥搲㕦㘵㑦捦〱㑦㕢㝡づ㜴㈴搸慣慣昴敦㕡㡡㜴㔶晡昷㉣㠵㙥㑦扦㥡㈹㍥㠰㑡搲㕦㐳敥㐳㜰㤲㝥㡤㍤㍤〷㍦㙤改㌹攸㤱昴昱慣昴ㅣ〸㠹㘲㘶㔶晡㑦㉤㐵戵㍤晤㜵㑣挱挱㤰愴扦㥥摣㤷攰㈴晤つ昶昴ㅣ〸戵愵攷〰㐸戲晣㈱㉢晤㔶㑢㜱㝣㔶㝡づ㤴挴攳㌸㝢晡㥢㤹攲ㅢ愸㈴晤㉤攴㌸㉥㤲昴户摡搳㜳㔰搴㤶㥥㠳㈱〹㜶㔴㔶㝡づ㤰㐴㌱㈳㉢晤て㤶㘲扡㍤晤㥤㑣挱㐱㤲愴扦㡢摣捦攰㈴晤摤昶昴晦㌱愵挶㍥㥦〳㈳挹㌲㈵㉢晤㜶㑢㌱㌹㉢晤慦㤶㘲㤲㍤晤㝤㑣㔱〸㈲改敦㈷挷昱㤲愴㝦挰㝣㐱愶㤴㠳愵戶慤昷㠱㤳昴攳戲搲㜳攰㈴㡡戱㔹改㌹㤸ㄲ挵ㄱ昶昴㡦㌰㉡〷㑦㤲晥㔱㜲ㅣ㍢㐹晡挷捣ㄷ㤲㥥〳愷戶昴ㅣ㌰㐹戰㤱㔹改〳㤶㘲㐴㔶㝡づ慣挴㘳戸㍤㝤㉢愳敥ち㈲改㥦㈴挷㜱㤴愴㕦㙦扥㤰昴ㅣ㐴戵愵攷攰㐹㠲つ捤㑡捦〱㤵㈸㠶㘴愵攷㈰㑢ㄴ㠷摡搳㍦换愸ㅣ㔴㐹晡攷挸㜱㑣㈵改㌷㤸㉦㈴㍤〷㔴㙤改㌹㤰㤲㘰㔵㔹改昷戱ㄴ㤵㔹改㌹攰ㄲ㡦ち㝢晡㡤㡣㍡〰㐴搲㙦㈲㌷㤰〴敤搶㕥㌲㕦㐸㝡づ慥摡搲㜳㔰㈵挱㐲㔹改㌹搰ㄲ㐵㌰㉢晤㠱㤶攲㘰㝢晡捤㡣捡挱㤶愴㝦㡤㕣㤰㠴改㕦㌷㕦㐸㝡づ戴摡搲㜳㠰㈵㔹〶㘵愵㉦户ㄴ〷㘴愵攷㐰㑣㍣昶户愷㝦㥢㔱愳㈰㤲晥ㅤ㜲ㅣ㜷㐹晡㜷捤ㄷ㤲㥥㠳慥戶昴ㅣ㙣㐹戰㝤戳搲㜳〰㈶㡡晥㔹改㌹㈸ㄳ㐵㍦㝢晡てㄸ㤵㠳㌰㐹晦㈱戹ㄱ㈴摣晡㡦捣ㄷ㤲㥥〳戰戶昴ㅣ㜸㐹戰扤戳搲㡦戱ㄴ㝤戲搲ㅦ㘱㈹昶戲愷晦㤴㔱㌹㈰㤳昴㥦㤱攳㜸㑣搲㝦㙥扥㤰昴ㅣ㡣戵愵㥦っ㑥搲敦㤱㤵㥥〳㌳㔱昴捣㑡㍦搵㔲昴戰愷晦㡡㔱㌹㌸㤳昴㕢挸捤㈰攱搶㙦㌵㕦㐸㝡づ捣㌲改㑢㡦〷挷ㅦ㥡㈸㕣愸㤲㌳㔳㌳㘷㙥㉢㉤㉡敢㔵㜴散攱㕤㔷㝥昴挲㈷㤷扥㝥挲搰㉦晥戳㝡昵敢㥦㕥扡昱㍦㡦㈵㠶㍥㜷摤㜵㑦㡦㕦扢昱㤳㥤搳敢ちㅦ搸㌶㜱摤攲搰散挵㜳搳㐷ㅤ㜰挴攲攳㑥㍥㌲㌴㜵愷㐱㥤㍡㜵敥㍣㜰㤷つ㍤昷ぢ㉣㤹晢㤰㝡昲㥤ㅥつ㑡㐶ㅣ㉣挲㜱愹㤱㈳てㄹ㠳㝥㡤ㄷ摤㍡㤵捥散攸㌲㘴攴攱㉡㈳㘱㤵昱㡤㔱㐶扡愳换㤸㠵〴搲ㄲ〷ㅡㅣ㠹〸ㅡ晦㌲捡愸敢攸㌲㘴㈴攲㐲愳挱㉡攳㝢愳㡣愶㡥㉥㐳㐶㈴慥㌲㕡慣㌲㝥㌰捡㔸搸搱㘵挸挸挴㔵挶㈹㔶ㄹ摢㡣㌲㑥敦攸㌲㘴㠴攲㉡㘳㠹㔵挶捦㐶ㄹㅣ㔶㜴攸〷㔶㐶㉡慥㌲捥戵捡昸㡦㔱挶〵ㅤ㕤挶㠵㐸攰晥愴㉣戳捡搸㙥㤴戱愲愳换㤰㤱㡢ぢ㡤㑢慤㌲ち㌴搹㝤㜱戸搱愱㑤㤱ㄱ㡣慢㡣慢慣㌲ち㡤㌲㔶㜷㜴ㄹ㌲㤲㜱㤵戱挶㉡愳挸㈸攳扡㡥㉥㐳㐶㌴慥㌲㌸戲㤱扤愸捦㈸㠳挳㤰づ㙤㡡㡣㙣㕣㘵摣㙡㤵㔱㘲㤴㜱㘷㐷㤷㈱㈳ㅣ㔷ㄹ㜷㕢㘵昸㡤㌲敥敢攸㌲㘴愴攳㉡㠳㈳ㅥ㘹㑡㔷愳㡣㐷㍡扡っㄹ昱戸捡㜸捣㉡愳扢㔱㐶㙢㐷㤷㈱㈳ㅦ㔷ㄹ敢慤㌲〲㐶ㄹ捦㜶㜴ㄹ㌲〲㜲㤵挱㤱㤰㌴㘵㘷愳㡣㡤ㅤ㕤㠶㡣㠴㕣㘵扣㘴㤵戱慢㔱挶收㡥㉥㐳㐶㐴慥㌲㕥户捡搸摤㈸攳敤㡥㉥㐳㐶㐶慥㌲摥戵捡攸㘹㤴挱攱㑣㠷敥扥㘴㠴攴㉡㠳㈳㈵㜹㙦昴㌲捡攰戰愶㐳换㤰㤱㤲慢っ㡥㤸愴㡣摥㐶ㄹㅣ摥㜴㘸ㄹ㌲㘲㜲㤵挱㤱㤳㤴搱㐷捡㔰ㅣ慥挸愰散攳ㅦ㡣㙢㍢㈳攰㔲愲㜰扡换㔲㝣㤴愵攰㈱扤㜸㝣㤸愵攰㐱戶㈸㍥挸㔲昰戰㔷ㄴ㝦捤㔲昰㐰㔴ㄴ敦㘷㈹㜸㘸㈸㡡昷戲ㄴ㍣㔸ㄳ挵扢㔹ちㅥ㍥㠹攲㥤㉣〵て㘸㐴昱㜶㤶㠲㠷ㄸ愲㜸㉢㑢挱㉦㝤㔱扣㤹愵攰搷戰㈸摥挸㔲昰㡢㔱ㄴ慦㘷㈹昸㔵㈵㡡搷戲ㄴ晣昲㄰挵收㉣〵㜷攷愲㜸㌵㑢挱ㅤ慣㈸㕥挹㔲㜰㤷㈷㡡㤷戳ㄴ摣〹㠹攲愵㉣〵㜷ぢ愲搸㤴愵攰〷㔵ㄴㅢ戳ㄴ晣攸㠸攲挵㉣〵摦捣愲㜸㈱㑢挱户㤷㈸㥥㜷㉡扡晣㍦㈶㕡敤晡</t>
  </si>
  <si>
    <t>㜸〱捤㝤〷㝣摢㘴晡㝦摥㌴㜱㈳㜷挴愵㐰㤹㈵㠵㌲ぢ挵㡥㥤㌸㉥〴㐸搲㐹㜷搳戲㈱㌸戶摣㠶㈶㜱㥢搱挱㙣ぢ㘵㤷扤捡㉣㔰昶ㅤ慢散ㄹ捡摥挷攸〱〷摣〱挷㍡收昵搸㜰㠵晦昷晢㐸㜲㈴㑢㜶昳攳㝦昹㝣㐸敤愷㝡昶愳敦㈳换㝡愵㔷㔶㠱㉡㈸㈸昸つ㝦晣㥦㝦㐵㕣搸愶㝥㜱㝢㠷摥㌲戲㉥摤摣慣㈷㍡㥡搲慤敤㈳㙢摡摡攲㡢㈷㌵戵㜷昴㠱㠱慦愱〹晡昶攲㠶昶愶愳昵㤲㠶〵㝡㕢㍢㡣㡡ぢち㑡㑡戴㐲攸户㌴摦〱㡢搱攸愵ㄵ㤱挰慡㐰昳㤱昴㈵㈹㈱搱㐸晣㈴晤㐸晡㤳っ㈰ㄹ㐸㔲㑡ㄲ㈰ㄹ㐴戲〹挹㘰㤲㑤㐹㌶㈳搹㥣㘴〸挹ㄶ㈴捣慦㙤㐵戲㌵㐸晦㙤㐰㘶搶搵㑥㙤㍣ち㙢㔳摦㤱㙥搳㜷㉦㍢挰愸戹㍡ㄴㅡㄹㅡ㔹ㄱ㡣㤶㡦っ敥㕥㔶搷搹摣搱搹愶㔷户敡㥤ㅤ㙤昱收摤换愶㜵㌶㌶㌷㈵㈶敡㡢㘷愶攷敡慤搵㝡㘳㌰摣ㄸ㡦㔴㠵㈲ㄵㄵ愹㔸慣慡晦戶㠸㍣愵慥㜶㕡㥢㥥㙡晦㕦挵ㅣ捡㤸㔳敢㙡㐷㑥搱㍢晥㔷㌱户㐳㑣㠴ㅣ㥤㙥㠹㌷戵晥㡦㠲ㄶ戳愷攱搱㝡愲㠹捤搷昵戶愶搶搹㈳㔱戶〳㘸㜰搱㤱㘳㠱㜸㈲摥摥㔱愷㌷㌷捦搰㔳散㝢晦ㄶ㘲愶户改慤〹扤㝤㘰换㤸㐵〹扤搹㔴户㤷戴ㅣ㄰㙦㥢ㄲ㙦搱㡢戸㔰摡㘲昴㙤㐲㔲㙦敤㘸敡㔸㍣愰㘵㔶扢㍥㈳摥㍡㕢愷㐹㜱换戸捥愶㘴㔱㤱㉡㉡㉡攸戳戳㔷㌱搲㥢㤱㘳摢ㄲ㜵㜳攲㙤ㅤ挲戱㙢㈱㉦㕢摢ㄶ㈲㠵㍢捡攲㔶㔴㤶攵挵㌶搵㌷戵㑣搴摢㕡昵㘶㈶㘱昳㐶㘴ㄹ〹㈶〶昴ㄹ㜰慣戵㘱㘳㔴㍦昳昳挶㔵㘱ㄶ慤㡣㘴ㄸ㠸㙦㝢㤰愲敡㥡㔰㔰摢㠱戲攱㈰慡攸㙤㝣㘰敤㍥晣搰ㄴ㌶挴ぢㅢㅡぢㅢㄲ㠵つ挹挲〶扤戰㈱㔵搸㌰扢戰㘱㑥㘱㐳㔳㘱挳㔱㠵つ㜳㘱㘳晤㤵昴敤㕢㘸晥摤㜱挸愵㙦搵ㅣ昵收愴攵捦㌵㝤㕢昲搴戳㝢㉢㝥㐶攵挳扡ㄳㄶ戴㥤㐱㝣扢㔰㔴㕤ㄳ搱㜶愵㘸㌷㄰愵搶愱〴㤶㌱㙡挹改昷扣㜱攰攲㥡㌳㉦慣㕣㌰敢敢㈳搳㡡ㅦ㙦昱摦㥤挶㝢㠰昸㐶㔲㔴㕤ㅢ搶昶愴㈸〸愲搴换愶㝦攷昷㡦戴㡥㝢㜸昵昸慢㥦㜸攰扢㕢搶㝦昰扡攲㥥㐱晣换㘹ㅣ〶昱㐵㈸慡慥㡤㘸ㄵㄴ㔵㠲㈸昵慣改㝦晢搰ぢ㉥扡敤敢㠳㐶㕦戸昰昱ㄹ攱㘷㌶㝣慡戸㜱㠹㝦ㄵ㡤㘳㈰扥㔱ㄴ㔵搷㔴㘸㝢㔱戴㌷㠸㔲㡦㥢晥愷敦昱昳挷戱㌹晦ㅤ㝦㔶㜰攸㡤㠷㍤㌶攸㘹挵晤㤱昸敦㐳攳㝤㐱㝣晢㔱㔴㕤㔳愹搵㔰㔴ぢ愲搴挳愶晦㡢户ㅤ㌵昱搳昷ㅦㄹ戳攲慤捦㜶㘸㌸㉣昶戳攲慥㑣晣㐷搳㜸っ㠸㙦㉣㐵搵㌵㌱㙤ㅣ㐵攳㐱㤴扡搷昴摦收搷捥㈷㉥㙢㥢㍡昹攴㐳ㄷ摣㔷㜶㝥晤㉡挵扤愰昸敦㑦攳㠹㈰扥㐹㈰㐵搵戵愱戰㌶㤹戲㈹㈰㑡摤㘱〶戸㝥愷㑤㥥ㅦ㌵㝦搸挴晢敥㌹攲戴ㄶ摦昹ぢㄴ㌷〶〹㌰㡤挶搳㐱㝣㌳㈸慡慥㈹搷敡㈹㥡〹愲搴㉤愶晦扢㐷㥤扡㜹挵搵㙤晢慤昹㘵㤳㈹㑦て㥥㌴㕦㜱攷㉢晥〷搰昸㐰㄰摦㐱ㄴ㔵搷㤶㙢〷㔳㜴〸㠸㔲搷㤹晥㕤㘷㌵敥晤捦㤹㑦搴㉥摦攷晢挵换慡晢㑦㔳摣㙦㡢晦㘱㌴㍥ㅣ挴㜷〴㐵搵戵ㄵ㕡〳㐵㐷㠲㈸㜵㤵改扦搷㔹搵ㄳ摥㥥戰摤攴㕢㡥㝥㝣敤摣攷ㅥ昰㉢敥昲挵扦㤱挶〹㄰㕦ㄲ㠴ㅦ㠲㜲㑤愷㉣〵愲搴㑡㌳㐰攵晢换搷㌵㑤㡣敤㝦昳㡣戵㕢摣㜷挸㜳㘷㈸㝥㕤㐸㠰㌹㌴㙥〲昱ㅤ〵㐲〴换㌵㝥っ戴㘶㄰愵捥㌷〳ㅣ晡挳㘷昳㐶㕦㤲ㅡ昳攰㜶戳㍢㝥㜹㝡戳㌶挵慦ㅡ〹搰㑡攳㌴㠸㙦ㅥ㐵搵㌵㔱㙤㍥㐵㙤㈰㑡慤㌰晤㍢摦㝤攳扡搷㕦㉢愸㔹㝥改戲㡡昲㑤㥦㍣㑤昱㕢㑡晣㍢㘸摣〹攲㕢㐰㔱㜵㙤㔴㕢㐸搱㈲㄰愵㑥㌱晤户ㅤ㍡攱挸愷㤷敥戳摦慡㔱㈳㌷晤㔳摢ㄹ㥦㈸㝥挱㠹晦搱㌴㍥〶挴㜷㉣㐵搵戵㔵摡㜱ㄴㅤて愲搴㔲搳㝦戳敦㤶㐵敡㙡扥ㅦ㜳㕢昵晡敦戶戹昶㡥捦ㄴ扦ㅢ挵㝦〹㡤㤷㠲昸㤶㔱㔴㕤ㄳ搶㑥愴攸㈴㄰愵㡥㌱晤㔷㑦㉦㙡㑢㍦㌲㜸捡㐳扢晣晤戲昷㐷ㄷ敡㡡㕦慢攲㝦㌲㡤㑦〱昱㥤ち㐲〰㐳摡㘹㤴㥤づ愲㔴愷ㄹ㘰摤慣搶㥦㍥㍢㉤㌱昶㤶㌵㐷愸㔱换换㡦㔵晣㑡㤶〰㘷搲㜸〵㠸敦㉣㡡慡㙢㘳摡搹ㄴ㥤〳愲㔴摡昴晦㝣改〷攷搴慦㜸㜸攲㌵㠵搷てㅤ戹㘳摤㐸挵㙦㜳昱㍦㡦挶攷㠳昸㉥愰愸扡愶㑡扢㤰愲㡢㐰㤴㙡㌲晤㝦㌸慡散攱昳㑥㕣㌰收戴㙦ち㜷㍡敦㠶㝤㍡ㄵて〴挴晦ㄲㅡ慦〴昱㕤ち挲ㄵ〸㙡㤷㔱㜶㌹㠸㔲〹㌳挰搱㘷摤摡㍥㜸昴㜱㜵户㈶ㄷ㙥戸㘴摣ㄱ扦慡㉤愰㤶〰㔷搲昸㉡㄰摦㉡㡡戰つ㙡㔷㔳㜴つ㠸㔲㠷㥢晥晦㍣㙦慦㉦㤳挷㑥摡晦㥥㘹挹挱㘷㍦㌰㙤㤶攲昱㠷昸慦愶昱㜵㈰扥敢㈹慡慥慤搴㙥愰攸㐶㄰愵づ㌴晤换摦晦昴㥤昵敤愷敤㝦挹敡つ捦扤户摦ㄷ挷慢慤㘸㑣扢㥢㐹㙥〱昱晤〹㠴㥦㠱戰昶㘷捡㙥〵㔱㙡扡ㄹ攰㡡㜵搱摢㑥㍢敤戶愹㤷つ㝢㜴捣愴搷敦戸㐵昱戰㐷〲摣㑥攳㍢㐰㝣㜷㠲㌰㐰㐸㕢㐳搹㕤㈰㑡㑤㌴〳ㄴ㕦㍢晢戵昵摦㡥ㄹ扢㝡捤㤷㉤㐵㤷㍦晥㘹晦㝢愰㥥㙥㝥㉤㡤㙥㡢㉦挴㜷㝢昷㘱〳㡥㤵昸㙦攳挷㑢㌸㕣㑡㔵愴愲愹㔰㈸㔹ㄱ㡣㠷攳挵㘵〸摢搳㙦㘹㙥㠶晤㔳〷㌶戵㈶搳ぢ攵㙢扢㝦㙡㙣㔳㜳㠷摥㈶㑣㘹ち晦ㄹ㠷ㅥ挲て㐸㡤㔹㠴㘳戶㠴昱つ扦㘹慡㑥㙦敢挰戱㑥挷攲敥慦晤㙤㙡攳敤㝡㌷㍢挲㡣㕤㥢敥㙣㑤戶㙦敤慤慣敦㠸㜷攸㕢㘵敢扡㠳戸摣敡㜱ㅣ愴户㑢㐹㐳戳摤づ㠸㌷㜷敡㌵㡢㥡っ昵戶㔹㙡ㅣㄱ愵ㅢ㜳㙢挷戶改昳㌳㕡㔷㐵㌵㌸㑣㕦㈰戱㕤㙢㘹愸㡣扡捡敡收愴摢昵㔶㈹㙦㐴换戴愶挴㕣扤慤㕥攷㐱扥㥥㤴㔵摤㡣㉡昳戰㙣挴搴㔶慣㈸づ戴㤲摢摢愵〴㕡㙦㑤敡㐹搴㍢て㈸㉦㥥ㄹ㙦㙣搶㌷㜷㤸ㄸ㌹愱搸搲㈱ㅥ㥢㑥㜴戶搷愵㕢㍢摡搲捤㑥㑤㑤㜲㐱ㅣ㠷㠲挹挹改愴㕥㈴㝦〵〶㔵〵㝤晡㈸㔵戰㡢搷㌱ㄵ㘳户昳愸换戶㤱昰搸㉥扦戱㙤㈳愲戱攷搱㕡㈶㌲ㄶ㙣ㅢㄹ敤㜷捤㕢㠹㝤㈳愴㜵㌰慦戵挷㐶㑡愷㉤㥣ㅦ扣㤱㌳搰ㅦ昴愱㔹攷愷戲㜰㜸敥㤰摤摢攵㐶㉡戵㜵㠵㘳㍡㕡攷〱㑤挲㘶戶扤摥㌵㉥㉣ㅣ㙣慥晤㤸〵㌸攰ㅦㅦ㙦㑤㌶敢㙤㜹㐷愴㡡ㄵ㘹昷㤲摣㐷㜲㍦挹〳㈴て㠲ㄴ㡦挶㍥㉥㈷愲㐵戰㔰㡢搴攲攲㠵㑤挹㡥㌹扥㌹㝡搳散㌹ㅤ㤰㘱㈴㕢㔲㐲戸㕤㝦摡挳㄰㘹㡦㤰㍣ち攲昷ㄷ昸扡昰㝦㠱捦慦㍤㠶晦挰ㄷて挳晦晦昷昱㐵㈱扣㌴ㄹ捥㘰扣搹㕥摣㠲㔱㔳㝢㥦㍥㕥㙢㍥㍥摥㍥愷㠳ㅦ扡晣㑡挶㕢㑢昲㌸㐸晦㈷㐰愶㡣搷㥢昱㤱晤㕦つ㔵㡢㜷㐰捣㡤づ㠹㜸㌸戳㜹㑢晤攲搶挴㥣戶㜴㉢㑥ㄸ㡣㡥㜷挴㙢ㄲㄸ昷戵慢戸慦㘵㔲扡慥戳挳搷㌲扥〹晦昵㙦㤹愱捦搳攳ㅤ㜵搸㈵㜷っ㘸㤹㠴㌱愳散㌳㈷㈴ㄷㄵ户ㄸ挳扤搱㝡㝢㐲攳戸㜰〲㜶㐱㡢㝣㔸挲㍥戵㝦ぢ㜷㉡晡愲づ㠶敥摢㌲㉤㡥㜱㘵㠷〶愳ㄱ攲㘵㉣搱㜳㠰挸㉣㙦扦挹㈱㐲㐰ㄶ㙤㔱晡㠹挰㠸㔴挰慤〴摦㤶昸㑥㉤㌲㘹昶愷㘵㔶㐷㔳㜳晢㐸ㄳ摥㤱愳搳㌸㙦愰换㈹ㄳ挲敥昳㘱㘳昲攵㙤㔶昶㠷㥡〳换愹㠹㐶㈳㉣㑡ㄹ搷㤶敥㥣㌷ㄴ戱晥㔷㜱ㄸ慢㐰㝢ㄲ攴慡昵㌷敦戵攳ㄵ户晤㘶晥㝦〲㍥㉥昲愷㙤㑦㡢㉥㄰戲昸㑦晥戴㘷昰㥦㍦㥦慥㜸㌸㉣㍣昷慡㌹挶挰挵戰敦摦㠲戵㥤搹愶换愰扥㐴㤸挵昳昴〱㉤〷愶摢收㌶愶搳㜳搹晣㠱挲戵捦搱昵づ㡥㤴晢㤹㈷〶戸慣㤴敡搳挷㌱㈴戶つ愹户㐳㝣摦ぢ㈰〳㙡㥡㥢换慣㠸敤扥ㄷ㈱敡㠳㙦て摦㑢㔸㠸㤶㔷〶㈳攵戱㠶扡收㜴㘲敥㥣㜴㘷扢摥㌰愳㘶㜲戸㘱㔲㝡愱摥搶㌰愱㌵搵搴摣摣㤰㙥㥢ㅤ㙦㙤㑡㌴㡣㡦ㅦ摤㜰㔴㘲攴愲收昶ㄶㄵ〲㌸ㅣ〹捦㜹慥㙦昸㠸㍤ㅦ㤸昲昰㤵搱慤㐳攵㕢敤慢㠲愶挲㌵挴摥〹改捡昰搶㕥㈱㜹㤵攴㌵㤲搷㐹搶㠱愸摤攰捡摤ㄶ㤶㥤㝦摡ㅢ攰戵㌷㐹摥〲挱捥㐶ㅡ㠴㝤捦摢〶慢㜶挶晦摣晦㘸敦㤰扣ぢ愲㌸㙣攷㈷戵㐰晢㍢㐸捥㜶敦㐲㡢㉥㄰㈴捥㘴搶摥㠷挰慦攵搱愹摤㘰挱㤶㙢㠴㔸㈳愸ㅡ〱㔵㕢㈰㡣㈷㌰㐳㑣㠵敢摣挱敥㜰㉢愳晦㘷㈴㥦㤳㝣㐱昲㈵挹㔷㈰㙡㄰㕣扤㠱昹㌷㙤搶㤳晣〷挴〶捣户〶慢昶挰晦〲捣㜷㌴晡ㅥ㐴敤〹㘲〰昳〳㤶㜲〲㌳㤲づ㕤㈰㐸摥つ捣捦㄰昸戵㍣㍡ㄵ㠴㠵ㄷ㌰扦晤㥡〳㤸㕦㑤㠵敢愴㐸㌹㈲㤵攱慤昵㔱㈰㍣㐷慢ㄵ㤳昸㐸晡㠲愸ㅦ攱敡つ㡣㐶ㅢ㍦㐹㍦㄰ㅢ㌰〳っ㔶㠵ㄱ㜸ㄸ㠳て愴㔱㈹㠸慡〰㙢〰ㄳ〰㥢ㄳ㤸〸扤扡㐰ㅣ挰っ㠶㡢㕦换愳㔳㤵㜰昱〲收攳㕣挰㝣㘴㉡㕣㘷㝢慡㄰愹っ㙦㙤ㅢ㈴搵戶㈵ㄹ㑡戲ㅤ㐹ㄹ㠸晡㐷㑥㘰戶愷捤づ㈴挳㐱㙣挰散㘴戰㉡㠶挰挳ㄸ㝣㘷ㅡ敤〲愲昶〲㙢〰戳㉢搸㥣挰㡣愲㔷ㄷ㠸〳㤸摤攱攲搷昲攸搴摥㜰昱〲收挵㕣挰扣㘰㉡㕣愷戱昶㐱愴㌲扣戵ち㈴搵㉡㐹愲㈴㔵㈴㌱㄰昵㔴㑥㘰昶愲捤摥㈴搵㈰㌶㘰昶㌵㔸戵㉦〲て㘳昰晤㘸㔴〳愲㙡挰ㅡ挰搴㠲捤〹捣㝥昴敡〲㜱〰㌳〶㉥㝥㉤㡦㑥搵挲挵ぢ㤸扢㜲〱戳挶㔴戸捥捦㡤㐶愴㌲扣戵㈹㐸慡㑤㈵㤹㐶㌲㥤㘴〶㠸晡㜳㑥㘰㘶搲㘶ㄶ挹〱㈰㌶㘰づ㌲㔸㌵〶㠱㠷㌱昸挱㌴㍡〴㐴昱㥣㥦〱捣愱㘰㜳〲㌳㤶㕥㕤㈰づ㘰㡥㠰㡢㕦换愳㔳攳攱攲〵捣㘵戹㠰戹搴㔴戸㑥㍣敥㡦㐸㘵㜸㙢戳㤱㔴㥢㐳搲㐴㜲ㄴ挹㕣㄰㜵㐱㑥㘰㕡㘸搳㑡㤲〶戱〱㌳摦㘰搵㐴〴ㅥ挶攰㙤㌴㙡〷㔱㤳挱ㅡ挰㜴㠰捤〹捣㈴㝡㜵㠱㌸㠰㔹〸ㄷ扦㤶㐷愷愶挰挵ぢ㤸㘵戹㠰㔹㙡㉡㕣㈷㔴愷㈱㔲ㄹ摥摡ㄲ㈴搵㤶㤲㉣㈳㌹㤱攴㈴㄰㜵㑣㑥㘰㑥愶捤㈹㈴愷㠲搸㠰㌹摤㘰搵㜴〴ㅥ挶攰㘷搰攸㑣㄰㔵て搶〰㘶〵搸㥣挰捣愰㔷ㄷ㠸〳㤸㜳攰攲搷昲攸搴㑣戸㜸〱搳㤴ぢ㤸㌹愶挲㜵愶昸〰㐴㉡挳㕢㕢㠹愴摡愵㈴㤷㤱㕣㑥㜲〵㠸㙡捣〹捣㔵戴㔹㐵㜲㌵㠸つ㤸㙢つ㔶ㅤ㠸挰挳ㄸ㝣㌵㡤慥〳㔱〷㠳㌵㠰戹ㅥ㙣㑥㘰づ愲㔷ㄷ㠸〳㤸㥢攰攲搷昲攸搴㈱㜰昱〲㘶㕡㉥㘰愶㥡ち搷㈹昰挳㄰愹っ㙦敤㑥㈴搵搶㤰摣㐵㜲㌷挹㍤㈰㙡㐲㑥㘰敥愳捤晤㈴て㠰搸㠰㜹挸㘰搵攱〸㍣㡣挱ㅦ愶搱㈳㈰慡〱慣〱捣愳㘰㜳〲㜳〴扤扡㐰ㅣ挰慣㠵㡢㕦换愳㔳㐷挲挵ぢ㤸㘸㉥㘰㉡㑤㠵敢摣㝥㈳㈲㤵攱慤㍤㡦愴摡ぢ㈴㉦㤲扣㐴昲㌲㠸ち收〴收ㄵ摡扣㑡昲ㅡ㠸つ㤸㜵〶慢ㄲ〸㍣㡣挱晦㑡愳㌷㐰㤴づ搶〰收㑤戰㌹㠱㐹搲慢ぢ挴〱捣摢㜰昱㙢㜹㜴㉡〵ㄷ㉦㘰㠶收〲㘶㕢㔳攱扡㘶㌱〷㤱捡昰搶㍥㐴㔲敤㈳㤲㡦㐹㍥㈱昹ㄴ㐴つ挹〹捣㘷戴昹㥣攴ぢ㄰ㅢ㌰㕦ㄹ慣攲㈵㤰㘱っ晥㌵㡤晥つ愲收㠲㌵㠰㔹て㌶㈷㌰㐷搱慢ぢ挴〱捣户㜰昱㙢㜹㜴慡ㄹ㉥㕥挰ㄴ攷〲愶挸㔴戸慥挵戴㈲㔲ㄹ摥摡〶㈴搵㝥㈵昹㡤愴愰㄰㐴㠱愸㕦㌷攴㍡昲敤㐳㥢㈲㤲㘲㄰ㅢ㌰㝤つ㔶愵ㄱ㜸ㄸ㠳㤷搰㠸㌳ㄷ搴㝣戰〶㌰㝥戰㌹㠱㤹㐷慦㉥㄰〷㌰〳ㄸ㔷换愳㔳㙤㜰昱〲收ぢ慣㠴攷㔸改㜳㔳攱扡挸搴㠱㐸㘵㜸㙢㥢戳昶㈱㈴㕢㤰㙣㐹戲ㄵ㠸晡㈸㈷㌰摢搰㘶㕢㤲愱㈰㌶㘰捡っ㔶㜵㈲戰〰㌳㡣㐶摢㠳愸㠵㄰ㄹ挰散〰㌶㈷㌰ぢ㔸㔲ㄷ㠸〳㤸㥤ㄸ㔷换愳㔳㡢攰攲〵捣㙢戹㠰㜹搵㔴戸慥㥥ㅤ㡤㐸㘵㜸㙢㝢戲昶㈰㐹㠸愴㥣㈴っ愲㕥挸〹㑣〵㙤㉡㐹愲㈰㌶㘰㘲〶慢㡥㐱㘰〱㘶ㄴ㡤昶〲㔱挷㐱㘴〰戳㌷搸㥣挰ㅣ换㤲扡㐰ㅣ挰散换戸㕡ㅥ㥤㍡ㅥ㉥㕥挰㍣㤰ぢ㤸晢㑤㠵敢戲攰ㄲ㐴㉡挳㕢ㅢ捦摡㈷㤰散㑦㌲㤱㘴ㄲ㠸㕡㤳ㄳ㤸㈹戴㤹㑡㌲つ挴〶捣っ㠳㔵㑢ㄱ㔸㠰愹愷搱㑣㄰㜵㈲㐴〶㌰戳挰收〴㘶ㄹ㑢敡〲㜱〰㜳㄰㕣晣㕡ㅥ㥤㍡〹㉥㕥挰㕣㥤ぢ㤸㔵愶挲㜵扤昳㘴㐴㉡挳㕢㡢㈳愹搶㐸㤲㈰㐹㤲攸㈰敡搲㥣挰捣愶捤ㅣ㤲㈶㄰ㅢ㌰㜳つ㔶昱昲愹〰搳㑣愳ㄶ㄰挵㑢愸〶㌰慤㘰㜳〲㜳㉡㑢敡〲㜱〰㌳㥦㜱戵㍣㍡㜵㍡㕣扣㠰㌹㌵ㄷ㌰愷㤸ち搷㜵摣㌳ㄱ愹っ㙦敤㘸搶㝥っ挹戱㈴挷㤱ㅣて愲㤶收〴㘶〹㙤㤶㤲㉣〳戱〱㜳㤲挱慡ㄵ〸㉣挰㉣愷搱挹㈰敡㙣㠸っ㘰㑥〱㥢ㄳ㤸戳㔸㔲ㄷ㠸〳㤸搳ㄹ㔷换愳㔳攷挰挵ぢ㤸㜴㉥㘰㕡㑤㠵敢〲昵㜹㠸㔴㠶户㜶㍥㙢扦㠰攴㐲㤲㡢㐸㉥〶㔱㜳㜲〲戳㤲㌶㤷㤲㕣〶㘲〳收ち㠳㔵攷㈳戰〰㜳㈵㡤慥〲㔱ㄷ㐲㘴〰戳ち㙣㑥㘰㉥㘰㐹㕤㈰づ㘰慥㘵㕣㉤㡦㑥㕤〴ㄷ㉦㘰づ挸〵捣㉣㔳攱扡昲㝥〹㈲㤵攱慤晤㠹戵晦㤹攴㔶㤲摢㐸㙥〷㔱㔳㜳〲㜳㈷㙤搶㤰摣〵㘲〳收ㅥ㠳㔵㉢ㄱ㔸㠰戹㤷㐶昷㠱愸换㈰㌲㠰戹ㅦ㙣㑥㘰㉥㘵㐹㕤㈰づ㘰ㅥ㘲㕣㉤㡦㑥㕤づㄷ㉦㘰慡㜳〱戳户愹㜰捤㈸戸ㄲ㤱捡昰搶㥥㘴敤㑦㤱㍣㑤昲っ挹戳㈰慡㌲㈷㌰捦搳收〵㤲ㄷ㐱㙣挰扣㙣戰敡㉡〴ㄶ㘰晥㐲愳㔷㐰搴搵㄰ㄹ挰扣ち㌶㈷㌰慢㔸㔲ㄷ㠸〳㤸㜵㡣慢攵搱愹㙢攰攲〵捣昰㕣挰散㘰㉡㕣㔳㈵㔶㈳㔲ㄹ摥摡摦㤱㔴晢〷挹㝢㈴敦㤳㝣〰愲戶捤〹捣㠷戴昹㠸攴㘳㄰ㅢ㌰㥦ㅡ慣扡づ㠱〵㤸㝦搱攸㌳㄰挵改ㄷ〶㌰㥦㠳捤〹捣昵㉣愹ぢ挴〱捣㔷㡣慢攵搱愹ㅢ攱攲〵㑣扦㕣挰昸㑤㠵㙢づ挸捤㠸㔴㠶户昶〳㙢晦㤱攴㈷㤲㥦㐹㝥〱㔱㐵㌹㠱搹㐰㥢㕦㐹㝥〳戱〱愳晡〸慢㙥㐱㘰〱愶㄰〲慤て㠸晡㌳㐴〶㌰㐵㘰㜳〲昳㈷㤶搴〵攲〰愶㉦㕣晣㕡ㅥ㥤扡ㄵ㉥㕥挰晣攷扦㌹㡥㝣搷㥢ち搷摣㤶摢ㄱ愹っ㙦㉤㠰愴摡㈰㤲㑤㐸〶㤳㙣ち愲㍥㠷慢昷挹昰捤㘹㌳㠴㘴ぢ㄰ㅢ㌰㕢ㄹ慣扡〳㠱〵㤸慤㘹戴つ㠸㕡〳搱づ㜸攳㤰ㄹ㙣㑥㘰敥愴㐵ㄷ㠸〳㤸㌲戸昸戵㍣㍡㜵ㄷ㕣扣㠰㜹㉢ㄷ㌰㙦㥡㡡散㌹㍢挵昷㈲㔲昶㜵㐹㤹㝢㥡㤹捤㘰㥢㈷㌱㄰挶扥搴慣搶愶㡥昶㝥愹㥡捥㡥昴搸愶㡥搱敤ㅤ晤㔳㈰㔸ㄴ㤷慤攴挲扦捤㘹㐴敡㠰㈶㝤攱㑣㕣㤹摢捥慤挲戴摣扡捥昶㡥戴㕣㜲ㅤ敡搶㡦㑥㑦㐹㜷㡣㙥㙡㥦搷ㅣ㕦㍣摣㐳㙤㘸づ㥣愳户㘲㈶㑡ㅢ㈶愴㙣捣㈸㍤㙦㥥㥥昴愸戱㍥摤搹㤶搰㈷㡣晥㈳捣㘵㔱挶戵攳〲㕣㥥㔴慡㐰敤㤸㝢敥㠶つ昷㙤搱㥢㐲㕣搲㔴扦㜳㉡㐴ㄷ晣㌱㔱ㄷ㥢㕥〱㜲㘲㌳挷㕦㐱昱㝤㘰昳㙦ㅥ戶㤹㌱晤㘰散㑦愱愵㠶㙣㠰㌹昵㙡㐲㙢㝢㔳㔲昷㥢摣攴愶搶㠱收攲搴捥づ㠷㈶扥㘸戰愹挱㌵搷愹慤㘸㝢㈲摥㤶晣㈳㜴〴㉢㠶㍦愳ㅤ捡㠷㝦扦て㘴㈳㑣㐱挱扦㜹㍡㠲㝦晦㍥㐱㠰㉥㈸扥ㅦ㡣攷攵敦捣挷㄰ぢ戶㐹㐵愵戰ㅦ㐰愸㌳攲ㄲ㜲㤳昵㜸慢㜴愰扥㈳㌹㕡㕦㌰㔰㉣㜴㙣搸㤸〵摦慣て㜶戲㌲ぢ㐲㑢搵㌴戶愷㥢㍢㍢昴㠱㤹㈵昹㠰㙢愹ㄹ㝡㜳㥣ㄳ挴晡㘷㤶愶㈵㍡㌰㠵㉥ㄳ㡦㤳扦晥㌸摤〱㈲㐵㘶㠷㤴昴挸㤷㘷挳㜵慥〴㍦㍢扦戳愳㘸㘴㑡晥扥摡㔷㕤扡㤲㝦㌷敤㕢㘰㉤㤸ㅦ愲〷㄰扥攷㌳挰昸㈹ㅡ㙣㑤㑣㌴昶㙣戲搳敡㙦挹㌸昹㙡㐰㑡昶㜷㤸㘱挹ㅢ㈰㑡昹戱㘹挶摤㈹ㅤ㑤㠹㜸㜳昳攲㠱愹〹慤㠹收捥愴㍥㈹摥愸㌷㕢晢敡㜴㕢换ㅦ愴㕦㐵摣晣㡤㕥攵挱挵㥣ㄶ㌷〱㜷つ㔹昳捤㝥昷敥慤㐰ㅢ㠱㍤㥢㝣搵㈲㠶戱㙦㝢㄰㐵晣㥦愷摡昹攱戴㐹昷㐴㔱戹愷〴扢㌴㤷㠸晢㌲㑥㐵捡捣搶㤳㑦㥢捤㙣㔲㝡ㄲ㈶㡤攸㐹㥢㘸㝣㤳㈱晡挳㝣愶愴㐵㍥㥦敦昷㝥愹〰㉢晣晤摢㥣晦㠰㥤㥤挱敦换愳㈸㝥扢㍣っ㍥㝢ㄲ㤳敤攰㐳扥敦㘵〷ㄸ㠰㘱㈹昷㕥挶挱挲捣愶㡥㘶扤㕦㑡昴戲㕣挲㡦〳搱散㥢㥡㌹〷ㄳ㠲㐶て㐸㡤㙢㙢㑡㌶㌷戵敡㍣昰挰捣㕥摥挷㌳㐹㥦㡤㌹愸搳搲敤㑤扣㍤㙤㐰㙡㘶㕢扣戵㝤ㅥ攷㝤㈵ㄶ㙦攲攰愴㔹挵愹摡愶㔶㝣㜸㡣㥣㕣㉥㑤搵捦㐹㉦挴ㅤ㙥㥤㉤慤攳攲昳摡晦㄰㡤㌲扦㑡㠰㤰昱㠹㉡㔴㠵㠵慡愴戰攴昷㝥㐷㘱ぢ㐷挸㜲挴㉢㈴㌱㕢昵〸㤶昲㝣㔶搹㈵㜳〶㌰㍦慢慣挹㜱户㤶攷㤴挴捣敤㠱摣晦㙡㝢攰〳摡㝦㈴挸晥攳㘶㑤攸㥥㌷晥晦㜵慦㕤昱愳㠸㥣攷㙢㐰㌶㡢捣㈴搵捤㘰㍣搰搸㔴㈸攳㤶愳㐹挷挹㘵㙦㝥晥㤴搸㜰㑢挴㌷㈷捤戹㌸ㄶ㔳ち晢攳㠳㡦摤㉥愶㘲㘲㝦㍢搰㘰㜸〸搷ㄲ㙦㙥㌷㜵㜵改㤶㤶㌸㌷㉤㙥㤶昵搸㘷敢㈵㜲㍣㡤㍤㠹㤶〲㤱敤捦ㄴ挵ㄷ㐱ㄴ㕦㈴㈲㝣ㄵ㜳攲戹㉣㌳㔶㝡㜶扣慤愹㘳㑥㑢㔳愲㠴っ㈷㠷晦㈱戶㐹㙣㐲㐵〰搳晡㤳つㄳ〷愷搹搳㍥㡤㤹㡡㘸昷㐸㡣ㄷ〸ㅤ摢㡦㉤户㔰扥扦搵敦㥣搵㕢愰㤴散攸戵㈰愲ㄵ㘳㉣ぢ㠱昹㈱戱ㅤ㜸㐱㈲㍢㈱昵ㄸつ昰搶㐲㌰户晥㡡搶㘲㈹敦攴换扥㌰昰㑦㑡挷㤳㘳㜱晦㐰扡慤慦㜹㙦㘸〹㕡换㕤㑡㕢㠰ㄳ㙥敢㌰㌳ㅤ㌳摥ㄷ攰昸户慤㠴㠲㝡㑣㘵㉤攲㔴㕤㥦搱㐳㝥㘸ぢ㡡㡢晢㤵㜸攵㥡㘰挵ㅡ㙥㑥㑣戴摦㕢㍢挱ㄵ晦㡢改㔵晢㜲㐵晣㝥慥㠸㔶づ慡㠵㐱搴攳㘰戹㍥㔹〶ㄱㅡ㔴㠰ㄴ㍦〹㘵昶愷㈴攷攴㔴㌸ㄴㄴ户㜰搲㙣㐹ぢ㔷〷㠷ㅡ㍥㑣愵挵攴㕢㐰攲敢㔷昲〴昴㕡㈵慣㕥㝣攱㠵㙡㉣ㄷ愸㘷㐰慣晣挵㔸昶晢〹㥥ㄶ㘵晥㉡㄰昵ち㔸づ㐴愵㙤〵摡㈸愶攸ㅥ㠴愸㔷挱㜲㈰㘲晤搹扡㘸昶昰㌵愸㜸〸捤㐶㙥散㜰㑣扤づ㍢ㅥ㤲攱㕡っ㉢攸挲㤲㜵㑣愰搶㠱攱㜱㠱昱㤷昳㥢㑢扤〱〳㝥㝢ㄵ㜸敥㉤搵㥢搰㜰㡦愹㔵㜳昵摥挲ㄲ㜷㐴㤹つ㜳㕦㐸㌷扥㘱扥㑤て扣ㅤㅢ愶㝡〷ㄲぢ㑣㕢户㙢戸㉡戵捣昶慥户㐱ㅤつ㐶搳攰敦㌰㘰挷戵㌱攰㌲㑤㝡摦收㘶㙢搲㔸扡㡤愳摢㘷㌰戰㌵㘹〲㘴昶㈶㝤づ㌶㝦㤳扥㠰㐵㡦㥢昴㈵㡣㡤㈶敤捦ち扡挰㘶㥡昴ㄵ㤸㥥㌴改摦戰换搳愴昵㔰㑢㤳㈶㜱昵晥〳捥搱愴㈹㤰㙥扣㐹摦挲捤摤愴敦㈰昵㘸搲㌴慥捡㜴㘶晢摥摢㘰〶つ敡㘹昰〳っ愴㐹㌳挱㘵㥡昴戳捤捤搶愴㔹㜴㍢㠰㙥㝤㔰㡢慤㐹〷㐱㘶㙦ㄲて扣昳㌷愹ㄸㄶ㍤㙥㤲て挶㐶㤳づ㘶〵㕤㑣㘶ㅥ㕤慢扥搰昵愴㐹㥣㙡㥡愷㐹㥣㠴㉡㑤㍡㤴慢搷て㥣愳㐹㠷㐳扡昱㈶㜱搶㉡㕥㔹㥦愴㠱㄰㜹㌴愹㠱慢㜲㈴戳㤵㝡ㅢ挴㘹搰㐸〳㑥㜴㤵㈶㈵挰㘵㥡挴戹慣㔶㕣㕢㤳㤲㜴搳改挶㜹愷戶㈶捤㠶捣摥愴㙤愱捥摦㈴㑥㔷敤㜱㤳戶㠳戱搱愴㌹慣挰搱愴㌲攸㝡搲㈴㑥㝢捤搳愴ㅤ愰㤶㈶ㅤ挵搵ㅢづ捥搱愴㘶㐸㌷摥愴㥤攰㠶㔷㔶㤳㜶㠶挸〲㤳㕡昳换慤㤵慢㤲㘶㌶㑥戱昵㌰㤸㐷㠳昹㌴攰愴㕢㘹㔲ㅢ戸㑣㤳㌸慦搶㜲戳㌵愹㥤㙥晣戹ち挵㌹戰戶㈶㉤㠰捣摥㈴捥㡥捤摦㈴㑥㥤敤㜱㤳㌸挵搶㘸搲㐲㔶攰㘸ㄲ㘷摥昶愴㐹㥣㠲㥢愷㐹㥣㥣㉢㑤㕡捣搵慢〶攷㘸搲㌱㤰㙥扣㐹㍣挰挰㉢慢㐹晢㐱㘴㠱㐹慤搹愴攳戸㉡挷㌳㕢㡤户挱〹㌴㔸㐲〳㑥〰㤶㈶㉤〵㤷㘹搲ㄸ㥢㥢慤㐹换攸㜶㈲摤愶挰挰搶愴攵㤰搹㥢㌴ㄵ敡晣㑤攲㌴摥ㅥ㌷㠹搳㝤㡤㈶㥤捣ちㅣ㑤攲㉣攰㥥㌴㘹㈶散昲㌴㠹ㄳ㠵愵㐹愷㜲昵㌸㘳搸搱愴搳㈱摤㜸㤳㌸戳ㄸ慦慣㈶㜱㝡戱㐷㤳捥攴慡慣㘰㌶㑥㍤昶㌰㌸㡢〶㘷搳㠰㤳㤱愵㐹攷㠰换㌴㠹昳㡤㉤㌷㕢㤳捥愵摢㜹㜴㥢つ〳㕢㤳㉥㠰捣摥㈴捥ㅡ捥摦㈴㑥㈹敥㜱㤳㌸昵搸㘸搲㠵慣挰搱愴戹搰昵愴㐹㥣㥡㥣愷㐹慤㔰㑢㤳㉥收敡愵挱㌹㥡戴ㄲ搲㡤㌷㠹戳㥣昱捡㙡ㄲ愷㍡㕢㘰㔲㙢㝥㤲㉥攳慡㕣捥㙣㥣〶敤㘱㜰〵つ慥愴〱挷摥搲愴慢挰㘵㥡挴戹捦㤶㥢慤㐹慢攸㜶㌵摤㤶挰挰搶愴㙢㈱戳㌷㘹㈹搴昹㥢挴改捤㍤㙥ㄲ愷㐱ㅢ㑤㕡捤ちㅣ㑤㍡〹扡㥥㌴改㘴搸攵㘹搲㈹㔰㑢㤳慥攷敡㜱㈶戵愳㐹㌷㐲扡昱㈶㜱挶㌵㕥㔹㑤㍡〳㈲ぢ㑣㙡捤㈶摤捣㔵戹㠵搹㌸㈵摢挳攰㑦㌴昸㌳つ㌸㐹㕢㥡㜴㉢戸㑣㤳㌸て摢㜲戳㌵改㌶扡摤㑥㌷捥㤹戶㌵改㑥挸散㑤攲㙣敡晣㑤攲㔴敢ㅥ㌷㠹㔳戲㡤㈶慤㘱〵㡥㈶㕤〱㕤㑦㥡㜴ㄵ散昲㌴㘹ㄵ搴搲愴扢戹㝡㔷㠳㜳㌴改㕥㐸㌷摥㈴捥晥挶㉢慢㐹慢㈱戲挰愴搶㙣搲晤㕣㤵〷㤸敤㍡㙦㠳〷㘹昰㄰つ慥㠷㠱㌴改㘱㜰㤹㈶㜱㑥戸ㄵ搷搶愴㐷攸昶㈸摤㌸㝦摢搶愴挷㈰戳㌷㠹㌳扢昳㌷改㉥㔸昴戸㐹㥣ㅥ㙥㌴㘹㉤㉢㜰㌴㠹戳挶㝢搲㈴㑥ㅦ捦搳㈴㑥㉣㤷㈶㍤挱搵攳っ㜳㐷㤳㥥㠲㜴攳㑤攲㑣㜴扣戲㥡昴㌰㐴ㄶ㤸搴㥡㑤㝡㠶慢昲㉣戳㜱慡扡㠷挱㜳㌴㜸㥥〶㡦挲㐰㥡昴〲戸㑣㤳㌸㍦摤㜲戳㌵改㐵扡扤㐴户攷㘱㘰㙢搲㕦㈰戳㌷㠹戳捣昳㌷㠹㔳搰㝢摣愴㤷㘰㙣㌴改ㄵ㔶攰㘸搲换搰昵愴㐹㥣捡㥥愷㐹㥣攴㉥㑤㝡㡤慢挷搹敥㡥㈶慤㠳㜴攳㑤攲慣㜸扣戲㥡挴愹昱ㄶ㤸搴㥡㑤㝡㠳慢昲㈶戳㜱摡扣㠷挱㕢㌴昸ㅢつ㌸㤱㕥㥡昴㌶戸㑣㤳㌸㔷摥㜲戳㌵改ㅤ扡扤㑢户て㘱㘰㙢搲㍦㈰戳㌷改㈳愸昳㌷改㘳㔸昴戸㐹㥦挰搸㘸搲㝢慣挰搱㈴捥愶敦㐹㤳㌸慤㍥㑦㤳㍥㠷㕡㥡昴〱㔷㡦㌳敦ㅤ㑤晡㄰搲㡤㌷改㉢戸攱㤵搵愴慦㈱戲挰愴搶㙣搲挷㕣㤵㑦㤸㡤㔳昸㍤っ㍥愵挱扦㘸挰㐹晤搲愴捦挰㘵㥡昴慤捤捤搶愴捦改昶〵摤㌶挰挰搶愴慦㈰戳㌷㠹戳敦昳㌷改㌷㔸昴戸㐹〵㠵㔶㤳扥㘶〵㡥㈶㈹攸㝡搲㈴㑥昱捦搳愴㈲愸愵㐹敢戹㝡散㠷愳㐹摦㐰扡昱㈶昱㙥〱慣㔷㔶㤳㑡㈰㕤ぢ㘹搶㠹搸敦戸㉡摦㌳㥢收㙤昰〳つ㝥愴〱㙦㌰㤰㈶晤〴㉥搳愴〱㌶㌷㕢㤳㝥愶摢㉦㜴攳㝣㝦㕢㤳㌶㐰㘶㙦搲㄰愸昳㌷㠹户〹昴戸㐹㕢挲搸昸㈴晤捡ちㅣ㑤摡ち扡㥥㌴㠹户ㅢ攴㘹ㄲ㙦㐴㤰㈶㜱慡㡣ㅡち捥搱愴㐲㐸㌷摥愴㌲戸戹㥢㌴っ搲戵敥㈶攱户〲㜱㑦〸戳㙤敦㙤攰愳㐱㕦ㅡ昰㘶〷㘹㔲〹戸㑣㤳㜶戲戹搹㥡挴ㅦ戸搴晣㜴攳扤〷戶㈶昵㠷捣摥㈴摥㤵㤰扦㐹扣㘵愱挷㑤攲慤つ㐶㤳〶戰〲㐷㤳㜸挷㐳㑦㥡挴㕢ㅦ昲㌴㠹㌷㐵㐸㤳㑡戹㝡㔱㜰㡥㈶つ㠲㜴攳㑤㡡挱捤摤愴㔱㤰慥㜵㌷㘹㌰㔷㘵㔳㘶攳㙤ㄶㅥ〶㥢搱㘰㜳ㅡ昰挶ぢ㘹搲㄰㜰㤹㈶昱摥ち换捤搶愴㉤攸戶㈵摤挶挳挰搶愴慤㈱戳㌷㘹〲搴昹㥢挴摢㈷㝡摣㈴摥㘶㘱㌴㘹ㅢ㔶攰㘸ㄲ敦扥攸㐹㤳㜸ㅢ㐶㥥㈶昱〶つ㘹搲㔰慥ㅥ敦搴㜰㌴愹っ搲㡤㌷㠹㜷㜴戸㥢挴摢㍡搶扡㥢戴㍤㔷㘵〷㘶攳㉤ㅦㅥ〶挳㘹戰㈳つ㜸ㄳ㠸㌴㘹㈷㜰㤹㈶昱㍥て换捤搶愴㥤改戶ぢ摤攲㌰戰㌵㘹㌷挸散㑤㙡㠴㍡㝦㤳㜸㉢㐷㡦㥢㤴㠴戱搱愴ㄱ慣挰搱㈴ㅤ扡㥥㌴㠹户㠴攴㘹搲ㅣ愸愵㐹㝢㜰昵㥡挰㌹㥡戴㈷愴ㅢ㙦ㄲ敦㉥㜱㌷㠹户㤸慣㜵㌷㈹挴㔵㈹㘷㌶摥㝥攲㘱㄰愶㐱㠴〶扣㈱㐵㥡㔴〱㉥搳㈴摥㜳㘲戹搹㥡㔴㐹户㈸摤㡥㠶㠱慤㐹㌱挸散㑤攲㥤㈳昹㥢挴摢㑡㝡摣㈴摥㝥㘲㌴㘹ㄴ㉢㜰㌴改㜸攸㝡搲愴㈵戰换搳愴愵㔰㑢㤳昶收敡㉤〳攷㘸搲㍥㤰㙥扣㐹㈷挱捤摤愴攵㤰慥㜵㌷㘹㍦慥㑡つ戳㥤散㙤㔰㑢㠳㍡ㅡ昰收ㄸ㘹搲㘸㜰㤹㈶昱晥ㄷ㉢慥慤㐹㘳攸㌶㤶㙥扣㔷挵搶愴昱㤰搹㥢挴扢㔸昲㌷㠹户戸昴戸㐹扣ㄵ挶㘸搲〴㔶攰㘸搲挵搰昵愴㐹㉢㘱㤷愷㐹㤷㐲㉤㑤㥡挸搵攳摤㌴㡥㈶㑤㠶㜴攳㑤攲㕤㌷敥㈶㕤〹改㕡㜷㤳愶㜲㔵愶㌱ㅢ㙦换昱㌰㤸㑥㠳ㄹ㌴㔸〵〳㘹㔲㍤戸㑣㤳㜸㉦㡥攵㘶㙢搲㑣扡捤愲ㅢ敦㥢戱㌵改㐰挸散㑤攲ㅤ㌵昹㥢挴摢㙤㝡摣㈴摥㤶㘳㌴改㈰㔶攰㘸ㄲ敦搶改㐹㤳㜸摢㑥㥥㈶昱㠶ㅥ㘹搲㈱㕣㍤摥搹攳㘸搲㘱㤰㙥扣㐹扣〳挸摤愴㝢㈱㕤敢㙥搲ㄱ㕣㤵〶㘶攳㉤㐲ㅥ〶㐷搲㈰㑥㠳晢㘱㈰㑤㙡〴㤷㘹ㄲ敦ぢ戲摣㙣㑤㑡搰㉤㐹户㈷㘱㘰㙢㔲ち㌲㝢㤳㥥㠲㍡㝦㤳㜸敢㑦㡦㥢昴っ㡣㡤㈶捤㘶〵㡥㈶㍤ぢ㕤㑦㥡挴㕢㠸昲㌴㠹㌷ㄷ㐹㤳㥡戸㝡扣换挸搱愴戹㤰㙥扣㐹扣ㅢ挹摤㈴摥㤲戴搶摤愴ㄶ慥㑡㉢戳昱㜶㈵て㠳㌴つ收搱㠰㌷㌰㐹㤳收㠳换㌴㠹昷㈸㔹㙥㥣挸改昷て〲搵摡攸搶㑥户扦挳挰搶愴㑥挸散㑤攲㥤㐶昹㥢昴ㅥ㉣㝡摣愴昷㘱㙣㌴㘹〱㉢攸㘲㌲敢昲昹〷搰昵愴㐹扣㥤㈹㑦㤳㍥㠲㕡㥡戴㠸慢昷㌱㌸㐷㤳㡥㠶㜴攳㑤晡ㄴ㙥敥㈶晤ぢ搲戵㈸㌹㙢㌰㝢㉣㔷攵㌸㘶攳慤㔳ㅥ〶挷搳攰〴ㅡ昰㘶㉡㘹搲ㄲ㜰㤹㈶昱㝥㈹换捤昶㐹㕡㑡户㘵㜴晢〱〶戶㈶㥤〴㤹扤㐹扣敢㈹㝦㤳㝥㠲㐵㡦㥢昴㌳㡣㡤㈶㉤㘷〵㡥㈶昱㡥慡㥥㌴㠹户㔶攵㘹搲慦㔰㑢㤳㑥攱敡昱敥㉢㐷㤳㑥㠳㜴攳㑤㔲ㅣ攷〳〹攷㙣愱㐲㐸搷扡㥢㜴〶㔷攵㑣㘶敢攳㙤戰㠲〶㘷搱愰〸〶搲愴戳挱㘵㥡搴搷收㘶㙢搲㌹㜴㍢㤷㙥〱ㄸ搸㥡㜴㍥㘴昶㈶つ㠲㍡㝦㤳㌶㠱㐵㡦㥢㌴ㄸ挶㐶㤳㉥㘰〵㡥㈶㙤ち㕤㑦㥡戴㌹散昲㌴㘹〸搴搲愴㡢戸㝡㕢㠰㜳㌴改ㄲ㐸㌷摥愴慤攰收㙥搲搶㤰㝡㌴改㔲慥捡㘵捣挶㕢捡㍣っ㉥愷挱ㄵ㌴搸ㄶ〶搲愴㉢挱㘵㥡㔴㘶㜳戳㌵改㉡扡慤〲㈹摥つ〶㍤扢扢㠸ㄳ昶〲戶㕢扥㌸㌷戶㝤㔰㙡㝡㘷扣ㄹ㡦㔷㤸㡡晢て㍡㈸晡㈳㑣㍥㉤㌲敥〲挹晥挵㘸攷㔳ㄷ㜰攳㤴慣挲愱㠷て挵㥡㘵㘳攰戴㌵搷慤㥤㤶扦敦㉥ㄱ㝦㜱挳㉦扦晤搶戳㉣摣㍣晡㉥攰て㤴㌶㌴ㄴ㤴㌰㈷㥡㠴摢〱慦㐱挳㌸㘷㥥昷㌱攴㤹㠸㥤㜵搳〴愳つ敥㥥㌶捡〹挲㈳㥡昹㐰ㄶ慦昹愶捥昹搸搷㈲愱攲愴㙣搹㘰㔷㤳㐳㌰扥㡢㠳㤰㙥㜴㉥㉦ㅣ㜰㌷ㄸ㘷昵搶㜷㉣㙥挶㑣㙡㉥昲㈷㌹㡤㈵㑥ㅤ㌵搴㈸㉦摤㔶㠴㥢摥戲㝦㜰㌷攳㝢て㐲昵摢㌴敢〷㡥挵㡤㥡㤱愸愶昸㔰〰㥣搳㥦㐵㜷㘳㑡ㅦ晥昹慥㐷㠹㥢㑥㙥㑡戴愵摢搳愹㡥戲㝡摣つ㔰挶㥦扣挶㑦昴〴㙢㡡て㐶㐴捦㥣㕣戱愲㔶㍥㐷㐴摡攴㥦摢㥡㕥搸㉡搵ㄴ户昳㤷扦〵慦扥㝤㤹㠶〷ㄹ昲户〳㠰ぢ㠴㔰㈸晦〲攵㈶慡扥ㅢㄱ㙢挷扡摡扡ㄹつ挱㐴㈴愹㌷㤶愷愲搱挶㘴㈴愲㔷㔵〵换ㄳ昱慡㔸㔲て挷㈲挹㔰㌸ㄱ〸㥢㍥摡㑤昰〹㐴㉣敥㘶㜲ㄵㄶ㐷㕤㘹㈵㌸㈶昶㐹戲晦㈱〹㐴ㄱㄹ㉦晣戰㍣昲昴慦慢㙤㤰㐹捣㌳昰㠳摡扥㍦㐳㌲〸ㄲ攷㜳㔷㝣户㐲㍣㄰㘲摢晤〱㠱㉡㌳㡡㌶っ愱戴摢㘱愱㤵㘱㐹㡤㠲㥣㝢㈴扦㥡〲攸昹㠹㘱㉥扦戶〶ㄶ搸昲搵㕥㘰戹昵㙢㜷㐱愰慡戱㈴㐸摦㑤㡥晥㝣敦ぢ㈹户㑥戵㍦摣戹㑤㐰㔸愰戱搱散愹ㅡて〹晢敡散㑢㡤ㄹ捡㜷㍦散㡣㜶㌴㈶㉢㤲ㄵㄵ㡤愱㘴愴㌱ㄲ愹〸㔵挴㉡㘲昱㘴戲㌲ㅥ㑤㔶㐶换㉢㠲挱㐰慤㤵晥〱昸〴敡㉣㑥摡㌱摡攲愸㉢攵㉣摢摥㘹挷㔸㐴挶慢㐰㘳㍢㌴㜶㐰㈳摥〱㑥搷ㄵ昹捥㔴㍥㐶昹㑥㔸㔲㥣戲㙢〰㕣つっ扡〱㝥〲ㄶ〴㜸㝦攸〵攰㈷㈱㔰㤳挰〹挰㑦㤱愳㍦摦㔳㈰ㄵ㠰㘳〸攱〶㌸敡〹昰㌴㌳㤴敦㌹㠴㌲〰㡥㈵㘲㜸㈲㔲㔸㡦㐷㔲ㄵ㤱昲㡡〸愰づ㈶㠲攵攱㜸㌲㥡〸㐷愲㔵㠱改㔶晡攷攱ㄳ㤸㘱㜱〲㜰扤挵㔱㔷㍡ㄳ㕣敦〰㍣ぢ㤱昱㜲〱㝣㠰㈵摦㠳捡㔷㔱㠴戶㍢挱㌹〸㜲〳攰摤ㅤ〰慦㠳〵〱㍥ㄸ㝡〱昸慦㄰愸㐳挱〹挰㙦㤰愳㍦摦㠷㐳㉡〰敦攲〹昰㑥㥥〰㌷㤸愱㝣㙦㈳㤴〹㜰慡㌱ㄵ㠹㈷㠳挱㔴㘵㈸搲㤸搴攳昱慡㔰㔵㉣ㅥ搱㜵㍤㕣㔵ㅥ㑡〴㡥戴搲扦〳㥦㐰摣攲〴攰㐶㡢愳慥㌴〱慥㜷〰㑥㈲㌲㕥㉥㠰㌹㑤㔶攴㘱㉡晦㠹㈲㌴摥㡢愴㌸㔵搶〰㜸㙢〷挰ㅦ挳㠲〰捦㠱㕥〰晥〴〲㜵ㄴ㌸〱昸㔳㜲昴攷扢ㄹ㔲〱㜸㠸㈷挰㥢㜹〲摣㙡㠶昲㝤㠱㔰〶挰搱㘴〸㍢敢㜸㍣㔲ㅥ㠹㐷㘲㤵愱㔸㘳㌸㤴㡡㔴攸挹㜸㌲愲〷㐳愱㠰㑣㑦㘵晤㕦挲㈷㌰捦㉡㐶〰㥥㙦㜱搴㤵戶㠱敢ㅤ㠰摢ㄱㄹ㉦ㄷ挰ㅤ㤶㍣㐶攵户㈸㐲慢㈲㌸ぢ㈰㌷〰昶㍢〰晥〱ㄶ〴㜸㈱昴〲昰㡦㄰愸挵攰〴攰㥦挸搱㥦敦㘳㈰ㄵ㠰㝤㥥〰ㄷ㜹〲㝣㥣ㄹ捡户〱愱っ㠰㉢㉡换昵㈸㜶〸㔵愱㘸㈸ㄲ搲攳㔵㡤挹昲㔰㕣㡦愴慡㉡㉢㔳搱㐴㌲㈰㔳㑢㔹晦慦昰〹㥣㘰ㄵ㈳〰㉦戱㌸敡㑡㤷㠲敢ㅤ㠰㤷㈱㌲㕥㉥㠰㑦戴攴晢㔲㔹㡣挳㙦㙤ㅦ㠲挳㈹慡〶挰㍦晤㙣摦〷㤷挰㠲〰㥦っ扤〰捣㘷摥愹㔳挱〹挰㝥㜲昴攷晢㜴㐸〵攰敦㄰挲扤て晥〶㔲昷㤷摣㤹㘶㈸摦㐰㠴㌲〰づ挷愲㡤㤵搱㜸㘵愴㠲晢攰昲㜰慣戲㌲ㄲ㑦㐵㠳㡤攵㤵攱㐸㉣ㄵて挸戴㔰搶㕦ち㥦挰㔹㔶㌱〲戰捣〸戵㜴愵攷㐰搷㍢〰㥦㡢挸㜸戹〰㍥捦㤲㡦愱㜲㜳ㄴ愸㡤挶㤲扡〰㜲〳攰㑦ㅤ〰㙦〹ぢ〲㝣㈱昴〲昰㔶㄰愸㡢挱〹挰㕢㤳愳㍦摦㉢㈱ㄵ㠰㍦昴〴昸〳㑦㠰㉦㌳㐳昹戶㐳㈸〳攰㘴㈴ㅣち愷愲㡤挱㜸㉡ㄲ〹〳搱慡慡㐴㌰㕣㕥搵ㄸ慦㑡㌵㔶㘰ㅦ㉣㔳㍡㔹㝦ㄹ㝣〲㔷㔸挵〸挰㌲㥢搳搲㤵㕥〵㕤敦〰扣ち㤱昱㜲〱㝣戵㈵㥦㐸攵捥㈸㔰摢ㅦ㑢敡㕡挸つ㠰摦㜰〰扣ㅢ㉣〸昰㙡攸〵攰ㄱ㄰愸敢挱〹挰扢㤳愳㍦摦㌷㐲㉡〰扦收〹昰㉢㥥〰摦㙣㠶昲〵ㄱ捡〰㌸㠲㝤㐴㍣㔶㔱搵ㄸち㘱ぢ挶㈱㐵戲ち捦㠳搱㉢昴㤰㕥ㄵ㡤〴挳㠱㕢慣昴㈱昸〴晥㘴㜱〲戰捣挴攴扡㔱㔷㝡㉢㜴扤〳㌰攷㙦攲攵〲昸㜶㑢㍥㥤捡㉡ㄴ愱㑤㈳㌸㜷㐲㙥〰晣㤴〳攰扤㘰㐱㠰搷㐰㉦〰敦つ㠱扡ㅢ㥣〰㕣㑤㡥晥㝣摦ぢ愹〰扣搶ㄳ攰㉥㑦㠰敦㌷㐳昹㙡㄰捡〴㌸ㅣ㑤㠶㠳戱㘸㘵㔴て㐷㔲攵昱㜸ㄴ㥢㜲㌰㤶㡣〴慢㉡㉢ㅡ慢㉡〲て㔸改㙢攱ㄳ㜸搰攲〴㘰㤹㐵挹㜵愳慥昴㘱攸㝡〷㘰捥扤挴换〵昰愳㤶晣㐰㉡㈷愰〸敤〰㠲昳ㄸ攴〶挰㜷㍢〰㥥〴ぢ〲扣ㄶ㝡〱㜸㌲〴敡〹㜰〲昰ㄴ㜲昴攷晢㈹㐸〵攰㍢㍣〱扥捤ㄳ攰㘷捣㔰扥ㄹ〸㘵〰㕣㥥㑣㠴㐲攵ㄵ攵㔵攱慡慡㐸㕣慦㡣挷昴㘰㐲㡦㈷㉢㔳挱ㄴづ㉤愲〱㤹〶挹晡敢攱ㄳ㜸捥㉡㐶〰㝥摥攲愸㉢㝤〱㕣敦〰捣㜹㤳㜸戹〰㝥挹㤲ㅦ㑥攵㈱㈸㐲㍢㡣攰晣〵㜲〳攰搵づ㠰て㠷〵〱㝥〵㝡〱昸〸〸搴㙢攰〴攰〶㜲昴攷㝢ㅤ愴〲昰㉡㑦㠰慦昴〴昸つ㌳㤴㉦㠱㔰收㍥㌸愸㔷㈶㉡㔳ㄵ㤵ㄸ捦㐵挲愹㔴㍣ㅣ㑣㐶㠱㜱愴㉡ㅥ㑢㔵〵㐳㠱㌷慤昴㐹昸〴摥戲㌸〱昸㙦ㄶ㐷㕤改摢攰㝡〷㘰捥㜹挴换〵昰扢㤶㍣㐱攵㕣ㄴ愱㌵ㄲ㥣㝦㐰㙥〰㝣扥〳㘰㍥㑥㤷〰扦〷扤〰㥣㠶㐰㝤〰㑥〰㥥㐷㡥晥㝣㝦〸愹〰㝣戶㈷挰㉢㍣〱晥搸っ攵敢㐰㈸〳攰㜰㘳㌲㡥扤㐴㐵㌸ㅡ㡤㐶挲㡤㝡ㄵ扥敡慡㘲㔵㤵㤱㜰㌸愶㔷㠶挳〱㤹㝥挸晡㍢攱ㄳ昸搴㉡㐶〰㤶㤹㠷㤶慥昴㌳攸㝡〷攰捦ㄱㄹ㉦ㄷ挰㕦㔸㜲晥摥戱㜶㉣ち搴收㘰㐹㝤〵戹〱昰㌲〷挰㈷挰㠲〰㜳昶愱〰扣〴〲戵ㅥ㥣〰扣㤴ㅣ晤昹晥〶㔲〱昸㜸㑦㠰㡦昵〴昸㍢㌳㤴㙦㌹㐲ㄹ〰挷㘲㠹㘰㔵㄰㈷㠳攲㐱ㅤ㕢㜰㌲ㅥ慤㘸㡣攳㔱㙡挱㈰㜰づ愶慡〲摦㕢改㑦㠶㑦攰〷㡢ㄳ㠰㝦戴㌸敡㑡㝦〲搷㍢〰晦㡣挸㜸戹〰晥挵㤲愷愹㕣㠱㈲戴㔶㠲戳〱㜲〳攰昹づ㠰捦㠱〵〱收捣㐱〱昸㕣〸攴〷戱〴攰昳㠴㌳〱㉥挴愱扤〰摣攲〹昰㕣㑦㠰㡢攰挴㔰扥㡢㄰捡〰㌸愸㔷〵㉢㠳昱捡挶挶㘸㈲ㄲ愹㉣㙦っ㐶㔲愱㔴戰㍣ㅥ㙥㡣㔶㔶挴㔲㠱㘲搳㐷扢ㄸ㍥〱㥦挵〹挰㝤㉤㡥扡搲ㄲ㜰扤〳戰㠶挸㕥〰晢㉤㜹㈷〱扥ㄲ㐵㘸ㅤ〴戸㍦攴〶挰㐷㍡〰扥ㅡㄶ〴㜸〰昴〲昰㌵㄰愸㔲㜰〲昰戵攴攸捦昷㈰㐸〵攰挳㍣〱㍥挴ㄳ攰挱㘶㈸摦つ〸㘵〰㡣搳㤹㔵㘱扤㈲ㅥ㡡㔵㈵㌰㌶㙥㡣㠵㠳攱㜸㔵㌲㔲㤱㠸愵㉡㘲㝡㈸戰愹㤵晥㐶昸〴㌶戳㌸〱㜸㜳㡢愳慥㜴〸戸摥〱㜸ぢ㐴昶〲㤸搳晥㐴㝥っ〱扥つ㐵㘸㐷ㄳㅣ㑥晤㌳〰㥥敡〰昸㑥㔸㄰攰㙤愰ㄷ㠰搷㐰愰㠶㠲ㄳ㠰敦㈲㘷〱㕣〶愹〰㍣搱ㄳ攰〹㥥〰㙦㙦㠶昲摤㠷㔰〶挰挹㘰㔵㜹㍣ㅡ㑥改㡤戱㐴愴ㄱ晢攰㈴愰㡥㔵攲㙣㑦㐵㈲㤲㈸搷〳㍢㔸改敦㠷㑦㘰戸挵〹挰㍢㕡ㅣ㜵愵㍢㠱敢ㅤ㠰㜷㐶㘴㉦㠰㜷戱攴㑢〹㜰ㄷ㡡搰㤶㄰愰摤㈰㌷〰摥挷〱昰攳戰㈰挰㈳愰ㄷ㠰㥦㠰㐰敤〱㑥〰㝥㤲㥣〵昰㥥㤰ち挰愳㍣〱慥昲〴㌸㘴㠶昲㍤㡢㔰㈶挰㤵ㄵ㤱慡㔴㌲㤹慣㡡㔵㘰戸摣ㄸ㑦㔴㔶㐶㈳昱㄰捥㐹㐴㘲攵搱㘴㐰愶捡戱晥攷攰ㄳ〸㕢挵〸挰ㄱ㡢愳慥戴〲㕣敦〰㕣㠹挸㕥〰㐷㉤昹㈹㉣昰ㄵㄴ愱㥤㑣㠰㌸攵捥〰㜸て〷挰慦挳㠲〰㡦㠲㕥〰㕥〷㠱摡ㅢ㥣〰晣㔷㜲ㄶ挰晢㐰㉡〰敦敡〹昰捥㥥〰敦㘷㠶昲晤つ愱っ㠰愳㔵挹㜸㈸ㄲ慣㐸㔶〶换㈳戸敥㔱ㄵ攴搸㔹て〵㠳㝡愲㍣ㅥち〶㘴㥡ㅢ敢㝦ㅢ㍥㠱㕡慢ㄸ〱戸捥攲愸㉢ㅤつ慥㜷〰ㅥ㠳挸㕥〰㡦戵攴㉢㔸攰〷㈸㐲㍢㤳〰㡤㠷摣〰㜸ㅢ〷挰ㅦ挱㠲〰㑦㠰㕥〰晥ㄸ〲㌵ㄱ㥣〰晣〹㌹ぢ攰挹㤰ち挰㕢㜸〲扣戹㈷挰㔳捤㔰扥捦ㄱ捡〰ㄸ愷㈷昵㘴ㄲ愷㈰㉡愲挱㐸㌰㔱ㄵ㑢㔴愵攲㤵㈹ㅣ扤攱㑢㉥㤹っ〶㘴㡡ㅡ敢晦〲㍥㠱改㔶㌱〲戰捣㑥戳㜴愵昵搰昵づ挰㌳ㄱ搹ぢ攰㔹㤶㥣扦㜳慤㝤㠳〲戵昳〸搰㠱㤰ㅢ〰昷㜳〰晣㍤㉣〸昰㐱搰ぢ挰㍦㐰愰づ〱㈷〰晦㐸㡥晥㝣ㅦ〶愹〰摣搷ㄳ攰㘲㑦㠰㡦㌰㐳昹晥㡢㔰〶挰㍣㘷㔶㔹ㅥ挵〰㤹㐳攵㡡㔸慣ㄲ㐷㘸㡤昸慥攳戶ㅣ搳㉢〲㌲扤㡣昵㙦㠰㑦攰㐸慢ㄸ〱㔸㘶㤶㔹扡搲㐶攸㝡〷攰〴㈲㝢〱㥣戴攴㉢㔹㐴ㄱ㉥ㅤ㙡㤷㄰㥣ㄴ攴〶挰㍦晦㘴㍦㕤搹ㄷㄶ〴㜸㌶昴〲㜰〹〴慡〹㥣〰慣㤱㠳㍦㔳愹戹㤰ち挰摦㈳㠴晢㜴攵户㤰扡㑦㔷戶㤸愱㝣〳㄰捡〰ㄸ㐷扣戱㜰㐵㜹扣㠲㘳㡣㐴㉣ㄹ搷攳㡤㤵戱㔰愲㉡㡣㠷㐵㔷愵㉡〲㌲㌵㡣昵て㠴㑦㈰㙤ㄵ㈳〰换慣㌰㑢㔷㍡ㅦ扡摥〱㤸㜳挹攴搷㡤晥㡣〵摦㈶㈸㠴㤷㍦捤㕦戰攵搵㙦摦㘰挸㜸愵ㄴて攸戴㡢㌷㠵㜸㜳㐳㍣戶戳戹㜹㕡扣㘳捥昸㜴扢㕣㌰昷㙤〶摤搶㉥㤷㈹改〹㐹晥戰㘷挷㘲攳〲愰㕣晢㙢户昲㙦〱ㅦ扦㙦㑢搰㑤㙢㘷㡣愹㤹㌸㜳晣㡣愹戳挶㡤㉦㥢㌱愶㝥搶愴㤹昵扥慤愰㘹㜷㍣摢㜲搴捥㠷晥捥攷㔹ㅥ㍥㕡挷㈳戶㕢㥡㕡㌱戳愰㈹㔱㌶㐳㙦敦㙣敥㘸摦㜹㤸㘷攲慤㜳㤵㈴捦㑣搷慥攴㈶搳㠹戵㌰㌶扢てㅣ㥢摤㜶㕣㈹㙣㜶ぢ愰㤷捤慥っ〲戵〸㥣㙣㜶挳挸搱㥦敦愳㈱㤵捤敥敦㥥㥢摤㍢㥥㥢摤戱㘶㈸摦㡥〸㘵㙣㜶ㄸ〵攰搴㘲㜹㌴ㄸ㡥攱㜳ㅤ慢㙣㡣敢攱㌰づ戰㉡㠲挹㔸㉣㤲㑡〴㘴戲ㅢ㌷慤㥤攰ㄳ㌸摥㉡㐶㌶㍢㤹攷㘶改㑡㤷㐰搷㍢㥢ㅤ㘷挷㜹㝤慥㤷㔹昲敢㔸挴ㅥ㈸㔰㕢㑤㜰㑥㠲摣〰昸ㄵ〷挰㐱㔸㄰攰攵搰ぢ挰㈱〸搴㈹攰〴攰㜲㜲昴攷晢㌴㐸〵攰ㄷ㍤〱㝥摥ㄳ攰㌳捣㔰扥㑡㠴㌲〰挶㜸㑢慦㠸㤶㈷昰㕦㌴搲㔸ㅥ㙦っ〷㜱戶㈶㔵㤱挴㡣㠸㘴㐵㘳㈲㜰愶㤵㍥ち㥦挰ち㡢ㄳ㠰捦戲㌸敡㑡捦〶搷㍢〰㜳㘶㥢ㄷ挰攷㕡昲㕢〸昰㍥㈸㐲扢㤹攰㥣て戹〱㜰㤷〳攰ㅡ㔸㄰攰ぢ愰ㄷ㠰㙢㈱㔰ㄷ㠱ㄳ㠰敢挸㔹〰㕦〲愹〰晣㤰㈷挰て㜸〲㝣愹ㄹ捡㌷づ愱っ㠰ㄳ愹㐸ち㘷づ挲㤸㕤ㄲ㡢㠴攲㡤㔵搱挶㄰慥づ敢愹㜸㐵㔵㍣㠴攱㤷㑣㌲㘳晤攳攱ㄳ戸摣㉡㐶〰㤶昹㘵㤶慥昴㑡攸㝡〷㘰捥㑡昳〲㜸㤵㈵扦㠳㐵㑣㐵㠱ㅡ㝦捣㕤㕤㘳㔵㌹ㅤ㈲㍡昲慤慥戵愴㈱戲收㕦㘰㌵愴㜸攱ㅣ㉡㙣〷昴㈹扥〹㡣攷㉦扦ㅡ戳㔷敡昱㝢㝥晡挸扡摡攸挸㌱㡢ㄲ㝡㌳㝦㘱ㄷ㜳㕣攰㕡戰㔹换㠴㜶㉣攲㘹搸㌳搳㌵昲摢慦摣愵て戲愶挱㡣戰㥥挴扤㘳户挴晡㜹㘵换㙤㙡㕢挶てて㤶挶㌴㉦㈸㐶昰戹摤㥢㜵㜳戶㐷㑡㙦摤㉤挵敦㘸攳ㄷ㝥昵愴ㄵ戱ㅤ戳㠵㡢ち晢愸摤扣㝥ㅦ摣㝣㙣㌲㥥㔴㙣〵ㄸ搳摡搹戲ㅤ搶㘱㙢㡦ㅦㄳ慣㙤敡㤰挹㕦摢㐰慦戴ㅢ〱㡦㙦ㄶ搶搷㔷㍤扣㘶㜸㈸㔸㝣㌳戶戴晦㐳ㄶ㙥挰摤搳慤㤸㤳㝦㝥敤㐰㠴㔴摣愸ㄸ㡦㈲挵挹㍦挳戱㤰晤ㄸ攰敢㘰昰㌶㝥ㄳ摦昵㝣攴搵愶挲昵㝣攴㌵㠸㈴㥦愰挳㤱㈴戳㌹摣㘵㐹ㅤ㥢挳摤㤰攲㠵〹晦戰ㅤ搰㐷㍤〰㠶㥢㠴搲㌸〱挸ㄷ㠷戴㤸㙢ㅥ㔱㔷㈲㥤㔵慣㕦㑢戰晥挷㘰㌲摣愳攴㤵戹㑡扥挴㔴戸㥥㕣晣〴㔳㌲㔲㤳扤攴㈷㉤愹愳攴愷㈰挵ぢ攷㠰㡤㤲㥦〷㘳㤴晣ㅣ㤶㝣㉤㐶挹戵挳挳敡㍣㐷挹㘹㤶捣〹㉡挳㍤㑡㕥㤱慢攴㌳㑤㠵敢㤹挲敢㄰㐹㑡敥戴㤷晣㔷㑢敡㈸昹つ㐸昱㉡搰ㄶㅡ㈵扦〳挶㈸㤹㤳㔴㝣㡢慤㤲㈳敡㘴㐷挹挷戰攴㝦挲㘴戸㐷挹㑢㜳㤵扣挴㔴戸㥥昶晢㌱㈲㐹挹㑢敤㈵㝦㘲㐹ㅤ㈵㝦ち㈹㕥昸㜱㈹愳攴㉦挱ㄸ㈵㜳摡㠷㙦戹㔱㜲捤昰ち㜵戴愳攴㔳㔸昲户㌰ㄹ敥㔱㜲㘷慥㤲㍢㑣㠵敢㌹扣㍦㈰㤲㤴扣挲㕥昲㡦㤶搴㔱㌲㘷㕥攰㠵㕦㘸㌲㑡晥ㄵ㡣㔱㌲㈷㔲昸捥戵㑡慥㔴慤㡥㤲捦㘷挹㥣㤶㌰摣愳攴愶㕣㈵捦㌱ㄵ慥㈷攴㜲晡㠲㤴扣搲㕥戲捣㘱㘰㝣㐷挹㥣换㈰㈵㕦㘶㤴捣挹〵㐶挹㥣㥡攰扢挲㉡㌹愶ㅡㅤ㈵㕦挵㤲㜹愱摦慢攴挳㜳㤵㝣㤸愹㜰㍤扢㤶ㄳ〲愴攴敢散㈵换慣〰㔷挹㥣ㅤ㈰㈵摦㘰㤴捣换昵㐶挹扣搸敦扢〹㔲散㉢㙢㠷㠷挲敡〰㐷捤户戰㘶㕥㍢昷慡㜹㝡慥㥡愷㤹ち搷㘳㘵㜹㡤㕤㙡扥挳㕥戳㕣㘸㜷搵捣ぢ敥㔲昳ㅡ愳㘶㕥攵㌶㙡收昵㜳摦摤㤰捡㕥慥㕣敤敦㈸昹㕥㤶捣慢搱㕥㈵㡦挹㔵昲㘸㔳攱㝡攰㉢慦㕡㑢挹て摢㑢㤶㑢搷慥㤲㜹〹㕢㑡㝥搴㈸㤹搷㡤㡤㤲㜹㐵摡昷㤸㔱㜲敤昰㜲戵㡦愳攴挷㔹㌲慦敦㝡㤵ㅣ换㔵㜲㤵愹㜰㍤㡡㤵搷㠱愵攴㘷敤㈵换挵㘰㔷挹扣㈸㉣㈵㍦㙦㤴捣㉢戱㐶挹扣挶敢㝢搱㉡戹㐲㤵㍢㑡㝥㤹㈵昳㡡愹㔷挹㝢攴㉡㜹㜷㔳攱㝡㐸㉡慦慣㑡挹敢散㈵换攵㔵㔷挹扣捣㉡㈵扦㘱㤴捣㙢㥢㐶挹扣㙡敡㝢ぢ㔲攳㡢扦㕣敤攴愸昹㙤搶捣㡢㤰㕥㌵て换㔵㜳㤹愹㜰㍤扦㤴ㄷ㉢愵收昷敤㌵换ㄵ㑢㔷捤扣㜲㈹㌵晦搳愸㤹㤷ㄲ㡤㥡㜹㈱搲昷㤱㔱㌳㍥㠰攵㙡㉢㐷捤㥦戰㘶㕥搷昳慡㜹戳㕣㌵㙦㙡㉡㕣㡦ㄶ攵昵㍦愹昹㑢㝢捤㜲ㄱ搰㔵㌳㉦〶㑡捤㕦ㅢ㌵昳ち㥣㔱㌳慦敤昹搶㐳㉡ㅦ挰愸ㅡ攸㈸昹ㅢ㤶捣㉢㘵㕥㈵㙢戹㑡㉥㌱ㄵ慥㠷㝥昲㡡㥡㤴晣㤳扤㘴攳戲㕡昶慥㤹㤷搷愴攴㕦㡣㤲㜹㑤换㈸㤹㔷换㝣ㅢ㡣㤲㙢㠷㐷㔵愱愳攴摦㔸㌲慦㍤㜹㤵扣攱挷ㅣ〷㜳晦㌵ㄵ慥挷㜱昲ㅡ㤵㤴㕣㡣㔳㈹㤹㠳㌹戹㔰攵㐲㤹ㄷ慣愴攴扥戰挵挱ㅣ慦ㄲㄹ㈵昳晡㤳㑦㠳ㄴ㈸搷づ慦㔲摦㈳㕤昷挱㕣㍦㈸ㄴ慦收㜸㤵扣㍥㔷挹晦㌶ㄵ慥〷㘵昲慡㡦㤴㍣挸㕥戲㕣晡㜱㤵捣㑢㐰㔲昲㘰愳㘴㕥㜷㌱㑡收ㄵㅤ摦㘶㐶挹㌵㌸㤸晢捣㔱昲㄰㤶捣敢㈳㕥㈵㝦㤴慢攴て㑤㠵敢ㄱ㤶扣㡥㈲㈵㙦㙢㉦㔹㉥愶戸㑡收㐵ㄵ㈹㜹㍢愳㘴㕥挹㌰㑡收㌵ㄲ摦㌰㐸㡤㉦挰㤰晡扢愳收ㅤ㔸㌳㉦㌹㜸搵晣㔶慥㥡摦㌴ㄵ慥愷㑢昲搲㠴搴扣慢扤㘶戹㍥攱慡㤹搷㈹愴收ㄱ㐶捤扣㌸㘰搴捣换づ扥㍤㈰㤵㉤㈳愶㕥㜵㤴扣㈷㑢收㐹㝣慦㤲㕦捣㔵昲ぢ愶挲昵摣㐷㥥散㤷㤲㉢散㈵换ㄹ㝦㔷挹㍣昳㉦㈵㐷㡤㤲㜹㉡摥㈸㤹㈷昲㝤㌱愳攴ㅡ㙣捣㑦㌹㑡摥㡢㈵昳戴戸㔷挹㡦攵㉡戹换㔴戸㥥挸挸搳攷㔲㜲㡤扤㘴㌹㠷敥㉡㤹攷搲愵攴㍡愳㘴㥥摣㌶㑡收愹㜱摦ㄸ㐸㡤㉤㈳愸ㅥ㜰搴㍣㡥㌵昳㑣戳㔷捤㜷攷慡昹㉥㔳攱㝡㔸㘲㕦敥㠲㔸摤㘴㝢捤㜲㕡摡㔵㌳㑦㑦㑢捤㔳㡤㥡㜹扥搸愸㜹〰㤶㝣搳㈱㤵㍤㜳㐸摤敡㈸戹㥥㈵昳挴慡㔷挹㌷攵㉡昹㐶㔳攱㝡㡣攱㜶㠸㈴㈵ㅦ㙣㉦㔹㑥㘹扡㑡ㅥ〶㕢㈹昹㔰愳㘴㥥㙢㌴㑡收㤹㑡摦攱㐶挹戵挳㉢搵㌵㡥㤲ㅢ㔸昲ㅥ㌰昱㉡昹㡡㕣㈵㕦㙥㉡㕣てㄸ攴昹㐱㈹㔹户㤷ㅣ戲愴㡥攳㝣㥥㉣㤴㤲㘷ㅢ㈵㐷挱ㅢ㈵昳摣㥦慦〹㔲攳㌸㈳慣㉥㜲搴㍣㤷㌵昳㔴㥡㔷捤攷收慡昹ㅣ㔳攱㝡昶㕦つ㈲㐹捤昳敤㌵换㜹㌷ㄷ捣㜵戰㤵㥡摢㡤㥡㜹㐲捣愸㜹ㅣ㤶㝣㥤㤹㥡㐳敡㜴㐷捤ぢ㔹昳㔴搸㜸搵扣㍣㔷捤㈷㤹㡡攲㙢㘷扦戶晥摢㌱㘳㔷慦昹戲愵攸昲挷㍦つ㑣户敡㌸づ㜱戵攳㐹㑥〰昱ㄷ昳っ㤶攷愹ㄸ㜹㑥捥㐸攳㠱㈲戸㠷㑤㙦ㄷ㐱㈹搶戰㌸挵㤳㔴晤㔲扣戵㑤㤷愷㥡挸戳搸㥡敢㜸摦㕤㝦㍣㕢愴㙤慥摥㌶〹㡦捡挱ㄳ㐵敡㥢㕡捣㍢戸昰〸ㅤ㍥攳挱㝡㝡㠵㈶ㅣ敦㤹昴愵愶戶攱㜱ㄶ㝤㔳ㄳ摡昱㐰㥥㘴㐹ぢ㉥㔵攰散㝦敢ㅦ攱摥㑦㑣ㄴ攲捦户攱捦㜸攴㠸攷晤㝢扣㌱㉦晢㘹ㄷ戶愷づ㜵攳㘱㍤㜵慡㤰㡦㈴昹㝤㜷㝥捡慤挸㠵敡〴昴㔹慥㜱㝤㕥扥愵㥣昹挲㘳㑥㜰㌷㍢㍢慡愴㕥㍣㜰㑦㍢㤱㕤敥㐲㜱㐲ち㡡づ㐴慢昳㥤慣攳㠱㔱摦㤶㠶㜸㕢㕢㝣㜱㐹㑢㐳戳摥㍡扢㘳㑥㐹挳〲㥣㥤挴攳㡤㄰慣愴愴㐴㕢㡥晦㤹㠱敦〰捦㡤挹搶㝤㌲㔳㥤㐲㜲㉡㠸㕦㌵㐰挱㉤换㉣㜷㠱㘷戹㘷㠸㘹愶摣㌳改摥㠵戰㐶戹㉡〱㝦㤶慣㥤〵㐵㈶㈵捦㙤㐹捡戳㘹㝥づ挹戹㈰㝥挵ㄳ㔹戶㤴㉤㥥㈹㉦㄰搳㑣捡ぢ改㙥㑢㤹戶㔲㕥っ㐵㈶㈵捦㑤㐹捡㑢㘸扥㤲攴㔲㄰扦㕡攸㑣㤹昴㑣㜹㠵㤸㘶㔲㕥㐹㜷㕢㑡㥥㥤㤲戵㕣〵㐵㈶攵㔲㉢攵搵㌴扦㠶攴㕡㄰扦㍡搱㤹昲㔰捦㤴搷㡢㘹㈶攵つ㜴户愵㍣挵㑡㜹ㄳㄴ㤹㤴㉢慣㤴㌷搳晣ㄶ㤲㍦㠱昸搵搹捥㤴㌳㍣㔳摥㈶愶㤹㤴户搳摤㤶昲㝣㉢攵㥤㔰㘴㔲昲摣㡥〰扢㠶收㜷㤱摣つ攲㔷㍣㤱㘳敢攵〴捦㤴昷㠹㘹㈶攵晤㜴户愵扣捡㑡昹㈰ㄴ㤹㤴㍣㌷㈳㈹ㅦ愲昹挳㈴㡦㠰昸搵つ捥㤴晢㜹愶㝣㑣㑣㌳㈹搷搲摤㤶㤲㈷㘷愴㤷㑦㐰㤱㐹挹㔳㉢㤲昲㐹㥡㍦㐵昲㌴㠸㕦慤㜱愶㡣㝡愶㝣㑥㑣㌳㈹㥦愷扢㉤攵扤㔶捡ㄷ愱挸愴攴愹ㄱ㐹昹ㄲ捤㕦㈶昹ぢ㠸㕦㍤敡㑣㌹搲㌳攵㙢㘲㥡㐹昹㍡摤㙤㈹ㅦ户㔲晥ㄵ㡡㑣㑡㥥摡㤰㤴㙦搰晣㑤㤲户㐰晣㡡攷㌱㙣扤摣搱㌳攵㍢㘲㥡㐹昹㉥摤㙤㈹㕦戶㔲晥〳㡡㑣㑡㥥㥡㤰㤴敦搱晣㝤㤲て㐰晣敡つ㘷捡㙤㍣㔳㝥㈴愶㤹㤴ㅦ搳摤㤶㤲攷㈶愴㤷㥦㐲㤱㐹挹㌳ぢ㤲昲㕦㌴晦㡣攴㜳㄰扦晡愷㌳攵㘰捦㤴㕦㠹㘹㈶攵搷㜴户愵晣挴㑡戹ㅥ㡡㑣㑡㥥ㄸ㤰㤴晦愱昹㌷㈴摦㠲昸搵搷捥㤴㝥捦㤴㍦㠸㘹㈶攵㡦㜴户愵晣挶㑡昹㌳ㄴ㤹㤴ㅣ搸㑢捡㕦㘸晥㕦㤲つ㈰㝥挵㔱扣慤㤷捡㌳㘵㐱〹㑤㌳㈹ㄵ㔸㝢捡摦慣㤴㝤愰挸愴㉣㐶㝣㐹㔹㐴昳㘲ㄲㅦ㠸㕦昵㠵挲㤶昲挷ㅦ扣扥昸㌴㌱捤愴昴搳摤戶㤶晤㄰㐳㝡搹ㅦ㡡㑣捡㐱㔶捡〱㌴ㅦ㐸㔲ち攲㔷㠳㥤㈹扦昶㑣戹㠹㤸㘶㔲づ愶扢㉤攵㄰㉢攵㘶㔰㘴㔲㙥㙢愵摣㥣收㐳㐸戶〰昱㉢㡥㠲㙤㙢昹戱㘷捡慤挵㌴㤳㜲ㅢ扡摢㔲㜲㘴㉣㙢㌹ㄴ㡡㑣㑡㡥㙢〵搸敤㘸㕥㐶㌲っ挴慦㐶㌸㔳扥敢㤹㜲戸㤸㘶㔲敥㐸㜷㕢捡㍤慤㤴㍢㐳㤱㐹挹㜱愹愴摣㠵收扢㤲散〶攲㔷㔱㘷捡搷㍤㔳敥㈱愶㤹㤴㈳改㙥㑢挹㤱愹慣㘵㄰㡡㑣㑡㡥㉢㈵㘵㠸收攵㈴㘱㄰扦攲㈰搲〶散昳㥥㈹㉢挵㌴㤳㌲㑡㜷㕢捡㜱㔶捡ㄸㄴ㤹㤴ㅣㄶ㑡捡㔱㌴摦㡢㘴㙦㄰扦㥡敡㑣戹搶㌳攵扥㘲㥡㐹戹ㅦ摤㙤㈹敢慤㤴戵㔰㘴㔲㜲㔸㈷㈹敢㘸㍥㥡㘴っ㠸㕦㜱っ㘷㕢换晢㍤㔳㡥ㄷ搳㑣捡〹㜴户愵攴挰㑥㠰㥤〸㐵㈶愵㙥愵㥣㐴昳挹㈴㔳㐰晣㙡戶㌳攵敤㥥㈹愷㡢㘹㈶攵っ扡摢㔲捥戵㔲捥㠴㈲㤳㤲愳㉡㔹换㔹㌴㍦㠰攴㐰㄰扦㙡㜷愶扣挱㌳攵㈱㘲㥡㐹㜹㈸摤㙤㈹ㄷ㕡㈹て㠷挲㑡㔹㝣ㅣ愴㝢㜹㕤昵㌶〶㐱戶ㅦ㥢ㄸ㠱摦㐳挱㌳㍦昵㈴挶㌱昳㜰昵㝣昱㤸搶㡥戶挵っ搴〷㑦攱㉢㤶㙢攳㐵㠵愳㝥㕦㉣㡥㠶戶㐵㈸扥㡢慦挱敡晤㝦挴攱〰戵晢㥡㌹㈳敥㡤㜷㐹愱㑦㜱昰挷ㄵ㔶㔷㈳〳戳㔴㡢㐲㈹づ〸㐵戱捡㔴散ぢ㠵ㄶ〷㔰挵ㅣ㔹昴㜸㠸挳搴扦昳㌷㘲ㅡ㤱㑣㜱摣㈲攳敢〴㌹〴攳扢㜴戹㈹㉤攱㌰㐵㜱挰㈱戵㕥㙥搶㙡慤摤㈹㤶攲戲慣戵攳挰㐴㍣㉥戵慦摤㙣愶㌸〳㉡慥愱㌶㠷ㅣ挷㈱㤲扥挹㥥㥥㠳㄰㑡㡤昴㘷㠳㤳㘰ㄷ㘵愵攷㠰㐴ㄴㄷ㘶愵攷㈰㐵ㄴㄷ搸搳户㌰〵〷㈵㤲扥㤵ㅣ挷㈴㤲㍥㙤㑦㝦戱㈹㌵搲㜳㈰㈲挱捥挹㑡捦挱㠹㈸捥捥㑡捦〱㡢㈸捥戲愷㙦㘷㡡㉢愰㤲昴ㅤ攴㌸㍥㤱昴㥤昶昴ㅣ㥣㜴慦㍤〷㈵ㄲ散昴慣昴搷㔸㡡搳戲搲㜳昰㈲ㅥ愷摡搳㉦㘶ちづ㔶㈴晤搱攴㙥〰㈷改㡦戱愷攷㐰愵㍢㍤〷㈸ㄲ散愴慣昴户㔸㡡ㄳ戳搲㜳㈰㈳ㅥ换散改㑦㘰㡡摢愰㤲昴㑢挸㜱摣㈲改㤷摡搳㜳搰搲㥤㝥㡤ㄵ散昸慣昴ㅣ挰㐸㤶攳戲搲㜳㔰㈳㡡㘳敤改㤷㌳〵〷㌱㤲晥㘴㜲ㅣ挳㐸晡㔳散改㌹㠰改㑥捦㠱㡢〴㕢㤴㤵晥㘱㑢戱㌰㉢㍤〷㌸攲戱挰㥥晥っ愶攰㠰㐶搲㥦㐹㙥㉤㌸㐹扦挲㥥㥥㠳㤹敥昴㑦㕡挱摡戲搲㜳㘰㈳㔹收㘷愵㝦摡㔲捣戳愷㍦㤷㈹㌸戸㤱昴攷㤱㝢ㅥ㥣愴㍦摦㥥㥥〳㥢敥昴ㅣ搰㐸㤶收慣昴㉦㕢㡡戹㔹改㌹昰ㄱ㡦愳散改㉦㘶㡡搷愰㤲昴㤷㤰攳㌸㐷搲慦戴愷攷㈰愷㍢晤ㅢ㔶戰㔴㔶㝡づ㜸㈴㡢㥥㤵㥥㠳㈰㔱㈴敤改慦㘰ちづ㝡㈴晤㤵攴摥〵㈷改慦戲愷攷㠰愷㍢㍤〷㍡ㄲ散挸慣昴ㅣ晣㠸愲㈱㉢晤〷㤶攲〸㝢晡㙢㤹攲㈳愸㈴晤㙡㜲ㅣ晦㐸晡敢散改㌹昸改㑥捦㐱㡦㘴㌹㈴㉢㍤〷㐲愲㌸㌸㉢晤攷㤶攲㈰㝢晡㥢㤸㠲㠳㈱㐹㝦㌳戹慦挱㐹晡㕢散改㌹㄰敡㑥捦〱㤰㘴㤹㤹㤵晥ㅢ㑢㔱㥦㤵㥥〳㈵昱㤸㘱㑦㝦ㅢ㔳晣〰㤵愴扦㥤ㅣ挷㐵㤲晥づ㝢㝡づ㡡扡搳㜳㌰㈴挱愶㘴愵攷〰㐹ㄴ㤳戳搲㙦戰ㄴ㤳散改敦㤶ㄴ㈰㤲晥ㅥ㜲ㅣ㈳㐹晡㝢捤〵㌲愵ㅣ㈰㜵愷攷挰㐸戲㡣捦㑡㕦㙣㈹挶㘵愵攷〰㑡㍣挶摡搳㍦挸愸ㅡ㠸愴㝦㠸ㅣ挷㑢㤲晥㘱㜳㐱搲㜳戰搴㥤㝥〰㌸〹㔶㥢㤵㥥〳㈷㔱搴㘴愵攷㘰㑡ㄴ晢搹搳㍦挶愸ㅣ㍣㐹晡戵攴㌸㜶㤲昴㡦㥢ぢ㤲㥥〳愷敥昴ㅣ㌰㐹戰扤戳搲て戱ㄴ㝢㘵愵攷挰㑡㍣㐶搹搳㍦捤愸㕢㠳㐸晡㘷挸㜱ㅣ㈵改㥦㌵ㄷ㈴㍤〷㔱摤改㌹㜸㤲㘰㤵㔹改㌹愰ㄲ㐵㐵㔶晡㘱㤶㈲㘲㑦晦㈲愳㜲㔰㈵改㕦㈲户㈳〹摡慤扤㙣㉥㐸㝡づ愸扡搳㜳㈰㈵㔹㠲㔹改㜷戵ㄴ㝢㘶愵攷㠰㑢㍣㐶摡搳扦挶愸㝢㠰㐸晡搷挹㡤㈴㘱晡㜵收㠲愴攷攰慡㍢㍤〷㔵ㄲ㙣户慣昴ㅣ㘸㠹㘲搷慣昴㘱㑢戱㡢㍤晤㕢㡣捡挱㤶愴晦ㅢ戹㈸〹搳扦㙤㉥㐸㝡づ戴扡搳㜳㠰㈵㔹㠶㘷愵摦换㔲散㤰㤵㥥〳㌱昱搸摥㥥晥ㅦ㡣扡㉦㠸愴㝦㡦ㅣ挷㕤㤲晥㝤㜳㐱搲㜳搰搵㥤扥づ㥣〴ㅢ㥡㤵㥥〳㌰㔱㙣㥢㤵㝥㡣愵搸挶㥥晥㈳㐶攵㈰㑣搲㝦㑣㙥〲〹搷晥ㄳ㜳㐱搲㜳〰搶㥤㥥〳㉦挹戲㐵㔶晡挹㤶㘲㐸㔶晡㈹㤶㘲㜳㝢晡捦ㄹ㤵〳㌲㐹晦〵㌹㡥挷㈴晤㤷收㠲愴攷㘰慣㍢晤㉣㜰㤲㝥㤳慣昴ㅣ㤸㠹㘲㔰㔶晡〳㉤㐵挰㥥㝥㍤愳㜲㜰㈶改晦㐳敥㔰ㄲ慥晤㌷收㠲愴攷挰㉣㤳扥㌴づ㡥扦戶㔱戸㐸㈵㡥㑣ㅥ㜹攴㡦愵㐵㘵㕢ㄵㅤ戴㕦晦㤵敦㍤昷挱㜹慦ㅦ㔶晤挹㝦㉦扦晣昵て捦㝢攱扦て㌵㔶㍦㝤捤㌵㑦散㝦搵ぢㅦ㙣㤲㕡㔵㜸捦㡦㤳㔶ㅤㅢ㥡㝢散晣搴慣摤挶ㅤ㝢昰㔱搳㐳搳〶㡤攸搳愷㙦摦㥤〷㍦戳挵㉥㠱㈵昳敦㔳㡦扤㌵愴㔵挹㠸㠳㐵㌸㉥㌵㈶㤰㔶挶愰摦㘱㘱㐰㥦搲搹扤㕤㠶㡣㍣㕣㘵㌴㔹㘵晣㘰㤴搱搲摢㘵戴㈲㠱戴挴㠱〶㐷㈲㠲挶㑦㐶ㄹ敤扤㕤㠶㡣㐴㕣㘸㜴㕡㘵晣㘲㤴戱戸户换㤰ㄱ㠹慢㡣㘳慣㌲㌶ㄸ㘵㥣搰摢㘵挸挸挴㔵挶㔲慢㡣摦㡣㌲㤶昷㜶ㄹ㌲㐲㜱㤵㜱㡡㔵㠶搲攴㤳挲㘱㐵慦㝥㘰㘵愴攲㉡㘳㠵㔵㐶ㅦ愳㡣㜳㝢扢㡣昳㤰挰晤㐹㌹摦㉡愳搸㈸攳攲摥㉥㐳㐶㉥㉥㌴㔶㕡㘵昴㌵捡攰㜰愳㔷㥢㈲㈳ㄸ㔷ㄹ㔷㔹㘵㘸㐶ㄹ搷昶㜶ㄹ㌲㤲㜱㤵㜱㥤㔵㐶㍦愳㡣㥢㝡扢っㄹ搱戸捡攰挸㐶昶愲〳㡣㌲㌸っ改搵愶挸挸挶㔵挶ㅤ㔶ㄹ愵㐶ㄹ㜷昷㜶ㄹ㌲挲㜱㤵㜱慦㔵挶㈰愳㡣〷㝢扢っㄹ改戸捡攰㠸㐷㥡㌲搸㈸攳戱摥㉥㐳㐶㍣慥㌲㌸昲㤱㌲㌶㌳捡㜸扡户换㤰㤱㡦慢㡣㘷慤㌲㠶ㄸ㘵扣搸摢㘵挸〸挸㔵〶㐷㐲㠲挶㤶㐶ㄹ慦昵㜶ㄹ㌲ㄲ㜲㤵戱捥㉡㘳㙢愳㡣户㝡扢っㄹㄱ戹捡㜸摢㉡㘳㕢愳㡣㝦昴㜶ㄹ㌲㌲㜲㤵挱ㄱ㤲㌴㘵㍢愳っづ㘷㝡㜵昷㈵㈳㈴㔷ㄹㅣ㈹㐹ㄹ挳㡣㌲㌸慣改搵㌲㘴愴攴㉡㠳㈳㈶㈹㘳〷愳っづ㙦㝡戵っㄹ㌱戹捡攰挸㐹捡搸㔱捡㔰ㅣ慥挸愰散㙦摦ㅢ搷㜶㙡攱㔲愲㜰扡换㔲扣㤵愵攰㈱扤㜸扣㤹愵攰㐱戶㈸摥挸㔲昰戰㔷ㄴ㝦捤㔲昰㐰㔴ㄴ敢戲ㄴ㍣㌴ㄴ挵敢㔹ちㅥ慣㠹攲戵㉣〵て㥦㐴昱㙡㤶㠲〷㌴愲㜸㈵㑢挱㐳っ㔱晣㈵㑢挱㉦㝤㔱扣㥣愵攰搷戰㈸㕥捡㔲昰㡢㔱ㄴ㉦㘶㈹昸㔵㈵㡡ㄷ戲ㄴ晣昲㄰挵昳㔹ち敥捥㐵昱㕣㤶㠲㍢㔸㔱㍣㥢愵攰㉥㑦ㄴ捦㘴㈹戸ㄳㄲ挵搳㔹ち敥ㄶ㐴昱㔴㤶㠲ㅦ㔴㔱㍣㤹愵攰㐷㐷ㄴ㑦㘴㈹戸㌱㡢攲昱㉣〵㌷㉦㔱慣㜵㉡晡晤㍦〱㡣㔷㐰</t>
  </si>
  <si>
    <t>㜸〱捤㝤〷㥣ㄳ㘵晡晦扥换㙥搸〹㘵㘳㐳㐴挵㐵㌹㔱㔰摣㙣㤲㉤〸㉡㔵㄰〴〴散㘵㑤㤹挰捡ㄶ摣つ捤ちㄶ㙣㜰㠷㕤㙣㈰攲㥤㕤捦㉥戶㤵戳㡢㥥扤㥦敤㙣㈷攸改㥤愷攸㔹晥摦敦昳捥㘴㘷㌲㤳戰㍦晦户㥦㡦㑢昲㤰愷㍦昳㝤㤲挹扣㌳敦㥢㈹㔲㐵㐵㐵扦攰㡦晦昳慦㠴㉦㜶㤸扥戰㉤㘳㌶つㅤ摤搲搸㘸㈶㌳つ㉤捤㙤㐳㐷戶戶挶ㄷ㑥㙡㘸换㜴㠳㐱愰扥〱晡戶搲晡戶㠶ㄳ捣戲晡㜹㘶㙢ㅢ㡣㑡㡢㡡捡捡㡣㘲攸户戳㥥㈱㥢㌱攸㘵㤴㤰挰慡挸〸㤰㜴㈷㈹㈳㌱㐸㠲㈴㍤㐸㝡㤲昴㈲改㑤㔲㑥ㄲ㈲搹㠲㘴㑢㤲慤㐸戶㈶搹㠶愴て挹戶㈴㝤㐹㤸摦攸㐷戲㍤㐸捦ㅤ㐰㘶㡣ㅥ㌵㈵㜱ㅣ戶㘶㝡愶愵搵摣愳攲㄰㕤昳㠸㜰㜸㘸㜸㘸慣戲愶㙡㘸攵ㅥㄵ愳攷㌶㘶收戶㥡㈳㥡捤戹㤹搶㜸攳ㅥㄵ㔳攷㈶ㅡㅢ㤲ㄳ捤㠵㌳㕡㘶㥢捤㈳捣㐴㘵㈴ㄱ㡦搶㠶愳戱㔸扡慥慥戶攷㡥㠸㍣㜹昴愸愹慤㘶扡敤㝦ㄵ戳㍦㘳㑥ㄹ㍤㙡攸㘴㌳昳扦㡡戹ㄳ㘲㈲攴㤸㤶愶㜸㐳昳晦㈸㘸㈹㝢ㅡㄹ㘳㈶ㅢ搸㝣搳㙣㙤㘸㥥㌹ㄴ㘵扢㠰〶㔷㌳㜴ㅣ㄰㑦挶摢㌲愳捤挶挶㘹㘶㥡㝤敦搹㐴捣捣㔶戳㌹㘹戶昵㙥ㅡ扢㈰㘹㌶㕡敡戶戲愶㐳攲慤㤳攳㑤㘶〹㕦㤴㌷改扥㑤㐸㤹捤㤹㠶捣挲㕥㑤〷户㤹搳攲捤㌳㑤㥡㤴㌶敤㍦户㈱㔵㔲愲㑡㑡㡡扡つ昲㉢㐶㝡㌳㜴㕣㙢㜲昴慣㜸㙢㐶㌸㜶㉤散㘷敢㜸㠷㐸攱慥戲昸㉥慡挸昱㘲㥢愶㌷㌴㑤㌴㕢㥢捤㐶㈶㘱昳㠶攴ㄸ〹㈶ㅡ晡㉣㌸昶搶戰㌱慡㠷昵㜹攳愶㌰㡢㔱㐱㌲〰㈴戰㌳㐸昷ㄱ㈳挳挳㘲戱㘱挶㉥ㄴて〴㔱㈵㙦攳㌳敢㜴攳攷愶戸㍥㕥㕣㥦㈸慥㑦ㄶ搷愷㡡敢捤攲晡㜴㜱晤捣攲晡㔹挵昵つ挵昵挷ㄵ搷捦㠶㡤晤㔷搶扤㝢戱昵㜷敥攷户㥣昳挲摢昳挷摥㌴扤慡昶昵搵㡦ㄴ㉢㝥㑣攵昳扡㉢㕥ㄸ㠳㐰〲扢㠱㐸ㄹ搵㌵挳㡣摤㈹ㅥっ愲搴慢㈸㠳愵㝣㤵晥散㤰㐷捦㝤㝣散㈳㠱㙥㡦摤㜰摥慢扢㉢㝥捡㈵挶ㅥ㌴摥ㄳ㈴㌰ㄴ㐴㙦㑡㘴㤸戱ㄷ挵㤵㈰㑡晤搵㡡昱敦晤㉥㉥㕢㝤晡戵愳㔶㉦㝢愱㜴挲㠹㍤扢㈹敥㈴㈴㐶ㄵ㡤㈳㈰㠱㈸㠸㡥㠱㍡㘲ㄴ㔷㠳㈸昵戴ㄵ㘳挶户攷㙦ㄹ㍡慢㝥昲挵㉦㍤㝤㔱㝣摦〷晡㈸扥搷㈴㐶㉤㡤敢㐰〲挳㐰㈴㐶戴㝡㤸戱㌷挵挳㐱㤴晡㡢扤㉤扢㕤扥改㠰ㄵ㤳㐷晥㌹㝤捥㤳扢㡦扣搱㔰摣㐵㐹㡣㝤㘸扣㉦㐸㘰㍦㄰ㅤ㈳㍡捣ㄸ㐹昱㈸㄰愵ㅥ戲㘲㙣㍦㈱戴昳㔹扤ㅦ㥤扣㝣㜲㡦挷㝢㉦㍣愷㑣㜱て㈷㌱挶搰㜸㉣㐸㘰ㅣ㠸㡥㔱㍢捣搸㥦攲昱㈰㑡摤㙢挵㈸㕤搰昴㑢㝣攵ㄱ〷摣㝦昲㕢㉦昵敢㝦昰ㄸ挵ㅤ愴挴㌸㠰挶ㄳ㐱〲㤳㐰㈴㐶㌵敡㌸㤰攲挹㈰㑡晤搹㡡戱昳㠷㍤㙥晡攲㈳㜳昴挵㜵㝦ㅤ昵㑥晦扦捤㔳㝣㥦㐸㡣愹㌴㍥〸㈴㌰つ㐴搷〱㑣愷㔳㍣〳㐴愹㥢慣ㄸ㐷慥㍣扥敥㥡昵愷㑥㌸晢攱㜳㡦㍢㘳攲㐵㠳ㄵ㜷捦ㄲ攳㄰ㅡㅦちㄲ㌸っ㐴㘲挴㔰挷攱ㄴㅦ〱愲搴㜵㔶㡣㌱㠷づ搹敥愷挱㝦搹晦㘱攳戳扢㠶扥㔲扤㐲㜱敦㉥㌱㡥愲昱搱㈰㠱㘳㐰昴戶㠴㠷ㄹ昵ㄴㅦぢ愲搴㑡㉢㐶㘰㥦昲挷敡㝥昸晤戸㌳户敦昶挱㐵㘵攷摥愴昸攵㈰㌱ㄲ㌴㑥㠲〴㔲㈰扡づ㘰㙡㔲㥣〶㔱㙡㠵ㄵ攳搵㝢㤶㉥㥢昸昲〳ㄳ慥挹扣晢晣敥收捦愶攲㜷㡢挴㤸㐵攳〶㤰挰㜱㈰㍡㐶摤㌰㠳㥦ㄹ愳ㄱ㐴愹ぢ慤ㄸ换收扦戶晣㤲挳㤷㑣㍣敦㠷搱㍢㥣扡搷㜹㈵㡡㕦㑤ㄲ愳㤹挶㉤㈰㠱㌹㈰㍡〶摥㘳挷㔳摣ち愲搴㌲㉢挶昰㘱换㐳㐷慥戹㘷昲戲㑦晡敥扥昴散㘷敦㔵晣㘶㤳ㄸㄹㅡ捦〵〹捣〳㤱ㄸ㔱㝣昴攷㔳扣〰㐴愹戳慣ㄸ㐷昷㙦晤攰㠷㍦㍤㌸㝥搱㌳摦㝤㙤敥戸搵㜹㡡㕦㡣ㄲ攳〴ㅡ㥦〸ㄲ㌸〹㐴挷挰戶㥣㑣昱㈹㈰㑡㉤戶㘳㝣户攰挵㥤ㄶ摥戰晦㈵敦て㍡昸挵㌵愱昵㡡摦慢ㄲ㘳ㄱ㡤ㄷ㠳〴㑥〳㤱ㄸ搵愸攳㜴㡡捦〰㔱敡㐴㉢㐶换㐱㐷敥昱换搳摦㡤扣㙣挹挹㕦慣㡥扤㜰㤸攲搷戲挴㔸㐲攳戳㐰〲㘷㠳攸㍡昰搹㍦㠷攲㜳㐱㤴㥡㙢挵㈸ぢㄷ㍦昲敡㡦㐷㑣㝥愸晦㠶㤱ㅢ㝥敡戱㤳攲户扡挴㔸㑡攳㘵㈰㠱摦㠳攸㍡㄰攳てㄴ㉦〷㔱慡挵㡡昱攴攲扤㑥晦㍡戹敤㤸搳〷㤶ㅥ昸攱㉦㕦㌴㉡ㅥㄴ㐸㡣ぢ㘸㝣㈱㐸攰㈲㄰㠹ㄱ慢ㅣ㘶㕣㑣昱㈵㈰㑡㌵㔸㌱㍥扥扣㘲捤戵扢㘷挶慣摤㜰挶㌶㠷㥦㌱㜰㡥攲㌱㠵挴戸㡣挶㉢㐰〲㤷㠳攸ㄸ㜸㥦㕥㐱昱㤵㈰㑡㈵慤ㄸ㑦㥣扦改扣つ扢㕦㌶晥㤶〷敢〷摦㌲昰㥦晦㔵㝤愱㤶ㄸ㔷搳㜸㈵㐸㘰ㄵ㠸㡥㔱㌵捣戸㠶攲搵㈰㑡ㅤ㙤挵戸㉤戶昰换戳ㅦ㜸㙤捡㙤搳づ敢昱㘲挵㜵㔱挵㈳ㅡ㠹戱㠶挶搷㠱〴晥〸愲昱挰戶晣㠹攲敢㐱㤴㍡搴㡡㜱摣攷愳ㄷ㡥攸㜳挷戸ㄵ㉢㝥㝡戸扣㙥敢㠰敡〷戵挴戸㤱挶㌷㠱〴㙥〶搱㌱㔰挷㉤ㄴ摦ち愲搴㐱㔶㡣㤱㈷ㄴ慦㝢㙢搰戰〳㉦っ扥㌰㙡㥦㥦敦㘸㔴㍣㥥㤲ㄸ户搳昸捦㈰㠱㍢㐰㜴っ扣搷敦愴昸㉥㄰愵㈶㕡㌱摥㝤搱㈸慤つ敥㌳昶戶昴㥣昲㤶扦㑦摣搸昳ㅥ愸て戲扥昲挶戴挶攷攳戸愱攳㤰〴挷㘱晣户昹㘳㌱ㅣ㡡愵㘳改㥡㜴㌸㥣㡡㔵挶㈳昱搲ち㠴敤散ㄱ〰摦愲㍤搳㠷㌶㌴愷㕡收换㈱㐱捦昴戸㠶挶㡣搹㉡㑣㜹ㅡ晦改挳ㅡ攱㝢愵挷㉥挰昱㘰㔲ㅦ㍤㙣㥤ㅥ㙤戶㘶㜰ㅣ㤵㔹搸㜱㐸戱挳愸㜸㥢搹挱づ戱㘲㡦㙡㤹摢㥣㙡摢摥㕦㌹㍤ㄳ捦㤸晤㜲㜵ㅤ㐱㍣㙥搳㜱㡣㘵戶㐹㐹晤㜳摤づ㠹㌷捥㌵㐷㉥㘸搰敡ㅤ㜳搴㌸摡㙡㐹攴搷㡥㙢㌵㡦捦㙡㍤ㄵ㡤挴㄰㘰㥥挴昶㙣愵㔶改扡㉡㐶捦㙡㘹㌳㥢愵扣㈱㑤㔳ㅢ㤲戳捤搶改㈶〷㄰㘶㑡㌶㜵ㅢ慡慣㐳扥㈱㔳㥡戱愱㌸㠸㑢敤散㤴ㄲ㘸戳㌹㘵愶㔰敦ㅣ愰扣㜰㐶㍣搱㘸昶㜱㤹攸㥣㔰㙣攷ㄲ㡦㙢㐹捥㙤ㅢ摤搲㥣㘹㙤㘹㜴㙢㐶愶收挵㜱㤸㤹㍡戰㈵㘵㤶挸㕦㤱愶慡愸㕢㌷愵㡡㜶昳㍢㕥㘳散㌶ㅥ搱㌹摥㈴㍣㙥㉣㙣散㜸ㄳ搱搸昷㐸㌰ㅢㄹ㉦ㅣ㙦㌲摡敦㕥戰ㄲ攷㥢㤰搶㤵〵慤㝤摥愴㜴敡敢晥攰つ㥤㠶晥愰て㡤㈶㍦㤵挵〳昳㠷散㜸㕦㙥愶㔲㐷㔷㌸㕥愴㜵〱搰㈴㙣昶扤搷戵挶挵挵㕢㔹㕢㍦㜶ㅥ〶ㄳ攳攳捤愹㐶戳戵攰㘸㔷戱㈲攳㕥㤲晢㐸敥㈷㔹㑢昲〰㐸改ㄸ散攳昲㈲㕡〲ぢ戵㐰㉤㉣㥤摦㤰捡捣ち捣㌲ㅢ㘶捥捡㐰㠶㔱㜲㔹ㄹ攱昶晣ㄹて㐱㘴㍣㑣昲〸㐸㌰㔸ㄴ㘸挷晦㐵㠱愰昱㈸晥〳㕦㍡〰晦晦摦挷㉥挵昰㌲㘴愸㠴戱㙣㕢㘹ㄳ㐶㘴㙤摤扡昹㙤昹昸㜸摢慣っ㍦㜴㠵㤵㡣户㡥攴㉦㈰㍤ㅦ〳㤹㍣摥㙣挴㐷昶㝦㌵っ㉥摤〵㌱㌷㍢摣攲㈱㑦㥦愶改ぢ㥢㤳戳㕡㕢㥡㜱㌲㘲㑣㍣ㄳㅦ㤹挴㤸戲㑤挵〳㑤㤳㕡㐶捦捤〴㥡挶㌷攰扦㥥㑤搳捣㌹㘶㍣㌳ㅡ扢攴㑣慦愶㐹ㄸ㡦捡㍥㜳㐲㙡㐱㘹㤳ㅥ㑡㡥㌱摢㤲〶挷㥣ㄳ戰ぢ㕡㄰挰㉢散㔳㝢㌶㜱愷㘲㉥挸㌰㜴昷愶愹㜱㡣㔹㌳〶㡣㠶㠸㤷㝥㐵捦㕥㈲戳扤㠳ㄶ㠷〸㈱㜹改㠸搲㐳〴㍡㔲ㄱ摦㈵昸戶挴搷㙡㠹㐵㜳㍦㉤〷㘷ㅡㅡ摢㠶㕡昰づㅤ搳㠲㜳ㄲ愶㥣㡥㈱散㠱〰摥㑣㠱㠲捤捡晤㔰㜳搰㍡㈵㤹搰㘱㔱捡晥慤㉤㜳攷昴㐷慣晦㔵ㅣ挶㉡㌲ㅥ〷㔹昹昵㡤㝢晦敥慡摢㝥戱晥㍦ㄵㅦㄷ昹㌳㜶愶㐵㍢〸㔹晣㈷㝦挶㔳昸㉦㔸㐸㔷㍡㄰ㄶ扥㝢搵㍣攳敢㔲搸昷㙣挲搶捥㘸㌵攵㠴㐱㤹㌰ぢ攷㤸扤㥡づ㙤㘹㥤㥤㘸㘹㤹捤收昷ㄶ慥㙤㤶㘹㘶㌸ち敦㘱㥤㜴攰㙢愵㔴户㙥慥戱戶㘳戸扥ㄳ攲〷搶㠳昴ㅡ搹搸㔸㘱㐷㙣ぢ㍣〷㔱㌷㝣㝢〴㥥挷㡢㥡慡敡捡㘸㔵㕤晤攸挶㤶攴散㔹㉤㜳摢捣晡㘹㈳て㡣搴㑦㙡㤹㙦戶搶㑦㘸㑥㌷㌴㌶搶户戴捥㡣㌷㌷㈴敢挷挷㑦愸㍦㉥㌹㜴㐱㘳㕢㤳ち〳ㅣづ慦㘷㍤搳㍤㜲捣㕥㙢㈷㍦㜴㜵捤昶攱慡㝥晢慡㑡㑢攱ㄹ扢敦㡡㜴ㄵ㜸ㅡ㉦㤲扣㐴昲㌲挹㉢㈴慦㠲愸挱㜰攵㙥ぢ慦摤㝦挶敢攰㡤㌷㐸摥〴挱捥㐶ㅡ㠴㝤捦摢㥡㔵㠳昰㍦昷㍦挶㍢㈴㝦〳㔱㍣ㄷ挰㑦㙡㤱昱㉥㐸摥㜶敦㐶㡢㜶㄰㈴捥㘶㌶㍥㠰㈰㘸ㄴ搰愹挱戰㘰换つ㐲㙣㄰㔴㠳㠰慡扥〸攳ぢ捣戶㤶挲㜳㐲㘲て戸㔵搰晦㜳㤲つ㈴ㅢ㐹扥㈰昹ㄲ㐴㙤〱㔷㝦㘰扥愲捤搷㈴晦〲㜱〰昳㡤㘶搵㥥昸㕦㠰昹て㡤扥〵㔱㝢㠱㘸㘰扥挳慢扣挰っ愵㐳㍢〸㤲㜷〰昳〳〴㐱愳㠰㑥㔵挲挲て㤸㕦㝥捥〳捣捦㤶挲㜳㤶愵ち㤱㉡昰㌴扡㈹㄰㥥晦㌵㑡㐹〲㈴摤㐱搴㈶戸晡〳㘳搰㈶㐸搲〳挴〱㑣㉦捤慡〸〲て㘰昰摥㌴㉡〷㔱㌱戰ㅡ㤸㄰搸扣挰㐴改搵づ攲〲㘶㉢戸〴㡤〲㍡㔵つㄷ㍦㘰㍥挹〷捣挷㤶挲㜳敡愸ㄶ㤱㉡昰㌴㜶㐰㔲㘳㐷㤲晥㈴㍢㤱㔴㠰愸昷昲〲戳㌳㙤㜶㈱ㄹ〸攲〰㘶㔷捤慡㍡〴ㅥ挰攰㠳㘸戴ㅢ㠸摡ㅢ慣〶㘶㜷戰㜹㠱ㄹ㐶慦㜶㄰ㄷ㌰㝢挰㈵㘸ㄴ搰愹攱㜰昱〳收戹㝣挰慣户ㄴ㕦攵㥥て摢〷㤱㉡昰㌴㘲㐸㙡㔴㤳搴㤰搴㤲搴㠱愸㈷昲〲戳㌷㙤㠶㤳㡣〰㜱〰戳慦㘶搵扥〸㍣㠰挱昷愳搱㐸㄰㌵ㄲ慣〶㘶ㄴ搸扣挰散㐷慦㜶㄰ㄷ㌰㘳攱ㄲ㌴ち攸搴㈸戸昸〱㜳㔷㍥㘰敥戴ㄴ㥥㤳㝣㘳㄰愹〲㑦㘳㌲㤲ㅡ㔳㐸愶㤲ㅣ㐴㌲つ㐴摤㤲ㄷ㤸ㄹ戴㌹㤸攴㄰㄰〷㌰㠷㘹㔶㡤㐵攰〱っ㝥㌸㡤㡥〰㔱㍣㘹愸㠱㌹ㄲ㙣㕥㘰挶搱慢ㅤ挴〵捣㌱㜰〹ㅡ〵㜴㙡㍣㕣晣㠰戹㈲ㅦ㌰㤷㕢ち捦㤹换〳㄰愹〲㑦㘳㈶㤲ㅡ戳㐸ㅡ㐸㡥㈳㤹つ愲㉥捡ぢ㑣ㄳ㙤㥡㐹㕡㐰ㅣ挰ㅣ慦㔹㌵ㄱ㠱〷㌰㜸㉢㡤摡㐰搴㠱㘰㌵㌰ㄹ戰㜹㠱㤹㐴慦㜶㄰ㄷ㌰昳攱ㄲ㌴ち攸搴㘴戸昸〱㜳㕡㍥㘰ㄶ㕢ち捦改搸愹㠸㔴㠱愷戱〸㐹㡤挵㈴愷㤱㥣㑥㜲〶㠸㍡㌱㉦㌰㑢㘸㜳ㄶ挹搹㈰づ㘰捥搵慣㍡〸㠱〷㌰昸㜹㌴㕡ち愲愶㠳搵挰㉣〳㥢ㄷ㤸㘹昴㙡〷㜱〱戳ㅣ㉥㐱愳㠰㑥捤㠰㡢ㅦ㌰つ昹㠰㤹㘵㈹㍣攷㤸て㐱愴ち㍣㡤ㄵ㐸㙡㕣㑥㜲〵挹㤵㈴㔷㠱愸㐴㕥㘰㔶搲㘶ㄵ挹㌵㈰づ㘰慥搵慣㍡ㄴ㠱〷㌰昸ㅡㅡ㕤〷愲づ〷慢㠱昹㈳搸扣挰ㅣ㐶慦㜶㄰ㄷ㌰㌷挰㈵㘸ㄴ搰愹㈳攰攲〷捣搴㝣挰㑣戱ㄴ㥥ㄳ攷㐷㈱㔲〵㥥挶ㅤ㐸㙡摣㐹㜲ㄷ挹摤㈴昷㠰愸〹㜹㠱戹㡦㌶昷㤳慣〵㜱〰昳愰㘶搵搱〸㍣㠰挱ㅦ愲搱挳㈰慡ㅥ慣〶收ㄱ戰㜹㠱㌹㠶㕥敤㈰㉥㘰搶挱㈵㘸ㄴ搰愹㘳攱攲〷㑣㑤㍥㘰慡㉤㠵攷㙡㐰〲㤱㉡昰㌴㥥㐵㔲㘳㍤挹㜳㈴捦㤳晣ㄵ㐴㔵收〵收㐵摡扣㐴昲㌲㠸〳㤸㔷㌵慢㤲〸㍣㠰挱㕦愳搱敢㈰捡〴慢㠱㜹〳㙣㕥㘰㔲昴㙡〷㜱〱昳㌶㕣㠲㐶〱㥤㑡挳挵て㤸晥昹㠰搹搱㔲㜸㉥㜱捣㐲愴ち㍣㡤㡦㤰搴昸㤸攴ㄳ㤲㑦㐹㍥〳㔱摢收〵收㜳摡㙣㈰搹〸攲〰收㑢捤㉡㕥㌱ㄹ挰攰晦愴搱㔷㈰㙡㌶㔸つ捣搷㘰昳〲㜳ㅣ扤摡㐱㕣挰㝣〳㤷愰㔱㐰愷ㅡ攱攲〷㑣㘹㍥㘰㑡㉣㠵攷扡㑤㌳㈲㔵攰㘹晣㠴愴挶捦㈴扦㤰ㄴㄵ㠳㈸㄰昵昳㑦昹㡥㝣扢搱愶㠴愴ㄴ挴〱㑣㜷捤慡ㄶ〴ㅥ挰攰㘵㌴攲慣〸㜵㍣㔸つ㑣㄰㙣㕥㘰收搰慢ㅤ挴〵㑣㉦挶㌵ち攸㔴㉢㕣晣㠰搹㠸㡤昰ㅤ㉢㙤戰ㄴ㥥㡢㔱ㄹ㐴慡挰搳攸挳摡户㈵改㑢戲ㅤ㐹㍦㄰昵㜱㕥㘰㜶愰捤㡥㈴晤㐱ㅣ挰㔴㘸㔶捤㐵㘰〱㘶〰㡤㜶〶㔱昳㈱搲挰散〲㌶㉦㌰昳㔸㔲㍢㠸ぢ㤸㕤ㄹ搷㈸愰㔳ぢ攰攲〷捣换昹㠰㜹挹㔲㜸慥戰㥤㠰㐸ㄵ㜸ㅡ㝢戱昶㑡㤲㌰㐹ㄵ㐹〴㐴慤捦ぢ㑣㡣㌶搵㈴㌵㈰づ㘰敡㌴慢㑥㐴㘰〱㘶ㄸ㡤昶〶㔱㈷㐳愴㠱ㄹづ㌶㉦㌰㈷戱愴㜶㄰ㄷ㌰晢㌲慥㔱㐰愷㑥㠱㡢ㅦ㌰㙢昳〱㜳扦つ㑣敥㘵挳㐵㠸㔴㠱愷㌱㥥戵㑦㈰㌹㠰㘴㈲挹㈴㄰㜵㘷㕥㘰㈶搳㘶ち挹㔴㄰〷㌰搳㌴慢ㄶ㈳戰〰㌳㥤㐶㌳㐰搴改㄰㘹㘰づ〶㥢ㄷ㤸搳㔸㔲㍢㠸ぢ㤸挳攰ㄲ㌴ち攸搴ㄹ㜰昱〳收㥡㝣挰慣戲ㄴ㥥㙢愱㑢㄰愹〲㑦㈳㡥愴㐶㠲㈴㐹㤲㈲㌱㐱搴攵㜹㠱㤹㐹㥢㔹㈴つ㈰づ㘰㘶㙢㔶昱搲慡〰搳㐸愳㈶㄰挵㙢慢ㅡ㤸㘶戰㜹㠱㌹㥢㈵戵㠳戸㠰㌹㥥㜱㡤〲㍡㜵㉥㕣晣㠰㌹㍢ㅦ㌰㘷㔹ち捦〵摥愵㠸㔴㠱愷㜱〲㙢㍦㤱攴㈴㤲㤳㐹㑥〱㔱㡢昳〲戳㠸㌶㡢㐹㑥〳㜱〰㜳㠶㘶搵㌲〴ㄶ㘰捥愴搱ㄲ㄰昵〷㠸㌴㌰㘷㠱捤ぢ捣敦㔹㔲㍢㠸ぢ㤸㜳ㄹ搷㈸愰㔳换攱攲〷㑣㑢㍥㘰㥡㉤㠵攷慡昵〵㠸㔴㠱愷㜱㈱㙢扦㠸攴㘲㤲㑢㐸㉥〵㔱戳昲〲戳㠲㌶㤷㤳㕣〱攲〰收㉡捤慡ぢㄱ㔸㠰戹㥡㐶㉢㐱搴挵㄰㘹㘰㔶㠱捤ぢ捣㐵㉣愹ㅤ挴〵捣戵㡣㙢ㄴ搰愹㑢攰攲〷捣㈱昹㠰㌹搸㔲㜸㉥挵㕦㠶㐸ㄵ㜸ㅡ㌷戳昶㕢㐸㙥㈵戹㡤攴㜶㄰㌵㈵㉦㌰㜷搰收㑥㤲扢㐰ㅣ挰摣愳㔹戵〲㠱〵㤸㝢㘹㜴ㅦ㠸扡〲㈲つ捣晤㘰昳〲㜳㌹㑢㙡〷㜱〱昳㈰攳ㅡ〵㜴敡㑡戸昸〱㌳㈲ㅦ㌰挳㉤㠵㘷㝥挱搵㠸㔴㠱愷昱㌸㙢㝦㠲攴㐹㤲愷㐸㥥〶㔱搵㜹㠱㜹㤶㌶敢㐹㥥〳㜱〰昳㔷捤慡㤵〸㉣挰扣㐰愳ㄷ㐱搴㌵㄰㘹㘰㕥〲㥢ㄷ㤸㔵㉣愹ㅤ挴〵捣慢㡣㙢ㄴ搰愹搵㜰昱〳㘶㘰㍥㘰㜶戱ㄴ㥥㐹ㄳ㙢㄰愹〲㑦攳㕤㈴㌵摥㈳㜹㥦攴〳㤲て㐱搴㡥㜹㠱昹㠸㌶ㅦ㤳㝣〲攲〰收㌳捤慡敢㄰㔸㠰昹〷㡤㍥〷㔱㥣㠴愱㠱搹〰㌶㉦㌰㝦㘴㐹敤㈰㉥㘰扥㘴㕣愳㠰㑥㕤てㄷ㍦㘰㝡攴〳㈶㘸㈹㍣㌳㐱㙥㐴愴ち㍣㡤敦㔸晢㈶㤲敦㐹㝥㈰昹㉦㠸㉡挹ぢ捣㑦戴昹㤹攴ㄷ㄰〷㌰慡㥢戰敡㈶〴ㄶ㘰㡡㈱㌰扡㠱愸㕢㈰搲挰㤴㠰捤ぢ捣捤㉣愹ㅤ挴〵㑣㜷戸〴㡤〲㍡㜵㉢㕣晣㠰昹搷㡦㜹㡥㝣扦戶ㄴ㥥改㉤户㈳㔲〵㥥㐶〸㐹㡤㉤㐸戶㈴搹㡡㘴㙢㄰戵〱慥晥㈷挳晢搰㘶㕢㤲扥㈰づ㘰晡㘹㔶晤ㄹ㠱〵㤸敤㘹戴〳㠸扡ㄳ愲㕤昰挴㈱㌳搸扣挰摣㐱㡢㜶㄰ㄷ㌰ㄵ㜰〹ㅡ〵㜴敡㉥戸昸〱昳㘶㍥㘰摥戰ㄴ戹㜳㜶㑡敦㐵愴摣敢㤲㌲慦㌵㍢㥢挱㌱㑦愲㌷㡣〳改㠳㥢ㅢ㌲㙤㍤搲㈳攷㘶㕡挶㌵㘴挶戴㘵㝡愶㐱昰㔲㕣晡挹㠵㝦㠷搳㤰昴㈱つ收晣ㄹ戸㌲户㤳㔷㠵㈹扦愳攷戶㘵㕡攴㤲㙢㝦慦㝥㑣换攴㤶捣㤸㠶戶㌹㡤昱㠵〳㝤搴㕡㜳攸㉣戳ㄹ㌳㔱㕡㌱㈱㘵㜳㐶㉤㜳收㤸㈹㥦ㅡ愷户捣㙤㑤㥡ㄳ挶晣ㄶ收戲㈸㝤敤戸〸㤷㈷㤵㉡㔲扦换㍦㜷挳㠱晢㡥攸㑤㌱㉥㘹慡㕦㌹ㄵ愲ㅤ晥㤸晤㡢户㕥ㄱ㜲攲㙤㡥扦愲搲晢挰ㄶ㝥㝢㌸㘶挶昴㠰㜱㌰㡤㤶㙡㔹㉦㙢敡搵㠴收戶㠶㤴ㄹ戴戸〳ㅢ㥡㝢㕢㉦愷捣捤戸㌴昱〵㕢㔹ㅡ㕣㜳㥤搲㡣戶㈷攳慤愹摦㐲㐷戰㘱昸搳敤㔰〱晣晢㜵㈰敢㌰㐵㐵㕦昱㜴〴晦扥㍡㔵㠰㉥㉡扤ㅦ㡣敦攵敦散挷㄰㉦ㅣ㤳㡡捡㘱摦㡢㔰㘷挵㘵攴づ㌴攳捤搲㠱改㤹搴ㄸ㜳㕥㙦戱㌰昱挶挶っ晢㐶㜳㉢㌷㉢戳㈰㡣昴挸㐴㕢㑢攳摣㡣搹㍢晢㑡㍥攰㐶㝡㥡搹ㄸ攷〴戱㥥搹㔷㔳㤳ㄹ㑣愱换挶攳攴慦摦㑥㜷㠰㐸㠹搵㈱㈵㍤ちㄴ㜸攳扡㌷㠲㥦㥤㕦搹㔱㌴㌲㉤㝦㕦敥慢㉥㕦挱扦ㅢ昶㉤戲㕦㔸ㅦ愲戵〸摦昹ㄹ㘰晣ㄴ㙤㘵㑦㑣搴㝢㌶搹㘹昵戴㘵㥣㝣搵㉢㉤晢㍢捣戰攴攲㡡㜲㝥㙣ㅡ戱昲㈵搳㤰㡣㌷㌶㉥散㥤㥥搰㥣㙣㥣㥢㌲㈷挵ㄳ㘶愳扤慦㙥㘹㙤晡㡤昴慢㠴㙦㝦摤慢〲戸㔸搳攲㈶㘰㐵㤲㍤摦散㔷敦摥㡡㡣㈱搸戳挹㔷㉤㘲攸㝤摢〳㈸攲晦㍣搵㉥〸愷㉤㍢㈶㡡捡㝡ㄵ散搲㍣㈲敥换㌸ㄵ㈹㍢㕢㑦㍥㙤づ戳㐹㉤㤳㌰㘹挴㑣㌹㐴攳ㅢ戴攸㌷昳㤹㤲ㄶ〵〲㠱㕦晢愵〲慣昰昷㤵㌵晦〱㍢㍢捤敦换愳㈸㝥扢㍣〴㍥㜷ㄲ㤳攳攰㐳扥敦㘵〷ㄸ㠲㘱㌹昷㕥晡㘰㘱㐶㐳愶搱散㤱ㄶ扤扣㉥攳挷㠱㘸㜶㑦捦㤸㠵〹㐱㘳㝡愵昷㙦㙤㐸㌵㌶㌴㥢㍣昰挰捣㕥慥ㄱ㥡㘴捥挴ㅣ搴愹㉤㙤つ㕣晡搶㉢㍤愳㌵摥摣㌶㠷昳扥㤲ぢ户㜴㜱搲慣搲昴愸㠶㘶㝣㜸㜴㑥扥㉥㑦㑦㥦搵㌲ㅦ慢攷收㌶㌵敦ㅦ㥦搳昶㥢㘸㤴昵㔵〲㠴昴㈷慡㔸ㄵㄷ慢戲攲戲㕦晢ㅤ㠵㜷㌸㐲㔶㈱㕥㌱㠹搵慡㠷昱慡挰㘷㤵㕤戲㘶〰昳戳捡㥡㕣㉢挱㝣愷㈴㘶㤷ㅥ㜲晦㙢散㠹て㘸捦愱㈰〷散㝦昰㠴㡥㜹攳晦㕦敢昸㑡ㅦ㐱攴〲㕦〳昲戶挸㑥㔲摤〶挶扤昵㕢㠵㌲扥㜳っ改㌸戹摣户㕦㌰㉤㌶㝣㈷攲㥢㤳收㝣㌹づ㔳ち㝢攲㠳㡦摤㉥愶㘲㘲㝦摢㕢㌳㍣㠴㙢㡡㌷戶㔹扡搱㉤㑤㑤㜱扥戵昸戶㥣㡥㝤戶㔹㈶挷搳搸㤳ㄸ㘹㄰㜹晦㔹愲昸〲㠸攲ぢ㐴㠴慦㘲㑥㍣㤷搷㡣搵㌲㌳摥摡㤰㤹搵搴㤰㉣㈳挳挹攱扦㠹昷㈴摥㐲㈵〰搳晥㤳㌷㈶づ㑥㜳愷㝤敡㤹㡡㘸昷㔰㡣ㄷ〸ㅤ摢㡦㜷㙥戱㝣㝦慢㕦㌹慢户㐸㈹搹搱ㅢ㤵㠸㔶㡡戱㉣〴搶㠷挴㜱攰〵㠹散㠴搴愳㌴挰搳〸挳摣晥㉢㔹㠷㔷〵㈷㕦㜶㠷㐱㜰㔲㑢㍣㌵づ敢〷㕡㕡扢㕢敢㑥换搰㕡敥㔲㕡㐳㥣㜰㍢ㅡ㌳搳㌱攳㝤ㅥ㡥㝦㕢换㈸㤸㡥愹慣㈵㥣慡ㅢ搰㍤攴㠷戶愸戴戴㐷㤹㕦慥〹㜶慣㠱搶挴㐴攷扡摤〹㥥昸ㅢて慡摤㤷ㅢㄲっ㜲㐳㡣㉡㔰㈳〲愲晥〲㤶摢㤳㘳㄰愵㐱っ愴昴㜱㈸㜳㍦㈵㜹㈷愷挲愱愸戴㠹㤳㘶换㥡戸㌹㌸搴〸㘰㉡㉤㈶摦〲㤲㐰㡦戲挷愰㌷慡㘱昵摣晡昵㈳昰扡㐸㍤〵㘲攷㉦挵敢㘰㤰攰ㄹ㌵捣㕦ぢ愲㕥〴换㠱愸戴慤挸ㄸ挶ㄴㅤ㠳㄰昵ㄲ㔸づ㐴散㍦㐷ㄷ慤ㅥ扥っㄵて愱搹挸捤ㅤ㡥愹㔷㘰挷㐳㌲㕣㡢㘱〵敤㜸㘵ㅦㄳ愸㔷挱昰戸㐰晦攵晤收㔲慦挳㠰摦㕥㐵扥㝢㑢昵〶㌴摣㘳ㅡ㈳戸㜹㙦攲ㄵ㜷㐴搹㌷收扥㤰㙥晥㡤昹㌶㍤昰㜴扤㌱搵㍢㤰搸㘰㍡扡㍤㤲㥢㌲㡡搹晥收㙦㌰㥡〶㘳㘸昰㉥っ搸㜱㘳㉣戸㙣㤳㍥㜰戸㌹㥡㌴㡥㙥晢搳敤㜳ㄸ㌸㥡㌴〱㌲㘷㤳㌶㠰㉤摣愴㡤戰攸㜴㤳扥㠰戱㙥搲〱慣愰ㅤ㙣戶㐹㕦㠲改㑣㤳扥㠲㕤㠱㈶㝤つ戵㌴㘹ㄲ㌷敦㕦攰㕣㑤㥡っ改收㥢昴つ摣扣㑤晡て愴㍥㑤㥡捡㑤㌹㠸搹扥昵㌷㤸㐶㠳改㌴昸づ〶搲愴ㄹ攰戲㑤晡挱攱收㘸搲挱㜴㍢㠴㙥摤㔰㡢愳㐹㠷㐱收㙣ㄲて扣ぢ㌷愹ㄴㄶ㥤㙥㔲〰挶扡㐹㠷戳㠲㜶㈶戳㡥慥㔵㜷攸㍡搳㈴㑥㌵㉤搰㈴㑥㐲㤵㈶ㅤ挹捤敢〱捥搵愴愳㈱摤㝣㤳㌸㙢ㄵ㡦㥣㑦㔲㙦㠸㝣㥡㔴捦㑤㌹㤶搹捡晤つ攲㌴㐸搰㠰ㄳ㕤愵㐹㐹㜰搹㈶㜱㉥慢ㅤ搷搱愴ㄴ摤㑣扡㜱摥愹愳㐹㌳㈱㜳㌶㘹㐷愸ぢ㌷㠹搳㔵㍢摤愴㥤㘰慣㥢㌴㡢ㄵ戸㥡㔴〱㕤㘷㥡挴㘹慦〵㥡戴ぢ搴搲愴攳戸㜹〳挱戹㥡搴〸改收㥢戴㉢摣昰挸㘹搲㈰㠸㙣㌰愹戵扥摣㥡戹㈹㉤捣挶㈹戶㍥〶㜳㘸㜰㍣つ㌸改㔶㥡搴ち㉥摢㈴捥慢戵摤ㅣ㑤㙡愳ㅢ㝦ち㐳㜱づ慣愳㐹昳㈰㜳㌶㠹戳㘳ぢ㌷㠹㔳㘷㍢摤㈴㑥戱搵㑤㥡捦ち㕣㑤攲捣摢捥㌴㠹㔳㜰ぢ㌴㠹㤳㜳愵㐹ぢ戹㜹㈳挰戹㥡㜴㈲愴㥢㙦ㄲて㌰昰挸㘹搲㝥㄰搹㘰㔲㙢㌵改㘴㙥捡㈹捣㌶搲摦攰㔴ㅡ㉣愲〱㈷〰㑢㤳ㄶ㠳换㌶㘹慣挳捤搱愴搳攸㜶㍡摤㈶挳挰搱愴㌳㈱㜳㌶㘹ち搴㠵㥢挴㘹扣㥤㙥ㄲ愷晢敡㈶㉤㘱〵慥㈶㜱ㄶ㜰㘷㥡㌴〳㜶〵㥡挴㠹挲搲愴戳戹㜹㥣㌱散㙡搲戹㤰㙥扥㐹㥣㔹㡣㐷㑥㤳㌸扤搸愷㐹㑢戹㈹换㤸㡤㔳㡦㝤っ㝥㑦㠳㍦搰㠰㤳㤱愵㐹换挱㘵㥢挴昹挶戶㥢愳㐹攷搳敤〲扡捤㠴㠱愳㐹ㄷ㐱收㙣ㄲ㘷つㄷ㙥ㄲ愷ㄴ㜷扡㐹㥣㝡慣㥢㜴㌱㉢㜰㌵㘹㌶㜴㥤㘹ㄲ愷㈶ㄷ㘸㔲㌳搴搲愴㑢戹㜹㉤攰㕣㑤㕡〱改收㥢挴㔹捥㜸攴㌴㠹㔳㥤㙤㌰愹戵㍥㐹㔷㜰㔳慥㘴㌶㑥㠳昶㌱戸㡡〶㔷搳㠰㘳㙦㘹搲㑡㜰搹㈶㜱敥戳敤收㘸搲㉡扡㕤㐳户㐵㌰㜰㌴改㕡挸㥣㑤㕡っ㜵攱㈶㜱㝡㜳愷㥢挴㘹搰扡㐹㙢㔸㠱慢㐹㘷㐰搷㤹㈶㉤㠱㕤㠱㈶㥤〵戵㌴改㡦摣㍣捥愴㜶㌵改㝡㐸㌷摦㈴捥戸挶㈳愷㐹攷㐱㘴㠳㐹慤搵愴ㅢ戹㈹㌷㌱ㅢ愷㘴晢ㄸ摣㑣㠳㕢㘸挰㐹摡搲愴㕢挱㘵㥢挴㜹搸戶㥢愳㐹户搱敤㜶扡㜱捥戴愳㐹㜷㐰收㙣ㄲ㘷㔳ㄷ㙥ㄲ愷㕡㜷扡㐹㥣㤲慤㥢㜴㈷㉢㜰㌵改㉡攸㍡搳愴㤵戰㉢搰愴㔵㔰㑢㤳敥收收㕤〳捥搵愴㝢㈱摤㝣㤳㌸晢ㅢ㡦㥣㈶慤㠱挸〶㤳㕡慢㐹昷㜳㔳搶㌲摢㜵晥〶て搰攰㐱ㅡ晣ㄱ〶搲愴㠷挰㘵㥢挴㌹攱㜶㕣㐷㤳ㅥ愶摢㈳㜴攳晣㙤㐷㤳ㅥ㠵捣搹㈴捥散㉥摣愴扢㘰搱改㈶㜱㝡戸㙥搲㍡㔶攰㙡ㄲ㘷㡤㜷愶㐹㥣㍥㕥愰㐹㥣㔸㉥㑤㝡㡣㥢挷ㄹ收慥㈶㍤〱改收㥢挴㤹攸㜸攴㌴改㈱㠸㙣㌰愹戵㥡昴ㄴ㌷攵㘹㘶攳㔴㜵ㅦ㠳㘷㘸昰㉣つㅥ㠱㠱㌴㘹㍤戸㙣㤳㌸㍦摤㜶㜳㌴改㌹扡㍤㑦户㘷㘱攰㘸搲ぢ㤰㌹㥢挴㔹收㠵㥢挴㈹攸㥤㙥搲昳㌰搶㑤㝡㤱ㄵ戸㥡昴㔷攸㍡搳㈴㑥㘵㉦搰㈴㑥㜲㤷㈶扤捣捤攳㙣㜷㔷㤳㕥㠵㜴昳㑤攲慣㜸㍣㜲㥡挴愹昱㌶㤸搴㕡㑤㝡㥤㥢昲〶戳㜱摡扣㡦挱㥢㌴㜸㡢〶㥣㐸㉦㑤㝡ㅢ㕣戶㐹㥣㉢㙦扢㌹㥡昴づ摤晥㐶户㡦㘰攰㘸搲㝢㤰㌹㥢昴㌱搴㠵㥢昴〹㉣㍡摤愴㑦㘱慣㥢昴㍥㉢㜰㌵㠹戳改㍢搳㈴㑥慢㉦搰愴つ㔰㑢㤳㍥攴收㜱收扤慢㐹ㅦ㐱扡昹㈶㝤〹㌷㍣㜲㥡昴㑦㠸㙣㌰愹戵㥡昴〹㌷攵㔳㘶攳ㄴ㝥ㅦ㠳捦㘸昰てㅡ㜰㔲扦㌴改㜳㜰搹㈶㝤攳㜰㜳㌴㘹〳摤㌶搲敤㈷ㄸ㌸㥡昴㈵㘴捥㈶㜱昶㝤攱㈶晤〲㡢㑥㌷愹愸搸㙥搲㍦㔹㠱慢㐹ち扡捥㌴㠹㔳晣ぢ㌴愹〴㙡㘹搲搷摣㍣昶挳搵愴㝦㐳扡昹㈶㜱戵〰戶㉢愷㐹㘵㤰慥㠳㌴攷㐴散㝦戸㈹摦㌲㥢攱㙦昰ㅤつ㌶搱㠰ぢっ愴㐹摦㠳换㌶愹㤷挳捤搱愴ㅦ攸昶㕦扡㜱扥扦愳㐹㍦㐱收㙣搲戶㔰ㄷ㙥ㄲ㤷〹㜴扡㐹摢挱㔸㝦㤲㝥㘶〵慥㈶昵㠳慥㌳㑤攲㜲㠳〲㑤攲㐲〴㘹ㄲ愷捡愸晥攰㕣㑤㉡㠶㜴昳㑤慡㠰㥢户㐹〳㈰㕤攷㙤ㄲ㝥㠷㄰㙢㐲㤸㙤㘷㝦㠳〰つ扡搳㠰㡢ㅤ愴㐹㘵攰戲㑤摡搵攱收㘸ㄲ㝦㍣搳〸搲㡤㙢てㅣ㑤敡〹㤹戳㐹㕣㤵㔰戸㐹㕣戲搰改㈶㜱㘹㠳㙥㔲㉦㔶攰㙡ㄲ㔷㍣㜴愶㐹㕣晡㔰愰㐹㕣ㄴ㈱㑤㉡攷收搵㠰㜳㌵㘹ぢ㐸㌷摦愴㍡戸㜹㥢㌴っ搲㜵摥㈶㙤挵㑤搹㥡搹戸捣挲挷㘰ㅢㅡ昴愱〱ㄷ㕥㐸㤳戶〵㤷㙤ㄲ搷㔶搸㙥㡥㈶昵愵摢㜶㜴ㅢて〳㐷㤳戶㠷捣搹愴〹㔰ㄷ㙥ㄲ㤷㑦㜴扡㐹㕣㘶愱㥢戴〳㉢㜰㌵㠹慢㉦㍡搳㈴㉥挳㈸搰㈴㉥搰㤰㈶昵攷收㜱愵㠶慢㐹ㄵ㤰㙥扥㐹㕣搱攱㙤ㄲ㤷㜵慣昳㌶㘹㘷㙥捡㉥捣挶㈵ㅦ㍥〶〳㘹昰㍢ㅡ㜰ㄱ㠸㌴㘹㔷㜰搹㈶㜱㥤㠷敤收㘸搲㈰扡敤㐶户㌸っㅣ㑤ㅡっ㤹戳㐹〹愸ぢ㌷㠹㑢㌹㍡摤愴ㄴ㡣㜵㤳㠶戰〲㔷㤳㑣攸㍡搳㈴㉥〹㈹搰愴㔹㔰㑢㤳昶攴收㌵㠰㜳㌵㘹㉦㐸㌷摦㈴慥㉥昱㌶㠹㑢㑣搶㜹㥢ㄴ收愶㔴㌱ㅢ㤷㥦昸ㄸ㐴㘸㄰愵〱ㄷ愴㐸㤳㘲攰戲㑤攲㥡ㄳ摢捤搱愴㙡扡搵搰敤〴ㄸ㌸㥡㔴〷㤹戳㐹㕣㌹㔲戸㐹㕣㔶搲改㈶㜱昹㠹㙥搲㌰㔶攰㙡搲㈹搰㜵愶㐹㡢㘰㔷愰㐹㡢愱㤶㈶つ攷收㥤〶捥搵愴㝤㈰摤㝣㤳捥㠰㥢户㐹㘷㐲扡捥摢愴晤戸㈹㈳㤹㙤㠹扦挱㈸ㅡ㡣愶〱ㄷ挷㐸㤳挶㠰换㌶㠹敢㕦散戸㡥㈶㡤愵摢㌸扡㜱慤㡡愳㐹攳㈱㜳㌶㠹慢㔸ち㌷㠹㑢㕣㍡摤㈴㉥㠵搱㑤㥡挰ち㕣㑤扡ㄴ扡捥㌴㘹〵散ち㌴改㜲愸愵㐹ㄳ戹㜹㕣㑤攳㙡搲㠱㤰㙥扥㐹㕣㜵攳㙤搲搵㤰慥昳㌶㘹ち㌷㘵㉡戳㜱㔹㡥㡦挱㐱㌴㤸㐶㠳㔵㌰㤰㈶㑤〷㤷㙤ㄲ搷攲搸㙥㡥㈶捤愰摢挱㜴攳扡ㄹ㐷㤳づ㠵捣搹㈴慥愸㈹摣㈴㉥户改㜴㤳戸㉣㐷㌷改㌰㔶攰㙡ㄲ㔷敢㜴愶㐹㕣戶㔳愰㐹㕣搰㈳㑤㍡㠲㥢挷㤵㍤慥㈶ㅤ〵改收㥢挴ㄵ㐰摥㈶摤ぢ改㍡㙦㤳㡥攱愶搴㌳ㅢ㤷〸昹ㄸㅣ㑢㠳㌸つ敥㠷㠱㌴㈹〱㉥摢㈴慥ぢ戲摤ㅣ㑤㑡搲㉤㐵户挷㘱攰㘸㔲ㅡ㌲㘷㤳㥥㠰扡㜰㤳戸昴愷搳㑤㝡ち挶扡㐹㌳㔹㠱慢㐹㑦㐳搷㤹㈶㜱〹㔱㠱㈶㜱㜱㤱㌴愹㠱㥢挷㔵㐶慥㈶捤㠶㜴昳㑤攲㙡㈴㙦㤳戸㈴㘹㥤户㐹㑤摣㤴㘶㘶攳㜲㈵ㅦ㠳ㄶㅡ捣愱〱ㄷ㌰㐹㤳㡥〷㤷㙤ㄲ搷㈸搹㙥㡥㈶戵搲慤㡤㙥敦挲挰搱愴戹㤰㌹㥢挴㤵㐶㠵㥢昴㍥㉣㍡摤愴て㘰慣㥢㌴㡦ㄵ戸㥡昴㈱㜴㥤㘹ㄲ㤷㌳ㄵ㘸搲挷㔰㑢㤳ㄶ㜰昳㍥〱攷㙡搲〹㤰㙥扥㐹㥦挱捤摢愴㝦㐰扡捥摢愴㤳戸㈹㈷㌳ㅢ㤷㑥昹ㄸ㥣㐲㠳㔳㘹挰挵㔴搲愴㐵攰戲㑤攲㝡㈹摢捤搱愴挵㜴㍢㡤㙥摦挱挰搱愴㌳㈰㜳㌶㠹慢㥥ち㌷改㝢㔸㜴扡㐹㍦挰㔸㌷改㑣㔶攰㙡ㄲ㔷㔴㜵愶㐹㕣㕡㔵愰㐹㍦㐳㉤㑤㍡㡢㥢挷搵㔷慥㈶㥤〳改收㥢愴㌸捥〷ㄲ敥搹㐲挵㤰慥昳㌶改㍣㙥捡㔲㘶敢收㙦戰㡣〶扦愷㐱〹っ愴㐹㝦〰㤷㙤㔲㜷㠷㥢愳㐹换改㜶㍥摤㐲㌰㜰㌴改㐲挸㥣㑤摡〲敡挲㑤摡ㄲㄶ㥤㙥搲㔶㌰搶㑤扡㠸ㄵ戸㥡戴㌵㜴㥤㘹㔲ㅦ搸ㄵ㘸搲戶㔰㑢㤳㉥攱收昵〵攷㙡搲㘵㤰㙥扥㐹晤攰收㙤搲昶㤰晡㌴改㜲㙥捡ㄵ捣挶㈵㘵㍥〶㔷搲攰㉡ㅡ散〸〳㘹搲搵攰戲㑤慡㜰戸㌹㥡戴㤲㙥慢㐰㑡〷挳愰㜳慢㡢㌸㘱㉦攴㔸昲挵戹戱㙤㕢愴て㥡ㅢ㙦挴慤ㅢ愶㘰晤㐱㠶愲摦挲攴搳ㄲ扤ち㈴昷ㄷ愳摤㜷㜴挰挲㈹搹㠴㈳㡦敥㡦㉤换挵挰㙤㙢㙤㕢ㅢ㉤㝦摤㉡㤱㘰㘹晤㝦㝦昹愵㜳㔹昸昶攸㍥㡦㍦㔰㕡㕦㕦㔴挶㥣㘸ㄲ㤶〳慥㐶挳㌸㘷㥥敢ㄸち㑣挴捥㔹㌴挱㘸㕢㜵㑣ㅢ攵〴攱㈱㡤扣搹㡢摦㝣㔳昷㝣散㙢㤱㔰㜱㔲戶扣㘱搷㤰㐳㌰㍥㑢㉢㈱摤散㕣㕥㌸㘰㌵ㄸ㘷昵㑥捦㉣㙣挴㑣㙡扥攴㑦㜲敡㔷㥣㍡慡搵㈸慦愵戵〴㡢摥㜲㝦㜰㌷敢㝢て㐲昵搸㍡攷〷㡥挵㡤㥡愱愸愶昴㐸〰㥣搷㥦㐵㜷㘰㑡ㅦ晥〵晥㠸ㄲ户㍥戰㈱搹摡搲搶㤲捥㔴㑣挷㙡㠰ち晥攴㌵㝥愲愷㜲㘴改攱㠸攸㥢㤳ㅢ㔶搲捣㝢㤴㐸㥢㠲戳㥢㕢收㌷㑢㌵愵㙤晣攵㙦挱慢㝢㜷愶攱㙡ㄱ昹摢〵挰㠵挲㈸㤴㝦愱㉡ぢ搵挰昵㠸昵扢搱愳㐶㑦慢㡦㐶㔳㔵㘶慣戲㌲㔲ㄵ慦㠹㔶㔵愷ㄳ㌵㤵㘹戳㍡ㅡ㐹㔴昲㐷搰㔳㠹㔰挴昲㌱㙥㠰㑦㈸㙡㜳㌷㤲㡢搹ㅣ㜵攵搵攰㤸㌸㈰挹晥㠷㈴㔴㠳挸㜸攰攷攵㤱愷攷攸㔱昵㌲㠹㜹ㅡ㝥㔰㍢㜰ぢ㈴㕢㐰攲扥愷㑢攰㔶㠸㝢㐳散㔸ㅦ㄰慡戵愲ㄸ〳㄰捡戸ㅤㄶ㐶〵㕥愹㘱㤰㜳㡦ㄴ㔴㤳〱㍤㍦㌱捣ㄵ㌴敥㠴〵摥昹㙡㙦戰㝣昷ㅢ㜷㐱愰㐶攰㤵㈰㝤㌷㌹晡昳戹㉦愴㝣㜷慡〳攰捥昷〴㠴㐵〶ㅢ捤㥥慡昱㤰戰慦敥扥㡣戴㐲〵敥㠷㥤㙥㐷愴㈶ㅣ㐹㠴㉢搳愹㘴㘵㌸ㅡ㑥愴敢慡ㄲ㜵㜵㠹㐴㕤㈴㤶㐸㔷㔷㈶搳愱㔱㜶晡戵昰〹㡤戶㌹㘹挷ㄸ㥢愳慥㥣戳㙣扢愶ㅤ攳㄰ㄹ㡦㈲㠳敤㌰搸〱㠳㜸㠷㌸㕤㔷攴㠳愸㝣㤴昲㕤昱㑡㜱捡慥〶㜸〴㌰攸〰昸㌱㔸㄰攰〳愰ㄷ㠰ㅦ㠷㐰㑤〲㈷〰㍦㐱㡥晥㝣㑥㠶㔴〰慥㐳〸㉦挰㌵扥〰㑦戵㐲〵㥥㐱㈸ぢ攰㜴㔵㉣㡤㌷㝡㈴㕤㤵㠸㐶慡㉡攳挹㐸慡ㄲ昰搶〲㕤搳慣㑡㠵づ戲搳㍦ぢ㥦搰㌴㥢ㄳ㠰愷摢ㅣ㜵攵㌳挰㜵つ挰〷㈳㌲ㅥㅥ㠰て戱攵㝢㔲昹ㄲ㡡㌰昶㈰㌸㠷㐱慥〱摥挳〵昰慢戰㈰挰㠷㐳㉦〰扦〶㠱㍡ㄲ㥣〰晣㍡㌹晡昳㜹㌴愴〲昰㙥扥〰敦敡ぢ㜰扤ㄵ㉡昰㌶㐲㘹㠰㘳㘹㌳ㄱ慢㡢挷愲戱㘸㑤㌴ㄲ慢慥㡤㐴慢㤲㠹㐸㕤㍡㔶㕢㙢㔶搵㐴㐲挷摡改摦㠱㑦㈸㙥㜳〲㜰挲收愸㉢㑦㠲敢ㅡ㠰㔳㠸㡣㠷〷㘰㑥㤳ㄵ㜹㠴捡扦愳〸㠳㙢㤱ㄴ愷捡㙡㠰户㜷〱晣〹㉣〸昰㉣攸〵攰㑦㈱㔰挷㠱ㄳ㠰㍦㈳㐷㝦㍥ㅢ㈱ㄵ㠰户昵〵㜸ㅢ㕦㠰㥢慤㔰㠱㡤〸愵〱慥慤㑥搷挴㙡㤳㌵㜵㘹〰㕣㙤㔶搷㈵㔲戱㔸㍣ㄹ慤㠹㐵㔳㘶㙤扡㈶㈴搳㔳㔹晦ㄷ昰〹捤戱㡢ㄱ㠰㡦户㌹敡捡㕢挱㜵つ挰㙤㠸㡣㠷〷攰㡣㉤慦愳昲ㅢㄴ㘱搴ㄲ㥣㜹㤰㙢㠰㠳㉥㠰扦㠳〵〱㥥て扤〰扣〹〲戵㄰㥣〰晣㍤㌹晡昳㜹㈲愴〲㜰挰ㄷ攰ㄲ㕦㠰㑦戶㐲〵㝥㐲㈸敢ㅤㅣ〶扡搱㜰㘵戴搲㡣㐵愳攱㜰㍣ㅣ慤㐹㔶㥡戸㔷㕢㜵愴戲愶㍡ㅡ㤲愹愵慣晦㘷昸㠴㑥戵㡢ㄱ㠰ㄷ搹ㅣ㜵攵㡢挱㜵つ挰愷㈱㌲ㅥㅥ㠰㑦户攵晢㔲㔹㡡挳㙦㘳ㅦ㠲挳㈹慡ㅡ攰敦㝦㜰敥㠳换㘰㐱㠰㤷㐰㉦〰昳㝥㝡敡㙣㜰〲㜰㤰ㅣ晤昹㍣ㄷ㔲〱昸㍦〸攱摤〷晦ㅢ㔲敦㤷摣㔲㉢㔴愰㌷㐲㘹㠰戱㠷㌰搳㤱㥡慡㘴㍣㤶㡡㈶㔳㠹㐴ㄲ㡢昸㙡慢㈳㌵搵㜵㤱慡㜴㜵㜵㐸愶㠵戲晥㜲昸㠴㝥㙦ㄷ㈳〰换㡣㔰㕢㔷扥ㅣ扡慥〱昸㝣㐴挶挳〳昰〵戶㝣㉣㤵㝤㔰愰㌱〶慦搴㐵㤰㙢㠰㍦㜳〱扣ㅤ㉣〸昰挵搰ぢ挰晤㈰㔰㤷㠲ㄳ㠰户㈷㐷㝦㍥㔷㐰㉡〰㝦攴ぢ昰㠷扥〰㕦㘱㠵ち散㠴㔰ㅡ攰㜸㌸㥥㡥㘲愷ㅢ愹㌴㔳搸晢㔶搵攲㤰㉥ㅤ㡥挵攳㌵㜵搵愹㐴㍣ㄶ㤲㈹㥤慣扦〲㍥愱慢散㘲〴㘰㤹捤㘹敢捡㔷㐲搷㌵〰慦㐲㘴㍣㍣〰㕦㘳换㈷㔲㌹〸〵ㅡ〷攰㤵扡ㄶ㜲つ昰敢㉥㠰〷挳㠲〰慦㠱㕥〰ㅥ〲㠱晡㈳㌸〱㜸て㜲昴攷昳㝡㐸〵攰㤷㝤〱㝥搱ㄷ攰ㅢ慤㔰㠱㑡㠴搲〰㐷㙢搳攱摡㜰㈲㤶㌴㙢慡愲㤵戵昱扡慡㉡戳㌲ㄶ慦愹ち㐷㉡㤳戱㘴㙤攸㈶㍢㝤ㄸ㍥愱㥢㙤㑥〰㤶㤹㤸摣㌶敡捡㙦㠵慥㙢〰收晣㑤㍣㍣〰摦㙥换て愲戲ㄶ㐵ㄸ㔳〹捥ㅤ㤰㙢㠰㥦㜰〱扣㌷㉣〸昰㥤搰ぢ挰挳㈱㔰㜷㠳ㄳ㠰㐷㤰愳㍦㥦昷㐲㉡〰慦昳〵戸摤ㄷ攰晢慤㔰㠱㤱〸愵〱㌶昱㑤㔶ㅤ㠹愶慢㙢搲㠹㘸㌴㔶㔵㠷㤷愹捡㜰㙤㉣㔹㤳㌰㈳戱㜸㘸慤㥤㝥ㄴ㝣㐲て搸㥣〰㉣戳㈸戹㙤搴㤵㍦〴㕤搷〰捣戹㤷㜸㜸〰㝥挴㤶ㅦ㑡攵〴ㄴ㘱ㅣ㐲㜰ㅥ㠵㕣〳㝣户ぢ攰㐹戰㈰挰敢愰ㄷ㠰て㠴㐰㍤〶㑥〰㥥㑣㡥晥㝣㍥〱愹〰晣㘷㕦㠰㙦昳〵昸㈹㉢㔴㘰ㅡ㐲㔹扢㠸扡㘴㈴㙡㠶㈳搱捡㐴㘵戴㍡ㄲ㡥㐷慡㙢㘲㌵㈹㌳㥣㑡搷㔶挷㘳改㤰㑣㠳㘴晤搳攱ㄳ㝡挶㉥㐶〰㝥搶收愸㉢㕦て慥㙢〰收扣㐹㍣㍣〰㍦㙦换㡦愶昲〸ㄴ㘱ㅣ㐵㜰㕥㠰㕣〳扣挶〵昰搱戰㈰挰㉦㐲㉦〰ㅦ〳㠱㝡ㄹ㥣〰㕣㑦㡥晥㝣扥ち愹〰扣捡ㄷ攰慢㝤〱㝥摤ちㄵ㐸㈲㤴〶㌸ㄹ愹㑢㔵搵㜱敦㔰㥤㡣㠶㙢捣扡〸㡦搱㤲㘶㍣㙣㈶愳昱扡㔴攸つ㍢㝤ち㍥愱㌷㙤㑥〰㝥换收愸㉢㝦ㅢ㕣搷〰捣㌹㡦㜸㜸〰晥㥢㉤㑦㔲㌹ㅢ㐵ㄸ〹㠲昳ㅥ攴ㅡ攰ぢ㕤〰昳㔶扤〴昸㝤攸〵攰ㄶ〸搴㠷攰〴攰㌹攴攸捦攷㐷㤰ち挰㝦昰〵㜸㤹㉦挰㥦㔸愱〲ㄹ㠴搲〰搷搶愵敢㔲愹㕡挰㥣挰㠰㉥ㄲ愹㡤愶㈳搱㘸㙤㉡㕡㕢㔷㔹ㄵ㠹㈵㐳㌲晤㤰昵捦㠵㑦攸㌳扢ㄸ〱㔸㘶ㅥ摡扡昲捦愱敢ㅡ㠰㌷㈰㌲ㅥㅥ㠰㌷摡㜲晥摥戱㜱ㄲち㌴㘶攱㤵晡ㄲ㜲つ昰㘹㉥㠰㑦㠵〵〱收散㐳〱㜸ㄱ〴敡㙢㜰〲昰㘲㜲昴攷昳摦㤰ち挰愷昸〲㝣㤲㉦挰晦戱㐲〵捥㐴㈸㙢ㅦ㥣㑣㐶㤳搵㌸㜸愸つ㥢搱㐴慡㉥㕥㘳㘲扣ㄱ㑤㐷㈳搱㕡㌳ㄶ㐹㠴扥戵搳㉦㠱㑦攸㍢㥢ㄳ㠰㌷搹ㅣ㜵攵摦㠳敢ㅡ㠰㝦㐰㘴㍣㍣〰晦搷㤶户㔰戹っ㐵ㄸ捤〴攷㈷挸㌵挰挷扢〰㕥づぢ〲捣㤹㠳〲昰昹㄰挸て㘲〹挰ㄷ〸㘷〱㕣㡣㐳㝢〱戸挹ㄷ攰搹扥〰㤷挰㠹愱〲㤷㈰㤴〶㌸㔱㠹愱㕢慡づ㈸㘳愰㤱㡥㈷敡搲ㄸ㕦㐴捣㜴㔵㑤㌴㤶挲㉤㝥㐲愵㤶㡦㜱㈹㝣㐲〱㥢ㄳ㠰扢摢ㅣ㜵攵㘵攰扡〶㘰〳㤱晤〰づ摡昲戹〴昸㙡ㄴ㘱㘴〸㜰㑦挸㌵挰挷扡〰扥〶ㄶ〴戸ㄷ昴〲昰㙡〸㔴㌹㌸〱昸㕡㜲昴攷㜳ぢ㐸〵攰愳㝣〱㍥挲ㄷ攰慤慣㔰㠱㍦㈱㤴〶㌸ㅣ挱㜱㕡㌲ㄱ㌶攳昱㔴㌴㔶㤹㡥㔷愶㘳㔵㔱㜰㠹㐴愴戲㌶㥣づ㙤㙤愷扦ㅥ㍥愱㙤㙣㑥〰敥㘳㜳搴㤵㙦ぢ慥㙢〰敥㡢挸㝥〰㜳摡㥦挸㑦㈴挰户愱〸攳〴㠲挳愹㝦ㅡ攰㈹㉥㠰敦㠰〵〱摥〱㝡〱昸㑥〸㔴㝦㜰〲昰㕤攴㙣㠰㉢㈰ㄵ㠰㈷晡〲㍣挱ㄷ攰㥤慤㔰㠱晢㄰㑡〳㕣㔵㠹㔳㄰㌸㜹㥣㑥㔷〳搷㔸㌸㕥ㄹ愹㑤愶挲㠹㔴愲㌶㠵戳㤵改搰㉥㜶晡晢攱ㄳㅡ㘸㜳〲昰敦㙣㡥扡昲㕤挱㜵つ挰㠳㄰搹て攰摤㙣昹㘲〲摣㡥㈲㡣㐵〴㘸㌰攴ㅡ攰㝤㕣〰晦〵ㄶ〴㜸〸昴〲昰㘳㄰愸㍤挱〹挰㡦㤳戳〱摥ぢ㔲〱㜸㤸㉦挰戵扥〰㠷慤㔰㠱愷ㄱ捡㝡〷㈷愲攱㔴㌸㥥㐸㔷㐵㜱㍥ㄸ晢㠸㑡㥣戰㑦㤸ㅣ㌸㘳㐸㤷㐸㠴㘴慡ㅣ敢㝦〶㍥愱㠸㕤㡣〰ㅣ戵㌹敡捡㘳攰扡〶攰㙡㐴昶〳戸挶㤶㥦挵〲㕦㐴ㄱ挶ㄲ〲挴㈹㜷ㅡ攰㍤㕤〰扦〲ぢ〲㍣っ㝡〱昸㔵〸搴㜰㜰〲昰㙢攴㙣㠰昷㠱㔴〰摥摤ㄷ攰㐱扥〰敦㘷㠵ち扣㠵㔰搶㍢戸愶㉡㘱搶㘲戰㔱㕢㔹㠵㑢㈱㌵㠹㔸㉤搸㔸㈲㔱ㅤ㌳㔳㜵㤱㥡㤰㑣㜳㘳晤㙦挳㈷㌴捡㉥㐶〰ㅥ㙤㜳搴㤵㡦〱搷㌵〰㡦㐵㘴㍦㠰挷搹昲㘵㉣昰㐳ㄴ㘱㉣㈵㐰攳㈱搷〰敦攰〲昸㘳㔸㄰攰〹搰ぢ挰㥦㐰愰㈶㠲ㄳ㠰㍦㈵㘷〳㝣㈰愴〲㜰㕦㕦㠰晢昸〲㍣挵ちㄵ搸㠰㔰ㅡ攰㘸㕤戲慥㍡ㄶ挶ㄹ㥦慡㐸戴㉥㕣㥤㐸㤹㌸㈶づ挷㉡㌱摥愸慤㑥㠴㐳㌲㐵㡤昵㙦㠴㑦攸㈰扢ㄸ〱㔸㘶愷搹扡昲改搰㜵つ挰㌳㄰搹て攰㠳㙤㌹㝦攷摡昸㌷ち㌴㉥㈰㐰㠷㐲慥〱敥攱〲昸㕢㔸㄰攰挳愰ㄷ㠰扦㠳㐰ㅤ〱㑥〰摥㐴㡥晥㝣ㅥ〵愹〰摣摤ㄷ攰㔲㕦㠰㡦戱㐲〵㝥㐴㈸敢ㅤㅣ㑢㠷㙢慡㙡敡戰㝢愸㡢挶㙡挳戸㡥㔷ㅢ㌵㤳戱㉡㥣挶㑣愶㙡搲㈱㤹㕥挶晡㝦㠲㑦攸㔸扢ㄸ〱㔸㘶㤶搹扡昲〴㜴㕤〳㜰ㄲ㤱晤〰㑥搹昲ㄵ㉣愲〴㤷づ㡤换〸㑥ㅡ㜲つ昰て摦㍢㑦㔷㜶㠷〵〱㥥〹扤〰㕣〶㠱㙡〰㈷〰ㅢ攴攸捦攷㙣㐸〵攰㙦ㄱ挲㝢扡昲ㅢ㐸扤愷㉢㥢慣㔰㠱㕥〸愵〱㡥㈴捣㔴慡慥ち㈷㉤㜱昰㔰㥢㐸挶攳㤵㤵昱㜸㈴㔲ㅤ㡤搶㤸㌵愹㔸㐸愶㠶戱晥摥昰〹戵搸挵〸挰㌲㉢捣搶㤵ㅦて㕤搷〰捣戹㘴㝥〰户搹昲㤵㉣㘲ㅢㄴ㘸㕣㑤㜰收㐲慥〱晥㠷ぢ攰扥戰㈰挰昳愰ㄷ㠰户㠳㐰㉤〰㈷〰昷㈳㐷㝦㍥㑦㠰㔴〰晥搸ㄷ攰扦晢〲㝣㤲ㄵ㉡搰ㅦ愱㌴挰戵搱㈴㐶捡㌸㜳㔶㤷づ攳ㅤ㕣㔷㔷㤳慣㑡㈴㉢ㄳ㜵㌵戱慡ㄸ捥愷㠵㘴㕡ㄷ敢摦〹㍥愱㔳散㘲〴㘰㤹搱㘵敢捡ㄷ㐱搷㌵〰㜳ㅥ㤸ㅦ挰愷搹昲敢㔸挴慥㈸搰㔸㐳㜰捥㠰㕣〳晣㠶ぢ攰摤㘱㐱㠰捦㠴㕥〰ㅥっ㠱㍡ぢ㥣〰㍣㠴ㅣ晤昹㍣〷㔲〱昸ㄵ㕦㠰㕦昲〵昸㍣㉢㔴㘰㉦㠴搲〰愷ㄲ攱慡敡㘸ㅣ㈷捦㈲戱㘸㘵㕤㘵㈲㕥㔳㠹戳㘹㠹㜴㉣㕥ㅢ㡤攲㤲搱㔲㍢㝤㈵㝣㐲换㙣㑥〰㤶搹㔸摣㌶敡捡晦〰㕤搷〰捣㌹㕣㝥〰㥦㙦换㙦㘲ㄱ㌵㈸挲戸㤱攰㕣〸戹〶昸㐹ㄷ挰挳㘰㐱㠰㉦㠲㕥〰摥ㅢ〲㜵〹㌸〱㜸㌸㌹晡昳㜹ㄹ愴〲昰㕦㝣〱㝥搴ㄷ攰换慤㔰㠱晤㄰㑡〳ㅣ慤㑡攳戴㈴㙥ㅡ㕦㕤㡤扤㙦㌵慥搹搷㔴搷愶㘳攱ㄸ敥搴ㅡ㑦㐵挲㈱㤹㑥挵晡㐷挲㈷㜴愵㕤㡣〰㉣㌳愹㙣㕤昹搵搰㜵つ挰㥣㝦攵〷昰㉡㕢捥摦ㄳ㌷挶愳㐰㠳㍦㕢慥㔶摢㔵ㅥ〰ㄱㅤ昹㔴搷摡搲㌰㔹敢㉦戴〶㔲㍣㜰㙦ㄶ搸昶敡㔶㝡〳ㄸ摦摦㌸搵昳㌴愶攳㤷敢捣愱愳㐷搵っㅤ扢㈰㘹㌶昲户㘴㌱㥢〳慥㐵摢㌴㑤㘸挳㑢摣昷㜹㐶换㐸昹㤵㔳㑥摤搹挲㥥昰㌱挴扥攷昴敦㍡㈴昶て〹摢㙥㔳㕡戳㝥戸㠵㌲㈶㌴㐱㌱㠴㜷愸摥愶㠳㜳摣㍣㜹晢づ㈹㝥㌱ㅡ扦㘵㙢愶散㠸㙤昸㔹愹㤲攲㙥㙡戰摦㉦㘱㕢㌷〸挶㍤㜹敤〰㘳㥢攷㌶敤㠴㙤搸摥攷㘷昳㐶㌵㘴㘴㥡搳づ搰㉢攳㝡挰ㄳ㤸㡣敤つ㡣ㄸ㌸㜲㘰㔵㙤改㥦昱㑥晢㍦㘴攱㥢户㘳㘲ㄱ㜳昲㉦㘸㑣㐵㐸挵㌷ㄵ攳㔱愴㌸捤㘵㈰㕥攴摥昰昶㘶ㄸ扣㡤㕦㝦昷摣〹昸㈶㑢攱戹ㄳ昰㥤㠸㈴㥦愰㐳㤰㈴晢㜶戸换㤶扡摥づ㜷㐳㡡㐷㤱㜱ㄸ㙣㝢㜵㔳㙢挱昰㉤愱っ㑥㜵〹ㅣ㘱㙦㜹㈴慡慥㐳㍥扢摡愰㜱ㄴ㌷攰㔱搸っ昴愹㜹㔵扥㥡㔷㕡ち捦㑤㝡ㅦ㘳㑥㐶㑡㌸㙢㝥摣㤶扡㙡㝥〲㔲㍣㌰㙤㕥搷晣㉣ㄸ㕤昳㌳㜸ㄵ攰扢㔳㜷慢㐶慤㜰搵㍣㡢㌵㜳㌲挶㐰㥦㥡㉦捡㔷昳㠵㤶挲㜳晦摣㔷ㄱ㐹㙡㙥㜶搶晣㥡㉤㜵搵晣㍡愴㜸㘰昲戹慥昹ㅤ㌰扡㘶㑥挸〸戴㘶㙢慥㔳换㕣㌵㘷㔸昳摦㘱㌳搰愷收戳昳搵㝣㤶愵昰摣摡昶ㄳ㐴㤲㥡㑦㜰搶晣愹㉤㜵搵晣ㄹ愴㜸攰慣愷慥昹ぢ㌰扡㘶捥㜱〸㥣愲㙢ㅥ㌵戰㉡愲ㄶ扢㙡㕥挴㥡扦㠱捤㐰㥦㥡㑦捡㔷昳㠹㤶挲㜳搷搹敦㄰㐹㙡㕥攲慣㜹㤳㉤㜵搵捣㜹〶㜸攰捥㤸扡收㥦挱攸㥡㌹㙤㈰㜰㙥戶收㉡㌵搷㔵昳㔲搶捣慢昰〳㝤㙡㥥㤳慦收ㄶ㑢攱戹㈱㉣慦搶㑢捤ㄷ㌸㙢㤶㑢昶㡣敦慡㤹㤷敥愵收㡢㜴捤扣㤶慥㙢收㤵昸挰㈵搹㥡愳慡挱㔵昳㘵慣㤹ㄷ戶晤㙡㑥攵慢㌹㘹㈹㍣昷㙡攵〵㜰愹昹㙡㘷捤㜲ㄵ摣㔳㌳慦㠶㑢捤慢㜴捤扣㍣慤㙢收挵敤挰㙡扢收㐸㤵㍡摡㔵昳ㅡ搶捣㙢挵㝥㌵ㅦ㤶慦收㐳㉤㠵攷㌶慡扣愶㉣㌵摦攸慣㔹㉥㉣㝢㙡收〵㘶愹昹㘶㕤㌳慦敡敡㥡㜹扤㌸㜰慢慥ㄹ㝢昹愸㍡挸㔵昳敤慣㤹㤷㕦晤㙡㥥㤴慦收㠹㤶挲㜳㠷㔳㕥愶㤵㥡敦㜱搶㉣搷㙡㍤㌵昳㥡慤搴㝣㥦慥㤹ㄷ㑡㜵捤扣〴ㅢ㔸慢㙢挶㘷戰㐶㡤㜵搵晣㈰㙢收ㄵ㑤扦㥡昷换㔷昳扥㤶挲㜳昳㔱㕥昹㤴㥡搷㌹㙢㤶换㥦㥥㥡㜹ㄹ㔴㙡㝥㑣搷捣㙢㡦扡㘶㕥搵っ㍣愱㙢ㅥ㌹㌰ㄲ㔶㜵慥㥡㥦㘲捤扣㐸攸㔷㜳㌴㕦捤ㄱ㑢攱戹㉦㈸㉦㈶㑡捤捦㍢㙢㤶㉢㡡㥥㥡㜹㘵㔱㙡㝥㐱搷捣换㜹扡㘶㕥㈸っ扣愴㙢〶捥㜵㙡㑦㔷捤慦戰㘶㕥㜷昳慢㜹户㝣㌵て戲ㄴ㥥㕢㜶昲晡㥣搴晣㤶戳㘶戹㐸攷愹㤹ㄷ敢愴收㜷㜴捤扣㝡愶㙢收戵户挰扢扡㘶攰㕣愹〶戸㙡㝥㥦㌵昳㔲㤶㕦捤㍢攴慢㜹㝢㑢攱戹㥢㈶㉦㜹㐹捤㥦㌸㙢㤶敢㕥㥥㥡㜹晤㑢㙡晥㑣搷捣㡢㑥扡㘶㕥捥ち㝣慥㙢〶捥戵㙡ㅢ㔷捤ㅢ㔹㌳慦づ昹搵ㅣ捡㔷㜳戹愵昰摣攸㤲㔷㤱愴收㝦㌹㙢搶㤷㤲㜲昷捦扣愴㈴㌵㝦愳㙢收㜵ㅣ㕤㌳慦㄰〵扥搵㌵㘳扦ㄱ㔱㠶慢收㑤慣㤹ㄷ㕣晣㙡㉥挹㔷㜳㌷㑢攱戹〷㈵㉦捣㐸捤㍦㍢㙢㤶慢㌳ㅥ㥣㜹㤵㐶㙡㉥挲挲っㅣ搷昱搲㠸慥㤹ㄷ㕤〲挵㤰敡㘳愴㤸晡㘹㤳昳戸慥〴ㅡ挵㙢ㄸ㝥㌵㙦㠲愹敦戱攸㜷㤶攲攸摣摢㐳昲㕡㠷搴捣㕦㜴捥ㅥ㡢捡〵て㑦捤扣昰㈱㌵昷搴㌵昳㙡㠳慥㤹搷㌱〲扤敤㥡㈳ㄱ昵戵慢收㄰㙢收㘵〱扦㥡㌷收慢㜹㠳愵昰摣戹㤱㤷て愴收㍥捥㥡攵ㅡ㠲愷㘶㕥㑢㤰㥡晢敡㥡㜹〲㕦搷捣㑢〳㠱㝥㜶捤㔵㔵敡㘳㔷捤㍢戰㘶㥥㘹昷慢昹晤㝣㌵扦㘷㈹㍣㌷㔵攴ㄹ㜹愹㜹㘷㘷捤㜲㕡摥㔳㌳㑦捦㑢捤〳㜵捤㍣㈷慥㙢收搹昶挰慥㜶捤昸敥㝥搳㔵昳㙥慣㤹㈷慦晤㙡㝥㈵㕦捤㉦㕢ち捦晤づ㜹㤲㕢㙡ㅥ敡慣㔹捥㜴㝢㙡收ㄹ㙦愹戹㔲搷捣㔳搰扡㘶㥥挰づ㔴改㥡戱摦㠸愹攷㕣㌵㐷㔹㌳捦〷晢搵晣㔴扥㥡㥦戴ㄴ㥥㕢ㄱ昲扣戱搴㍣捣㔹戳㥣㍣昶搴捣㤳挸㔲昳㜰㕤㌳捦敡敡㥡㜹㑥㌸戰㡦慥ㄹ晢㡤㙡昵愸慢收晤㔸㌳㑦戱晡搵晣㘰扥㥡ㅦ戰ㄴ㥥扢〴昲㔴慣搴㍣捥㔹㜳㤹㉤㜵ㅤ㡢昲扣慣搴㍣㕥搷摣ㅢ扣慥㤹愷㔹〳〷攸㥡㠱㜳戵扡摢㔵昳㈴搶捣戳㤶㝥㌵摦㥥慦收摢㉣㠵攷〶㝥㝤ㄱ㐹㙡㥥收慣㔹㑥㜱㝡㜰敥〷㕢愹㜹㠶慥㤹攷ㅥ㜵捤晤昱㉡㜰㠸㕤㌳扥〷㙦㜰搵㝣ㄸ㙢摥ㄵ㌶㝥㌵慦挹㔷昳戵㤶挲㜳㙦㍤㥥㌰㤴㥡㡦㜱搶㍣搸㤶扡㜰收搹㐳愹昹㔸㕤㜳㈵㜸㕤㌳㑦〶〶ㄲ搹㥡挳敡㉡㔷捤㈹搶捣㜳㙢㝥㌵㕦㤶慦收㑢㉤㠵攷戶㜷挳㄰㐹㙡㍥捥㔹戳㥣㠸昳攰㍣ㅣ戶㔲㜳愳慥㤹㘷挸㜴捤㍣扦ㄶ㘸捥搶ㅣ㔱攷扢㙡㥥挳㥡挷挳挶慦收愵昹㙡㍥捦㔲攴摥㤱㉥㜴㠰㕤挷㍣挴㌵收㤳㉣〰〹㤶昲㤴㤶敦戹ㄹ戹㐵捣㔰㝤㉦つ㉣摦㌲摢㐴㔰㡥㉤㉣㑤昳慣㔵㡦㌴㔷㜵㤹㜲㐳て戹つ㔹攳㘸㉥㌹敢㠹摢㙡戴捥㌶㕢㈷攱㉥㌱戸㤹挶昴㠶㈶㙢昱ㄲ敥ㅥ挳摢ㅢ搸㌷㙥㌰㠴攳㜲挱㐰㝡㑡㉢敥攴搰㍤㍤愱つ昷愲㐹㤵㌵㑤㡤㘷㌲㘶㙢昳㙦㘱搹㈳收挸昰㤷换昰愷敦戶攱扢㜴㡤㙢搲㜲㙦昴攰戸攱㑥〷ㅥ昶つ㤷㡡㜹㌷㡥㕦户攸㔱㔶攱ㄶ慢㈵攸戳㕣摥搹㔰戵㥤㥣ち挳ㅤ㍥㜰㕦㘰㜶㔴㐹扤戸搷㥣㜱ㄲ扢摣㡥攲㠴ㄴ㤵㑣㐵慢ぢ㥤扤攳愱㐶昷愶晡㜸㙢㙢㝣㘱㔹㔳㝤愳搹㍣㌳㌳慢慣㝥ㅥ㑥㔷攲捥㍥〸㔶㔶㔶㘶㥣㠲晦㤹㠱捦㄰㑦㤶挹扢晢㔴愶㕡㐴戲ㄸ㈴愸づ㠳㠲敦㉣慢摣㤳㝤换㍤㐳㑣戳攵㥥㐹昷㜶㠴搵攵慡愳攰捦㤲㡤戳愰挸愶攴戹㉥㐹㜹㌶捤捦㈱㌹ㄷ㈴愸㜸㘲换㤱㌲攳㥢㜲㤹㤸㘶㔳晥㥥敥㡥㤴戳散㤴换愱挸愶攴愹㉡㐹㜹㍥捤㉦㈰戹㄰㈴愸收戸㔳捥昶㑤㜹㠹㤸㘶㔳㕥㑡㜷㐷㑡㥥慢㤲慤㕣〱㐵㌶攵〹㜶捡换㘹㝥〵挹㤵㈰㐱㜵㤲㍢㘵挲㌷攵㑡㌱捤愶㕣㐵㜷㐷㑡㥥㙡㤲㤴慢愱挸愶攴㠹㈲搹捡㙢㘹扥㠶攴㍡㤰愰㍡摢㥤昲㜰摦㤴搷㡢㘹㌶攵つ㜴㜷愴㕣㙡愷扣〹㡡㙣㑡㥥攷㤱㤴㌷搳晣ㄶ㤲㕢㐱㠲㡡㈷㜵ㅣ扤㥣敡㥢昲捦㘲㥡㑤㜹〷摤ㅤ㈹㉦戳㔳摥〵㐵㌶㈵㑦搳㐸捡扢㘹㝥て挹扤㈰㐱挵㜳㌲㡥㤴晢晢愶㕣㉢愶搹㤴て搰摤㤱㤲攷㘹〴搸㠷愰挸愶攴㔹ㄶ㐹昹㌰捤ㅦㄱㅦ㤰愰扡搹㥤㜲ㅦ摦㤴㝦ㄱ搳㙣捡挷挴扤挸捡㡢㌳攰㜶捡㈷愰挸愶攴㐹ㄲ㐹昹㈴捤㥦㈲㜹ㅡ㈴愸敥㜳愷㡣昹愶㕣㉦愶搹㤴捦搱摤戱㤵て摡㈹晦ち㐵㌶㈵捦㜱㐸捡ㄷ㘸晥㈲挹㑢㈰㐱挵ㄳㅡづ㘰昷昰㑤昹慡㤸㘶㔳扥㐶㜷㐷捡愷散㤴㙦㐰㤱㑤挹㔳ㄴ㤲昲㑤㥡扦㐵昲㌶㐸㔰扤攰㑥戹㡢㙦捡㜷挵㌴㥢昲㍤扡㍢㔲昲ㅣ㠵昴昲〳㈸戲㈹㜹㠶㐱㔲㝥㐸昳扦㤳㝣〴ㄲ㔴敦戸㔳昶昳㑤昹愹㤸㘶㔳㝥㐶㜷㐷㑡㥥㘲㤰㤴㥦㐳㤱㑤挹ㄳ〴㤲㜲〳捤㌷㤲㝣〱ㄲ㔴㥦戹㔳㙥攱㥢昲㉢㌱捤愶晣㥡敥㡥㤴ㅢ敤㤴晦㠶㈲㥢㤲攳㝢㐹昹つ捤晦㐳昲㉤㐸㔰㜱㌰敦攸㘵㤹㙦捡敦挵㌴㥢昲〷扡㍢㔲㙥戲㔳晥〸㐵㌶㈵㠷攷㤲昲㈷㥡晦㑣昲ぢ〸㙥㔴〲敡㐸昹换㜷㝥㕦㝣挵㘵㌴捤愶散〶搶㤹戲〴㌱〴搸㔲㈸戲㈹㠳㤰㑡捡〰捤扢㤳㤴㠱〴㔵㑦㜷捡㙦㝤㔳昶㄰搳㙣捡㥥㜴㜷㙣㘵挸㑥搹ㅢ㡡㙣捡㍥㜶捡㜲㥡㠷㐸戶〰〹㉡㡥㠴ㅤ㕢昹㠵㙦捡慤挵㌴㥢㜲ㅢ扡㍢㔲敥㘰愷摣ㄶ㡡㙣㑡㡥㙤㘵㉢晢搲㝣㍢㤲㝥㈰㐱㌵搰㥤昲㈳摦㤴㍢㡡㘹㌶㘵㝦扡㍢㔲敥㘶愷慣㠰㈲㥢㜲愸㥤㜲〰捤㜷㈶搹〵㈴愸㉡摤㈹摦昶㑤戹慢㤸㘶㔳づ愲扢㈳㈵挷愶搲换摤愱挸愶ㅣ㘶愷ㅣ㑣昳㈱㈴㝢㠰〴搵㜰㜷捡㤷㝣㔳敥㈵愶搹㤴㤵㜴㜷愴摣捦㑥㔹〵㐵㌶㈵〷㠶〲㙣㠴收㔱㤲ㄸ㐸㔰㡤㜷愷㝣摡㌷㘵慤㤸㘶㔳搶搱摤㤱㜲㤲㥤㜲㙦㈸戲㈹㌹慥㤳㤴挳㘹㍥㠲㘴ㅦ㤰愰攲㈰捥昱昶㘹昷㑤㌹㔲㑣戳㈹㐷搱摤㤱㤲〳㍢〱㜶っㄴ搹㤴挷搸㈹挷搲㝣ㅣ挹晥㈰㐱㜵慣㍢攵扤扥㈹て㄰搳㙣捡㠹㜴㜷愴㑣搹㈹て㠴㈲㥢㤲愳㉡搹捡挹㌴㥦㐲㌲ㄵ㈴愸ㅡ摤㈹㙦昵㑤㌹㕤㑣戳㈹㘷搰摤㤱㜲㡥㥤昲㄰㈸散㤴愵昳㈰摤摢敦㌲戸ㅥ〴㤱㕡昷㘱ㅣ㠲㥦〲挱敤㉥捤ㄴ挶㌱㜳㜰㌹㝤攱搸收㑣敢㐲〶敡㠶ㅢ搰㤵捡挵昲㤲攲㘱扦㉥ㄶ㐷㐳㍢㈲ㄴ㥦愵㌷㘰昳晥㍦攲㜰㠰摡㜱ㄱ㥤ㄱ㠷攳㔹㔶ㅣ㔰ㅣ晣㜱㠳搵昵挸挰㉣㈳㐴愱ㄴ〷㠴愲昸㤳愵搸ㄷち攳〸〰㔵捡㤱㐵愷㠷㌸㑣晤㉢㝦ㅥ攵㐸㈴㔳㈷戱㌸愶㍥㡡ㅣ㕥昰㔹㝥㡡㈵㉤攳㌰㐵㥤㙡搷㝡慤㔵慢扤㜵㡢㙣挵敡㥣慤攳挰㐴戶敥ㅡ攷搶ㅤ换ㄴ㘷㐰挵㉤㌴攲攴㌸づ㤱昴〹㘷㝡づ㐲㈸搵改捦〶㈷挱慥捡㐹捦〱㠹㈸慥捣㐹捦㐱㡡㈸慥㜰愶㑦㌳〵〷㈵㤲㝥㈶㌹㡥㐹㈴晤㉣㘷晡攵㤶㔴愷攷㐰㐴㠲㕤㥡㤳㥥㠳ㄳ㔱㕣㤲㤳㥥〳ㄶ㔱㕣散㑣摦挸ㄴ㤷㐰㈵改㥢挸㜱㝣㈲改㥢㥤改㌹㌸改搸晡换敤㘰攷攷愴扦挲㔶㉣捦㐹㝦愵慤昸㠳㌳㝤㉢㔳慣㠴㑡搲户㤱㕢〵㑥搲㘷㥣改㌹㔰改㐸捦〱㡡㙣换㜹㌹改搷搸㡡㜳㜳搲㜳㈰㈳ㅥ攷㌸搳㉦㘰㡡敢愱㤲昴ぢ挹㜱摣㈲改㑦㜰愶攷愰愵㈳晤捤㜶戰㌳㜳搲㜳〰㈳㔹捥挸㐹捦㐱㡤㈸㑥㜷愶㍦㠵㈹㌸㠸㤱昴愷㤲攳ㄸ㐶搲㉦㜲愶攷〰愶㈳㍤〷㉥ㄲ散搴㥣昴昷搸㡡㔳㜲搲㜳㠰㈳ㅥ㈷㍢搳㥦挱ㄴ㙢愱㤲昴㘷㤲㝢〰㥣愴㕦攲㑣捦挱㑣㐷晡㠷敤㘰ぢ㜳搲㍦㘲㉢ㄶ攴愴㙦户ㄵ昳㥤改捦㘵ちづ㙥㈴晤㜹攴ㅥ〳㈷改㤷㍡搳㜳㘰搳㤱㥥〳ㅡ搹㤶戶㥣昴㑦搹㡡搶㥣昴ㅣ昸㠸挷昱捥昴换㤹㘲㍤㔴㤲晥㝣㜲ㅣ攷㐸晡ぢ㥣改㌹挸改㐸晦㠲ㅤ慣㈹㈷㍤〷㍣㤲愵㌱㈷㍤〷㐱愲㤸敤㑣㝦〹㔳㜰搰㈳改㉦㈵昷ㅡ㌸㐹㝦㤹㌳㍤〷㍣ㅤ改㌹搰㤱㘰㌳㜳搲扦㘵㉢搲㌹改摦戶ㄵ愶㌳晤㤵㑣昱㉥㔴㤲晥㉡㜲敦㠱㤳昴㔷㍢搳㜳昰搳㤱㥥㠳ㅥ㐹ㅦ捦㐹捦㠱㤰㈸㡥捤㐹晦㤱慤愸㜷愶㕦捤ㄴㅣっ㐹晡㙢挹㝤〶㑥搲慦㜱愶攷㐰愸㈳㍤〷㐰㤲攵挸㥣昴ㅢ㙤挵ㄱ㌹改㌹㔰ㄲ㡦挳㥤改慦㘷㡡慦愰㤲昴㌷㤰攳戸㐸搲摦攸㑣捦㐱㔱㐷㝡づ㠶㈴搸挱㌹改㌹㐰ㄲ挵㡣㥣昴摦摡㡡改捥昴户㌲〵〷㐹㤲晥㌶㜲㍦㠰㤳昴户㍢搳晦㘸㐹昵㍥㥦〳㈳挹㌲㈵㈷晤捦戶㘲㜲㑥晡㕦㙣挵㠱捥昴㜷㌱㐵㌱㠸愴扦㥢ㅣ挷㑢㤲晥ㅥ敢〵㤹㜲づ㤶㍡戶㍥〰㑥搲㑦挸㐹捦㠱㤳㈸挶攷愴攷㘰㑡ㄴ晢㍢搳慦㘵㔴づ㥥㈴晤〳攴㌸㜶㤲昴て㕡㉦㈴㍤〷㑥ㅤ改㌹㘰㤲㘰愳㜳搲㠷㙣挵愸㥣昴ㅣ㔸㠹挷㐸㘷晡㜶㐶摤ㅡ㐴搲㍦㑡㡥攳㈸㐹扦捥㝡㈱改㌹㠸敡㐸捦挱㤳〴ㅢ㤱㤳㥥〳㉡㔱っ捦㐹捦㐱㤶㈸昶㜶愶㝦㠲㔱㌹愸㤲昴㑦㤲攳㤸㑡搲㍦㘵扤㤰昴ㅣ㔰㜵愴攷㐰㑡㠲搵攴愴摦搹㔶㔴攷愴攷㠰㑢㍣㘲捥昴敢ㄹ㜵㔷㄰㐹晦ㅣ戹㐱㈴㘸户昱扣昵㐲搲㜳㜰搵㤱㥥㠳㉡〹ㄶ捥㐹捦㠱㤶㈸㉡㜳搲敦㘱㉢昶㜲愶㝦㠹㔱㌹搸㤲昴㉦㤳慢㈴㘱晡㔷慣ㄷ㤲㥥〳慤㡥昴ㅣ㘰㐹㤶㈱㌹改愳戶㘲㜰㑥㝡づ挴挴㘳㜷㘷晡㌷ㄸ戵ㄶ㐴搲扦㐹㡥攳㉥㐹晦㤶昵㐲搲㜳搰搵㤱㥥㠳㉤〹昶扢㥣昴ㅣ㠰㠹㘲㘰㑥㝡づ捡㐴戱㡢㌳晤扢㡣捡㐱㤸愴㝦㡦摣㈸ㄲ㙥晤晢搶ぢ㐹捦〱㔸㐷㝡づ扣㈴搸㑥㌹改挷搹㡡晥㌹改昷户ㄵ㍢㍡搳㝦挴愸ㅣ㤰㐹晡㡦挹㜱㍣㈶改㍦戱㕥㐸㝡づ挶㍡搲㑦〶㈷改户换㐹捦㠱㤹㈸晡收愴㥦㙡㉢戶㜵愶晦㥣㔱㌹㌸㤳昴ㅢ挸捤㈰攱搶㙦戴㕥㐸㝡づ捣戲改换㡦〰挷ㅦ㥡㈸㕥愰㤲挷愶㡥㍤㜶㔳㜹㐹㐵扦㤲挳昶敢戹攲晤㘷㍥扣攰㤵愳㐶㝣晡攳㤵㔷扥昲搱〵敢㝦㝣㌰㌱攲挹搵慢ㅦ㍢㘰攵晡て户㑣慦㉡扥㘷搳愴㔵㈷㠵㘷㥦㜴㝣晡攰挱晢㥦㜴昸㜱〷㠵愷㙥㌱愴㕢户敥摤〷㙤昵㔴摦摤㐲㡢㡥扦㑦㍤晡收戶捤㑡㐶ㅣ㉣挲㜵愹㤱㈳てㄹ㠳㝥㠹ㄷ扤扡㤵ㅦ摢搵㘵挸挸挳㔳㐶挲㉥攳㉢㕤㐶扡慢换㤸㠹〴搲ㄲㄷㅡㅣ㠹〸ㅡ晦搲㘵㌴㜶㜵ㄹ㌲ㄲ昱愰搱㙣㤷昱㡤㉥愳戵慢换㤰ㄱ㠹愷㡣㡣㕤挶户扡㡣〵㕤㕤㠶㡣㑣㍣㘵㥣㘰㤷戱㐹㤷㜱㑡㔷㤷㈱㈳ㄴ㑦ㄹ㡢散㌲㝥搰㘵㜰㔸搱愵ㅦ㔸ㄹ愹㜸捡㔸㘲㤷昱愳㉥攳摣慥㉥攳㍣㈴昰㝥㔲㤶摡㘵晣慣换㔸摥搵㘵挸挸挵㠳挶〵㜶ㄹ㐵㠶散扥㌸摣攸搲愶挸〸挶㔳挶㘵㜶ㄹ挵扡㡣㉢扢扡っㄹ挹㜸捡戸摡㉥愳㐴㤷戱扡慢换㤰ㄱ㡤愷っ㡥㙣㘴㉦ㅡ搰㘵㜰ㄸ搲愵㑤㤱㤱㡤愷㡣ㅢ敤㌲捡㜴ㄹ户㜶㜵ㄹ㌲挲昱㤴㜱扢㕤㐶㔰㤷㜱㔷㔷㤷㈱㈳ㅤ㑦ㄹㅣ昱㐸㔳㝡敡㌲搶㜶㜵ㄹ㌲攲昱㤴昱愰㕤㐶㙦㕤㐶㝢㔷㤷㈱㈳ㅦ㑦ㄹ敢散㌲㐲扡㡣㈷扡扡っㄹ〱㜹捡攰㐸㐸㥡戲愵㉥㘳㝤㔷㤷㈱㈳㈱㑦ㄹ捦摢㘵㙣慤换㜸愹慢换㤰ㄱ㤱愷㡣㔷散㌲晡攸㌲摥攸敡㌲㘴㘴攴㈹攳㉤扢㡣扥扡っづ㘷扡㜴昷㈵㈳㈴㑦ㄹㅣ㈹挹㝢愳㥦㉥㠳挳㥡㉥㉤㐳㐶㑡㥥㌲㌸㘲㤲㌲㜶搰㘵㜰㜸搳愵㘵挸㠸挹㔳〶㐷㑥㔲㐶㝦㈹㐳㜱戸㈲㠳戲て扥搵搷㜶㐶挱愵㑣攱㜴㤷慤㜸㍦㐷挱㐳㝡昱㜸㉦㐷挱㠳㙣㔱扣㥢愳攰㘱慦㈸晥㤶愳攰㠱愸㈸摥挹㔱昰搰㔰ㄴ㙦攷㈸㜸戰㈶㡡户㜲ㄴ㍣㝣ㄲ挵㥢㌹ちㅥ搰㠸攲㡤ㅣ〵て㌱㐴昱㝡㡥㠲㕦晡愲㜸㉤㐷挱慦㘱㔱扣㥡愳攰ㄷ愳㈸㕥挹㔱昰慢㑡ㄴ㉦攷㈸昸攵㈱㡡㤷㜲ㄴ摣㥤㡢攲挵ㅣ〵㜷戰愲㜸㈱㐷挱㕤㥥㈸晥㥡愳攰㑥㐸ㄴ捦攷㈸戸㕢㄰挵㜳㌹ち㝥㔰㐵戱㍥㐷挱㡦㡥㈸㥥捤㔱昰捤㉣㡡㘷㜲ㄴ㝣㝢㠹攲㘹户愲挷晦〳㘱㜵昹㘸</t>
  </si>
  <si>
    <t>㜸〱捤㝤〷㝣ㄴ㘵晡㝦摥㤰㉣㤹愵㘴敤㠸㠸㐱㌹㔰㔰摣㑤㌶㘵ㄱ㐴慡㠰㜴㄰扢㜱换㉣㠹愴㐰ㄲ㄰ㄴㄵ㍣摢㔹戱㡢愲㈰攲ㅤ昶摥㔰捦挸㜹㔶散扤㥣㝡㥥敤㤴昳愷㜷㥥敤㜷攲晦晢㝤摥㤹捤捣捥散㤲㥦晦换攷㘳搸㝤搸愷㍦昳㝤㜶㘷攷㥤㜹摦㥤〲㔵㔰㔰昰㌳晥昸㍦晦㡡昸愲摦散愵慤㙤㘶攳戰戱捤つつ㘶戲慤扥戹愹㜵搸攸㤶㤶昸搲㈹昵慤㙤摤㘰㄰愸慤㠷扥戵戸戶戵晥㐴戳愴㜶戱搹搲ち愳攲㠲㠲㤲ㄲ愳㄰晡㕤慤㘷挸㘶っ㝡ㄹ㐵㈴戰㉡㌰〲㈴摤㐹㑡㐸っ㤲㈰㐹て㤲㥥㈴扤㐸㝡㤳㤴㤲㠴㐸戶㈳搹㥥㘴〷㤲ㅤ㐹㜶㈲搹㤹㘴ㄷ㤲㍥㈴捣㙦昴㈵搹つ愴㘷㍦㤰㌹㘳挷㑣㑦ㅣ㡦慤㤹摤搶摣㘲敥㕢㌶㔷搷㍣㌲ㄲㄹㄶㄹ㔶ㄹ慥㉥ㅦㄶ摥户㙣散愲㠶戶㐵㉤收挸㈶㜳㔱㕢㑢扣㘱摦戲ㄹ㡢ㄲつ昵挹㐳捣愵㜳㥡攷㥢㑤㈳捤㐴戸㈲ㄱ㡦搶㐴愲㤵㤵改㔸慣愶攷敥㠸㍣㙤散㤸ㄹ㉤㘶扡昵扦ㄵ戳㍦㘳㑥ㅦ㍢㘶搸㌴戳敤扦ㄵ㜳て挴㐴挸㜱捤㡤昱晡愶晦㔲搰㘲昶戴㘲㥣㤹慣㘷昳㑤戳愵扥㘹摥㌰㤴敤〲ㅡ㕣昵戰〹㐰㍣ㄹ㙦㙤ㅢ㙢㌶㌴捣㌲搳散㝢捦㐶㘲㘶戶㤸㑤㐹戳戵㜷攳昸㈵㐹戳挱㔲户㤶㌴捥㡤户㑣㡢㌷㥡㐵㝣㔱摡愸晢㌶㈹㘵㌶戵搵户㉤敤搵㜸㘸慢㌹㉢摥㌴捦愴㐹㜱攳挱㡢敡㔳㐵㐵慡愸愸愰摢㘰扦㘲愴㌷挳㈶戴㈴挷搶挵㕢摡㠴㘳搷㈲㝥戶㡥㜷㠸ㄴ敥㉡㡢敦愲戲㉣㉦戶㘹㜶㝤攳㈱㘶㑢㤳搹挰㈴㙣摥搰㉣㈳挱㐴㐳㥦〱挷摥ㅡ㌶㐶昵戰㍥㙦摣ㄴ㘶㌱捡㐸〶㠰〴昶〴改㍥㜲㜴㘴㜸㐵攵㜰㘳㉦㡡〷㠲愸愲㜷昰㤹㜵扡昱㜳㔳㔸ㅢ㉦慣㑤ㄴ搶㈶ぢ㙢㔳㠵戵㘶㘱㙤扡戰㜶㕥㘱㙤㕤㘱㙤㝤㘱敤昱㠵戵昳㘱㘳晦㤵㜴敦㕥㘸晤㡤扥晦攰戹㍦㍤㜶摦昴㍢搵戲ㅢㅥ㌰㉦扥㕡昱㘳㉡㥦搷㐱㜸㘱っ〶〹散つ㈲㘵㤴愳㡣㝤㈸ㅥ〲愲搴㙢㈸㠳愵ㄴて慡摦戲昵㠷昴攴搵㜵㉤㈷ㅤ戰攱挹㤳ㄴ㍦攵ㄲ㘳㕦ㅡ敦〷ㄲㄸ〶愲㌷愵㘶戸戱㍦挵㘱㄰愵㕥戰㘲㥣扡㜲搶㌳慦扤㔵㌸攵㤲㥥㍤愳㥦慦ㅥ㌲㑦㜱㈷㈱㌱捡㘹㕣〱ㄲ㠸㠲㐸㡣㘸昹㜰愳㤲攲㉡㄰愵㥥戶㘲㕣㔸㜹捣昰攵摦晤㜱攲戵摢㡦㌲昶〹ㄷて㔱㝣慦㐹㡣ㅡㅡ挷㐰〲挳㐱㜴ㅤ㠸㜱〰挵㈳㐰㤴晡㤳ㄵ攳攱晡㍥㤷晤㘵攰晥㘳敦㍤搲扣昷晣㉤搷㑦㔵摣㐵㐹㡣〳㘹㍣ち㈴㜰㄰㠸㡥ㄱㅢ㙥㡣愶㜸っ㠸㔲㡦㔸㌱㡥扦晥昴挶扤㜶㑢㑤㔹户摣戸昴攷戹戵㌵㡡㝢㌸㠹㌱㡥挶攳㐱〲ㄳ㐰㜴㡣慡攱挶挱ㄴ㑦〴㔱敡㝥㉢㐶㙣捣㈹慦㙦㕡摣㌴㘹㕤晤搵慦扥戳攱捥てㄵ㜷㤰ㄲ㘳㌲㡤て〱〹㑣〱㤱ㄸ攵攱攱挶㔴㡡愷㠱㈸㜵愷ㄵ攳戵ㄹ㌵㉤ㅢ㍦敡㌵改晡挳摦㝦㘰昳捥㝢晤㔶昱㝤㈲㌱㘶搰㜸㈶㐸㘰ㄶ㠸挴㠸㘰㕢㘶㔳㍣〷㐴愹㥢慤ㄸ扤㌷扣ㄵ㑦づㄹ㍥攵㡥㐳㝥㡥戴㑦昸㐳㕦挵摤戳挴㤸㑢攳挳㐰〲㠷㠳攸㍡㉡㠶ㅢ㐷㔰㝣㈴㠸㔲㌷㔸㌱㉥㕡戸攵搱㠳敥㍣㜶晡㥤㠹㠳㡦㍡㝢搳㜶敦㉢敥摤㈵挶搱㌴㍥〶㈴㜰㉣㠸挶愳㝡戸㔱㑢昱㜱㈰㑡慤戱㘲㙣㌸㜰㑢敦㜳ㅦ扤㙣搲㑤㠳㙦ち捥戸昴㠷昵㡡㕦づㄲ㈳㐱攳㈴㐸㈰〵愲敢挰戶㤸ㄴ愷㐱㤴㕡㘵挵昸㘲挰昸㘰戴㘲攷㐹户㝦㌸㘹㡦〳㑦晥晣㈲挵敦ㄶ㠹㔱㐷攳㝡㤰挰昱㈰ㅡて扣㑦昹㤹㌱ㅡ㐰㤴扡挴㡡㜱㜲㘴搵㠱㉦㍣㌸昴愰㌳摦晦昲戳㈷づ晤摢戳㡡㕦㑤ㄲ愳㠹挶捤㈰㠱〵㈰㝡㕢㠰挷㐲㡡㕢㐰㤴㍡摦㡡昱攲愴㌵㕢摢昷晢㜸攲ㅤ慢㍥㜸㘴㘱晢慡㝥㡡摦㙣ㄲ愳㡤挶㡢㐰〲㡢㐱昴戶愰㡥ㄳ㈸㕥〲愲搴㔹㔶㡣㈷捣ㅤㅥ㜹攸戱㐷づ㕡户攳挶㝥㠳づ戸搵㔴晣㘲㤴ㄸ㈷搲昸㈴㤰挰㌲㄰㕤㐷㜴戸㜱㌲挵愷㠰㈸戵挲㡡㌱攱昱ぢ㉥愹ㅣ㕦㌸晡㤲ㅥ晤㍦扢晣㥢挱㘷㉢㝥慦㑡㡣攵㌴㕥〱ㄲ㌸つ㐴搷ㄱㄹ㙥晣㤶攲搳㐱㤴㍡挹㡡㜱摡愹つ户愵㐷㌵㑦扦散摦挷㥥昵挳愴㔹〳ㄴ扦㤶㈵挶㤹㌴㍥ぢ㈴㜰㌶㠸慥〳㌱㝥㐷昱㌹㈰㑡㉤戲㘲㕣㔸晥昲晢ㅦ㍣昳挸搸㝢搴㤲㜷昷㕤昱捤ㅡ挵㙦㜵㠹㜱ㅥ㡤捦〷〹㕣〰愲敢挰戶㕣㐸昱㑡㄰愵㥡慤ㄸ㠷㍥昳㘸㝢摤㌲昳㤰搵愷㑦㌸㙡搹愵挳㡦㔱㍣㈸㤰ㄸㄷ搳昸ㄲ㤰挰愵㈰扡づ㝣㕥㉥愳昸㜲㄰愵敡慤ㄸ敢愶㉣摣扤攲愷㝤㈷㕤㝣挱㔹搷㍣㜷攵㐷ㄳㄴ㡦㈹㈴挶㤵㌴㕥〵ㄲ戸ち㐴㘲㐴戱㉤㔷㔳扣ㅡ㐴愹愴ㄵ㘳晦ㄱ㍦㕤㝣晢㈳㍦㡤㕢㜷昸㕢慦愶〶㉦㉦㔲㝤愰㤶ㄸ搷搲㜸つ㐸㘰㉤㠸摥ㄶ扣搷慦愳㜸ㅤ㠸㔲挷㔸㌱收㡦㘹㍣昹摢慦ㄷ㑦戸㘸㙥晦收摥搳ㅥ㥦愹㜸㐴㈳㌱搶搳昸〶㤰挰敦㐱㜴ㅤ搸㤶㍦㔰扣〱㐴愹挳慣ㄸ㠵晢㉥㥥㜶敥捣㉢愶㥥㝤晢愸敦㕥攸㝢㐵慢敡ぢ戵挴戸㠹挶㌷㠳〴㙥〱搱㜵㘰ㅦ㜴㉢挵户㠱㈸㌵搳㡡㜱㜹㍡㍡攰扡慢㔶ㅥ戴昲愱㜷㜶扢收扤㠲挵㡡挷㔳ㄲ攳づㅡ摦〹ㄲ戸ぢ㐴挷挰晥昴㙥㡡敦〱㔱敡㄰㉢挶㔳摦㑥㍢昵攱㕥㉢愷㕥㔴㌱愴㜴㐳慡敦㉥㍤敦㠳㝡愶昵㤵㌷慥㈵㝥〲㡥ㅢ㍡づ㐹㜰ㅣ挶㝦摢㍥ㄶ挳愱㔸扡㌲㕤㥤㡥㐴㔲㤵攱㜸㐵扣戸っ㘱㍢㝢〴挰户㘸捦昴㘱昵㑤愹收ㄳ攴㤰愰㘷㝡㐲㝤㐳㥢搹㈲㑣㘹ㅡ晦改挳ㅡ攱㝢愵挷㉦挱昱㘰㔲ㅦ㍤散㤸ㅥ㙢戶戴攱㌸慡㙤㘹挷㈱㐵扦㌱昱㔶戳㠳ㅤ㙡挵ㅥ搳扣愸㈹搵扡㥢扦㜲㜶㕢扣捤散㥢慤敢〸攲㜱㥢㡤㘳㉣戳㔵㑡敡㥦敤㌶㌷摥戰挸ㅣ扤愴㕥慢㜷捦㔲攳㘸慢㌹㤱㕢㍢愱挵㕣㤸搱㝡㉡ㅡ㡤㈱挰㘲㠹敤搹㑡慤搲㜵㤵㡤慤㙢㙥㌵㥢愴扣愱㡤㌳敡㤳昳捤㤶搹㈶〷㄰㘶㑡㌶㜵㈷慡慣㐳扥愱搳㥢戰愱㌸㠸㑢敤改㤴ㄲ㘸戳㈹㘵愶㔰敦〲愰扣㜴㑥㍣搱㘰敥散㌲搱㌹愱搸搵㈵㥥搰㥣㕣搴㍡戶戹愹慤愵戹挱慤ㄹ㥤㕡ㅣ挷㘱㘶㙡㙡㜳捡㉣㤲扦〲㑤㔵㐱户㙥㑡ㄵ散敤㜷扣挶搸慤㍣愲㜳扣㐹㜸摣㤸摦搸昱㈶愲戱敦㤱㘰㈶㌲㕥㌸摥㘴戴摦㈷㙦㈵捥㌷㈱慤挳㜹慤㝤摥愴㜴敡攳晥攰つ㥢㠵晥愰てつ㈶㍦㤵㠵〳㜳㠷散㜸㕦㙥愳㔲㐷㔷㌸㕥愴㜵ㅥ搰㈴㙣收扤搷戵挶㠵㠵㍢㔸㕢㍦㝥㌱〶ㄳㄳ攳㑤愹〶戳㈵敦㘸㔷戱㈲攳㝥㤲〷㐸ㅥ㈴搹㐸昲㄰㐸昱㌸散攳㜲㈲㕡〴ぢ戵㐴㉤㉤㍥愱㍥搵㔶ㄷ愸㌳敢攷搵戵㐱㠶㔱㜲㐹〹攱昶晣ㄹ㡦㐰㘴晣㤱攴㔱㤰㘰戰㈰搰㡥晦ぢ〲㐱攳㌱晣〷扥㜸〰晥晦扦㡦㕤ち攱㘵挸㔰〹㘳搹搶攲㐶㡣挸㕡扢㜵昳摢昲㠹昱搶扡㌶㝥攸昲㉢ㄹ㙦ㄳ挹㥦㐰㝡㍥づ㌲㙤愲搹㠰㡦散㝦㙢ㄸ㕣扣ㄷ㘲㙥㜳戸挵㐳㥥㥤ㅢ㘷㉦㙤㑡搶戵㌴㌷攱㘴挴戸㜸㕢㝣㜴ㄲ㘳捡㔶ㄵて㌴㑥㘹ㅥ扢愸㉤搰㌸戱ㅥ晦昵㙣㥣㘵㉥㌰攳㙤㘳戱㑢㙥敢搵㌸〵攳㔱搹㘷㑥㑡㉤㈹㙥搴㐳挹㜱㘶㙢搲攰㤸㜳ㄲ㜶㐱㑢〲㜸㠵㝤㙡捦㐶敥㔴捣㈵㙤っ摤扤㜱㐶ㅣ㘳搶㌶〳㐶㐳挵㑢扦愲㘷㉦㤱搹摥㐱㡢㐳㠴㤰扣㜴㐴改㈱〲ㅤ愹㠰敦ㄲ㝣㕢攲㙢戵挸愲搹㥦㤶㐳摢敡ㅢ㕡㠷㔹昰づㅢ搷㡣㜳ㄲ愶㥣㡥㈱散㠱〰摥㑣㠱扣捤捡晥㔰㜳搰㍡㍤㤹搰㘱㔱捡挱㉤捤㡢ㄶ昴㐷慣晦㔶ㅣ挶㉡㌰晥っ戲收敢㥢づ昸捤㌵户晦㙣晤㝦㉡㍥㉥昲㘷散㐹㡢㜶㄰戲昸㑦晥㡣愷昰㕦㌰㥦慥㜸㈰㉣㝣昷慡㌹挶搷挵戰敦搹㠸慤㥤搳㘲捡〹㠳ㄲ㘱㤶㉥㌰㝢㌵ㅥ搶摣㌲㍦搱摣㍣㥦捤敦㉤㕣㙢㥤㘹戶㜱ㄴ摥挳㍡改挰搷㑡愹㙥摤㕣㘳㙤挷㜰㝤て挴て㙣〶改㌵扡愱愱捣㡥搸ㅡ㜸づ愲㙥昸昶〸㍣㡦ㄷ搵攵㔵攱㘸㜹慣㜶㙣㐳㜳㜲㝥㕤昳愲㔶戳㜶搶攸愹ㄵ戵㔳㥡㑦㌰㕢㙡㈷㌵愵敢ㅢㅡ㙡㥢㕢收挵㥢敡㤳戵ㄳ攳㈷搶ㅥ㥦ㅣ戶愴愱戵㔱㐵〰づ㠷搷㜵捦㜴慦㌸㜶晦㡤搳ㅥ戹戶㝡户㐸㜹摦㔱㉡㙣㈹㍣㘳昷㐱㐸㔷㠶愷昱ㄲ挹换㈴慦㤰扣㑡昲ㅡ㠸ㅡ〲㔷敥戶昰摡晤㘷扣〱摥㜸㤳攴㉤㄰散㙣愴㐱搸昷扣愳㔹㌵ㄸ晦㜳晦㘳扣㑢昲ㄷ㄰挵㜳〱晣愴ㄶㄸ敦㠱攴㙣昷摥戴㘸〷㐱攲㑣㘶攳慦㄰〴㡤㍣㍡㌵〴ㄶ㙣戹㐱㠸つ㠲㙡㄰㔰搵〷㘱㝣㠱搹挵㔲㜸㑥㐸散ぢ户㌲晡㝦㑥昲〵挹ㄶ㤲㝦㤰㝣〹愲戶㠳慢㍦㌰㕦搱收㙢㤲㝦㠲㌸㠰昹㐶戳㙡㍦晣㉦挰晣㥢㐶摦㠲愸晤㐱㌴㌰摦攱㔵㑥㘰㠶搱愱ㅤ〴挹㍢㠰昹ㄱ㠲愰㤱㐷愷挲戰昰〳收攷慤㌹㠰搹㙡㈹㍣㘷㔹捡ㄱ愹っ㑦愳㥢〲攱昹㕦愳㤸㈴㐰搲ㅤ㐴㝤て㔷㝦㘰っ摡〴㐹㝡㠰㌸㠰改愵㔹㔵㠱挰〳ㄸ扣㌷㡤㑡㐱㔴㈵㔸つ㑣〸㙣㑥㘰愲昴㙡〷㜱〱戳〳㕣㠲㐶ㅥ㥤慡㠲㡢ㅦ㌰㥦攴〲收㘳㑢攱㌹㜵㔴㠳㐸㘵㜸ㅡ晤㤰搴搸㥤愴㍦挹ㅥ㈴㘵㈰敡晤㥣挰散㐹㥢扤㐸〶㠲㌸㠰ㄹ愴㔹ㄵ㐳攰〱っ㍥㤸㐶㝢㠳愸〳挰㙡㘰昶〱㥢ㄳ㤸攱昴㙡〷㜱〱戳㉦㕣㠲㐶ㅥ㥤ㅡ〱ㄷ㍦㘰㥥换〵捣㘶㑢攱㌹ㅦ㜶㈰㈲㤵攱㘹㔴㈲愹㔱㐵㔲㑤㔲㐳ㄲ〳㔱㑦攴〴收〰摡㡣㈰ㄹ〹攲〰㘶㤴㘶搵㈸〴ㅥ挰攰〷搱㘸㌴㠸ㅡつ㔶〳㌳〶㙣㑥㘰づ愲㔷㍢㠸ぢ㤸昱㜰〹ㅡ㜹㜴㙡っ㕣晣㠰戹㈷ㄷ㌰㜷㕢ち捦㐹扥㜱㠸㔴㠶愷㌱つ㐹㡤改㈴㌳㐸㘶㤲捣〲㔱户收〴㘶づ㙤づ㈵㤹ぢ攲〰收㜰捤慡昱〸㍣㠰挱㡦愰搱㤱㈰㡡㈷つ㌵㌰㐷㠱捤〹捣〴㝡戵㠳戸㠰㌹ㄶ㉥㐱㈳㡦㑥㑤㠴㡢ㅦ㌰㔷攷〲收㉡㑢攱㌹㜳㌹ㄹ㤱捡昰㌴收㈱愹㔱㐷㔲㑦㜲㍣挹㝣㄰㜵㘹㑥㘰ㅡ㘹搳㐴搲っ攲〰㘶愱㘶搵㈱〸㍣㠰挱㕢㘸搴ち愲愶㠲搵挰戴㠱捤〹捣ㄴ㝡戵㠳戸㠰㌹〱㉥㐱㈳㡦㑥㑤㠳㡢ㅦ㌰愷攵〲㘶㠵愵昰㥣㡥㥤㠱㐸㘵㜸ㅡ换㤱搴㔸㐱㜲ㅡ挹㙦㐹㑥〷㔱㈷攵〴收㑣摡㥣㐵㜲㌶㠸〳㤸㜳㌴慢㘶㈲昰〰〶㍦㤷㐶攷㠱愸搹㘰㌵㌰攷㠳捤〹捣㉣㝡戵㠳戸㠰㔹〹㤷愰㤱㐷愷收挰挵て㤸晡㕣挰搴㔹ち捦㌹收戹㠸㔴㠶愷戱ち㐹㡤慢㐸慥㈶㔹㑤㜲つ㠸㑡攴〴㘶つ㙤搶㤲㕣〷攲〰收㝡捤慡挳㄰㜸〰㠳慦愷搱つ㈰敡〸戰ㅡ㤸摦㠳捤〹捣攱昴㙡〷㜱〱㜳㈳㕣㠲㐶ㅥ㥤㍡ㄲ㉥㝥挰捣挸〵捣㜴㑢攱㌹㜱㝥㌴㈲㤵攱㘹摣㠵愴挶摤㈴昷㤰摣㑢㜲ㅦ㠸㥡㤴ㄳ㤸〷㘸昳㈰挹㐶㄰〷㌰て㙢㔶ㅤ㠳挰〳ㄸ晣ㄱㅡ晤ㄱ㐴搵㠲搵挰㍣ち㌶㈷㌰挷搲慢ㅤ挴〵捣㈶戸〴㡤㍣㍡㜵ㅣ㕣晣㠰愹捥〵㑣㤵愵昰㕣つ㐸㈰㔲ㄹ㥥挶戳㐸㙡㙣㈶㜹㡥攴㜹㤲ㄷ㐰㔴㌸㈷㌰㉦搱收㘵㤲㔷㐰ㅣ挰扣愶㔹㤵㐴攰〱っ晥㍡㡤摥〰㔱㈶㔸つ捣㥢㘰㜳〲㤳愲㔷㍢㠸ぢ㤸㜷攰ㄲ㌴昲攸㔴ㅡ㉥㝥挰昴捦〵捣敥㤶挲㜳㠹愳づ㤱捡昰㌴㍥㐲㔲攳㘳㤲㑦㐸㍥㈵昹っ㐴敤㤲ㄳ㤸捦㘹昳〵挹ㄶ㄰〷㌰㕦㙡㔶昱㡡挹〰〶晦ㅦㅡ㝤〵愲收㠳搵挰㝣つ㌶㈷㌰挷搳慢ㅤ挴〵捣㌷㜰〹ㅡ㜹㜴慡〱㉥㝥挰ㄴ攷〲愶挸㔲㜸慥摢㌴㈱㔲ㄹ㥥挶㑦㐸㙡㙣㈵昹㤹愴愰㄰㐴㠱愸慤㍦攵㍡昲敤㐶㥢㈲㤲㘲㄰〷㌰摤㌵慢㥡ㄱ㜸〰㠳㤷搰㠸戳㈲搴㐲戰ㅡ㤸㈰搸㥣挰㉣愰㔷㍢㠸ぢ㤸㕥㡣㙢攴搱愹ㄶ戸昸〱戳〵ㅢ攱㍢㔶晡挲㔲㜸㉥㐶戵㈱㔲ㄹ㥥挶捥慣㝤ㄷ㤲㍥㈴扢㤲昴〵㔱ㅦ攷〴愶ㅦ㙤㜶㈷改て攲〰愶㑣戳㙡ㄱ〲ぢ㌰〳㘸戴㈷㠸㍡〱㈲つ捣㕥㘰㜳〲戳㤸㈵戵㠳戸㠰ㄹ挴戸㐶ㅥ㥤㕡〲ㄷ㍦㘰㕥挹〵捣换㤶挲㜳㠵敤㐴㐴㉡挳搳搸㥦戵㠷㐹㈲㈴攵㈴ㄵ㈰㙡㜳㑥㘰㉡㘹㔳㐵㔲つ攲〰㈶愶㔹㜵ㄲ〲ぢ㌰挳㘹㜴〰㠸㍡ㄹ㈲つ捣〸戰㌹㠱㔹挶㤲摡㐱㕣挰㡣㘲㕣㈳㡦㑥㥤〲ㄷ㍦㘰㌶收〲收㐱㑢攱戹㙣戸ㅣ㤱捡昰㌴㈶戲昶㐹㈴㤳㐹づ㈱㤹〲愲敥捥〹捣㌴摡㑣㈷㤹〱攲〰㘶㤶㘶搵ち〴ㄶ㘰㘶搳㘸づ㠸晡㉤㐴ㅡ㤸㐳挱收〴收㌴㤶搴づ攲〲收㜰戸〴㡤㍣㍡㜵㍡㕣晣㠰戹㉥ㄷ㌰㙢㉤㠵攷㕡攸㤹㠸㔴㠶愷ㄱ㐷㔲㈳㐱㤲㈴㐹㤱㤸㈰敡慡㥣挰捣愳㑤ㅤ㐹㍤㠸〳㤸昹㥡㔵扣戴㉡挰㌴搰愸ㄱ㐴昱摡慡〶愶〹㙣㑥㘰捥㘶㐹敤㈰㉥㘰ㄶ㌲慥㤱㐷愷捥㠱㡢ㅦ㌰㘷攷〲收㉣㑢攱戹挰㝢ㅥ㈲㤵攱㘹㥣挸摡㑦㈲㔹㐶㜲㌲挹㈹㈰㙡㐵㑥㘰㤶搳㘶〵挹㘹㈰づ㘰㑥搷慣㍡ㅦ㠱〵㤸㌳㘸㜴㈶㠸扡㄰㈲つ捣㔹㘰㜳〲㜳〱㑢㙡〷㜱〱㜳づ攳ㅡ㜹㜴㙡㈵㕣晣㠰㘹捥〵㑣㤳愵昰㕣戵扥ㄸ㤱捡昰㌴㉥㘱敤㤷㤲㕣㐶㜲㌹挹ㄵ㈰慡㉥㈷㌰慢㘸㜳ㄵ挹搵㈰づ㘰慥搱慣扡〴㠱〵㤸㙢㘹戴〶㐴㕤〶㤱〶㘶㉤搸㥣挰㕣捡㤲摡㐱㕣挰㕣捦戸㐶ㅥ㥤扡ㅣ㉥㝥挰捣捤〵捣愱㤶挲㜳㈹晥㑡㐴㉡挳搳戸㠵戵摦㑡㜲ㅢ挹敤㈴㜷㠰愸改㌹㠱戹㡢㌶㜷㤳摣〳攲〰收㍥捤慡㔵〸㉣挰摣㑦愳〷㐰搴搵㄰㘹㘰ㅥ〴㥢ㄳ㤸慢㔸㔲㍢㠸ぢ㤸㠷ㄹ搷挸愳㔳慢攱攲〷捣挸㕣挰㡣戰ㄴ㥥昹〵搷㈲㔲ㄹ㥥挶㥦㔹晢ㄳ㈴㑦㤲㍣㐵昲㌴㠸慡捡〹捣戳戴搹㑣昲ㅣ㠸〳㤸ㄷ㌴慢搶㈰戰〰昳㈲㡤㕥〲㔱搷㐱愴㠱㜹ㄹ㙣㑥㘰搶戲愴㜶㄰ㄷ㌰慦㌱慥㤱㐷愷搶挱挵て㤸㠱戹㠰搹换㔲㜸㈶㑤慣㐷愴㌲㍣㡤昷㤰搴㜸㥦攴〳㤲扦㤲㝣〸愲㜶捦〹捣㐷戴昹㤸攴ㄳ㄰〷㌰㥦㘹㔶摤㠰挰〲捣摦㘹昴㌹㠸攲㈴っつ捣ㄷ㘰㜳〲昳㝢㤶搴づ攲〲收㑢挶㌵昲攸搴〶戸昸〱搳㈳ㄷ㌰㐱㑢攱㤹〹㜲ㄳ㈲㤵攱㘹㝣挷摡扦㈷昹㠱攴㐷㤲晦〵㔱㐵㌹㠱昹㠹㌶㕢㐹㝥〶㜱〰愳扡〹慢㙥㐶㘰〱愶㄰〲愳ㅢ㠸扡ㄵ㈲つ㑣ㄱ搸㥣挰摣挲㤲摡㐱㕣挰㜴㠷㑢搰挸愳㔳户挱挵て㤸㝦晥㈷挷㤱敦搷㤶挲㌳扤攵づ㐴㉡挳搳〸㈱愹戱ㅤ挹昶㈴㍢㤰散〸愲扥㠰慢晦挹昰㥤㘹戳ぢ㐹ㅦ㄰〷㌰㝤㌵慢敥㐴㘰〱㘶㌷ㅡ昵〳㔱㜷㐳戴ㄷ㥥㌸㘴〶㥢ㄳ㤸扢㘸搱づ攲〲愶っ㉥㐱㈳㡦㑥摤〳ㄷ㍦㘰摥捡〵捣㥢㤶㈲㝢捥㑥昱晤㠸㤴㝤㕤㔲收戵㘶㘶㌳㌸收㐹昴㠶㜱㈰㝤㘸㔳㝤㕢㙢㡦昴攸㐵㙤捤ㄳ敡摢挶戵戶昵㑣㠳攰愵戸昴㤵ぢ晦づ愷愱改戹昵收〹㜳㜰㘵㙥て慦ち㔳㝥挷㉥㙡㙤㙢㤶㑢慥晤扤晡㜱捤搳㥡摢挶搵户㉥㘸㠸㉦ㅤ攸愳搶㥡挳敡捣㈶捣㐴㘹挱㠴㤴㙤ㄹ㌵㉦㔸㘰愶㝣㙡㥣摤扣愸㈵㘹㑥ㅡ昷㙢㤸换愲昴戵攳〲㕣㥥㔴慡㐰晤㈶昷摣つ〷敥扢愳㌷㠵戸愴愹㝥攱㔴㠸㜶昸㘳昶㉦摥㝡〵挸㠹户㌹晥ち㡡ㅦ〰㥢晦敤攱㤸ㄹ搳〳挶挱㌴㕡慡㘵扤慣愹㔷㤳㥡㕡敢㔳㘶搰攲愶搶㌷昵戶㕥㑥㕦搴收搲挴㤷散㘰㘹㜰捤㜵㝡ㄳ摡㥥㡣户愴㝥つㅤ挱㠶攱㑦户㐳〵昰敦㤷㠱慣挳ㄴㄴ㝣挵搳ㄱ晣晢敡㔴〱扡愰昸㐱㌰扥㤷扦㌳ㅦ㐳扣㜰㑣㉡㉡㠵㝤㉦㐲㥤ㄱ㤷㤰㥢㙡挶㥢愴〳戳摢㔲攳捣挵扤挵挲挴ㅢㅢ㌳散ㅢ捣ㅤ摣慣捣㠲㌰搲愳ㄳ慤捤つ㡢摡捣摥㤹㔷昲〱㌷搲戳捣㠶㌸㈷㠸昵捣扣㥡㤱㙣挳ㄴ扡㑣㍣㑥晥晡昵㜴〷㠸ㄴ㔹ㅤ㔲搲愳㐰㥥㌷慥㝢㈳昸搹昹㠵ㅤ㐵㈳搳昲昷攵㈸㜵搵㉡晥摤㌸慡挰㝥㘱㝤㠸㌶㈲㝣攷㘷㠰昱㔳戴㠳㍤㌱㔱敦搹㘴愷搵搳㤶㜱昲㔵慦戴散敦㌰挳㤲㡢㉢㑡昹戱㘹挰捡㤷戶晡㘴扣愱㘱㘹敦昴愴愶㘴挳愲㤴㌹㈵㥥㌰ㅢ散㝤㜵㜳㑢攳慦愴㕦㐵㝣晢敢㕥攵挱挵㥡ㄶ㌷〹㉢㤲散昹㘶扦㜸昷㔶㘰っ挵㥥㑤扥㙡ㄱ㐳敦摢ㅥ㐲ㄱ晦攷愹㜶㐱㌸㙤摦㌱㔱㔴搶慢㘰㤷收ㄱ㜱㕦挶愹㐸㤹搹㝡昲㘹㜳㤸㑤㘹㥥㠲㐹㈳㘶捡㈱㥡㔸慦㐵扦㥡捦㤴戴㈸㄰〸晣搲㉦ㄵ㘰㠵扦慦慣昹て搸搹㘹㝥ㄴ㡦愲昸敤昲〸昸散㐹㑣㡥㠳て昹扥㤷ㅤ㘰〸㠶愵摣㝢改㠳㠵㌹昵㙤つ㘶㡦戴攸攵㜵〹㍦づ㐴戳㝢㝡㑥ㅤ㈶〴㡤敢㤵㍥戸愵㍥搵㔰摦㘴昲挰〳㌳㝢戹㐶㘸㡡㌹て㜳㔰㘷㌴户搶㜳改㕢慦昴㥣㤶㜸㔳敢〲捥晢㑡㉥摤摥挵㐹戳㡡搳㘳敡㥢昰攱搱㌹昹扡㌴㍤扢慥昹〴慣㥥㕢搴搸㜴㜰㝣㐱敢慦愲㔱搶㔷〹㄰搲㥦愸㐲㔵㔸愸㑡ち㑢㝥改㜷ㄴ摥攱〸㔹㡥㜸㠵㈴㔶慢晥㠸㔷㜹㍥慢散㤲㌵〳㤸㥦㔵搶攴㕡〹收㍢㈵㌱戳昴㤰晢㕦㘳㍦㝣㐰㝢づ〳㤹㝣昰愱㤳㍡收㡤晦㝦慤攳㉢㝥ㄴ㤱昳㝣つ挸摢㈲㌳㐹㜵㈷ㄸ昷搶㙦ㄵ捡昸捥㌱愴攳攴戲摦㝥挱戴搸昰㥤㠸㙦㑥㥡昳攵〴㑣㈹散㠹て㍥㜶扢㤸㡡㠹晤㙤㙦捤昰㄰慥㌱摥搰㙡改挶㌶㌷㌶挶昹搶攲摢㜲㌶昶搹㘶㠹ㅣ㑦㘳㑦㘲愴㐱攴晤㘷㠹攲㑢㈰㡡㉦ㄱㄱ扥㡡㌹昱㕣㕥㌳㔶昳扣㜸㑢㝤㕢㕤㘳㝤戲㠴っ㈷㠷晦㉡摥㤳㜸ぢㄵ〱㑣晢㑦摥㤸㌸㌸捤㥥昶愹㘷㉡愲摤挳㌰㕥㈰㜴㙣㍦摥戹㠵昲晤慤㝥攱慣摥〲愵㘴㐷㙦㠴ㄱ慤ㄸ㘳㔹〸慣て㠹攳挰ぢㄲ搹〹愹挷㘸㠰愷ㄱ㠱戹晤㔷戴〹慦昲㑥扥散づ㠳攰㤴收㜸㙡〲搶て㌴户㜴户搶㥤㤶愰戵摣愵戴㠴㌸攱㜶㉣㘶愶㘳挶晢㘲ㅣ晦戶㤴㔰㌰ㅢ㔳㔹㡢㌸㔵㌷愰㝢挸て㙤㐱㜱㜱㡦ㄲ扦㕣㤳散㔸〳慤㠹㠹捥㜵扢㤳㍣昱户捣慣ㄹ挵つ〹〶戹㈱㐶㌹愸㔱〱愲晥〴㤶摢㤳㘵㄰愵㐱㈵㐸昱㥦愱捣晥㤴攴㥣㥣ち㠷㠲攲㐶㑥㥡㉤㘹攴收攰㔰㈳㠰愹戴㤸㝣ぢ㐸〲㍤㑡ㅥ㠷摥愸㠲搵㜳㥢㌷㡦挴敢〲昵ㄴ㠸㥤扦ㄸ慦㠳㐱㠲㘷㔴㌳㝦つ㠸㝡〹㉣〷愲搲戶〲㘳㌸㔳㜴っ㐲搴换㘰㌹㄰戱晦ㅣ㕤戴㝡昸ち㔴㍣㠴㘶㈳户㜵㌸愶㕥㠵ㅤて挹㜰㉤㠶ㄵ戴攳㤵㝤㑣愰㕥〳挳攳〲晤㤷昳㥢㑢扤〱〳㝥㝢ㄵ昸敥㉤搵㥢搰㜰㡦㘹㡣攴收扤㠵㔷摣ㄱ㘵摥㤸愳㈰摤昶ㅢ昳ㅤ㝡攰改㝡㘳慡㜷㈱戱挱㜴㜴㝢㌴㌷㘵っ戳晤挵摦㘰㉣つ挶搱攰㍤ㄸ戰攳挶㜸㜰㤹㈶晤搵攱收㘸搲〴扡ㅤ㑣户捦㘱攰㘸搲㈴挸㥣㑤晡〲㙣晥㈶㙤㠱㐵愷㥢昴てㄸ敢㈶㑤㘶〵敤㘰㌳㑤晡ㄲ㑣㘷㥡昴ㄵ散昲㌴改㙢愸愵㐹㔳戸㜹晦〴攷㙡搲㌴㐸户摤愴㙦攰收㙤搲扦㈱昵㘹搲っ㙥捡㑣㘶晢搶摦㘰ㄶつ㘶搳攰㍢ㄸ㐸㤳收㠰换㌴改㐷㠷㥢愳㐹㠷搲㙤㉥摤扡愱ㄶ㐷㤳づ㠷捣搹㈴ㅥ㜸攷㙦㔲㌱㉣㍡摤愴〰㡣㜵㤳㡥㘰〵敤㑣㘶ㅤ㕤慢敥搰㜵愶㐹㥣㙡㥡愷㐹㥣㠴㉡㑤㍡㡡㥢搷〳㥣慢㐹挷㐰扡敤㈶㜱搶㉡ㅥ㔹㥦愴摥㄰昹㌴愹㤶㥢㜲ㅣ戳㤵晡ㅢ挴㘹㤰愰〱㈷扡㑡㤳㤲攰㌲㑤攲㕣㔶㍢慥愳㐹㈹扡㤹㜴攳扣㔳㐷㤳收㐱收㙣搲敥㔰攷㙦ㄲ愷慢㜶扡㐹㝢挰㔸㌷愹㡥ㄵ戸㥡㔴〶㕤㘷㥡挴㘹慦㜹㥡戴ㄷ搴搲愴攳戹㜹〳挱戹㥡搴〰改戶㥢㌴〸㙥㜸㘴㌵㘹㌰㐴㌶㤸搴㕡㕦㙥㑤摣㤴㘶㘶攳ㄴ㕢ㅦ㠳〵㌴㔸㐸〳㑥扡㤵㈶戵㠰换㌴㠹昳㙡㙤㌷㐷㤳㕡改挶㥦挲㔰㥣〳敢㘸搲㘲挸㥣㑤攲散搸晣㑤攲搴搹㑥㌷㠹㔳㙣㜵㤳㑥㘰〵慥㈶㜱收㙤㘷㥡挴㈹戸㜹㥡挴挹戹搲愴愵摣扣㤱攰㕣㑤㍡〹搲㙤㌷㠹〷ㄸ㜸㘴㌵改㈰㠸㙣㌰愹戵㥡㜴㌲㌷攵ㄴ㘶ㅢ敤㙦㜰㉡つ㤶搳㠰ㄳ㠰愵㐹㉢挰㘵㥡㌴摥攱收㘸搲㘹㜴晢㉤摤愶挱挰搱愴㌳㈰㜳㌶㘹㍡搴昹㥢挴㘹扣㥤㙥ㄲ愷晢敡㈶㥤挹ち㕣㑤攲㉣攰捥㌴㘹づ散昲㌴㠹ㄳ㠵愵㐹㘷㜳昳㌸㘳搸搵愴㜳㈰摤㜶㤳㌸戳ㄸ㡦慣㈶㜱㝡戱㑦㤳捥攳愶㥣捦㙣㥣㝡散㘳㜰〱つ㉥愴〱㈷㈳㑢㤳㔶㠲换㌴㠹昳㡤㙤㌷㐷㤳㉥愲摢挵㜴㥢〷〳㐷㤳㉥㠵捣搹㈴捥ㅡ捥摦㈴㑥㈹敥㜴㤳㌸昵㔸㌷改㌲㔶攰㙡搲㝣攸㍡搳㈴㑥㑤捥搳愴㈶愸愵㐹㔷㜰昳㥡挱戹㥡戴ち搲㙤㌷㠹戳㥣昱挸㙡ㄲ愷㍡摢㘰㔲㙢㝤㤲慥收愶慣㘶㌶㑥㠳昶㌱戸㠶〶搷搲㠰㘳㙦㘹搲ㅡ㜰㤹㈶㜱敥戳敤收㘸搲㕡扡㕤㐷户攵㌰㜰㌴改㝡挸㥣㑤㕡〱㜵晥㈶㜱㝡㜳愷㥢挴㘹搰扡㐹敢㔹㠱慢㐹愷㐳搷㤹㈶㥤〹扢㍣㑤㍡ぢ㙡㘹搲敦戹㜹㥣㐹敤㙡搲〶㐸户摤㈴捥戸挶㈳慢㐹攷㐲㘴㠳㐹慤搵愴㥢戸㈹㌷㌳ㅢ愷㘴晢ㄸ摣㐲㠳㕢㘹挰㐹摡搲愴摢挰㘵㥡挴㜹搸戶㥢愳㐹户搳敤づ扡㜱捥戴愳㐹㜷㐱收㙣ㄲ㘷㔳攷㙦ㄲ愷㕡㜷扡㐹㥣㤲慤㥢㜴㌷㉢㜰㌵改ㅡ攸㍡搳愴㌵戰换搳愴戵㔰㑢㤳敥攵收㕤〷捥搵愴晢㈱摤㜶㤳㌸晢ㅢ㡦慣㈶慤㠷挸〶㤳㕡慢㐹て㜲㔳㌶㌲摢つ晥〶て搱攰㘱ㅡ晣ㅥ〶搲愴㐷挰㘵㥡挴㌹攱㜶㕣㐷㤳晥㐸户㐷改挶昹摢㡥㈶㍤〶㤹戳㐹㥣搹㥤扦㐹昷挰愲搳㑤攲昴㜰摤愴㑤慣挰搵㈴捥ㅡ敦㑣㤳㌸㝤㍣㑦㤳㌸戱㕣㥡昴㌸㌷㡦㌳捣㕤㑤㝡〲搲㙤㌷㠹㌳搱昱挸㙡搲㈳㄰搹㘰㔲㙢㌵改㈹㙥捡搳捣挶愹敡㍥〶捦搰攰㔹ㅡ㍣ち〳㘹搲㘶㜰㤹㈶㜱㝥扡敤收㘸搲㜳㜴㝢㥥㙥捦挲挰搱愴ㄷ㈱㜳㌶㠹戳捣昳㌷㠹㔳搰㍢摤愴攷㘱慣㥢昴ㄲ㉢㜰㌵改〵攸㍡搳㈴㑥㘵捦搳㈴㑥㜲㤷㈶扤挲捤攳㙣㜷㔷㤳㕥㠳㜴摢㑤攲慣㜸㍣戲㥡挴愹昱㌶㤸搴㕡㑤㝡㠳㥢昲㈶戳㜱摡扣㡦挱㕢㌴㜸㥢〶㥣㐸㉦㑤㝡〷㕣愶㐹㥣㉢㙦扢㌹㥡昴㉥摤晥㐲户㡦㘰攰㘸搲晢㤰㌹㥢昴㌱搴昹㥢昴〹㉣㍡摤愴㑦㘱慣㥢昴〱㉢㜰㌵㠹戳改㍢搳㈴㑥慢捦搳愴㉦愰㤶㈶㝤挸捤攳捣㝢㔷㤳㍥㠲㜴摢㑤晡ㄲ㙥㜸㘴㌵改㝦㈰戲挱愴搶㙡搲㈷摣㤴㑦㤹㡤㔳昸㝤っ㍥愳挱摦㘹挰㐹晤搲愴捦挱㘵㥡昴㡤挳捤搱愴㉦攸戶㠵㙥㍦挱挰搱愴㉦㈱㜳㌶㠹戳敦昳㌷改㘷㔸㜴扡㐹〵㠵㜶㤳晥㠷ㄵ戸㥡愴愰敢㑣㤳㌸挵㍦㑦㤳㡡愰㤶㈶㝤捤捤㘳㍦㕣㑤晡ㄷ愴摢㙥ㄲ㔷ぢ㘰扢戲㥡㔴〲改㈶㐸戳㑥挴晥㥢㥢昲㉤戳ㄹ晥〶摦搱攰㝢ㅡ㜰㠱㠱㌴改〷㜰㤹㈶昵㜲戸㌹㥡昴㈳摤晥㤷㙥㥣敦敦㘸搲㑦㤰㌹㥢戴ぢ搴昹㥢挴㘵〲㥤㙥搲慥㌰搶㥦愴慤慣挰搵愴扥搰㜵愶㐹㕣㙥㤰愷㐹㕣㠸㈰㑤攲㔴ㄹ搵ㅦ㥣慢㐹㠵㤰㙥扢㐹㘵㜰昳㌶㘹〰愴㥢扣㑤挲敦㄰㘲㑤〸戳敤改㙦㄰愰㐱㜷ㅡ㜰戱㠳㌴愹〴㕣愶㐹㠳ㅣ㙥㡥㈶昱挷㌳㡤㈰摤戸昶挰搱愴㥥㤰㌹㥢挴㔵〹昹㥢挴㈵ぢ㥤㙥ㄲ㤷㌶攸㈶昵㘲〵慥㈶㜱挵㐳㘷㥡挴愵て㜹㥡挴㐵ㄱ搲愴㔲㙥㕥㌵㌸㔷㤳戶㠳㜴摢㑤㡡挱捤摢愴攱㤰㙥昲㌶㘹〷㙥捡㡥捣挶㘵ㄶ㍥〶㍢搱㘰㘷ㅡ㜰攱㠵㌴㘹ㄷ㜰㤹㈶㜱㙤㠵敤收㘸㔲ㅦ扡敤㑡户㠹㌰㜰㌴㘹㌷挸㥣㑤㥡〴㜵晥㈶㜱昹㐴愷㥢挴㘵ㄶ扡㐹晤㔸㠱慢㐹㕣㝤搱㤹㈶㜱ㄹ㐶㥥㈶㜱㠱㠶㌴愹㍦㌷㡦㉢㌵㕣㑤㉡㠳㜴摢㑤攲㡡づ㙦㤳戸慣㘳㤳户㐹㝢㜲㔳昶㘲㌶㉥昹昰㌱ㄸ㐸㠳摦搰㠰㡢㐰愴㐹㠳挰㘵㥡挴㜵ㅥ戶㥢愳㐹㠳改戶㌷摤攲㌰㜰㌴㘹〸㘴捥㈶㈵愰捥摦㈴㉥攵攸㜴㤳㔲㌰搶㑤ㅡ捡ち㕣㑤㌲愱敢㑣㤳戸㈴㈴㑦㤳敡愰㤶㈶敤挷捤慢〷攷㙡搲晥㤰㙥扢㐹㕣㕤攲㙤ㄲ㤷㤸㙣昲㌶㈹挲㑤㈹㘷㌶㉥㍦昱㌱愸愰㐱㤴〶㕣㤰㈲㑤慡〴㤷㘹ㄲ搷㥣搸㙥㡥㈶㔵搱慤㥡㙥㈷挲挰搱愴ㄸ㘴捥㈶㜱攵㐸晥㈶㜱㔹㐹愷㥢挴攵㈷扡㐹挳㔹㠱慢㐹愷㐰搷㤹㈶㉤㠷㕤㥥㈶慤㠰㕡㥡㌴㠲㥢㜷ㅡ㌸㔷㤳づ㠴㜴摢㑤㍡ㅤ㙥摥㈶㥤〱改㈶㙦㤳づ攲愶㡣㘶戶㌳晤つ挶搰㘰㉣つ戸㌸㐶㥡㌴づ㕣愶㐹㕣晦㘲挷㜵㌴㘹㍣摤㈶搰㡤㙢㔵ㅣ㑤㥡〸㤹戳㐹㕣挵㤲扦㐹㕣攲搲改㈶㜱㈹㡣㙥搲㈴㔶攰㙡搲ㄵ搰㜵愶㐹慢㘰㤷愷㐹㔷㐱㉤㑤㍡㠴㥢挷搵㌴慥㈶㑤㠵㜴摢㑤攲慡ㅢ㙦㤳慥㠵㜴㤳户㐹搳戹㈹㌳㤸㡤换㜲㝣っ㘶搲㘰ㄶつ搶挲㐰㥡㌴ㅢ㕣愶㐹㕣㡢㘳扢㌹㥡㌴㠷㙥㠷搲㡤敢㘶ㅣ㑤㍡っ㌲㘷㤳戸愲㈶㝦㤳戸摣愶搳㑤攲戲ㅣ摤愴挳㔹㠱慢㐹㕣慤搳㤹㈶㜱搹㑥㥥㈶㜱㐱㡦㌴改㐸㙥ㅥ㔷昶戸㥡㜴㌴愴摢㙥ㄲ㔷〰㜹㥢㜴㍦愴㥢扣㑤㍡㤶㥢㔲换㙣㕣㈲攴㘳㜰ㅣつ攲㌴㜸㄰〶搲愴〴戸㑣㤳戸㉥挸㜶㜳㌴㈹㐹户ㄴ摤晥っ〳㐷㤳搲㤰㌹㥢昴〴搴昹㥢挴愵㍦㥤㙥搲㔳㌰搶㑤㥡挷ち㕣㑤㝡ㅡ扡捥㌴㠹㑢㠸昲㌴㠹㡢㡢愴㐹昵摣㍣慥㌲㜲㌵㘹㍥愴摢㙥ㄲ㔷㈳㜹㥢挴㈵㐹㥢扣㑤㙡攴愶㌴㌱ㅢ㤷㉢昹ㄸ㌴搳㘰〱つ戸㠰㐹㥡戴㄰㕣愶㐹㕣愳㘴扢㌹㥡搴㐲户㔶扡扤〷〳㐷㤳ㄶ㐱收㙣ㄲ㔷ㅡ攵㙦搲〷戰攸㜴㤳晥ち㘳摤愴挵慣挰搵愴て愱敢㑣㤳戸㥣㈹㑦㤳㍥㠶㕡㥡戴㠴㥢昷〹㌸㔷㤳㑥㠴㜴摢㑤晡っ㙥摥㈶晤ㅤ搲㑤摥㈶㉤攳愶㥣捣㙣㕣㍡攵㘳㜰ちつ㑥愵〱ㄷ㔳㐹㤳㤶㠳换㌴㠹敢愵㙣㌷㐷㤳㔶搰敤㌴扡㝤〷〳㐷㤳㑥㠷捣搹㈴慥㝡捡摦愴ㅦ㘰搱改㈶晤〸㘳摤愴㌳㔸㠱慢㐹㕣㔱搵㤹㈶㜱㘹㔵㥥㈶㙤㠵㕡㥡㜴ㄶ㌷㡦慢慦㕣㑤晡ㅤ愴摢㙥㤲攲㌸ㅦ㐸戸㘷ぢㄵ㐲扡挹摢愴㜳戹㈹攷㌱㕢㌷㝦㠳昳㘹㜰〱つ㡡㘰㈰㑤扡㄰㕣愶㐹摤ㅤ㙥㡥㈶慤愴摢㐵㜴ぢ挱挰搱愴㑢㈰㜳㌶㘹㍢愸昳㌷㘹㝢㔸㜴扡㐹㍢挰㔸㌷改㔲㔶攰㙡搲㡥搰㜵愶㐹㍢挳㉥㑦㤳㜶㠱㕡㥡㜴㌹㌷慦て㌸㔷㤳慥㠴㜴摢㑤敡ぢ㌷㙦㤳㜶㠳搴愷㐹㔷㜱㔳慥㘶㌶㉥㈹昳㌱㔸㑤㠳㙢㘸戰㍢っ愴㐹搷㠲换㌴愹捣攱收㘸搲ㅡ扡慤〵㈹ㅥ〲㠳捥慤㉥攲㠴扤㤰㘳挹ㄷ攷挶戶㙥㤷㥥戹㈸摥㠰㕢㌷㑣挷晡㠳㌶㡡㝥つ㤳㑦㡢昴㉡㤰散㕦㡣㜶摦搱〱ぢ愷㘴ㄳ㡥㍡愶㍦戶㉣ㅢ〳户慤戵㙤慤戴晣㘵慢㐴㠲挵戵晦晢昳捦㥤换挲户㐷昷挵晣㠱搲摡摡㠲ㄲ收㐴㤳戰ㅣ㜰ㅤㅡ挶㌹昳㕣挷㤰㘷㈲㜶搶愲〹㐶摢愱㘳摡㈸㈷〸て㙤攰捤㕥晣收㥢扡攷㘳㕦㡦㠴㡡㤳戲攵つ扢㥥ㅣ㠲昱㔹ㅣ㠶㜴㥢㜳㜹攱㠰搵㘰㥣搵㍢扢㙤㘹〳㘶㔲昳㈵㝦㤲㔳扦攲搴㔱慤㐶㜹捤㉤㐵㔸昴㤶晤㠳扢ㄹ摦晢㄰慡挷㡥㔹㍦㜰㉣㙥搴っ㐳㌵挵㐷〱攰㥣晥㉣扡〳㔳晡昰㉦昰㝢㤴戸攳搴晡㘴㑢㜳㙢㜳扡慤㙣㌶㔶〳㤴昱㈷慦昱ㄳ㍤攱搱挵㐷㈰愲㙦㑥㙥㔸㔱ㄳ敦㔱㈲㙤ち捥㙦㙡㍥愱㐹慡㈹㙥攵㉦㝦ぢ㕥摤扢㌳つ㔷㡢挸摦㕥〰㉥ㄴ㐱愱晣ぢ㤵㕢愸〶㌶㈰搶㙦挶㡥ㄹ㍢慢㌶㔱㕤㔹㥥㌲㉢㤳㘶㜵㌸ㄱ㡤搵㔴㈶㜰ㅦ㥡㜰㌸㕤㥤㑡㥢搱㘴㔵㌴ㄵ慡戰㝣㡣ㅢ攱ㄳ㡡摡摣㑤攴㉡㙤㡥扡搲㉡㜰㑣ㅣ㤰㘴晦㐵ㄲ慡㐶㘴㍣昰昳昲挸搳㜳散㤸㕡㤹挴㍣ぢ㍦愸ㅤ戸ㄵ㤲敤㈰㜱摦搳㈵㜰ㅢ挴扤㈱㜶慣て〸搵㔸㔱㡣〱〸㘵摣〱ぢ愳っ慦搴㜰挸戹㐷ち慡㘹㠰㥥㥦ㄸ收ちㅡ㜷挳〲敦㝣㜵〰㔸扥晢㡤㝢㈰㔰㈳昱㑡㤰扥㤷ㅣ晤昹ㅣ〵㈹摦㥤㙡㌲摣昹㥥㠰戰挰㘰愳搹㔳㌵ㄱㄲ昶搵摤㤷搱㔶愸挰㠳戰搳敤愸㌰㤳攵挹㡡㡡㔴㈴㕣㤵㡡㐶挳攵戱㜰㑤搴㉣て挷㉢㙢慡慡换㔳㠹㐸㘸㡣㥤㝥㈳㝣㐲㘳㙤㑥摡㌱捥收愸㉢攵㉣摢慥㘹挷〴㐴挶愳挰㘰㍢っ㜶挰㈰摥㈱㑥搷ㄵ昹㘰㉡ㅦ愳㝣㄰㕥㈹㑥搹搵〰㡦〴〶ㅤ〰㍦づぢ〲㍣ㄹ㝡〱昸捦㄰愸㈹攰〴攰㈷挸搱㥦捦㘹㤰ち挰㌱㠴昰〲㕣敤ぢ昰っ㉢㔴攰ㄹ㠴搲〰㐷㉢攳ㄵ挹㜸㜵戹ㄹ㠹㈵愲攱㥡㘴挲㑣挴㘳㘶戲㉡ㄶ〱扥ㄵ㤱昲搰㑣㍢晤戳昰〹捤戲㌹〱㜸戶捤㔱㔷㍡〷㕣搷〰㝣㈸㈲攳攱〱㜸慥㉤摦㡦捡㤷㔱㠴戱㉦挱㌹ㅣ㜲つ昰扥㉥㠰㕦㠳〵〱㍥〲㝡〱昸㜵〸搴㔱攰〴攰㌷挸搱㥦捦㘳㈰ㄵ㠰昷昶〵㜸㤰㉦挰戵㔶愸挰㍢〸愵〱㑥搷㠴慢愳㔵昱㜰戲㌲ㄹ㠹愶㙢愲㌵挹㘸㐵㉣ㄲ㡥愷捡攳愶ㄹ㑦㤹愱攳散昴敦挲㈷ㄴ户㌹〱㌸㘱㜳搴㤵㈶挱㜵つ挰㈹㐴挶挳〳㌰愷挹㡡扣㠲捡扦愱〸㠳㙢㤱ㄴ愷捡㙡㠰㜷㜳〱晣〹㉣〸㜰ㅤ昴〲昰愷㄰愸攳挱〹挰㥦㤱愳㍦㥦つ㤰ち挰扢昸〲扣㤳㉦挰㑤㔶愸挰ㄶ㠴搲〰挷ㄳ㔵㤵愹㡡昲㔴㜹搸慣㡣㠶慢慡㙡慡攳㤱㘴㘵㌴㕥㤹㑣搴㈴攳㘶㍣㈴搳㔳㔹晦㍦攰ㄳ㕡㘰ㄷ㈳〰㉦戴㌹敡㑡㕢挰㜵つ挰慤㠸㡣㠷〷攰㌶㕢ㅥ愳昲ㅢㄴ㘱搴㄰㥣挵㤰㙢㠰㠳㉥㠰扦㠳〵〱㍥〱㝡〱昸㝢〸搴㔲㜰〲昰て攴攸捦攷㐹㤰ち挰〱㕦㠰㡢㝣〱㍥搹ちㄵ昸〹愱㉣㠰㉢㉡捤㡡㜰㑤㈴㥥っ㔷㐵慢愳㘶捣㡣㈵挳㠹㐴㑤㜵㜹㈴㤲㑥㠶挳㈱㤹㕡捡晡户挲㈷㜴慡㕤㡣〰扣摣收愸㉢㕤〱慥㙢〰㍥つ㤱昱昰〰晣㕢㕢㍥㡡捡㘲ㅣ㝥ㅢ〷ㄲㅣ㑥㔱搵〰晦昰愳㜳ㅦ㕣〲ぢ〲㝣㈶昴〲㌰敦愷愷捥〶㈷〰〷挹搱㥦捦㜳㈰ㄵ㠰晦㡤㄰摥㝤昰扦㈰昵㝥挹㥤㘷㠵ち昴㐶㈸つ㌰㌰㉣㉦慦慣挲㘱㐷扣㉡㕡㥥㉥㡦㔵㔶㔴㈷愳搸ㅤ㤷挷㈲挹㘴㘵㈴㈴搳㐲㔹㝦㈹㝣㐲ㄷ搸挵〸挰㌲㈳搴搶㤵慥㠴慥㙢〰扥〸㤱昱昰〰㝣戱㉤ㅦ㑦攵捥㈸搰ㄸ㠷㔷敡㔲挸㌵挰㥦戹〰摥ㄵㄶ〴昸㌲攸〵攰扥㄰愸㉢挰〹挰扢㤱愳㍦㥦慢㈰ㄵ㠰㍦昲〵昸㐳㕦㠰慦戶㐲〵昶㐰㈸つ㜰戵㤹愸づ挷慡㤲ㄵ㠹㡡㉡散㈲㙡㘲攵搵㠹㘴㌸ㄶ㑢㤵㈷㉡慢愳㠹㐴㐸愶㜴戲晥㌲昸㠴慥戱㡢ㄱ㠰㘵㌶愷慤㉢㕤〳㕤搷〰扣ㄶ㤱昱昰〰㝣㥤㉤㍦㠴捡挱㈸搰㤸㡣㔷敡㝡挸㌵挰㙦戸〰ㅥ〲ぢ〲扣ㅥ㝡〱㜸㈸〴敡昷攰〴攰㝤挹搱㥦捦つ㤰ち挰慦昸〲晣㤲㉦挰㌷㔹愱〲㘱㠴搲〰㘳慤㔷㍣㥤㈸㌷ㄳ戱㜸㈲㡡扦㐴㍡㕡㔳㥥㑣㤹攵㌱ㅣ慥㈵慢慢㐳㌷摢改㈳昰〹摤㘲㜳〲戰捣挴攴戶㔱㔷㝡ㅢ㜴㕤〳㌰攷㙦攲攱〱昸づ㕢㍥㤳捡ㅡㄴ㘱捣㈰㌸㜷㐱慥〱㝥挲〵昰〱戰㈰挰㜷㐳㉦〰㡦㠰㐰摤ぢ㑥〰ㅥ㐹㡥晥㝣摥て愹〰扣挹ㄷ攰㜶㕦㠰ㅦ戴㐲〵㐶㈳㤴〶㌸㕡㤱慣㑣㔵㔷愷捣㜴㉡ㅥ慤㡡㈴㙡㉡㙢㉡㉡ㄳ昱㐴㈲㕥㕤ㄳ㑥㈷捣搰㐶㍢晤ㄸ昸㠴ㅥ戲㌹〱㔸㘶㔱㜲摢愸㉢㝤〴扡慥〱㤸㜳㉦昱昰〰晣愸㉤㍦㡣捡㐹㈸挲㤸㑢㜰ㅥ㠳㕣〳㝣慦ぢ攰㈹戰㈰挰㥢愰ㄷ㠰愷㐲愰ㅥ〷㈷〰㑦㈳㐷㝦㍥㥦㠰㔴〰扥搳ㄷ攰摢㝤〱㝥捡ちㄵ㤸㠵㔰ㅡ攰㜰㈴㕡ㄳ㑦㠴慢挲攱㔴㉣ㅡづ㔷攲昸慣㈶㤲㡥㤵㔷㔵攱㠸㉤㙤愶㐳㌲つ㤲昵捦㠶㑦攸ㄹ扢ㄸ〱昸㔹㥢愳慥㜴㌳戸慥〱㤸昳㈶昱昰〰晣扣㉤㍦㠶捡㈳㔱㠴㜱㌴挱㜹ㄱ㜲つ昰㝡ㄷ挰挷挰㠲〰扦〴扤〰㝣㉣〴敡ㄵ㜰〲㜰㉤㌹晡昳昹ㅡ愴〲昰㕡㕦㠰慦昵〵昸つ㉢㔴㈰㠹㔰ㅡ㘰㌳㕤㔵㤵㑣挶捡戱㕢㐸㐷㘳ㄵ攱戸㤹㡥㔷㐴ㄳ㌵攱㜲摣㕤㉣㤵慣づ扤㘹愷㑦挱㈷昴㤶捤〹挰㙦摢ㅣ㜵愵敦㠰敢ㅡ㠰㌹攷ㄱてて挰㝦戱攵㐹㉡攷愳〸㈳㐱㜰摥㠷㕣〳㝣㠹ぢ㘰摥慡㤷〰㝦〰扤〰摣っ㠱晡㄰㥣〰扣㠰ㅣ晤昹晣〸㔲〱昸㐲㕦㠰捦昷〵昸ㄳ㉢㔴愰つ愱㌴挰愹㔴㉣ㄵ慦㡥㘰㤴㔱㔹ㄵ㡤㐷ㄳㄸ㈳愷昱挵ㄷ慤㡣搴㈴㉡㘳攵戱㤰㑣㍦㘴晤㡢攰ㄳ晡捣㉥㐶〰㤶㤹㠷戶慥昴㜳攸扡〶攰㉦㄰ㄹてて挰㕢㙣㌹㝦敦搸㔸㠶〲㡤㍡扣㔲㕦㐲慥〱㍥捤〵昰愹戰㈰挰㥣㝤㈸〰㉦㠷㐰㝤つ㑥〰㕥㐱㡥晥㝣晥ぢ㔲〱昸ㄴ㕦㠰㤷昹〲晣㙦㉢㔴攰っ㠴搲〰挷㙢捣㐸㍡㤵愸㑥㔴㐴㔳搱慡捡慡㥡㌸摥挵愹㥡敡ㅡ戳㍣㔵ㄵ㑢愶㐳摦摡改捦㠴㑦攸㍢㥢ㄳ㠰扦户㌹敡㑡㝦〰搷㌵〰晦㠸挸㜸㜸〰晥㕦㕢摥㑣攵昹㈸挲㘸㈲㌸㍦㐱慥〱㕥攸〲㜸㈵㉣〸㌰㘷づち挰ㄷ㐱㈰㍦㠸㈵〰㕦㉣㥣〵㜰㈱づ敤〵攰㐶㕦㠰攷晢〲㕣〴㈷㠶ち㕣㡥㔰ㅡ攰㔸愴戲㌲㘵㔶㠵㔳挹㉡ㅣ㤵㔵㐶ㄲ搸㑤㔴㐴戱〳㌶㈳㤵搵搵㔵ㄵ愱㘲换挷戸〲㍥愱㠰捤〹挰摤㙤㡥扡搲ㄲ㜰㕤〳戰㠱挸㝥〰〷㙤昹㈲〲㝣㉤㡡㌰摡〸㜰㑦挸㌵挰挷戹〰扥づㄶ〴戸ㄷ昴〲昰㍡〸㔴㈹㌸〱昸㝡㜲昴攷㜳㍢㐸〵攰愳㝤〱㍥搲ㄷ攰ㅤ慣㔰㠱㍦㈰㤴〶戸慡㍡㔶㤳㡣愵㉡㑣扣㠵㜱扦愴捡㥡㥡㔸㜵愴扣㉡ㅤ㉤慦㡣㘰挰ㅣづ敤㘸愷摦〰㥦搰㑥㌶㈷〰敦㙣㜳搴㤵敥〲慥㙢〰敥㠳挸㝥〰㜳摡㥦挸㑦㈲挰户愳〸攳㐴㠲挳愹㝦ㅡ攰改㉥㠰敦㠲〵〱敥〷扤〰㝣㌷〴慡㍦㌸〱昸ㅥ㜲㌶挰㘵㤰ち挰㠷昸〲㍣挹ㄷ攰㍤慤㔰㠱〷㄰㑡〳ㅣ㑥㔵〲攱㙡散ㄶ搲ㄵ搱敡㜸㜹〲户搰㡣愷㈲改㥡㔴戸慡㈲ㄹ慥づ敤㘵愷㝦㄰㍥愱㠱㌶㈷〰晦挶收愸㉢ㅤ〴慥㙢〰ㅥ㡣挸㝥〰敦㙤换㔷㄰攰㜶ㄴ㘱㉣㈷㐰㐳㈰搷〰ㅦ攸〲昸㑦戰㈰挰㐳愱ㄷ㠰ㅦ㠷㐰敤〷㑥〰晥㌳㌹ㅢ攰晤㈱ㄵ㠰㠷晢〲㕣攳ぢ㜰挴ちㄵ㜸ㅡ愱㌴挰改慡㡡昲㥡敡㜰㘵慣㍡㔶ㄹ㑤搶㐴昱㤵ㄷ挱ㄸ慥㌲ㅣ愹㡥㤶㥢㘶㜹㐸愶捡戱晥㘷攰ㄳ慡戰㡢ㄱ㠰愳㌶㐷㕤㘹㈵戸慥〱戸ち㤱晤〰慥戶攵㘷戱挰㤷㔰㠴㜱㈶〱攲㤴㍢つ昰㝥㉥㠰㕦㠵〵〱ㅥづ扤〰晣ㅡ〴㙡〴㌸〱昸㜵㜲㌶挰〷㐲㉡〰敦攳ぢ昰㘰㕦㠰て戲㐲〵摥㐶㈸つ㜰戴㈶㠱ㄳ敤㔵㠹㜴〴㐳户㥡㠸㤹〸攳㌰㉤㘱㐶㑣㥣㠳㑦㈷㉢㙡㐲㌲捤㡤昵扦〳㥦搰ㄸ扢ㄸ〱㜸慣捤㔱㔷㍡づ㕣搷〰㍣ㅥ㤱晤〰㥥㘰换捦㘷㠱ㅦ愲〸攳㍣〲㌴ㄱ㜲つ㜰㍦ㄷ挰ㅦ挳㠲〰㑦㠲㕥〰晥〴〲㜵〸㌸〱昸㔳㜲㌶挰㔳㈱ㄵ㠰晢昸〲扣戳㉦挰搳慤㔰㠱㉦㄰㑡〳㕣ㄱつ㐷戱㠳愸慥㠹愶ㄲ搱㜴㘵㐵愲㌲㔹ㄵ㑦㈶昰戶慥㌰㘳攵㌸㥢㈶㔳搴㔸晦ㄶ昸㠴㘶摡挵〸挰㌲㍢捤搶㤵捥㠶慥㙢〰㥥㠳挸㝥〰ㅦ㙡换昹㍢搷挶扦㔰愰㜱㌱〱㍡っ㜲つ㜰てㄷ挰摦挲㠲〰ㅦづ扤〰晣ㅤ〴敡㐸㜰〲昰昷攴攸捦攷搱㤰ち挰摤㝤〱㉥昶〵昸㔸㉢㔴攰㍦〸愵〱㑥挵㉡搲㔵愹ちㅣ㐸㔴㘰ㄷㄱ慢㠹㈵捣㘴㌴ㅤ挷搸戹㈲ㅥ㐹㔷挷㐳㌲扤㡣昵晦〴㥦搰㜱㜶㌱〲戰捣㉣戳㜵愵〹攸扡〶攰㈴㈲晢〱㥣戲攵慢㔸㐴ㄱ㉥ㅤㅡ㔷ㄲ㥣㌴攴ㅡ攰ㅦ㝦㜰㥥慥散づぢ〲㍣て㝡〱戸〴〲㔵て㑥〰㌶挸搱㥦捦昹㤰ち挰摦㈲㠴昷㜴攵㌷㤰㝡㑦㔷㌶㕡愱〲扤㄰㑡〳㥣慣㈹慦㠸挵㜰づ㈲㠵戳㤴㤵㌵搸㐵㤴攳㈴㘵㌸㕤㘵㈶攳㔵攱敡㜴㐸愶㠶戱晥摥昰〹㌵摢挵〸挰㌲㉢捣搶㤵㉥㠴慥㙢〰收㕣㌲㍦㠰㕢㙤昹ㅡㄶ戱ㄳち㌴慥㈵㌸㡢㈰搷〰晦摤〵㜰ㅦ㔸㄰攰挵搰ぢ挰扢㐲愰㤶㠰ㄳ㠰晢㤲愳㍦㥦㈷㐲㉡〰㝦散ぢ昰摦㝣〱㕥㘶㠵ち昴㐷㈸つ㌰㡥㝣ㄳ攱㔴㡤㔹㤵慡㉣㡦㘲昷㄰慢挶㐹㥥捡戴㔹㔱㥤㈸て〳改㤰㑣敢㘲晤㝢挰㈷㜴㡡㕤㡣〰㉣㌳扡㙣㕤改㜲攸扡〶㘰捥〳昳〳昸㌴㕢㝥〳㡢ㄸ㠴〲㡤昵〴攷㜴挸㌵挰㙦扡〰摥〷ㄶ〴昸っ攸〵攰㈱㄰愸戳挰〹挰㐳挹搱㥦捦摦㐱㉡〰扦敡ぢ昰换扥〰㥦㙢㠵ち散㡦㔰ㅡ攰㜸㍡ㅣ挵㔹㥥㌴捥愲㤹搱㈸搰慥慥㡥搶㔴㔶挷挲㌸慢㔶ㄳ㡢㠷㐳攷搹改挳昰〹㥤㙦㜳〲戰捣挶攲戶㔱㔷㝡㈱㜴㕤〳㌰攷㜰昹〱㝣㤱㉤扦㤹㐵㔴愳〸攳㈶㠲㜳〹攴ㅡ攰㈷㕤〰て㠷〵〱扥ㄴ㝡〱昸〰〸搴攵攰〴攰ㄱ攴攸捦攷㤵㤰ち挰㝦昲〵昸㌱㕦㠰慦戲㐲〵づ㐲㈸つ㜰㍡㔶㤵挲㔵㌹㌳㤲㡡㘱㜰㠱戳敤㤱㐸㉣ㄶ挳㘰づㄴ愷㠷㙢㐲㌲㥤㡡昵㡦㠶㑦㘸戵㕤㡣〰㉣㌳愹㙣㕤改戵搰㜵つ挰㥣㝦攵〷昰㕡㕢捥摦ㄳ㌷㈶愲㐰㠳㍦㕢慥搶搹㔵㑥㠶㠸㡥㝣慡敢㙤㘹㠴慣昵ㄷ㕡て㈹ㅥ戸㌷ぢ㙣㝢㜵㉢扥ㄱ㡣敦㙦㥣敡㜹ㅡ戳昱换㜵收戰戱㘳慡㠷㡤㕦㤲㌴ㅢ昸㕢戲㤸捤〱搷㠲㥤ㅡ㈷戵攲㈵敥晢㍣愷㜹戴晣捡㈹愷敥㙣㘷㑦昸ㄸ㙡摦㜳晡㌷ㅤㄲ晢㠷㠴㙤户改㉤ㄹ㍦摣㐲ㄹㄳ㥡愰ㄸ捡㍢㔴敦搴挱㌹㙥㥥扣㕢㠷ㄴ扦ㄸ㡤摦戲㌵㔳㜶挴㔶晣慣㔴㔱㘱㌷㌵挴敦㤷戰慤ㅢ〴攳㥥扣㜶㠰昱㑤㡢ㅡ昷挰㌶散收昳戳㜹㘳敡摢㘴㥡㔳㍦攸㤵戱〱昰〴愶㘱㝢〳㈳〷㡥ㅥㄸ愹㈹扥ㄳ敦戴晦㐳ㄶ扥㜹㍢㈶ㄶ㌱㈷晦㠲挶っ㠴㔴㝣㔳㌱ㅥ㐵㡡搳㕣〶攲㐵昶つ㙦㙦㠱挱㍢昸昵㜷捦㥤㠰㙦戶ㄴ㥥㍢〱摦㡤㐸昲〹㥡㡢㈴㤹户挳㍤戶搴昵㜶戸ㄷ㔲㍣ち㡣挳㘱摢慢㥢摡〸㠶㙦〹㘵㜰慡㑢攰挸捣㤶㔷愸ㅢ㤰捦慥㌶㘸ㅣ捤つ㜸っ㌶〳㝤㙡㕥㥢慢收㌵㤶愲㜸㔰晤㤶慤㍦愴㈷慦慥㙢㌹改㠰つ㑦㥥愴ㅥ㘷㑥㐶㑡㌸㙢晥戳㉤㜵搵晣〴愴㜸㘰摡扣慥昹㔹㌰扡收㘷昰㉡挰㜷㈷扡㌵㘶㘰㈴愶㔶戹㙡慥㘳捤㥣㡣㌱搰愷收㑢㜳搵㝣㠹愵昰摣㍦昷㌵㐴㤲㥡㥢㥣㌵扦㙥㑢㕤㌵扦〱㈹ㅥ㤸㝣慥㙢㝥ㄷ㡣慥㤹ㄳ㌲〲㉤㜶捤攵ㄱ㜵扥慢收㌶搶晣㌷搸っ昴愹昹散㕣㌵㥦㘵㈹㍣户戶晤〴㤱愴收ㄳ㥤㌵㝦㙡㑢㕤㌵㝦〶㈹ㅥ㌸敢愹㙢晥〷ㄸ㕤㌳攷㌸〴㑥戱㙢㡥㔴愹ㄵ慥㥡㤷戳收㙦㘰㌳搰愷收㘵戹㙡㍥挹㔲㜸敥㍡晢ㅤ㈲㐹捤㘷㍡㙢晥摥㤶扡㙡收㍣〳㍣㜰㘷㑣㕤昳㔶㌰扡㘶㑥ㅢ〸㥣愳㙢ㅥ㍤戰㍣慣ㄶ戹㙡㍥㡦㌵昳㉡晣㐰㥦㥡ㄷ攴慡戹搹㔲㜸㙥〸换慢昵㔲昳挵捥㥡攵㤲㍤攳扢㙡收愵㝢愹昹㔲㕤㌳慦愵敢㥡㜹㈵㍥㜰戹慥ㄹ敦攷ㅡ㔵敦慡昹㑡搶捣ぢ摢㝥㌵愷㜲搵㥣戴ㄴ㥥㝢戵昲〲戸搴㝣慤戳㘶戹ち敥愹㤹㔷挳愵收戵扡㘶㕥㥥搶㌵昳攲㜶㘰㕤愶收戰㍡挶㔵昳㝡搶捣㙢挵㝥㌵ㅦ㥥慢收挳㉣㠵攷㌶慡扣愶㉣㌵摦攴慣㔹㉥㉣㝢㙡收〵㘶愹昹ㄶ㕤㌳慦敡敡㥡㜹扤㌸㜰㥢慥ㄹ㝢昹戰㥡改慡昹づ搶捣换慦㝥㌵㑦挹㔵昳㈱㤶挲㜳㠷㔳㕥愶㤵㥡敦㜳搶㉣搷㙡㍤㌵昳㥡慤搴晣㠰慥㤹ㄷ㑡㜵捤扣〴ㅢ搸㤸愹戹㕣㡤㜷搵晣㌰㙢收ㄵ㑤扦㥡て捡㔵昳㈸㑢攱戹昹㈸慦㝣㑡捤㥢㥣㌵换攵㑦㑦捤扣っ㉡㌵㍦慥㙢收戵㐷㕤㌳慦㙡〶㥥挸搴ㅣ㔳㌱㔷捤㑦戱㘶㕥㈴昴慢㌹㥡慢收ち㑢攱戹㉦㈸㉦㈶㑡捤捦㍢㙢㤶㉢㡡㥥㥡㜹㘵㔱㙡㝥㔱搷捣换㜹扡㘶㕥㈸っ扣㥣愹戹㔲敤攷慡昹㔵搶捣敢㙥㝥㌵敦㥤慢收挱㤶挲㜳换㑥㕥㥦㤳㥡摦㜶搶㉣ㄷ改㍣㌵昳㘲㥤搴晣慥慥㤹㔷捦㜴捤扣昶ㄶ㜸て搲㘲㝥て挶搴〰㔷挹ㅦ戰㘴㕥挹昲㉢戹㕦慥㤲㜷戳ㄴ㥥㥢㘹昲㡡㤷㤴晣㠹戳㘴戹散攵㈹㤹㤷扦愴攴捦㜴挹扣收愴㑢收搵慣挰攷㤰敡〳慤㙡戵㤳慢收㉤慣㤹ㄷ㠷晣㙡づ攵慡戹搴㔲㜸敥㜳挹㡢㐸㔲昳㍦㥤㌵敢㉢㐹搹扢㘷㕥㔱㤲㥡扦搱㌵昳㌲㡥慥㤹ㄷ㠸〲摦敡㥡戱㝢㡥㉡挳㔵昳昷慣㤹搷㕢晣㙡㉥捡㔵㜳㌷㑢攱戹〵㈵慦换㐸捤㕢㥤㌵换挵ㄹて捥扣㐸㈳㌵ㄷ㘰㕤〶づ敢㜸㘵㐴搷捣㙢㉥㠱㐲㐸昵㈱㔲戵晡改㝢攷㘱㕤ㄱ㌴㡡㤷㌰晣㙡晥ㅥ愶扥㠷愲摦㔹ち捦摤㈱㜹愹㐳㙡收て㍡㘷づ㐵攵㝡㠷愷㘶㕥昷㤰㥡㝢敡㥡㜹戱㐱搷捣换ㄸ㠱摥扡㘶散㥥㈳敡㙢㔷捤㈱搶捣慢〲㝥㌵㙦挹㔵昳ㄷ㤶挲㜳攳㐶㕥㍤㤰㥡㜷㜶搶㉣㤷㄰㍣㌵昳㔲㠲搴摣㐷搷捣昳昷扡㘶㕥ㄹ〸昴捤搴㕣愵㍥㜶搵摣㡦㌵昳㐴扢㕦捤ㅦ攴慡昹㝤㑢攱戹愷㈲㑦挸㑢捤㝢㍡㙢㤶戳昲㥥㥡㜹㜶㕥㙡ㅥ愸㙢收㈹㜱㕤㌳㑦戶〷〶改㥡昱㝥㉥㔷㙦戹㙡摥㥢㌵昳摣戵㕦捤慦收慡昹ㄵ㑢攱戹摤㈱捦㜱㑢捤挳㥣㌵换㠹㙥㑦捤㍣攱㉤㌵㠷㜵捤㍣〳慤㙢收昹敢㐰㜹愶收㑡昵㥣慢收㈸㙢收改㘰扦㥡㥦捡㔵昳㤳㤶挲㜳㈷㐲㥥㌶㤶㥡㠷㍢㙢㤶㜳挷㥥㥡㜹づ㔹㙡ㅥ愱㙢收㐹㕤㕤㌳㑦〹〷づ搴㌵攳㔰㌴愲ㅥ㜳搵㝣㄰㙢收ㄹ㔶扦㥡ㅦ捥㔵昳㐳㤶挲㜳㤳㐰㥥㠹㤵㥡㈷㌸㙢㉥戱愵慥㐳㔱㥥㤶㤵㥡㈷敡㥡㝢㠳搷㌵昳㉣㙢㘰戲㕤㌳昶㜵昷扡㙡㥥挲㥡㜹搲搲慦收㍢㜲搵㝣扢愵昰摣扦慦て㈲㐹捤戳㥣㌵换ㄹ㑥て捥㝤㘱㉢㌵捦搱㌵昳搴愳慥戹㍦㕥〵收敡㥡挷昰㤰晦㐶㔷捤㠷戳收㐱戰昱慢㜹㝤慥㥡慦户ㄴ㥥㕢敢昱㝣愱搴㝣慣戳收㈱戶搴㠵㌳㑦ㅥ㑡捤挷改㥡挳攰㜵捤㍣ㄷㄸ㐸搸㌵㐷㉡搴㌵慥㥡㔳慣㤹愷搶晣㙡扥㌲㔷捤㔷㔸ち捦㕤敦㠶㈳㤲搴㝣扣戳㘶㌹て攷挱㜹〴㙣愵收〶㕤㌳㑦㤰改㥡㜹㝡㉤搰㤴愹㌹愲㉥㜲搵扣㠰㌵㑦㠴㡤㕦捤攷攵慡昹㕣㑢㤱㝤㐳扡搰㘴扢㡥挵㠸㙢㥣㐰戲〴㈴㔸捣㌳㕡扥愷㘶攴づ㌱挳昴慤㌴戰㝡换㙣ㄵ㐱㈹戶戰㌸捤㤳㔶㍤搲㕣搴㘵捡晤㍣攴㉥㘴つ㘳戹攲慣㈷敥慡搱㌲摦㙣㤹㠲㥢挴攰㕥ㅡ戳敢ㅢ慤戵㑢戸㜹っ敦㙥㘰摦户挱㄰㡥慢〵〳改改㉤戸㤱㐳昷昴愴㔶摣㡡㈶㔵搲㌸㈳摥搶㘶戶㌴晤ㅡ㔶㍤㘲㡡っ㝦戸っ㝦晡㘶ㅢ扥㉢搷戸㈴㉤晢㍥て㡥晢敤㜴攰㘱摦㙦愹㤰㌷攳昸㘵㙢ㅥ㘵ㄱ㙥愱㍡ㄳ㝤㤶慢㍢㕦㤴敦㉡㘷挲㜰㠳て摣ㄶ㤸ㅤ㔵㔲㉦㙥㌵㘷㉣㘳㤷摢㔱㥣㤰㠲愲ㄹ㘸㜵扥㤳㜷㍣搴攸摥㔸ㅢ㙦㘹㠹㉦㉤㘹慣㙤㌰㥢收戵搵㤵搴㉥挶搹㑡摣搸〷挱㑡㑡㑡㡣㔳昰㍦㌳昰ㄹ攲戹㌲㜹㜷㥦捡㔴换㐹㔶㠰〴搵攱㔰昰㥤㘵㤵㝢戲㙦戹愷㡢㘹愶摣㌳攸摥㡥戰扡㕣㜵㌴晣㔹戲㜱ㄶㄴ㤹㤴㍣搵㈵㈹捦愶昹敦㐸捥〱〹㉡㥥搷㜲愴㙣昳㑤㜹扥㤸㘶㔲㕥㐰㜷㐷捡㍡㍢攵㑡㈸㌲㈹㜹愶㑡㔲㕥㐴昳㡢㐹㉥〱〹慡〵敥㤴昳㝤㔳㕥㉥愶㤹㤴㔷搰摤㤱㤲愷慡㘴㉢㔷㐱㤱㐹㜹愲㥤昲㉡㥡㕦㑤戲ㅡ㈴愸㤶戹㔳㈶㝣㔳慥ㄱ搳㑣捡戵㜴㜷愴攴㤹㈶㐹戹づ㡡㑣㑡㥥㈷㤲慤扣㥥收敢㐹㙥〰〹慡戳摤㈹㡦昰㑤戹㐱㑣㌳㈹㙦愴扢㈳攵㜹㜶捡㥢愱挸愴攴㘹ㅥ㐹㜹ぢ捤㙦㈵戹つ㈴愸㜸㑥挷搱换ㄹ扥㈹敦ㄴ搳㑣捡扢攸敥㐸㜹愵㥤昲ㅥ㈸㌲㈹㜹㤶㐶㔲摥㑢昳晢㐸敥〷〹㉡㥥㤲㜱愴㍣搸㌷攵㐶㌱捤愴㝣㠸敥㡥㤴㍣㑤㈳挰㍥〲㐵㈶㈵㑦戲㐸捡㍦搲晣㔱昱〱〹慡㕢摣㈹て昴㑤昹㈷㌱捤愴㝣㕣摣ぢ慣扣㌸〱㙥愷㝣〲㡡㑣㑡㥥㈳㤱㤴㑦搲晣㈹㤲愷㐱㠲敡〱㜷捡㑡摦㤴㥢挵㌴㤳昲㌹扡㍢戶昲㘱㍢攵ぢ㔰㘴㔲昲ㄴ㠷愴㝣㤱收㉦㤱扣っㄲ㔴㍣㥦攱〰㜶㕦摦㤴慦㠹㘹㈶攵敢㜴㜷愴㝣捡㑥昹㈶ㄴ㤹㤴㍣㐳㈱㈹摦愲昹摢㈴敦㠰〴搵㡢敥㤴㝢昹愶㝣㑦㑣㌳㈹摦愷扢㈳㈵㑦㔱㐸㉦晦ち㐵㈶㈵㑦㌰㐸捡て㘹晥㌷㤲㡦㐰㠲敡㕤㜷捡扥扥㈹㍦ㄵ搳㑣捡捦攸敥㐸挹㔳っ㤲昲㜳㈸㌲㈹㜹㠲㐰㔲㝥㐱昳㉤㈴晦〰〹慡捦摣㈹户昳㑤昹㤵㤸㘶㔲㝥㑤㜷㐷捡㉤㜶捡㝦㐱㤱㐹挹昱扤愴晣㠶收晦㈶昹ㄶ㈴愸㌸㤸㜷昴戲挴㌷攵て㘲㥡㐹昹㈳摤ㅤ㈹扦户㔳晥〷㡡㑣㑡づ捦㈵攵㑦㌴摦㑡昲㌳〸敥㔳〲敡㐸昹昳㜷㝥㕦㝣㠵㈵㌴捤愴散〶搶㤹戲〸㌱〴搸㘲㈸㌲㈹㠳㤰㑡捡〰捤扢㤳㤴㠰〴㔵㑦㜷捡㙦㝤㔳昶㄰搳㑣捡㥥㜴㜷㙣㘵挸㑥搹ㅢ㡡㑣捡㥤敤㤴愵㌴て㤱㙣〷ㄲ㔴ㅣ〹㍢戶昲ㅦ扥㈹㜷ㄴ搳㑣捡㥤攸敥㐸搹捦㑥戹ぢㄴ㤹㤴ㅣ摢捡㔶昶愱昹慥㈴㝤㐱㠲㙡愰㍢攵㐷扥㈹㜷ㄷ搳㑣捡晥㜴㜷愴摣摢㑥㔹〶㐵㈶攵㌰㍢攵〰㥡敦㐹戲ㄷ㐸㔰㠵摤㈹摦昱㑤㌹㐸㑣㌳㈹〷搳摤㤱㤲㘳㔳改攵㍥㔰㘴㔲づ户㔳づ愱昹㔰㤲㝤㐱㠲㙡㠴㍢攵换扥㈹昷ㄷ搳㑣捡㌰摤ㅤ㈹て戲㔳㤶㐳㤱㐹挹㠱愱〰㕢㐱昳㈸㐹㈵㐸㔰㑤㜴愷㝣摡㌷㘵㡤㤸㘶㔲挶攸敥㐸㌹挵㑥㜹〰ㄴ㤹㤴ㅣ搷㐹捡ㄱ㌴ㅦ㐹㜲㈰㐸㔰㜱㄰攷㜸晢戴晢愶ㅣ㉤愶㤹㤴㘳攸敥㐸挹㠱㥤〰㍢づ㡡㑣捡㘳敤㤴攳㘹㍥㠱攴㘰㤰愰㍡捥㥤昲㝥摦㤴㤳挵㌴㤳昲㄰扡㍢㔲愶散㤴㔳愱挸愴攴愸㑡戶㜲ㅡ捤愷㤳捣〰〹慡〶㜷捡摢㝣㔳捥ㄶ搳㑣捡㌹㜴㜷愴㕣㘰愷㥣ぢ㠵㥤戲㜸㌱愴〷昸㕤〵搷㠳㈰挷捦㉣っ挵㉦㠱攰㙥㤷㘶ち攳㤸〵戸㥡扥㜴㝣㔳㕢换㔲〶敡㠶晢捦ㄵ换戵昲愲挲攱扦㉣ㄶ㐷㐳扢㈳ㄴ㥦挵㌷㘲昳晥㍦攲㜰㠰摡㜱つ㥤ㄱ㐷攰㔹㔲ㄸ㔰ㅣ晣㜱㠳搵〶㘴㘰㤶㤱愲㔰㡡〳㐲㔱晣挱㔲㡣㠲挲㌸ㄲ㐰ㄵ㜳㘴搱改㈱づ㔳晦挲㕦㐷㌹ち挹搴㌲ㄶ挷搴㐷㤳挳ぢ㍥㑢㑦戱愴㈵ㅣ愶愸㔳敤㕡慦户㙡戵户㙥戹慤㔸㤷戵㜵ㅣ㤸挸搶㕤攷摣扡攳㤸攲㜴愸戸㠵㐶㥣ㅣ挷㈱㤲㍥攱㑣捦㐱〸愵㍡晤搹攰㈴搸㌵㔹改㌹㈰ㄱ挵敡慣昴ㅣ愴㠸攲㙡㘷晡㌴㔳㜰㔰㈲改攷㤱攳㤸㐴搲搷㌹搳慦戴愴㍡㍤〷㈲ㄲ散㡡慣昴ㅣ㥣㠸攲昲慣昴ㅣ戰㠸攲㌲㘷晡〶愶戸ㅣ㉡㐹摦㐸㡥攳ㄳ㐹摦攴㑣捦挱㐹挷搶㕦㘵〷扢㈸㉢晤搵戶㘲㘵㔶晡搵戶攲㐲㘷晡ㄶ愶㔸〳㤵愴㙦㈵户ㄶ㥣愴㙦㜳愶攷㐰愵㈳㍤〷㈸戲㉤攷㘶愵㕦㙦㉢捥挹㑡捦㠱㡣㜸晣捥㤹㝥〹㔳㙣㠰㑡搲㉦㈵挷㜱㡢愴㍦搱㤹㥥㠳㤶㡥昴户搸挱捥挸㑡捦〱㡣㘴㌹㍤㉢㍤〷㌵愲昸慤㌳晤㈹㑣挱㐱㡣愴㍦㤵ㅣ挷㌰㤲㝥戹㌳㍤〷㌰ㅤ改㌹㜰㤱㘰愷㘶愵扦捦㔶㥣㤲㤵㥥〳ㅣ昱㌸搹㤹晥㜴愶搸〸㤵愴㍦㠳摣㐳攰㈴晤㤹捥昴ㅣ捣㜴愴晦愳ㅤ㙣㘹㔶晡㐷㙤挵㤲慣昴敤戶攲〴㘷晡㜳㤸㠲㠳ㅢ㐹㝦㉥戹挷挱㐹晡昳㥣改㌹戰改㐸捦〱㡤㙣㑢㙢㔶晡愷㙣㐵㑢㔶㝡づ㝣挴㘳愱㌳晤㑡愶搸っ㤵愴扦㠸ㅣ挷㌹㤲晥㘲㘷㝡づ㜲㍡搲扦㘸〷㙢捣㑡捦〱㡦㘴㘹挸㑡捦㐱㤰㈸收㍢搳㕦捥ㄴㅣ昴㐸晡㉢挸扤づ㑥搲㕦改㑣捦〱㑦㐷㝡づ㜴㈴搸扣慣昴㙦摢㡡㜴㔶晡㜷㙣㠵改㑣扦㥡㈹摥㠳㑡搲㕦㐳敥㝤㜰㤲晥㕡㘷㝡づ㝥㍡搲㜳搰㈳改攳㔹改㌹㄰ㄲ挵㜱㔹改㍦戲ㄵ戵捥昴敢㤸㠲㠳㈱㐹㝦㍤戹捦挰㐹晡昵捥昴ㅣ〸㜵愴攷〰㐸戲ㅣ㤵㤵㝥㡢慤㌸㌲㉢㍤〷㑡攲㜱㠴㌳晤〶愶昸ち㉡㐹㝦㈳㌹㡥㡢㈴晤㑤捥昴ㅣㄴ㜵愴攷㘰㐸㠲ㅤ㥡㤵㥥〳㈴㔱捣挹㑡晦慤慤㤸敤㑣㝦ㅢ㔳㜰㤰㈴改㙦㈷昷㈳㌸㐹㝦㠷㌳晤㝦㉣愹摥攷㜳㘰㈴㔹愶㘷愵摦㙡㉢愶㘵愵晦搹㔶㑣㜵愶扦㠷㈹ち㐱㈴晤扤攴㌸㕥㤲昴昷㔹㉦挸㤴㜲戰搴戱昵〱㜰㤲㝥㔲㔶㝡づ㥣㐴㌱㌱㉢㍤〷㔳愲㌸搸㤹㝥㈳愳㜲昰㈴改ㅦ㈲挷戱㤳愴㝦搸㝡㈱改㌹㜰敡㐸捦〱㤳〴ㅢ㥢㤵㍥㘴㉢挶㘴愵攷挰㑡㍣㐶㍢搳户㌳敡㡥㈰㤲晥㌱㜲ㅣ㐷㐹晡㑤搶ぢ㐹捦㐱㔴㐷㝡づ㥥㈴搸挸慣昴ㅣ㔰㠹㘲㐴㔶㝡づ戲㐴㜱㠰㌳晤ㄳ㡣捡㐱㤵愴㝦㤲ㅣ挷㔴㤲晥㈹敢㠵愴攷㠰慡㈳㍤〷㔲ㄲ慣㍡㉢晤㥥戶愲㉡㉢㍤〷㕣攲㔱改㑣扦㤹㔱〷㠱㐸晡攷挸つ㈶㐱扢㡤攷慤ㄷ㤲㥥㠳慢㡥昴ㅣ㔴㐹戰㐸㔶㝡づ戴㐴ㄱ捥㑡扦慦慤搸摦㤹晥㘵㐶攵㘰㑢搲扦㐲㉥㑣挲昴慦㕡㉦㈴㍤〷㕡ㅤ改㌹挰㤲㉣㐳戳搲㐷㙤挵㤰慣昴ㅣ㠸㠹挷㍥捥昴㙦㌲㙡つ㠸愴㝦㡢ㅣ挷㕤㤲晥㙤敢㠵愴攷愰慢㈳㍤〷㕢ㄲ散㌷㔹改㌹〰ㄳ挵挰慣昴ㅣ㤴㠹㘲㉦㘷晡昷ㄸ㤵㠳㌰㐹晦㍥戹㌱㈴摣晡て慣ㄷ㤲㥥〳戰㡥昴ㅣ㜸㐹戰㍤戲搲㑦戰ㄵ晤戳搲ㅦ㙣㉢㜶㜷愶晦㠸㔱㌹㈰㤳昴ㅦ㤳攳㜸㑣搲㝦㘲扤㤰昴ㅣ㡣㜵愴㥦〶㑥搲敦㥡㤵㥥〳㌳㔱昴挹㑡㍦挳㔶散攲㑣晦㌹愳㜲㜰㈶改扦㈰㌷㠷㠴㕢扦挵㝡㈱改㌹㌰换愴㉦㍤ㄲㅣ㝦㘷愲㜰㠹㑡ㅥ㤷㍡敥戸敦㑢㡢捡晡ㄶㅤ㝥㔰捦㔵ㅦ㍣昳攱挵慦ㅥ㍤昲搳晦慣㕥晤敡㐷ㄷ㙦晥捦挳㠹㤱㑦慥㕢昷昸攴㌵㥢㍦摣㍥扤戶昰扥敦愷慣㕤ㄶ㤹扦㙣㘱晡搰㈱〷㉦㍢攲昸㤹㤱ㄹ摢つ敤搶慤㝢昷挱㍢㍣搵㘷敦搰昲㠵て愸挷摥摡愵㐹挹㠸㠳㐵戸㉥㌵㜲攴㈱㘳搰㉦昱愲㔷户搲攳扡扡っㄹ㜹㜸捡㐸搸㘵㝣愵换㐸㜷㜵ㄹ昳㤰㐰㕡攲㐲㠳㈳ㄱ㐱攳㥦扡㡣㠶慥㉥㐳㐶㈲ㅥ㌴㥡散㌲扥搱㘵戴㜴㜵ㄹ㌲㈲昱㤴搱㘶㤷昱慤㉥㘳㐹㔷㤷㈱㈳ㄳ㑦ㄹ㈷摡㘵㝣慦换㌸愵慢换㤰ㄱ㡡愷㡣攵㜶ㄹ㍦敡㌲㌸慣攸搲て慣㡣㔴㍣㘵㥣㘹㤷昱ㅦ㕤挶㌹㕤㕤挶戹㐸攰晤愴㥣㘷㤷戱㔵㤷戱戲慢换㤰㤱㡢〷㡤㡢敤㌲ちっ搹㝤㜱戸搱愵㑤㤱ㄱ㡣愷㡣㉢敤㌲ち㜵ㄹ慢扢扡っㄹ挹㜸捡戸搶㉥愳㐸㤷戱慥慢换㤰ㄱ㡤愷っ㡥㙣㘴㉦ㅡ搰㘵㜰ㄸ搲愵㑤㤱㤱㡤愷㡣㥢散㌲㑡㜴ㄹ户㜵㜵ㄹ㌲挲昱㤴㜱㠷㕤㐶㔰㤷㜱㑦㔷㤷㈱㈳ㅤ㑦ㄹㅣ昱㐸㔳㝡敡㌲㌶㜶㜵ㄹ㌲攲昱㤴昱戰㕤㐶㙦㕤㐶㝢㔷㤷㈱㈳ㅦ㑦ㄹ㥢散㌲㐲扡㡣㈷扡扡っㄹ〱㜹捡攰㐸㐸㥡戲扤㉥㘳㜳㔷㤷㈱㈳㈱㑦ㄹ捦摢㘵散愸换㜸戹慢换㤰ㄱ㤱愷㡣㔷敤㌲㜶搶㘵扣搹搵㘵挸挸挸㔳挶摢㜶ㄹ㝤㜴ㄹㅣ捥㜴改敥㑢㐶㐸㥥㌲㌸㔲㤲昷㐶㕦㕤〶㠷㌵㕤㕡㠶㡣㤴㍣㘵㜰挴㈴㘵昴搳㘵㜰㜸搳愵㘵挸㠸挹㔳〶㐷㑥㔲㐶㝦㈹㐳㜱戸㈲㠳戲扦㝥慢慦敤㡣㠱㑢㠹挲改㉥㕢昱㐱㤶㠲㠷昴攲昱㝥㤶㠲〷搹愲㜸㉦㑢挱挳㕥㔱晣㈵㑢挱〳㔱㔱扣㥢愵攰愱愱㈸摥挹㔲昰㘰㑤ㄴ㙦㘷㈹㜸昸㈴㡡户戲ㄴ㍣愰ㄱ挵㥢㔹ちㅥ㘲㠸攲㡤㉣〵扦昴㐵昱㝡㤶㠲㕦挳愲㜸㉤㑢挱㉦㐶㔱扣㥡愵攰㔷㤵㈸㕥挹㔲昰换㐳ㄴ㉦㘷㈹戸㍢ㄷ挵㑢㔹ち敥㘰㐵昱㘲㤶㠲扢㍣㔱扣㤰愵攰㑥㐸ㄴ捦㘷㈹戸㕢㄰挵㜳㔹ち㝥㔰㐵戱㌹㑢挱㡦㡥㈸㥥捤㔲昰捤㉣㡡㘷戲ㄴ㝣㝢㠹攲㘹户愲挷晦〳㕦㌰晡搸</t>
  </si>
  <si>
    <t>㜸〱捤㝤〷㝣ㄴ㘵晡㝦摥㤰㉣㤹愵㘴ㄱㄱㄴ㠵愰㔸㔱捣㙥捡敥愲ㅣ㤰㔰㤵ㅥ挰㙥摣㌲ぢ㤱ㄴ㑣愱搸戱㠰攷搹换㈹ㄶ挰㝡昶㠶㡡㔸㈳㜶〱扢愷㥥摤㔳捦戳㉢昶晡晦㝥㥦㤹搹捣散捣㉥昹昹扦㝣㍥㠶摤㠷㜹晡㌳摦㘷㜶㜶摥㤹㜷㜶昲㔴㕥㕥摥敦昸攳晦晣㉢攰挲昶㌵㑢㕡㕡昵㠶攱搵㑤昵昵㝡愲戵慥愹戱㘵昸㤸收收搸㤲挹㜵㉤慤摤㘰攰慢慤㠳扥愵戰戶愵敥㘸扤愸㜶愱摥摣〲愳挲扣扣愲㈲㉤ㅦ晡㙤捤㜷挰㘲㌴㝡㘹〵㈴戰捡搳㝣㈴摤㐹㡡㐸㌴ㄲ㍦㐹て㤲㥥㈴扤㐸㝡㤳ㄴ㤳〴㐸晡㤰㙣㐵搲㤷㘴㙢㤲㝥㈴摢㤰昴㈷ㄹ㐰挲晣摡㜶㈴〳㐱㝡㙥て㌲慢扡㙡㕡晣㐸慣㑤㑤㙢㔳戳扥㘷挹ㅣ愳收㤱挱攰昰攰昰㡡搲㜰㘸㜸改㥥㈵搵㙤昵慤㙤捤晡挸㐶扤慤戵㌹㔶扦㘷挹昴戶㜸㝤㕤㘲㝦㝤挹慣愶昹㝡攳㐸㍤㕥㕡ㄶ㡦㤵㐷㠲攵ㄵㄵ愹㘸㌴搲㜳〷㐴㥥㕡㕤㌵扤㔹㑦戵晣慦㘲づ㘲捣㘹搵㔵挳愷敡慤晦慢㤸㠳ㄱㄳ㈱挷㌶㌵挴敡ㅡ晦㐷㐱ぢ搹搳戲戱㝡愲㡥捤搷昵收扡挶戹挳㔱戶〳㘸㜰攱攱攳㠱㜸㈲搶搲㕡慤搷搷捦搴㔳散㝢捦〶㘲愶㌷敢㡤〹扤愵㜷挳戸挵〹扤摥㔴户ㄴ㌵捣㠹㌵㑦㡤㌵攸〵㕣㈸㙥㌰晡㌶㈹愹㌷戶搶戵㉥改搵㌰扢㐵㥦ㄹ㙢㥣慢搳愴戰㘱㐲㕢㕤戲愰㐰ㄵㄴ攴㜵摢搵慢ㄸ改捤昰昱捤㠹敡㜹戱收㔶攱搸戵愰㤷慤㙤ぢ㤱挲ㅤ㘵㜱㉢㉡挹昰㘲㥢㙡敡ㅡ昶搷㥢ㅢ昵㝡㈶㘱昳㠶㘵ㄸ〹㈶〶昴㘹㜰慣戵㘱㘳㔴て昳昳挶㔵㘱ㄶ慤㠴㘴〸㠸㙦㐷㤰敥㈳挷〴㐷〴换㐷㘸㍢㔱㍣ㄴ㐴ㄵ扣㡥捦慣摤㡤㥦㥢晣摡㔸㝥㙤㍣扦㌶㤱㕦㥢捣慦搵昳㙢㔳昹戵㜳昳㙢攷攵搷搶攵搷ㅥ㤹㕦㍢ㅦ㌶搶㕦㔱昷敥昹收摦戸㕤㝦晡愸㘸户㠶搱搷㍣ㅤ扢攰攷㤵捦昵㔰晣㤸捡攷㜵ㄷ㉣㘸扢㠲昸㜶〳㈹ㄸ㔹㔵㕥慡敤㑥搹ㅥ㈰㑡扤㡣ㅡ㔸挷戱㜹愳㙦摡㘷挲愲㘹愷挵晣晤㘷㈵㉡㔶㈸㝥挴㈵挰㥥㌴摥ぢ挴㌷㥣㠴敢ㄱㅡ愱敤㑤㘹㈹㠸㔲捦㥡㈱㈶㍥昰捤戰ㄷて晦㘰散捡挳扦㝦晦晣昱㠳て㔵摣㐱㐸㠸㄰㡤换㐰㝣攵㈰愸愱㉣慡㔵㔰㔶〹愲搴㔳㘶㠰挶户㍥愸晤昶敥ㅤ昷扢㝡㔳昵〱〳㘶㍥晤㠵攲㐶㈶〱㈲㌴㡥㠲昸㐶㠰ㄸ㔸愲㠸㝤㈸摥ㄷ㐴愹㐷捣ㄸ㙢㝡つ敤晤挰戹慢㈷慦慤㝦改捥捦慢摦㙥㔶摣㌷㐹㡣扦搰㜸ㄴ㠸㙦㌴㐸挱挸㌱攵㐱㙤っ㘵㔵㈰㑡㍤㘰〶昸戱晤收ㅦて㜸㝤摡挴〷慦摥㍣昶愲㠱〳㈶㉡敥搷㈴挰㔸ㅡ㡦〳昱㡤〷㌱㡡㈸ㅤ愱㑤愰㜸㈲㠸㔲㙢捤ㄸ摦㌴㡤摢㜷㐳扦㙦慡慦晢㘹㔹敢摢㝢㥣㜲扤攲㙥㔱㘲散㐷攳晤㐱㝣㤳㐹〸㘶挵〸㙤ち愵㔳㐱㤴扡摤っ搱㘳慦摤捥㥤昳昶捣㠹㙢㔶㡥搱㥥扡㜸㥢敦ㄵ㌷づ〹㌱㥤挶㌳㐰㝣㌳㐹ㄸ㈲㌲㐲慢愱㜴ㄶ㠸㔲㌷㥡㈱愲㐷敦晢敦㠱㤳㉦㥢㜶挳ㄱ摦㉤㙦扥㉡晡戰攲㉥㔹㐲捣愱昱〱㈰扥〳㐱戸㑤㠴戴㠳㈸㍢ㄸ㐴愹㙢捣〰〷て昸昸㤴㥢㕦改㍦攵戴つ摦㕣昷㑢㘸攰搵㡡扢㜳〹㜰㈸㡤て〳昱ㅤ㑥挲ㅡ挲㈳戴㕡㑡㡦〰㔱㙡㤵ㄹ攲散戳㡦摣敡扡㍤晡㑣扡愷㉤㝥㙦昳㥣捤〷㉡㝥ㄹ㐸㠸㌸㡤ㄳ㈰扥㈴㠸㠱㈶㘲攸ㄴ愷㐰㤴㕡㘱挶㔸㝢晡㔰㝤摣搷搱昱户慣㡥晦昰慦慦晥㕡愵昸㕤㈲㌱收搱戸づ挴㜷㈴〸搷㈳愸昱〳愲搵㠳㈸㜵扥ㄹ攰㥤㍥㍤搷㥦㜳散慦㔵昷㌶㥥昳慦ㄹ㈷㑥扣㕥昱㝢㐸〲㌴搲戸〹挴户㠰㠴敢㔱㌶㐲㍢㡡搲㘶㄰愵捥㌴㐳ㄴ㍦扢晤㤱昱㠱㍦㡤扥攳搰㔷敥敦户㝡挴㌹㡡摦㘲ㄲ愲㤵挶㙤㈰扥㠵㈰挶㝡㔴㡥搰ㄶ㔱扣ㄸ㐴愹攵㘶㡣挱〳戶㥡昰摢捤慤㘳敥㉤㕣戸晡晡扢㝥㝢㐴昱㑢㔰㘲ㅣ㑤攳㘳㐰㝣挷㠲㘰搳挴攷攳㌸捡㡥〷㔱㙡愹ㄹ㘰搲戱㠵昹攷敥戳㙥昴敡㍢㝦㝥㜲摥戸㠳㔶㈹㝥㠱㑡㠰ㄳ㘹扣ㄴ挴㜷ㄲ〹搷㈳㍡㐲㍢㤹搲㔳㐰㤴㍡挶っ㜱挶㑤敢慡扦ㅣ晡挳搸㠷ㅥ慢㌹昳愲㌳㥥㉣㔰晣晡㤵㄰换㘸扣ㅣ挴㜷ㅡ㠸戱ㅥ挱ㄱ摡㕦㈹㍥ㅤ㐴愹㌶㌳挶收㤳㠶ㅣ㔵㌳攱挱㜱㉢扦扤㜵昳㜷㈷摣昱㠱攲户户挴㌸㠳挶㘷㠲昸捥〲攱㐷慣㔴㍢㥢戲㜳㐰㤴㙡㌲〳摣㌵敥慡敦㑥㕡㜰搳搴摢昵摦㍥ㅤ搶扡㘱㤰攲㌷扦〴㌸㡦挶攷㠳昸㉥〰㌱㡡㐰㐳㉥愴昸敦㈰㑡搵㤹㌱ㅥ扤㜳搰戸㥤㌶㙥㍢㜱搹ぢ㤱昹㔳㙥㑢㥣愹㜸攰㈰㌱㉥愶昱ち㄰摦㈵㈴挴〲扢摤㑢㈹扤っ㐴愹㠴ㄹ㘲敤扢攷㙣晥㘵攰愳㤳敥晡㘶晤㉦㡤搵昵扦慡〱㔰㑢㠸㤵㌴㕥〵攲㕢㑤搱挸慡愰㜶〵㐵㔷㠲㈸㜵㤸改ㅦ慦扡昹㤱㝢ㅡ㜶㤹㜸㘹挵敤㤷挴慥ㅥ戴㐲昱㠸㐵晣慦愶昱㌵㈰扥㙢㐱㠸㐳㐸晢〷㘵搷㠱㈸㜵㠰ㄹ攰扣扡捦㍥㝡昵㥣㐹㔳捥摦搴晤挱㝥扦扣㜶㤶摡づ㙡〹㜰〳㡤㙦〴昱摤〴㘲攰㠰晤挴捤ㄴ摦〲愲搴っ㌳挶㠵敢慥㔹扡搵㐵㍢㔶摦㝤捣挰〹ㄳ㌷扤搳㐳昱㘰㐹㘲摣㐶攳摢㐱㝣㜷㤰㄰〷㙣㤷㙢㈸扤ㄳ㐴愹晤捤㄰搱挱㉦晢㤳㜵晤挶㕤戵扣昶搴㙦搷㡥㕥摤昳㙥愸㘷㤸㕦㘷㘳㥢㘳㡢㜰㑣搰㜱戸㠱㘳㉣晥摢昲㜱ㄶづ戳㔲ㄵ愹㜰㉡ㄸ㑣㔶㤴挶捡㘲㠵㈵〸摢搹㙦㜷㙥㤶㍤㔳〷搴㌵㈶㥢ㄶ挹搷㝤捦搴昸扡晡㔶扤㔹㤸攲ㄴ晥㌳づ㔹㠴敦㤵ㅡ户ㄸ挷㝡〹攳挸㘰敢㔴戵摥摣㡡㘳愴搶㈵ㅤ㠷ぢ摢㔷挵㕡昴づ㜶㤸ㄹ扢慡愹慤㌱搹㌲搰㕢㔹搳ㅡ㙢搵户换搴㜵〴㜱戹搵攰昸㐹㙦㤱㤲〶㘵扡捤㠹搵户改㘳ㄶ搷ㄹ敡ㅤ㌲搴㌸㤲㙡㡡㘷搷㡥㙦搶㡦㑡㙢㕤ㄵ㡤挱攱晤㐲㠹敤㕡㑢㐳㘵搴㔵㔲㍤慦愹㐵㙦㤴昲㠶㌵㑣慦㑢捣搷㥢㙢㜴づづ昴愴慣㙡㍦慡捣挳戹㘱搳ㅡ戱愲㌸㐰㑢敥㘸㤷ㄲ㘸扤㌱愹㈷㔱敦〲愰扣㘴㔶㉣㕥慦㙦攳㌰㌱㜲㐲戱慤㐳㍣扥㈹搱搶㔲摤搴搸摡摣㔴敦搴㡣㐹㉥㡣攱㄰㌲㌹愵㈹愹ㄷ挸㕦㥥㐱㔵㕥户㙥㑡攵敤收㜵㉣挶搸㉤㍣㕡戳㙤㈴㍣㈶捣㙤㙣摢㠸㘸散㜹㤴㤷㡥㡣〵摢㐶㐶晢摤㜳㔶㘲摦〸㘹㕤㥡搳摡㘳㈳愵搳〰攷〷㙦昸㑣昴〷㝤愸搷昹愹捣ㅦ㥡㍤㘴挷㜶戹㠵㑡㙤㕤攱㔸㤰搶㌹㐰㤳戰改㙤慦㙢㡤昳昳晢㥡㙢㍦㙥㈱〶ちㄳ㘳㡤挹㝡扤㌹攷㐸㔶戱㈲㙤㉤挹㍤㈴敢㐸敥㈵戹て愴㜰㉣昶㜱㔹ㄱ㉤㠰㠵㕡慣㤶ㄴ㉥慡㑢戶捥昳捤搳敢收捥㙢㠵っ㈳攰愲㈲挲敤晡搳ㅥ㠰㐸㝢㤰攴㈱㄰扦㍦捦搷㡥晦昳㝣㝥敤㘱晣〷扥㜰〸晥晦扦㡦㑢昲攱愵挹㌰〸攳搴㤶挲〶㡣戶㕡扡㜵昳㕡昳㠹戱㤶㜹慤晣搰攵㔶㌲摥㝡㤲㐷㐰㝡㍥ち㌲㜵愲㕥㡦㡦散晦㙡㠸㕢戸ㄳ㘲㙥㜱㈸挵㐳㥣㙤ㅡ㙡㤶㌴㈶收㌵㌷㌵攲㐴挳搸㔸㙢㙣㑣〲攳挵ㄶㄵ昳㌵㑣㙥慡㙥㙢昵㌵㑣慣挳㝦㍤ㅢ㘶敡ぢ昴㔸㙢㌵㜶挹慤扤ㅡ㈶㘳慣㈹晢捣㐹挹挵㠵つ挶㌰㜱慣摥㤲搰㌸㥥㥣㠴㕤搰㘲ㅦ㤶戰㑦敤搹挰㥤㡡扥戸㤵愱扢㌷㑣㡦㘱㍣摡慡挱㘸㤸㜸ㄹ㑢昴散㈵㌲换摢㙦㜲㠸㄰㤰㐵㕢㤴ㅥ㈲㌰㈲攵㜱㉢挱户㈵扥㔵ぢ㑣㥡昹㘹㤹摤㕡㔷摦㌲摣㠴㜷昸搸㈶㥣㙦搰攵㔴ぢ㘱昷昹戰㌱昹㜲㌶㉢昳㐳捤〱改戴㐴摣〸㡢㔲㈶㌴㌷戵㉤ㄸ㠴㔸晦慢㌸㡣㤵愷㍤〶戲敡慢ㅢ昶搹昹昲㕢㝦㌷晦㍦〱ㅦㄷ昹搳㜶愴㐵㍢〸㔹晣㈷㝦摡㤳昸捦㥦㑢㔷㌸ㄴㄶ㥥㝢搵㉣㘳攷㐲搸昷㙣挰摡捥㙡搶攵㘴㐰㤱㌰㑢ㄶ攸扤ㅡづ㘸㙡㥥ㅦ㙦㙡㥡捦收昷ㄶ慥㘵㥥慥户㜲㠴摤挳㍣愱挰㘵愵㔴户㙥㡥㜱戴㙤㈸㍥ㄸ昱㝤ㅢ㐱㝡㡤愹慦㉦戱㈲戶昸㌶㐱搴つ摦ㅥ扥㘷戰㄰づ㔵㤶㤶㠷愲戵搵昵㑤㠹昹昳㥡摡㕡昴摡㤹㘳愶㤴搵㑥㙥㕡愴㌷搷㑥㙡㑣搵搵搷搷㌶㌵捦㡤㌵搶㈵㙡㈷挶㡥慥㍤㌲㌱㝣㜱㝤㑢㠳ち〲ㅣ㡥㥥攷㍤摤扤散昰扤敦㥤晡挰捡昰挰㘰㘸扢㔱慡搴㔴戸挶攵扢㈰㕤〹摥摡昳㈴㉦㤰扣㐸昲ㄲ挹换㈰㙡て戸㜲户㠵㘵攷㥦昶ち㜸敤㔵㤲搷㐰戰戳㤱〶㘱摦昳扡挱慡㕤昱㍦昷㍦摡ㅢ㈴㙦㠲㈸づ昵昹㐹捤搳摥〲挹摡敥摤㘸搱づ㠲挴改捣摡扢㄰昸戵ㅣ㍡戵〷㉣搸㜲㡤㄰㙢〴㔵㈳愰㙡〰挲㜸〲搳摦㔴戸捥㌷散〹户ㄲ晡㝦㑣昲〹挹愷㈴㥦㤱㝣づ愲晡挰搵ㅢ㤸㉦㘹昳ㄵ挹搷㈰㌶㘰扥㌱㔸戵ㄷ晥ㄷ㘰扥愵搱㜷㈰㙡㙦㄰〳㤸敦戱㤴ㄵ㤸攱㜴㘸〷㐱昲づ㘰㝥㠲挰慦攵搰愹㔲㔸㜸〱昳晢㙦㔹㠰昹捤㔴戸捥愲㠴㄰愹〴㙦慤㥢〲攱戹㕤慤㤰挴㐷搲ㅤ㐴晤〰㔷㙦㘰㌴摡昸㐹㝡㠰搸㠰改㘵戰慡っ㠱㠷㌰㜸㙦ㅡㄵ㠳愸ち戰〶㌰〱戰㔹㠱㈹愷㔷㍢㠸〳㤸扥㜰昱㙢㌹㜴慡ㄲ㉥㕥挰㝣㤸つ㤸て㑣㠵敢散㔰〴㤱㑡昰搶戶㐷㔲㙤〷㤲㐱㈴㠳㐹㑡㐰搴摢㔹㠱搹㤱㌶㍢㤱っ〵戱〱戳㡢挱慡㈸〲て㘱昰㕤㘹戴ㅢ㠸摡〷慣〱捣敥㘰戳〲㌳㠲㕥敤㈰づ㘰昶㠴㡢㕦换愱㔳晢挲挵ぢ㤸㑤搹㠰搹㘸㉡㕣愷扣晥㠲㐸㈵㜸㙢ㄵ㐸慡㔵㤲㠴㐹㈲㈴㔱㄰昵㜸㔶㘰昶愱捤扥㈴㈳㐱㙣挰㡣㌲㔸㌵ち㠱㠷㌰昸㘸ㅡ㡤〱㔱㘳挰ㅡ挰㔴㠱捤ち捣㘸㝡戵㠳㌸㠰ㄹ〷ㄷ扦㤶㐳愷慡攰攲〵捣㥤搹㠰㔹㘳㉡㕣愷昲挶㈲㔲〹摥摡㔴㈴搵愶㤱㑣㈷㤹㐱㌲ㄳ㐴摤㥣ㄵ㤸㔹戴㤹㑤㌲〷挴〶捣㠱〶慢挶㈱昰㄰〶㍦㠸㐶〷㠳㈸㥥ㅡ㌴㠰㌹〴㙣㔶㘰挶搳慢ㅤ挴〱捣攱㜰昱㙢㌹㜴㙡㈲㕣扣㠰戹㌴ㅢ㌰㤷㤸ち搷昹挹晤㄰愹〴㙦㙤㉥㤲㙡昳㐸敡㐸㡥㈴㤹て愲㉥挸ち㑣〳㙤ㅡ㐹㥡㐰㙣挰ㅣ㘵戰㙡㝦〴ㅥ挲攰捤㌴㙡〱㔱㔳挰ㅡ挰戴㠲捤ち捣㘴㝡戵㠳㌸㠰㔹〴ㄷ扦㤶㐳愷愶挲挵ぢ㤸㤳戲〱戳搴㔴戸捥扡㑥㐷愴ㄲ扣戵ㄳ㤱㔴㕢㑡㜲ㄲ挹挹㈴愷㠰愸㘳戲〲戳㡣㌶换㐹㑥〳戱〱㜳扡挱慡ㄹ〸㍣㠴挱晦㐶愳㌳㐰㔴つ㔸〳㤸㌳挱㘶〵㘶㈶扤摡㐱ㅣ挰㥣〳ㄷ扦㤶㐳愷㘶挱挵ぢ㤸扡㙣挰捣㌳ㄵ慥㜳挹㜳㄰愹〴㙦㙤〵㤲㙡㤷㤰㕣㑡㜲ㄹ挹攵㈰㉡㥥ㄵ㤸㔵戴㔹㑤㜲〵㠸つ㤸慢っ㔶ㅤ㠰挰㐳ㄸ晣㙡ㅡ㕤〳愲づ〲㙢〰㜳㉤搸慣挰ㅣ㐸慦㜶㄰〷㌰搷挳挵慦攵搰愹㠳攱攲〵捣昴㙣挰㑣㌳ㄵ慥㜳攴㠷㈲㔲〹摥摡ㅤ㐸慡慤㈱戹㤳攴㉥㤲扢㐱搴愴慣挰摣㐳㥢㜵㈴昷㠲搸㠰戹摦㘰搵㘱〸㍣㠴挱ㅦ愰搱㠳㈰慡ㄶ慣〱捣㐳㘰戳〲㜳㌸扤摡㐱ㅣ挰慣㠷㡢㕦换愱㔳㐷挰挵ぢ㤸㜰㌶㘰㉡㑤㠵敢捣㝦ㅣ㤱㑡昰搶㌶㈰愹戶㤱㘴ㄳ挹㌳㈴捦㠲愸搲慣挰㍣㑦㥢ㄷ㐸㕥〴戱〱昳戲挱慡〴〲て㘱昰㝦搲攸ㄵ㄰愵㠳㌵㠰㜹ㄵ㙣㔶㘰㤲昴㙡〷㜱〰昳㍡㕣晣㕡づ㥤㑡挱挵ぢ㤸㐱搹㠰搹挱㔴戸㉥㘷捣㐳愴ㄲ扣戵昷㤱㔴晢㠰攴㐳㤲晦㤰㝣〴愲晡㘷〵收㘳摡㝣㐲昲㈹㠸つ㤸捦つ㔶昱敡挸㄰〶晦㠲㐶㕦㠲愸昹㘰つ㘰扥〲㥢ㄵ㤸㈳改搵づ攲〰收ㅢ戸昸戵ㅣ㍡㔵てㄷ㉦㘰ち戳〱㔳㘰㉡㕣㤷㘹ㅡㄱ愹〴㙦敤㔷㈴搵㝥㈳昹㥤㈴㉦ㅦ㐴㠱愸摦㝥捤㜶攴摢㡤㌶〵㈴㠵㈰㌶㘰扡ㅢ慣㙡㐲攰㈱っ㕥㐴㈳捥㜸㔰㐷㠱㌵㠰昱㠳捤ち捣〲㝡戵㠳㌸㠰改挵戸㕡づ㥤㙡㠶㡢ㄷ㌰㥦㘲㈵㍣挷㑡㥦㤸ち搷挵愷㔶㐴㉡挱㕢摢㠶戵昷㈷ㄹ㐰戲㉤挹㜶㈰敡㠳慣挰㙣㑦㥢ㅤ㐸〶㠱搸㠰㈹㌱㔸搵㠶挰〲捣㄰ㅡ敤〸愲ㄶ㐱㘴〰戳ㄳ搸慣挰㉣㘴㐹敤㈰づ㘰㜶㘱㕣㉤㠷㑥㉤㠶㡢ㄷ㌰㉦㘶〳收〵㔳攱扡愲㜶㌴㈲㤵攰慤敤捤摡㑢㐹㠲㈴㈱㤲㌲㄰戵㌱㉢㌰ㄵ戴愹㈴〹㠳搸㠰㠹ㅡ慣㍡〶㠱〵㤸ㄱ㌴摡〷㐴ㅤ〷㤱〱捣扥㘰戳〲㜳㉣㑢㙡〷㜱〰㌳㡡㜱戵ㅣ㍡㜵㍣㕣扣㠰戹㌷ㅢ㌰敢㑣㠵敢㑡攱㠹㠸㔴㠲户㌶㤱戵㑦㈲搹㡦㘴㝦㤲挹㈰㙡㑤㔶㘰愶搲㘶ㅡ挹㜴㄰ㅢ㌰㌳つ㔶㉤㐵㘰〱愶㠶㐶戳㐰搴挹㄰ㄹ挰捣〶㥢ㄵ㤸㤳㔸㔲㍢㠸〳㤸〳攱攲搷㜲攸搴㈹㜰昱〲收㡡㙣挰慣㌶ㄵ慥敢㥦换㄰愹〴㙦㉤㠶愴㕡㥣㈴㐱㤲㈴搱㐱搴㈵㔹㠱㤹㑢㥢㜹㈴㜵㈰㌶㘰收ㅢ慣攲攵㔴〱愶㥥㐶つ㈰㡡搷㔳つ㘰ㅡ挱㘶〵收㌴㤶搴づ攲〰收㈸挶搵㜲攸搴改㜰昱〲收戴㙣挰㉣㌷ㄵ慥㡢扡㘷㈰㔲〹摥摡搱慣晤ㄸ㤲㘳㐹㡥㈳㌹ㅥ㐴㉤捤ち捣㠹戴㔹㑡㜲ㄲ㠸つ㤸㔳っ㔶㥤㠹挰〲捣愹㌴㕡〶愲捥㠶挸〰㘶㌹搸慣挰㥣挵㤲摡㐱ㅣ挰㥣捥戸㕡づ㥤㍡〷㉥㕥挰㌴㘵〳愶搱㔴戸㉥㔶㥦㠷㐸㈵㜸㙢攷戳昶ぢ㐸㉥㈴昹㍢挹㐵㈰㙡㕥㔶㘰㔶搰收ㄲ㤲㑢㐱㙣挰㕣㙥戰敡㝣〴ㄶ㘰㔶搲㘸ㄵ㠸扡㄰㈲〳㤸搵㘰戳〲㜳〱㑢㙡〷㜱〰㜳ㄵ攳㙡㌹㜴敡敦㜰昱〲㘶㑥㌶㘰㘶㥢ち搷ㄵ昸㡢ㄱ愹〴㙦敤㈶搶㝥㌳挹㉤㈴户㤲摣〶愲愶㘵〵收づ摡慣㈱戹ㄳ挴〶捣摤〶慢㔶㈰戰〰戳㤶㐶昷㠰愸㑢㈱㌲㠰㔹〷㌶㉢㌰㤷戰愴㜶㄰〷㌰昷㌳慥㤶㐳愷㉥㠳㡢ㄷ㌰㈳戳〱戳慦愹㜰捤㉢㔸㠹㐸㈵㜸㙢㡦戱昶挷㐹㥥㈰㜹㤲攴㈹㄰㔵㤹ㄵ㤸つ戴搹㐸戲〹挴〶捣戳〶慢㔶㈱戰〰昳ㅣ㡤㥥〷㔱㔷㐰㘴〰昳〲搸慣挰慣㘶㐹敤㈰づ㘰㕥㘶㕣㉤㠷㑥㕤〹ㄷ㉦㘰㠶㘶〳㘶㈷㔳攱㥡㌰㜱㌵㈲㤵攰慤扤㠵愴摡摢㈴敦㤰扣㑢昲ㅥ㠸摡㈱㉢㌰敦搳收〳㤲て㐱㙣挰㝣㘴戰敡ㅡ〴ㄶ㘰晥㑢愳㡦㐱ㄴ攷㘰ㄸ挰㝣〲㌶㉢㌰搷戲愴㜶㄰〷㌰㥦㌳慥㤶㐳愷慥㠳㡢ㄷ㌰㍤戲〱攳㌷ㄵ慥㠹㈰㌷㈰㔲〹摥摡昷慣晤〷㤲ㅦ㐹㝥㈲昹ㄹ㐴ㄵ㘴〵收㔷摡晣㐶昲㍢㠸つㄸ搵㑤㔸㜵㈳〲ぢ㌰昹㄰㘸摤㐰搴捤㄰ㄹ挰ㄴ㠰捤ち捣㑤㉣愹ㅤ挴〱㑣㜷戸昸戵ㅣ㍡㜵ぢ㕣扣㠰昹晡㤷㉣㐷扥㕦㤹ち搷散㤶摢㄰愹〴㙦㉤㠰愴㕡ㅦ㤲慤㐸晡㤲㙣つ愲㍥㠱慢昷挹昰㙤㘸搳㥦㘴〰㠸つ㤸敤っ㔶摤㡥挰〲捣㐰ㅡ㙤て愲搶㐰戴ㄳ摥㌸㘴〶㥢ㄵ㤸㍢㘸搱づ攲〰愶〴㉥㝥㉤㠷㑥摤〹ㄷ㉦㘰㕥换〶捣慢愶㈲㜳捥㑥攱㕡㐴捡扣㉥㈹㜳㔶搳戳ㄹ㙣昳㈴㝡挳搸㤷㥡摤㔸搷摡搲㈳㌵愶慤戵㘹㝣㕤敢搸㤶搶㥥㈹㄰㉣㡡换㜶㜲攱摦收㌴㉣㌵愷㑥㕦㌴ぢ㔷收〶扢㔵㤸捥㕢摤搶搲摡㈴㤷㕣〷戹昵㘳㥢愶㌶戵㡥慤㙢㔹㔰ㅦ㕢㌲搴㐳㙤㘸づ㤸愷㌷㘲㈶㑡㌳㈶愴㙣挹愸㘹挱〲㍤改㔱㘳㑤㔳㕢㜳㐲㥦㌴昶捦㌰㤷㐵ㄹ搷㡥昳㜰㜹㔲愹㍣戵㜳昶戹ㅢ㌶摣㜷㐰㙦昲㜱㐹㔳晤挱愹㄰敤昰挷攴㕥㙣㝡㜹挸㠹捤ㅣ㝦㜹㠵昷㠰捤扤㜹搸㘶挶昴㠰戱㍦㠵㤶ㅡ戲㕥收搴慢㐹㡤㉤㜵㐹摤㙦㜲㔳敡ㅡ㝢㥢㡢搳摡㕡ㅤ㥡搸攲扥愶〶搷㕣愷㌵愲敤㠹㔸㜳昲捦搰ㄱ慣ㄸ晥㡣㜶㈸ㅦ晥晤㌱㤰㡤㌰㜹㜹㕦昲㜴〴晦扥㍣㐱㠰捥㉢㕣〷挶昳昲㜷晡㘳㠸〵摢愴愲㘲搸昷㈲搴㘹㜱ㄱ戹㈹㝡慣㔱㍡㔰搳㥡ㅣ慢㉦散㉤ㄶ㍡㌶㙣捣㥥慦搷晢㍡㔹㤹〵愱愵挶挴㕢㥡敡摢㕡昵摥改㈵昹㠰㙢愹㤹㝡㝤㡣ㄳ挴㝡愶㤷愶㈷㕡㌱㠵㉥ㅤ㡦㤳扦晥㍣摤〱㈲〵㘶㠷㤴昴挸㤷㘳挳㜵慥〴㍦㍢㝦戰愳㘸㘴㑡晥㍥ㅦ愵㉥㔹挱扦敢㐷攵㔹ぢ收㠷攸㕥㠴敦晣っ㌰㝥㡡晡㕡ㄳㄳ㡤㍤㥢散戴㝡㕡㌲㑥扥敡㤵㤲晤ㅤ㘶㔸昲挶㠹㘲㝥㙣敡㜱㔷㑢㙢㕤㈲㔶㕦扦愴㜷㙡㔲㘳愲扥㉤愹㑦㡥挵昵㝡㙢㕦摤搴摣昰㈷改㔷〱㌷㝦愳㔷㌹㜰㌱愷挵㑤挲摤㐶搶㝣戳㍦扣㝢换搳㠶㘱捦㈶㕦戵㠸㘱散摢敥㐳ㄱ晦攷愹㜶㝥㌸㙤搵㌱㔱㔴敥㐵挱㉥捤㈵攲扥㡣㔳㤱搲戳昵攴搳㘶㌳㥢摣㌴ㄹ㤳㐶昴愴㑤㌴戱捥㄰晤㘹㍥㔳搲㈲㥦捦昷㐷扦㔴㠰ㄵ晥扥㌴攷㍦㘰㘷㘷昰愳㜸ㄴ挵㙦㤷〷挰㘷㑥㘲戲ㅤ㝣挸昷扤散〰〳㌰㉣收摥换㌸㔸㤸㔵搷㕡慦昷㐸㠹㕥㤶㡢昸㜱㈰㥡摤㔳戳收㘱㐲搰搸㕥愹〹捤㜵挹晡扡㐶㥤〷ㅥ㤸搹换晢㝦㈶敢㜳㌱〷㜵㝡㔳㑢ㅤ㙦㙢敢㤵㥡搵ㅣ㙢㙣㔹挰㜹㕦㠹㈵㕢㌹㌸㘹㔶㘱慡慡慥ㄱㅦㅥ㈳㈷㤷㡢㔳㌵昳㥡ㄶ攱捥戸戶㠶挶〹戱〵㉤㝦㡡㐶㤹㕦㈵㐰挸昸㐴攵慢晣㝣㔵㤴㕦昴㐷扦愳戰㠵㈳㘴〸昱昲㐹捣㔶㍤㠸愵ㅣ㥦㔵㜶挹㥣〱捣捦㉡㙢㜲摣攵攵㌹㈵㌱㝤㕢㈱昷扦摡㕥昸㠰昶ㅣづ戲摦㠴搹㤳㍡收㡤晦㝦摤愳㔷昸㄰㈲攷昸ㅡ㤰捤㈲㍤㐹戵ㅦ㡣㝢ㅢ㥢ち㘵摣㜲㌴改㌸戹捣捤捦㥦ㄲㅢ㙥㠹昸收愴㌹ㄷ挷㘳㑡㘱㑦㝣昰戱摢挵㔴㑣散㙦㝢ㅢって攱ㅡ㘲昵㉤愶慥扡愹愱㈱挶㑤㡢㥢㘵つ昶搹㝡㤱ㅣ㑦㘳㑦愲愵㐰㘴晢㌳㐵戱挵㄰挵ㄶ㡢〸㕦挵㥣㜸㉥换㡣搵㌴㌷搶㕣搷㍡慦愱㉥㔱㐴㠶㤳挳晦ㄴ摢㈴㌶愱〲㠰㘹晤挹㠶㠹㠳搳捣㘹㥦挶㑣㐵戴㝢㌸挶ぢ㠴㡥敤挷㤶㥢㉦摦摦敡て捥敡捤㔳㑡㜶昴㕡㈹愲ㄵ㘲㉣ぢ㠱昹㈱戱ㅤ㜸㐱㈲㍢㈱昵㌰つ昰搶㠲㌰户晥ち搶㘳㈹攷攴换敥㌰昰㑦㙥㡡㈵挷攳晥㠱愶收敥收㍤愵㐵㘸㉤㜷㈹捤〱㑥戸慤挶捣㜴捣㜸㕦㠸攳摦收㈲ち㙡㌰㤵戵㠰㔳㜵㝤㐶て昹愱捤㉢㉣散㔱攴㤵㙢㤲ㄵ㙢愸㌹㌱搱㝥㑦敥㈴㔷晣㑦㘷㐴㐶㜱㐵晣㝥慥㠸ㄶ〲搵捡㐰搴㈳㘰戹㍥ㄹ〶攵㌴愸〰㈹㝣っ捡捣㑦㐹搶挹愹㜰挸㉢㙣攰愴搹愲〶慥づづ㌵㝣㤸㑡㡢挹户㠰挴搷愳攸㔱攸戵㑡㔸㙤摡戸㜱㈴㤶昳搴㤳㈰㔶晥㐲㉣晢晤〴㑦ぢ㌳㝦〴㐴㍤て㤶〳㔱㘹㕢㥥㌶㠲㈹㍡〶㈱敡〵戰ㅣ㠸㔸㝦戶㉥㥡㍤㝣ㄱ㉡ㅥ㐲戳㤱㕢㍡ㅣ㔳㉦挱㡥㠷㘴戸ㄶ挳ち摡戱㘴ㅤㄳ愸㤷挱昰戸挰昸换晡捤愵㕥㠱〱扦扤昲㍣昷㤶敡㔵㘸戸挷搴㐶㜲昵㕥挳ㄲ㜷㐴改つ㜳ㄴ愴㕢摥㌰㕦愷〷摥㡥つ㔳扤〱㠹〵愶慤摢㘳戸㉡㔵捣昶愶户㐱㌵つ挶搲攰㉤ㄸ戰攳摡㌸㜰改㈶扤㙢㜳戳㌵㘹㍣摤㈶搰敤㘳ㄸ搸㥡㌴〹㌲㝢㤳㍥〱㥢扢㐹㥦挲愲搳㑤晡っ挶㐶㤳昶㘳〵敤㘰搳㑤晡ㅣ㑣㘷㥡昴㈵散㜲㌴改㉢愸愵㐹㤳戹㝡㕦㠳㜳㌴㘹㉡愴㕢㙥搲㌷㜰㜳㌷改㕢㐸㍤㥡㌴㥤慢㌲㠳搹扥昳㌶㤸㐹㠳ㅡㅡ㝣て〳㘹搲㉣㜰改㈶晤㘴㜳攳㤱愸摦摦〷㔴㥢㑤户㌹㜴敢㠶㕡㙣㑤㍡㄰㌲㝢㤳㜸攰㥤扢㐹㠵戰攸㜴㤳㝣㌰㌶㥡㜴㄰㉢㘸㘷㌲昳攸㕡㜵㠷慥㌳㑤攲㔴搳ㅣ㑤攲㈴㔴㘹搲㈱㕣扤ㅥ攰ㅣ㑤㍡っ搲㉤㌷㠹戳㔶昱捡昸㈴昵㠶挸愳㐹戵㕣㤵㈳㤸慤搸摢㈰㐶㠳㌸つ㌸搱㔵㥡㤴〰㤷㙥ㄲ攷戲㕡㜱㙤㥦愴㈴摤㜴扡㜱摥愹慤㐹㜳㈱戳㌷㘹〷愸㜳㌷㠹搳㔵㍢摤愴挱㌰㌶㥡㌴㡦ㄵ㌸㥡㔴〲㕤㘷㥡挴㘹慦㌹㥡戴ㄳ搴搲愴㈳戹㝡㐳挱㌹㥡㔴て改㤶㥢戴ぢ摣昰捡㘸搲慥㄰㔹㘰㔲㙢㝥戹㌵㜲㔵㥡㤸㡤㔳㙣㍤っㄶ搰攰㈸ㅡ㜰搲慤㌴愹ㄹ㕣扡㐹㥣㔷㙢戹搹㥡搴㐲㌷晥捣㠵攲ㅣ㔸㕢㤳ㄶ㐲㘶㙦ㄲ㘷挷收㙥ㄲ愷捥㜶扡㐹㥣㘲㙢㌴㘹ㄱ㉢㜰㌴㠹㌳㙦㍢搳㈴㑥挱捤搱㈴㑥捥㤵㈶㉤攱敡㡤〴攷㘸搲㌱㤰㙥戹㐹㍣挰挰㉢愳㐹愳㈱戲挰愴搶㙣搲㜱㕣㤵攳㤹㙤㡣户挱〹㌴㌸㤱〶㥣〰㉣㑤㕡ち㉥摤愴㜱㌶㌷㕢㤳㑥愲摢挹㜴㥢ち〳㕢㤳㑥㠵捣摥愴㘹㔰攷㙥ㄲ愷昱㜶扡㐹㥣敥㙢㌴㘹ㄹ㉢㜰㌴㠹戳㠰㍢搳愴㔹戰换搱㈴㑥ㄴ㤶㈶㥤挶搵攳㡣㘱㐷㤳㑥㠷㜴换㑤攲捣㘲扣㌲㥡挴改挵ㅥ㑤㍡㠳慢㜲㈶戳㜱敡戱㠷挱㔹㌴㌸㥢〶㥣㡣㉣㑤㍡〷㕣扡㐹㥣㙦㙣戹搹㥡㜴㉥摤捥愳摢㕣ㄸ搸㥡㜴〱㘴昶㈶㜱搶㜰敥㈶㜱㑡㜱愷㥢挴愹挷㐶㤳㉥㘴〵㡥㈶捤㠷慥㌳㑤攲搴攴ㅣ㑤㙡㠴㕡㥡㜴ㄱ㔷慦〹㥣愳㐹㉢㈰摤㜲㤳㌸换ㄹ慦㡣㈶㜱慡戳〵㈶戵收㈷改㔲慥捡㘵捣挶㘹搰ㅥ〶㤷搳㘰㈵つ㌸昶㤶㈶慤〲㤷㙥ㄲ攷㍥㕢㙥戶㈶慤愶摢ㄵ㜴㍢ㄱ〶戶㈶㕤〵㤹扤㐹㑢愱捥摤㈴㑥㙦敥㜴㤳㌸つ摡㘸搲搵慣挰搱愴㔳愰敢㑣㤳㤶挱㉥㐷㤳㤶㐳㉤㑤扡㤶慢挷㤹搴㡥㈶㕤〷改㤶㥢挴ㄹ搷㜸㘵㌴改㙦㄰㔹㘰㔲㙢㌶改〶慥捡㡤捣挶㈹搹ㅥ〶㌷搱攰㘶ㅡ㜰㤲戶㌴改ㄶ㜰改㈶㜱ㅥ戶攵㘶㙢搲慤㜴扢㡤㙥㥣㌳㙤㙢搲ㅤ㤰搹㥢挴搹搴戹㥢挴愹搶㥤㙥ㄲ愷㘴ㅢ㑤㕡挳ちㅣ㑤扡ㅣ扡捥㌴㘹ㄵ散㜲㌴㘹㌵搴搲愴扢戸㝡㔷㠰㜳㌴㘹㉤愴㕢㙥ㄲ㘷㝦攳㤵搱愴慢㈱戲挰愴搶㙣搲㍡慥捡扤捣㜶㡤户挱㝤㌴戸㥦〶搷挲㐰㥡昴〰戸㜴㤳㌸㈷摣㡡㙢㙢搲㠳㜴㝢㠸㙥㥣扦㙤㙢搲挳㤰搹㥢挴㤹摤戹㥢㜴㈷㉣㍡摤㈴㑥て㌷㥡戴㥥ㄵ㌸㥡挴㔹攳㥤㘹ㄲ愷㡦攷㘸ㄲ㈷㤶㑢㤳ㅥ攵敡㜱㠶戹愳㐹㡦㐳扡攵㈶㜱㈶㍡㕥ㄹ㑤㝡〰㈲ぢ㑣㙡捤㈶㍤挹㔵㜹㡡搹㌸㔵摤挳攰㘹ㅡ㙣愰挱㐳㌰㤰㈶㙤〴㤷㙥ㄲ攷愷㕢㙥戶㈶㙤愲摢㌳㜴摢〰〳㕢㤳㥥㠳捣摥㈴捥㌲捦摤㈴㑥㐱敦㜴㤳㥥㠱戱搱愴攷㔹㠱愳㐹捦㐲搷㤹㈶㜱㉡㝢㡥㈶㜱㤲扢㌴改㐵慥ㅥ㘷扢㍢㥡昴㌲愴㕢㙥ㄲ㘷挵攳㤵搱㈴㑥㡤户挰愴搶㙣搲㉢㕣㤵㔷㤹㡤搳收㍤っ㕥愳挱扦㘸挰㠹昴搲愴搷挱愵㥢挴戹昲㤶㥢慤㐹㙦搰敤㑤扡扤て〳㕢㤳摥㠶捣摥愴て愰捥摤愴て㘱搱改㈶晤〷挶㐶㤳摥㘱〵㡥㈶㜱㌶㝤㘷㥡挴㘹昵㌹㥡昴〹搴搲愴昷戸㝡㥣㜹敦㘸搲晢㤰㙥戹㐹㥦挳つ慦㡣㈶㝤〱㤱〵㈶戵㘶㤳㍥攴慡晣㠷搹㌸㠵摦挳攰㈳ㅡ晣㤷〶㥣搴㉦㑤晡ㄸ㕣扡㐹摦搸摣㙣㑤晡㠴㙥㥦搲敤㔷ㄸ搸㥡昴㌹㘴昶㈶㜱昶㝤敥㈶晤づ㡢㑥㌷㈹㉦摦㙡搲ㄷ慣挰搱㈴〵㕤㘷㥡挴㈹晥㌹㥡㔴〰戵㌴改㉢慥ㅥ晢攱㘸搲㘶㐸户摣㈴摥㉤㠰昵捡㘸㔲ㄱ愴敢㈱捤㌸ㄱ晢㉤㔷攵㍢㘶搳扣つ扥愷挱て㌴攰つ〶搲愴ㅦ挱愵㥢搴换收㘶㙢搲㑦㜴晢㤹㙥㥣敦㙦㙢搲慦㤰搹㥢搴ㅦ敡摣㑤攲㙤〲㥤㙥搲戶㌰㌶㍥㐹扦戱〲㐷㤳戶㠳慥㌳㑤攲敤〶㌹㥡挴ㅢㄱ愴㐹㥣㉡愳〶㠱㜳㌴㈹ㅦ搲㉤㌷愹〴㙥敥㈶つ㠱㜴扤扢㐹昸㡤㐱摣ㄳ挲㙣㍢㝡ㅢ昸㘸搰㥤〶扣搹㐱㥡㔴〴㉥摤愴㕤㙣㙥戶㈶昱㠷㌱㌵㍦摤㜸敦㠱慤㐹㍤㈱戳㌷㠹㜷㈵攴㙥ㄲ㙦㔹攸㜴㤳㜸㙢㠳搱愴㕥慣挰搱㈴摥昱搰㤹㈶昱搶㠷ㅣ㑤攲㑤ㄱ搲愴㘲慥㕥ㄸ㥣愳㐹㝤㈰摤㜲㤳愲㜰㜳㌷㘹〴愴敢摤㑤敡换㔵搹㥡搹㜸㥢㠵㠷㐱㍦ㅡ㙣㐳〳摥㜸㈱㑤敡て㉥摤㈴摥㕢㘱戹搹㥡㌴㠰㙥摢搲㙤㈲っ㙣㑤ㅡ〸㤹扤㐹㤳愰捥摤㈴摥㍥搱改㈶昱㌶ぢ愳㐹摢戳〲㐷㤳㜸昷㐵㘷㥡挴摢㌰㜲㌴㠹㌷㘸㐸㤳〶㜱昵㜸愷㠶愳㐹㈵㤰㙥戹㐹扣愳挳摤㈴摥搶戱摥摤愴ㅤ戹㉡㍢㌱ㅢ㙦昹昰㌰ㄸ㑡㠳㥤㘹挰㥢㐰愴㐹扢㠰㑢㌷㠹昷㜹㔸㙥戶㈶敤㑡户摤攸ㄶ㠳㠱慤㐹㝢㐰㘶㙦㔲ㅣ敡摣㑤攲慤ㅣ㥤㙥㔲ㄲ挶㐶㤳㠶戱〲㐷㤳㜴攸㍡搳㈴摥ㄲ㤲愳㐹昳愰㤶㈶敤挵搵慢〳攷㘸搲摥㤰㙥戹㐹扣扢挴摤㈴摥㘲戲摥摤愴㈰㔷㈵挴㙣扣晤挴挳愰㡣〶攵㌴攰つ㈹搲愴ち㜰改㈶昱㥥ㄳ换捤搶愴㑡扡㠵改㜶㌴っ㙣㑤㡡㐲㘶㙦ㄲ敦ㅣ挹摤㈴摥㔶搲改㈶昱昶ㄳ愳㐹㈳㔸㠱愳㐹挷㐳搷㤹㈶㥤〸扢ㅣ㑤㕡ち戵㌴㘹㕦慥摥㐹攰ㅣ㑤晡ぢ愴㕢㙥搲㈹㜰㜳㌷改㔴㐸搷扢㥢㌴㥡慢㌲㠶搹㤶㜹ㅢ㔴搱愰㥡〶扣㌹㐶㥡㌴ㄶ㕣扡㐹扣晦挵㡡㙢㙢搲㌸扡㡤愷ㅢ敦㔵戱㌵㘹㈲㘴昶㈶昱㉥㤶摣㑤攲㉤㉥㥤㙥ㄲ㙦㠵㌱㥡㌴㠹ㄵ㌸㥡㜴ㄱ㜴㥤㘹搲ち搸攵㘸搲㈵㔰㑢㤳昶攷敡昱㙥ㅡ㐷㤳愶㐰扡攵㈶昱慥ㅢ㜷㤳㔶㐲扡摥摤愴㘹㕣㤵改捣挶摢㜲㍣っ㘶搰㘰㈶つ㔶挳㐰㥡㔴〳㉥摤㈴摥㡢㘳戹搹㥡㌴㡢㙥戳改挶晢㘶㙣㑤㍡〰㌲㝢㤳㜸㐷㑤敥㈶昱㜶㥢㑥㌷㠹户攵ㄸ㑤㍡㤰ㄵ㌸㥡挴扢㜵㍡搳㈴摥戶㤳愳㐹扣愱㐷㥡㜴㌰㔷㡦㜷昶㌸㥡㜴㈸愴㕢㙥ㄲ敦〰㜲㌷㘹㉤愴敢摤㑤㍡㥣慢㔲换㙣扣㐵挸挳攰〸ㅡ挴㘸戰づ〶搲愴㌸戸㜴㤳㜸㕦㤰攵㘶㙢㔲㠲㙥㐹扡㍤〶〳㕢㤳㔲㤰搹㥢昴㌸搴戹㥢挴㕢㝦㍡摤愴㈷㘱㙣㌴㘹㉥㉢㜰㌴改㈹攸㍡搳㈴摥㐲㤴愳㐹扣戹㐸㥡㔴挷搵攳㕤㐶㡥㈶捤㠷㜴换㑤攲摤㐸敥㈶昱㤶愴昵敥㈶㌵㜰㔵ㅡ㤹㡤户㉢㜹ㄸ㌴搱㘰〱つ㜸〳㤳㌴改㈸㜰改㈶昱ㅥ㈵换捤搶愴㘶扡戵搰敤㉤ㄸ搸㥡搴〶㤹扤㐹扣搳㈸㜷㤳摥㠱㐵愷㥢昴㉥㡣㡤㈶㉤㘴〵㡥㈶扤〷㕤㘷㥡挴摢㤹㜲㌴改〳愸愵㐹㡢戹㝡ㅦ㠲㜳㌴改㘸㐸户摣愴㡦攰收㙥搲㝦㈱㕤敦㙥搲戱㕣㤵攳㤸㡤户㑥㜹ㄸㅣ㑦㠳ㄳ㘸挰㥢愹愴㐹㈷㠲㑢㌷㠹昷㑢㔹㙥戶㈶㉤愵摢㐹㜴晢ㅥ〶戶㈶㥤〲㤹扤㐹扣敢㈹㜷㤳㝥㠴㐵愷㥢昴ㄳ㡣㡤㈶㥤捡ちㅣ㑤攲ㅤ㔵㥤㘹ㄲ㙦慤捡搱愴摦愰㤶㈶㉤攷敡昱敥㉢㐷㤳晥ち改㤶㥢愴㌸捥〷ㄲ捥搹㐲昹㤰慥㜷㌷改㙦㕣㤵㌳㤸慤㥢户挱㤹㌴㌸㡢〶〵㌰㤰㈶㥤つ㉥摤愴敥㌶㌷㕢㤳捥愱摢戹㜴ぢ挰挰搶愴昳㈱戳㌷愹て搴戹㥢戴ㄵ㉣㍡摤愴扥㌰㌶㥡㜴〱㉢㜰㌴㘹㙢攸㍡搳愴㙤㘰㤷愳㐹晤愱㤶㈶晤㥤慢㌷〰㥣愳㐹ㄷ㐳扡攵㈶㙤〷㌷㜷㤳〶㐲敡搱愴㑢戸㉡㤷㌲ㅢ㙦㈹昳㌰戸㡣〶㤷搳㘰〷ㄸ㐸㤳㔶㠲㑢㌷愹挴收㘶㙢搲㉡扡慤〶㈹摣〳〶㥤扢扢㠸ㄳ昶〲戶㕢扥㌸㌷戶愵㑦㙡㐶㕢慣ㅥ㡦㘵㤸㠶晢て㕡㈹晡㌳㑣㍥㉤㌰敥〲挹晣挵㘸攷搳ㅡ㜰攳㤴慣挲㈱㠷つ挲㥡㘵㘲攰戴㌵搷慤㠵㤶㝦散㉥ㄱ㝦㘱敤捦扦晦摥戹㉣摣㍣扡㉦攴て㤴搶搶收ㄵ㌱㈷㥡㠴摢〱慦㐴挳㌸㘷㥥昷㌱攴㤸㠸㥤㜱搳〴愳昵敤㤸㌶捡〹挲挳敡昹㈰ㄷ慦昹愶捥昹搸㔷㈱愱攲愴㙣搹㘰慦㈶㠷㘰㝣ㄷ㤶㐲扡挵戹扣㜰挰摤㘰㥣搵㕢搳扡愴ㅥ㌳愹戹挸㥦攴㌴㤶㌸㜵搴㔰愳扣愶收〲摣昴㤶昹㠳扢㘹摦扢ㄱ慡挷搶ㄹ㍦㜰㉣㙥搴っ㐷㌵㠵㠷〰攰慣晥㉣扡〳㔳晡昰捦㜷㉤㑡摣㝡㑡㕤愲戹愹愵㈹搵㕡㔲㠳扢〱㑡昸㤳搷昸㠹㥥搲㌱㠵〷㈱愲㘷㑥慥㔸㐱㈳㥦㍦㈲㙤昲捦㙦㙣㕡搴㈸搵ㄴ戶昰㤷扦〵慦敥摤㤹㠶㜳昴攴㙦㈷〰ㄷ〸愲㔰晥〵㐲㈶慡扥敢㄰㙢攷敡慡敡㤹戵㤱搲㐴愴㌲㤲㑣㔶㈶换㐲攵昱㘴㌴㤶㉡㡤㔵挶㠳昱捡ち㍤㤴㑣㐵攳㠱㌲搳㐷扢ㅥ㍥㠱㜲㡢扢㠱㕣㠵挵㔱㔷㕣〹㡥㠹㝤㤲散㝦㐸〲㘱㐴挶ぢ扦㉥㡦㍣㍤慢慢㙡㘵ㄲ昳㑣晣愰戶敦㘶㐸晡㐰攲㝣㕥㡢敦ㄶ㠸㝢㐳㙣扢㍦㈰㄰㌱愳㘸㐳㄰㑡扢つㄶ㕡〹㤶搴〸挸戹㐷昲慢愹㠰㥥㥦ㄸ收昲㙢㙢㘰㠱㉤㕦敤〳㤶㕢扦㜶㈷〴㙡㈴㤶〴改扢挸搱㥦敦㔱㤰㜲敢㔴晢挱㥤摢〴㠴㜹ㅡㅢ捤㥥慡㠹㤰戰慦捥扥㡣㌱㐳昹搶挱捥㘸㐷㐸て㔷㤶㈵㠳愹㡡㔸㘵戰㕣㡦挴㘳挹昲㔴㉡㕡ㄶち㠷㈳㘵㜱㕤慦っ㔴㔹改敦㠵㑦愰摡攲敥㈳㌷搶攲愸㉢收㉣摢慥㘹挷㜸㐴挶㉢㑦㘳㍢㌴㜶㐰㈳摥〱㑥搷ㄵ昹慥㔴㍥㑣昹㉥㔸㔲㥣戲㙢〰㍣ㄲㄸ㜴〰晣㈸㉣〸昰㝥搰ぢ挰㡦㐱愰㈶㠳ㄳ㠰ㅦ㈷〷㝦㠶㔴㔳㐱〵攰㈸㐲戸〱づ㝢〲㍣摤っ攵㝢ㅡ愱っ㠰愳愱戲昲搲㔰㔲て㤶㠷捡换㤳愵戱㔸戰㌴愲敢㘱㙣昴挹昲戲㘰㘹㈸㌰挳㑡扦〱㍥㠱㤹ㄶ㈷摢㝢㡤挵㔱㔷㍣ぢ㕣搷〰㍣ㅢ㤱㘵慡㍡戱昵㍤ぢ挲㙤搹扣ㅤ㤹扢㌲摦㜳㤰㜱戳挷慦㉤摢挵捦㐳扣㡤㈱ㅥ摦㔶㕦㍦㍤搶㍡㙦㘲㔳㡢散晤㝣㉦㐰㌷搰攵㌲戵㘹㤲昹㡣㈳愳㥢搲挸㌹㔶晥㤷攱攳昷晤ㄳ㜴扢慡㤹攳挶散㍦㙢攲捣㘹戳㈷㑣㉣㤹㌹慥㘶昶攴㔹㌵㈵扢㔵㔵〶㜷昷扤〲晤ㄲ挷捦ㄵ㡦搸昵㤰㍦昸ㄳ挵㠷㡤搵昱搴㠴㠶扡㐶㝣㔹搴㈵㑡㘶敡㉤㜸㍣㔶换慥㐳㜲愴㝦ㄵ改户昶搲换㔳㠰戴㍤戹昹ㅣ㠸㌵㌲㌶挱㥤ㅤ㥢攰ㅢ㕣㐱㙣㠲〷㐱㉦㥢攰㥢㄰愸㐳挰挹㈶昸ㄶ㌹晡昳㝤ㄸ愴戲〹づ昱摣〴〷㝢㙥㠲戵㘶㈸摦㝢〸㘵㙣㠲戱㔴㌰㤱㠸㈷捡挳㤵搸收㠲愹㜸㌴ㄵ慢㡣㈶㉢愲㝡㐵㌸㔵ㄱ㡥挵〲㐷㔸改晦つ㥦㐰捣攲攴㌳ㅥ户㌸敡㡡ㄳ攰扡㘶ㄳ㑣㈲㌲㕥慥捦㌸㈷ㄲ㡢扣㡣捡㡦㔱㠴挶扢戵ㄴ㈷ㄳㅢ〰㙦敤〰昸㌳㔸㄰攰㜹搰ぢ挰㥦㐳愰㡥〴㈷〰㝦㐱㡥晥㝣搷㐳㉡〰〷㍣〱敥敤〹㜰愳ㄹ捡户ㄹ愱っ㠰昵㔴慡㍣㔶ㅥ㑥挵ㄳ愹搲昲搲搲㘴㌴ㄲっ㐶㉢愲戱㐴㈲㤲㡡㤵㔵㐴〲㌲㠱㤷昵㝦〳㥦挰〲慢ㄸ昹㡣ㅦ㘵㜱搴ㄵ㌷㠳敢ㅡ㠰㕢㄰ㄹ㉦ㄷ挰慤㤶㍣㑡攵捦㈸㐲㡢㄰㥣㠵㤰ㅢ〰㜷㜳〰晣ㅢ㉣〸昰㈲攸〵攰摦㈱㔰㑢挰〹挰㜹㌸〰㑦〳㝣っ愴〲昰敦㍦㜹敤㐴㝦㠵搴晤㉤㜵㥣ㄹ捡㔷㠰㔰〶挰愵㝣ㄶ㥤㥥愸㐸㤶㈷㉡捡㐳㝡㘹愴戲㌴ㅣ慣㉣搳㤳㠹戲㘰㈸ㄱて〵㘴昲㉤敢㉦㠴㑦攰〴慢ㄸ搹㠲㑦戴㌸敡㡡㤷㠲敢ㅡ㠰㑦㐲㘴扣㕣〰㥦㙣挹㐷㔱搹ㄳ㐵㘸㝦㈱挰㥣挴㙢〰晣㌵㜰攸昸㤶㉡㠶〵〱㕥〶扤〰ㅣ㠰㐰㥤〶㑥〰敥㐳㡥晥㝣㥦づ愹〰晣戹㈷挰㥦㝡〲㝣㠶ㄹ捡搷て愱っ㠰攳愹㤴ㅥ㡤㔵㠴㑢㔳㌱ㅤ㕦㔳㤵戱㄰㡥捣昴㜸㜹㔹㘹㉡ㅡ㡡㔷㤶〵㘴攲㉣敢摦〶㍥㠱戳慣㘲㘴ぢ㤶㌹戳㤶慥昸ㅣ攸扡〶攰㜳ㄱㄹ㉦ㄷ挰攷㔹昲㜱㔴敥㠰〲戵戱㔸㔲ㄷ㐰㙥〰晣慥〳攰ㄲ㔸㄰攰ぢ愱ㄷ㠰㠷㐰愰㉥〲㈷〰敦㐸㡥晥㝣慦㠰㔴〰㝥搳ㄳ攰搷㍤〱扥搴っ攵摢〵愱っ㠰㈳攵昱㐴㌲ㄲ㉣㡤攲戸ㄷㅢ㜱㌸ㅡ㉣㉢㑢㠴愳戱㌰づ扤㉡㉡捡攲〱㤹昴捡晡㜷㠵㑦攰㜲慢ㄸ〱㔸收扢㕡扡攲㔵搰㜵つ挰慢ㄱㄹ㉦ㄷ挰㔷㔸昲晤愹ㅣ㡥〲戵晤戰愴慥㠲摣〰昸㌹〷挰㐱㔸㄰攰慢愱ㄷ㠰㐳㄰愸㙢挱〹挰㘵攴攸捦昷㜵㤰ち挰ㅢ㍤〱㝥摡ㄳ攰ㅢ捣㔰扥㌰㐲ㄹ〰㔷㠶㐲挹㔸㈲㕡ㄱ㑡〶㠳攵昱㐸㐵戴ㄴ㄰㤷敡搱㐸㜹㌰ㄹ㡡㈵愳㠱ㅢ慤昴ㄱ昸〴㙥戲㌸〱㔸收慡㜲摤愸㉢扥〵扡慥〱㤸㌳㕣昱㜲〱㝣㥢㈵㥦㐱攵㈸ㄴ愱㑤㈷㌸㜷㐰㙥〰晣㤰〳攰㉡㔸㄰攰㌵搰ぢ挰搵㄰愸扢挰〹挰㘳挹搱㥦敦戵㤰ち挰昷㜹〲扣捥ㄳ攰㜵㘶㈸摦㐴㠴㌲〰づ㠶昴戲搲㘴㌰㔶㠹㥤㐴㜹㈴ㄴ㡤㔶〲㘲㍤ㄸち㘱扣㄰㠹愷愲㠱㝢慤昴㤳攰ㄳ戸捦攲㘴ㅦ㉣昳㑣戹㙥搴ㄵ㍦〰㕤搷〰捣搹愹㜸戹〰㝥挸㤲ㅦ㐰攵㜴ㄴ愱捤㈱㌸て㐳㙥〰㝣㡢〳攰ㅡ㔸㄰攰昵搰ぢ挰戳㈰㔰㡦㠲ㄳ㠰㘷㤳愳㍦摦㡦㐳㉡〰摦攰〹昰㜵㥥〰㍦㘹㠶昲ㅤ㠴㔰〶挰攱㜲扤戴㉣愹挷挲ㄸ㈱㤷㜳㤳搵㔳挹㜸㈴㔹㔹ㅡ㡣㐵㘲㝡㉣ㅥ㤰㠹愲慣晦㘰昸〴㥥戶㡡㤱㉤㜸㠳挵㔱㔷扣ㄱ㕣搷〰捣㤹愵㜸戹〰㝥挶㤲ㅦ㐶㘵っ㐵㘸㠷ㄲ㥣攷㈰㌷〰扥摣〱㜰ㄲㄶ〴昸㜹攸〵㘰ㅤ〲昵㈲㌸〱㌸㐵㡥晥㝣扦っ愹〰扣挲ㄳ攰㡢㍣〱㝥挵っ攵㍢ㄲ愱っ㠰换㐲挹㔰㈴ㄹ㑥愵㠲愱搲昲愰ㅥ㡢㘲㤳づ㐷ㄲ愱㔸㘵㈸㔲㔱㕥慡〷㕥戵搲捦㠷㑦攰㌵㡢ㄳ㠰晦㘵㜱搴ㄵ扦づ慥㙢〰收慣㔰扣㕣〰扦㘹挹ㄳ㔴㌶愳〸㉤㑥㜰摥㠶摣〰昸っ〷挰㙤戰㈰挰敦㐰㉦〰㉦㠴㐰扤〷㑥〰㕥㐴㡥晥㝣扦て愹〰㝣㥡㈷挰换㍣〱晥搰っ攵㍢〶愱捣㉤戸戲㌴㔴ㅥ㑤攱戰㈱ㅡ挳〱㕢㈴ㄶ㉥挷㘳㘳㜰㜶〷㐷挵攵㘵㝡㜹㐰㈶㘸戲晥㘳攱ㄳ昸挸㉡㐶㜶ㄱ㌲㌷搳搲ㄵ㝦っ㕤搷〰晣〹㈲攳攵〲昸㔳㑢捥㕦㠴搶㑥㐶㠱摡㍣㉣愹捦㈱㌷〰㍥挶〱昰㌲㔸㄰㘰捥捦ㄴ㠰㤷㐳愰扥〲㈷〰㥦㐶㡥晥㝣㙦㠶㔴〰㕥攴〹㜰㥢㈷挰摦㥡愱㝣㘷㈰㤴〱㜰㈴㤵㑣㐴㉡㐲㝡慣ㅣ㈳戹昲㐸㔹㈴ㅡ愹㠸挵㉡㐲挱㈴㜶ㅥ挱㐴㌸昰㥤㤵晥㑣昸〴扥户㌸搹㠲㝦戰㌸敡㡡㝦〴搷㌵〰晦㠴挸㜸戹〰晥搹㤲㌷㔱㜹〱㡡搰ㅡ〹捥慦㤰ㅢ〰ㅦ改〰昸㈲㔸㄰㘰捥慤ㄴ㠰㉦㠶㐰㝥㌲㑣〰㕥㈱㥣〹㜰㍥挶㈰〲㜰捡ㄳ攰愴㈷挰〵ㅣ戸愰〲摦攵〸㘵〰ㅣ挷攸㌸ㄶ㉣攳ㄱ〴挶换㝡㈴ㄶ㡣㠶㔳攵㐹晣ㅦ挴ㄷ㕥㘵㌴㔰㘸晡㘸㉢攱ㄳ昰㔹㥣〰㉣㜳㈲戹㙥搴ㄵ㜳㑥㘴搷〰慣㈱戲ㄷ挰㝥㑢摥挶㈲慥㐱ㄱ㕡㉢〱收〴㑢〳攰㠳ㅣ〰㕦〷ぢ〲摣ぢ㝡〱昸㝡〸㔴㌱㌸〱昸〶㜲昴攷扢て愴〲昰㙣㑦㠰㙢㍣〱敥㙢㠶昲摤㠲㔰〶挰攵愱㘰㔹戸㉣慡挷㈲㘵㌸晦ㄵ㡦挶㘳㤱搲㔰㍣ㄱ㡤挶㜸㔴㤱㈸つ㙣㙤愵扦ㄵ㍥㠱㝥ㄶ㈷扢㠸㙤㉣㡥扡㘲捥㘷散ㅡ㠰〷㈰戲ㄷ挰㥣ㄸ㈹昲㘳〸昰摤㈸㐲㍢㥡攰っ㠴摣〰㜸愲〳攰㜵戰㈰挰摢㐳㉦〰摦ぢ㠱ㅡ〴㑥〰扥㡦㥣〵㜰〹愴〲昰㔸㑦㠰慢㍣〱摥搱っ攵㝢〸愱っ㠰㐳愵ㄵ搱ㄴ㑦㌰㤶㤷㔵㤶㔷㘲㍣ㄷ㐹㤶愶㔲昱㡡㄰〶㜷ㄸ㜱㠴〲㍢㔹改摢攱ㄳㄸ㙡㜱戲〵敦㙣㜱搴ㄵ敦〲慥㙢〰收っ㐶㉦㠰㌹愹㔱攴㑢〹昰ㄳ㈸㐲㍢㤱〰敤〱戹〱㜰搸〱昰搳戰㈰挰挳愰ㄷ㠰㌷㐰愰昶〲㈷〰㙦㈴㘷〱扣㌷愴〲㜰㤹㈷挰㐱㑦㠰㠳㘶㈸摦㜳〸㘵〰ㅣ㑢敡攱㜸㌸ㄱ慥〸挵㠲攵戱㐸㌴㥡〸挶㈳愹昲㘸愲㔲搷愳挹戲搲㠰㑣㈶㘴晤捦挳㈷㔰㘶ㄵ㈳〰㤷㕢ㅣ㜵挵ㄵ攰扡〶攰㑡㐴昶〲㤸ㄳㄲ㐵扥㥣〵扥㡡㈲戴㘵〴㠸㤳ㄲつ㠰㜷㜱〰晣㍡㉣〸昰〸攸〵攰㌷㈰㔰晢㠲ㄳ㠰摦㈴㘷〱晣ㄷ㐸〵攰ㅤ㍤〱㉥昱〴㜸戴ㄹ捡昷㉥㐲ㄹ〰愷捡ㄳ愱㘰㐵㉣㤱ち㈶ㄳ攵㝡㌴ㄵ〹攱愸㉤㔸ㅡ㡦㠴攲㘵㌸㙤ㅥっ挸㐴㐰搶晦ㅥ㝣〲㔵㔶㌱戲㡢愸戶㌸敡㡡挷㠲敢ㅡ㠰挷㈱戲ㄷ挰攳㉤㌹㝦挱㕢晢㉦㡡搰捥㈰㐰㥣㔰㘸〰摣捦〱昰愷戰㈰挰㤳愰ㄷ㠰㍦㠳㐰敤て㑥〰晥㥣㥣〵昰ㄴ㐸〵攰㍥㥥〰ㄷ㝢〲㍣捤っ攵晢ㅡ愱捣㕤〴づ㝢愳愵㘵昱㐸戸戴戴扣㌲㤲㡡挴㉡㉡㠲㔱扤扣㐲挷㤱㜰愲㌴ㄵ㤸㙥愵摦っ㥦挰っ㡢㤳㉤㔸收敦㜱摤愸㉢慥㠱慥㙢〰㥥㠵挸㕥〰捦戶攴晣㈵㜰敤㈷ㄴ愱㥤㐷㠰㌸ㄹ搰〰戸挰〱昰慦戰㈰挰〷㐲㉦〰晦〶㠱㍡ㄸ㥣〰晣㍢㌹ぢ攰㐳㈱ㄵ㠰昳㍣〱晥敤㐷慦搳㤵㠷㥢愱㝣摤㜰ㅤ搲〰ㄸ㐷ㄱ㘵㤱㔲散㠵换㉡㉢换㈳㌱㥣ㄷ挶㝥㈱ㅣ慢㑣㠵㜱㑤㉤㠹㝤戰㑣挰㘳晤〵昰〹ㅣ㘱ㄵ㈳〰换摣㍢㑢㔷ㅣ㠷慥㙢〰㑥㈰戲ㄷ挰㐹㑢扥㠲㐵昴㐰㠱摡挵〴㈸〵戹〱昰㘶攰搰㜱扡戲㌷㉣〸㌰攷摦〹挰挵㄰愸㍡㜰〲㜰㠰ㅣ晤昹㥥て愹〰晣〵㐲戸㉦慡㝤收〹㜰㠳ㄹ捡户㌵㐲ㄹ〰㠷㉢㠳愵攱ㄴ捥晤㈶昹㍤㔷ㄶ㡤挴ㄲ㤵ㄵ攱愰ㅥ〹改搸ㅤ㤷㔵〶ㅡ慤昴晤攰ㄳ㘸戲㌸搹㐵㉣戰㌸敡㡡㡦〲搷㌵〰㜳戶㥤ㄷ挰㉤㤶㝣ㄵ〱摥ㅥ㐵㘸㉢〹㑥ㅢ攴〶挰敦㌹〰ㅥっぢ〲扣㄰㝡〱戸〴〲戵ㄸ㥣〰㍣㠴㥣〵昰搱㤰ち挰㙦㜹〲晣㠶㈷挰挷㥡愱㝣㍢㈳㤴〱㜰㉣〵㜴㜱㈹㈳㥡㑡㈶换挳攵㌸㑦ㄹ㑥㈶挲攵ㄸ㜶㤴挶换㐲㈱㍤㈰ㄳ摦㔸晦㉥昰〹ㅣ㙦ㄵ㈳〰换㥣㌷㑢㔷㝣㈲㜴㕤〳㌰㘷捡㜹〱㝣㤲㈵扦㠶㐵散㠵〲戵慢〹搰㈹㤰ㅢ〰㍦敦〰戸ㄴㄶ〴昸㔴攸〵攰㈰〴㑡收愸㌱㐰㠸ㅣ晤昹晥㉢㙣〴攰㑤㥥〰㙦昰〴昸㙦㜰愲户慦ㄲ愱捣㕤㐴㉣㤹〸㠵㜱戱㍤㤸〸㜱㤰ㅣ挷昱㐳戰㌲ㅣ㠹攰攰戸㉣㕥㕡ㄱ㌸挳昴搱挲昰〹㥣㘹㜱戲㡢㌸换攲愸㉢㍥ㅢ㕣搷〰㝣づ㈲㝢〱㝣慥㈵扦㤱昸晣〵㐵㘸㌷㄰㥣昳㈱㌷〰㙥㜷〰㍣〶ㄶ〴昸〲攸〵攰㉡〸搴摦挱ㄱㄵ慤㥡ㅣ晤昹扥ㄸ㔲〱昸㝥㑦㠰敦昵〴昸ㄲ㌳㤴㙦〲㐲ㄹ〰愷㑡㤳愵戸搶㔹ㄱ搳㔳戱昲㔴ㄹ扥攳㐲㤱〸扥攱㤲攵㝡㈸慥挷挳㠱㑢慤昴ㄳ攱ㄳ戸捣攲〴㘰㤹㙢挶搲愸㉢㕥〹㕤搷〰捣ㄹ㙡㕥〰慦戶攴户戳㠸㘹㈸㐲攳て扢慢㉢慤㉡㘷㐰㐴㐷扥搵㔵㤶㌴㐸搶晣ぢ㕣つ㈹㕥昸㤹㉤搸昶敡㔶㜸㍤ㄸ捦㕦㠱㌵㘶戲搴攰户晤昴攱搵㔵攱攱攳ㄶ㈷昴㝡晥摡㉥收扢挰㌵慦㕦挳愴ㄶ㉣攲挹搸戳㥡挶挸敦挰㜲㐶㐰ㅦ㙢㑡捣㌰敢愹摣㍢㜷㐸慣㥦㕡戶摣愶㌵愷晤昰㤰㘹㑣昹㠲㘲ㄸ㥦攱摤慦㠳戳㍤㕥㝡㘰㠷ㄴ扦愹㡤㕦晢搵㤳㔶挴ㄶ晣昰㔶㐱㝥㌷戵㠷搷㙦㠵㥢㡦㔰挶㔳㡢慤〰攳ㅡ摢ㅡ〶㘳ㅤ〶㝡晣戰㘰㔵㕤慢㑣〴摢ㅥ㝡愵㜱㠶㤲㙦㌶搶户㜰攴搰慡愱攱挲ㅢ戰愱晤ㅦ㤲㜰摢敤㤸㜹挵㤴晣昳㙢〷㈰愲攲㌶挵㜸ㄴ愹摢挰っ挵㐲收ㄳ㠱慦㠱挱敢昸㜹㝣搷愳㤲慦㌶ㄵ慥㐷㈵慦㐱㈴昹〰ㅤ㠶㈴改慤攱㑥㑢敡搸ㅡ敥㠲ㄴ㉦捣晤㠷㙤慦㙥敡㕥㌰摣㈲㤴挶戹㐰扥ㄸ愴㍥慥㜸㜹愹㕡㠹㝣㔶戵㝥㉤挱ㄵ攰㙥摤ㄲ愹㠷挱っ昵㔸㠱ㄵ搹㔶攰㘲㔳㜱㙣摥攸㥢昶㤹戰㘸摡㘹㌱㝦晦㔹㠹㡡ㄵ敡㔱㐴㤲ㄵ愸戳慦挰㘳㤶搴戱〲㡦㐳㡡ㄷ㥥戶㘹慣挰〶㌰挶ち㍣㡤㈵㕦〳愴攸摣㤸愱㐱㜵㥥愳晥㈶搶晦㌲㑣㠶㝡㤴㝣㘶戶㤲捦㌰ㄵ慥㠷つ扦㠱㐸㔲㜲㥢扤㘴㤹挴挱昸㡥㤲摦㠲㉤㕥㜹摡㈲愳攴㝦㠳㌱㑡㝥て㑢扥㈵㤰ち收㘵㔱戵捣㔱昳㌱慣昹㘳搸っ昵愸㜹㘹戶㥡㑦㌴ㄵ慥攷〰㝦㠶㐸㔲昳㔲㝢捤㌲㉦挲㔵昳ㄷ戰挵ぢ㈷㐰㡤㥡扦〱㘳搴扣ㄹ㑢扥㔳㈱㤵て㐸愵㍡摡㔱昲㜲㤶晣㌳㑣㠶㝡㤴摣㤶慤攴㔶㔳攱㝡㐲敦㙦㠸㈴㈵㥦㘹㉦㔹㘶ㅡ戸㑡收㡣〳㤸攳户㥢㡣㤲㜹㤹摦㈸㤹ㄳ〸㝣攷㐲ち㤸挷っ㉤て慡㐶㐷捤攷戳㘶㕥㡦昷慡戹㉥㕢捤昳㑣㠵敢攱戹扣㙥㉦㌵慦戰搷㉣ㄷ敦㕤㌵昳㈲扥搴㝣愹㔱㌳慦慡ㅢ㌵昳㥡扣敦㜲㐸〵收ちㄵ㜷㤴扣㡡㈵昳ち户㔷挹㠷㘵㉢昹㔰㔳攱㝡慣㉤慦㠴㑢挹搷搸㑢㤶换攱慥㤲㜹㔹㕣㑡晥㠷㔱㌲慦㔳ㅢ㈵昳㉡户敦㝡愳攴㌱㐳换搴ㅣ㐷挹㌷戲㘴㕥㌳昶㉡㜹㐶戶㤲愷㥢ち搷〳㘷㜹㙤㔹㑡扥摤㕥戲㕣㘰㜶㤵捣ぢ捤㔲昲ㅡ愳㘴㕥摤㌵㑡收㜵㘳摦㕤㐶挹搸改愹晤ㅣ㈵慦㘵挹扣ち敢㔵昲戸㙣㈵㡦㌵ㄵ慥㐷挱昲㙡慤㤴晣㠰扤㘴戹㘴敢㉡㤹㤷㙥愵攴㠷㡣㤲㜹扤搴㈸㤹㔷㘲㝤て㐳㙡散愷㐳敡㉦㡥㥡ㅦ㘱捤扣戰改㔵㜳㌴㕢捤ㄱ㔳攱㝡㑡㉢㉦㠰㑡捤㑦搹㙢㤶慢愰慥㥡㜹㌵㔴㙡摥㘰搴捣㑢㤰㐶捤扣戸改摢〴愹散㥡换㔵挸㔱昲戳㉣㤹㤷ち扤㑡摥㉢㕢挹㝢㥡ち搷昳㔳㜹㐹㔱㑡㝥搹㕥戲㕣㔷㜴㤵捣敢㡢㔲昲㉢㐶挹扣愸㘷㤴捣换㠵扥搷慣㤲愳㙡ㄷ㐷挹慦戳㘴㕥㝣昳㉡㜹㐸戶㤲㑢㑣㠵敢挹愶扣㐸㈷㈵扦㙢㉦㔹慥搴戹㑡收ㄵ㍢㈹昹摦㐶挹扣㠴㘶㤴捣ぢ㜰扥て㈰㌵戶㡣愰摡捥㔱昳㝦㔸㌳慦㘷㜹搵摣㉦㕢捤㕢㥢ち搷㐳㐷㜹摤㑢㙡晥捣㕥戳㕣晣㜲搵捣㡢㘰㔲昳ㄷ㐶捤扣昲㘴搴捣㙢㕡扥慦㈰㤵㉤㈳愴㝡㍢㑡摥捣㤲㜹㠵挸慢㘴㉤㕢挹㐵愶挲昵㌸㔰㕥㐹㤲㤲㝦戴㤷㙣㕣㑥捡晣搲收㘵㈵㈹昹㘷愳㘴㕥换㌱㑡收㔵㈲摦慦㐶挹㔵㐳㈳㉡摦㔱昲敦㉣㤹搷㕣扣㑡晥昵㠷㉣挷㜶扦㤸ち搷㠳㍡㜹㙤㐶㑡㉥挴扣摣昴戱㥤㕣愰㜱愱捣ぢ㌵㔲㜲㜷搸攲搸㡥㔷㐷㡣㤲㜹摤挵愷㐱㉡㕦㠰㌸捥昸づ昹慣〳㌹扦搶〳ㅡ挵换ㄸ㕥㌵㝦㤵慤收㉦㑤㠵敢ㄹ㥡扣摣㈱㌵昷戱搷㉣搷㍣㕣㌵昳摡㠷搴摣搷愸㤹ㄷㅣ㡣㥡㜹㈹挳搷て㔲搹㌲㉡搴挷㡥㤲晢戳㘴㕥ㄸ昰㉡昹㠳㙣㈵扦㙦㉡㕣㑦户攴〵〴㈹㜹〷㝢挹㜲ㄵ挱㔵㌲慦㈶㐸挹㠳㡤㤲㜹ち摦㈸㤹ㄷ〷㝣㐳慣㤲㉢搵㕢㡥㤲㜷㘲挹㍣搵敥㔵昲㙢搹㑡㝥搵㔴戸㥥㍢挹㔳昲㔲昲敥昶㤲攵扣扣慢㘴㥥㥦㤷㤲㠷ㄹ㈵昳愴戸㔱㌲㑦户晢昶㠲搴㌸㌴㉡㔵㉦㌸㙡摥㥢㌵昳散戵㔷捤㥢戲搵扣搱㔴戸ㅥ〹挹戳摣㔲㜳㠵扤㘶㌹搵敤慡㤹愷扣愵收戰㔱㌳捦㌳ㅢ㌵昳っ戶㉦ち愹㙣ㄹ㘱昵戸愳攴㝤㔸㌲捦〷㝢㤵晣㜰戶㤲摢㑤㠵敢㘱㡤㍣㙦㉣㈵㡦戱㤷㉣㈷㡦㕤㈵昳㈴戲㤴㕣㙤㤴捣戳扡㐶挹摤戰攴ㅢ㘷㤴㕣㌵㌴愴敥㜵㤴㍣㠱㈵昳っ慢㔷挹㜷㘵㉢昹㑥㔳攱㝡㡣㈲捦挴㑡挹㔳散㈵ㄷ㕢㔲挷搸㠴愷㘵愵攴㘹㐶挹晤挰ㅢ㈵昳㉣慢㙦㠶㔵㜲㔰摤攲㈸戹㠶㈵昳㥣愵㔷挹搷㘷㉢昹㍡㔳攱㝡挰攱㘰㐴㤲㤲て戲㤷㉣㈷㌸㕤㈸て㠱慤㤴㝣㠸㔱㌲捦㍣ㅡ㈵昳扣愵敦㌰㐸㡤㡤㌹愴慥㜴搴㕣换㥡昷㠲㡤㔷捤㤷㘷慢昹㌲㔳攱㝡昶㈰㑦ㄷ㑡捤扡扤收愰㈵㜵挰捣㜳㠷㔲昳㕣愳收㌰㜸愳㘶㥥ち昴搵㐱㉡ㅢ㜳㐴晤摤㔱昲㝣㤶捣ㄳ㙢㕥㈵㥦㥢慤攴㜳㑣㠵敢愹㠰㘳㄰㐹㑡㍥捡㕥戲㥣㠵㜳挱㕣つ㕢㈹戹挵㈸㤹愷挰㡣㤲㜹㜲捤搷㘶㤴㕣㠵攳晣搳ㅤ㈵㉦㘲挹搳㘰攲㔵昲愹搹㑡㍥挵㔴㘴㍥慦㉦㌰挳㉡攳㌸挴搵㡥㈷㌹〱挴㕦挸搳㔹㥥㈷㘶攴〱㍡挳㡤㈷㡤攰收㌶扤㐵〴挵㔸挱挲ㄴ捦㔸昵㐸昱㥥㌷㕤ㅥ㜷㈲て㘹慢慦收つ㜹㍤昱搰㤱收昹㝡昳㘴㍣㐳〷㡦ㅡ愹愹㙢㌰㙦敤挲戳㜵昸昰〷敢戱ㄶ㥡㜰扣㤹搲㤷㥡搶㡣攷㕣㜴㑦㑤㙡挱㤳㝡㤲㐵つ戸敤〵昷㤰㌴晥ㄹ㙥ち挵晣ㄸ晥慥ㅢ晥㡣㘷㤱㜸摥搸挷㍢昶㌲ㅦ㠳㘱㝢ㅣ㔱〷ㅥ搶攳愸昲昹慣㤲㍦㜶㑢愸摣愳㥣慦㑥㐰㥦㘵慡晦㈷愱㙤攵㍣ㄸ㥥㝦㠲摢摣搹㔱㈵昵攲㐹㝣摡挹散㜲㍢㡡ㄳ㤲㔷㜰〰㕡㥤敢捣ㅤ㡦㡢扡㌷搴挶㥡㥢㘳㑢㡡ㅡ㙡敢昵挶戹慤昳㡡㙡ㄷ攲㔴㈵㥥㝢㠴㘰㐵㐵㐵摡愹昸㥦ㄹ昸づ昰㑣㤹㙣摣换㤸㙡㌹挹㘹㈰㝥㔵ぢ〵户㉣戳摣㠵㥥攵晥㑤㑣搳攵㥥㐱昷㜶㠴㌵捡㔵〹昸戳㘴敤㉣㈸搲㈹㜹㙥㑢㔲㥥㑤昳㜳㐸捥〵昱㉢㥥挸戲愵㙣昰㑣㜹㠱㤸愶㔳㕥㐸㜷㕢捡㈶㉢攵㐵㔰愴㔳昲摣㤴愴扣㤸收㉢㐸㉥〱昱慢㐵捥㤴㐹捦㤴㤷㡢㘹㍡攵㑡扡摢㔲昲攴㤴慣攵㙡㈸搲㈹㤷㕡㈹慦愰昹㤵㈴㔷㠱昸搵挹捥㤴㠷㜸愶扣㔶㑣搳㈹晦㐱㜷㕢㑡㥥㕣㤲㤴搷㐳㤱㑥挹㔳㐳戲㤶㌷搰晣㐶㤲㥢㐰晣敡㙣㘷捡㤹㥥㈹㙦ㄵ搳㜴捡摢攸㙥㑢㜹扥㤵昲づ㈸搲㈹㜹㘶㐷㔲慥愱昹㥤㈴㜷㠱昸ㄵ㑦攳搸㝡㌹挹㌳攵㍤㘲㥡㑥戹㡥敥戶㤴慢慣㤴昷㐱㤱㑥挹㌳㌳㤲昲㝥㥡㍦㐰昲㈰㠸㕦昱㌴㡣㉤攵㘸捦㤴て㡢㘹㍡攵㝡扡摢㔲昲摣㡣〰晢㈸ㄴ改㤴㍣戳㈲㈹ㅦ愳昹攳㈴㑦㠰昸搵ㅡ㘷捡戰㘷捡愷挵㌴㥤㜲〳摤㙤㈹搷㕡㈹㌷㐱㤱㑥挹㌳㈳㤲昲ㄹ㥡㍦㑢昲ㅣ㠸㕦㍤攴㑣㌹摣㌳攵㡢㘲㥡㑥昹ㄲ摤㙤㈹ㅦ戱㔲晥ㄳ㡡㜴㑡㥥搸㤰㤴慦搰晣㔵㤲搷㐰晣㡡㘷㌱㙣挰敥散㤹昲つ㌱㑤愷㝣㤳敥戶㤴捦㕡㈹摦㠶㈲㥤㤲㈷㈶㈴攵㍢㌴㝦㤷攴㍤㄰扦㝡挵㤹㜲㝢捦㤴ㅦ㠸㘹㍡攵㠷㜴户愵攴愹〹改攵㐷㔰愴㔳昲挴㠲愴晣㉦捤㍦㈶昹〴挴慦晥敤㑣搹搷㌳攵攷㘲㥡㑥昹〵摤㙤㈹㜹㘶㐱㔲㝥〵㐵㍡㈵捦ぢ㐸捡慦㘹扥㤹攴ㅢ㄰扦晡挲㤹搲敦㤹昲㝢㌱㑤愷晣㠱敥戶㤴㥢慤㤴㍦㐱㤱㑥挹㜱扤愴晣㤹收扦㤰晣ち攲㔷ㅣ挴摢㝡愹㍣㔳收ㄵ搱㌴㥤㔲㠱戵愷晣摤㑡搹つ㡡㜴捡㐲挴㤷㤴〵㌴㉦㈴昱㠱昸㔵㜷㈸㙣㈹㝦昸摥敢㡢㑦ㄳ搳㜴㑡㍦摤㙤㙢搹〳㌱〴搸㥥㔰愴㔳昶戱㔲昶愲㜹㙦㤲㘲㄰扦敡敢㑣昹㠵㘷捡慤挴㌴㥤戲㉦摤㙤㈹晢㕢㈹晢㐱㤱㑥戹㠳㤵㜲ㅢ㥡昷㈷ㄹ〰攲㔷ㅣ〳摢搶昲㐳捦㤴〳挵㌴㥤㜲㝢扡摢㔲㜲㘰㉣㙢㌹〸㡡㜴㑡づ㙢〵搸挱㌴㉦㈱ㄹ〲攲㔷挳㥣㈹摦昴㑣㌹㔴㑣搳㈹㜷愶扢㉤攵摥㔶捡㕤愱㐸愷攴愸㔴㔲敥㐶昳摤㐹昶〰昱慢戰㌳攵㑢㥥㈹昷ㄲ搳㜴捡攱㜴户愵攴戸㔴搶戲ㄴ㡡㜴㑡㡥㉡㈵㘵㤰收㈱㤲㌲㄰扦攲㄰搲〶散〶捦㤴㤵㘲㥡㑥ㄹ愶扢㉤攵〴㉢㘵ㄴ㡡㜴㑡㡥ち㈵攵〸㥡敦㐳戲㉦㠸㕦㑤㜳愶㕣敦㤹㜲㤴㤸愶㔳㡥愶扢㉤㘵㡤㤵戲ち㡡㜴㑡㡥敡㈴㘵㌵捤挷㤲㡣〳昱㉢づ攱㙣㙢戹捥㌳攵㐴㌱㑤愷㥣㐴㜷㕢㑡づ敢〴搸晤愱㐸愷搴慤㤴㤳㘹㍥㠵㘴㉡㠸㕦捤㜵愶扣捤㌳攵っ㌱㑤愷㥣㐹㜷㕢捡昹㔶捡㔹㔰愴㔳㜲㔰㈵㙢㌹㥢收㜳㐸づ〰昱慢ㄶ㘷捡㝦㜸愶㍣㔸㑣搳㈹て愱扢㉤攵㈲㉢攵㘱㔰㔸㈹ぢ㡦㠳㜴ㅦ慦㑢攰挶㈰㠸搴㝣㑡攵㌰晣㔰ちㅥ〶慡㈷㌱㡥㔹㠰㑢改㑢挶㌵戶㌶㉦㘱愰㙥㜸㍣㕦愱㕣㈸㉦挸ㅦ昱挷㘲㜱㌴戴〳㐲昱㕤㜸㈵㔶敦晦㈳づ挷愷ㅤ㔷搰ㄹ㜱㕦扣㡢昲㝤㡡㠳㍦慥戰扡〲ㄹ㤸㘵愴㈸㤴攲㠰㔰ㄴ慢㑤挵㈸㈸戴ㄸ㠰㉡攴挸愲搳㐳ㅣ愶晥㠳㍦ㅥㄳ㐷㌲挵㜱㡢っ慦ㄳ攴㄰㡣敦攲㔳㑤㘹ㄱ㠷㈹㡡〳づ愹昵㌲戳㔶㙢敤㤶㕢㡡㑢㌳搶㡥〳ㄳ昱戸挴扥㜶㜳㤹攲㙦㔰㜱つ戵㜹攴㌸づ㤱昴㜵昶昴ㅣ㠴㔰㙡愴㍦ㅢ㥣〴晢㝢㐶㝡づ㐸㐴㜱㘱㐶㝡づ㔲㐴㜱㠱㍤㝤〳㔳㜰㔰㈲改ㅢ挹㜱㑣㈲改㥢散改㉦㌲愵㐶㝡づ㐴㈴搸㌹ㄹ改㌹㌸ㄱ挵搹ㄹ改㌹㘰ㄱ挵㔹昶昴㉤㑣㜱㌹㔴㤲扥㤵ㅣ挷㈷㤲扥捤㥥㥥㠳㤳㡥戵攷愰㐴㠲㥤㥥㤱晥㑡㑢昱搷㡣昴ㅣ扣㠸挷㘹昶昴㑢㤸㠲㠳ㄵ㐹㝦㌴戹㝦㠰㤳昴挷搸搳㜳愰搲㤱㥥〳ㄴ〹㜶㑡㐶晡ㅢ㉤挵挹ㄹ改㌹㤰ㄱ㡦㤳散改㑦㘰㡡㕢愱㤲昴㈷㤲攳戸㐵搲㉦戵愷攷愰愵㈳晤ㅡ㉢搸昱ㄹ改㌹㠰㤱㉣挷㘵愴攷愰㐶ㄴ挷摡搳㥦捡ㄴㅣ挴㐸晡㘵攴㌸㠶㤱昴换敤改㌹㠰改㐸捦㠱㡢〴㕢㥣㤱晥〱㑢戱㈸㈳㍤〷㌸攲戱搰㥥晥㙦㑣挱〱㡤愴㍦㠳摣㝡㜰㤲晥㑣㝢㝡づ㘶㍡搲㍦㘶〵㙢捥㐸捦㠱㡤㘴㌹㉡㈳晤ㄳ㤶㘲㠱㍤晤戹㑣挱挱㡤愴㍦㡦摣〶㜰㤲晥㝣㝢㝡づ㙣㍡搲㜳㐰㈳㔹敡㌳搲㍦㙢㈹收㘷愴攷挰㐷㍣㡥戴愷扦㠸㈹㕥㠴㑡搲㕦㑣㡥攳ㅣ㐹扦挲㥥㥥㠳㥣㡥昴慦㔸挱㔲ㄹ改㌹攰㤱㉣㝡㐶㝡づ㠲㐴㤱戴愷扦㥣㈹㌸攸㤱昴㉢挹扤〹㑥搲慦戲愷攷㠰愷㈳㍤〷㍡ㄲ散㠸㡣昴ㅣ晣㠸愲㌶㈳晤㝢㤶攲㜰㝢晡慢㤸攲〳愸㈴晤搵攴㌸晥㤱昴搷搸搳㜳昰搳㤱㥥㠳ㅥ挹㜲㜰㐶㝡づ㠴㐴㜱㔰㐶晡㑦㉣挵㠱昶昴搷㌳〵〷㐳㤲晥〶㜲㕦㠰㤳昴㌷摡搳㜳㈰搴㤱㥥〳㈰挹㌲㉢㈳晤㘶㑢㔱㤳㤱㥥〳㈵昱㤸㘹㑦㝦㉢㔳㝣て㤵愴扦㡤ㅣ挷㐵㤲晥㜶㝢㝡づ㡡㍡搲㜳㌰㈴挱愶㘶愴攷〰㐹ㄴ㔳㌲搲晦㙡㈹㈶摢搳摦㈵㈹㐰㈴晤摤攴㌸㐶㤲昴㙢捤〵㌲挵ㅣ㈰㜵愴攷挰㐸戲㑣捣㐸㕦㘸㈹㈶㘴愴攷〰㑡㍣挶摢搳摦挷愸ㅡ㠸愴扦㥦ㅣ挷㑢㤲晥〱㜳㐱搲㜳戰搴㤱扥ㄷ㌸〹㔶㤵㤱㥥〳㈷㔱㡣挹㐸捦挱㤴㈸㐶摢搳㍦捣愸ㅣ㍣㐹晡昵攴㌸㜶㤲昴㡦㤸ぢ㤲㥥〳愷㡥昴ㅣ㌰㐹戰㝤㌳搲昷户ㄴ晢㘴愴攷挰㑡㍣㐶搸搳㍦挱愸〳㐱㈴晤㤳攴㌸㡥㤲昴㑦㤹ぢ㤲㥥㠳愸㡥昴ㅣ㍣㐹戰捡㡣昴ㅣ㔰㠹愲㈲㈳晤㄰㑢㔱㙥㑦扦㠹㔱㌹愸㤲昴捦㤰摢㤹〴敤搶㥥㌵ㄷ㈴㍤〷㔴ㅤ改㌹㤰㤲㉣愵ㄹ改㜷户ㄴ㝢㘷愴攷㠰㑢㍣㠶摢搳扦挸愸㝢㠱㐸晡㤷挸つ㈷㘱晡㤷捤〵㐹捦挱㔵㐷㝡づ慡㈴搸ㅥㄹ改㌹搰ㄲ挵敥ㄹ改换㉣挵㙥昶昴慦㌱㉡〷㕢㤲晥㕦攴挲㈴㑣晦扡戹㈰改㌹搰敡㐸捦〱㤶㘴ㄹ㥡㤱㝥ㅦ㑢戱㔳㐶㝡づ挴挴㘳㐷㝢晡户ㄹ㜵ㄴ㠸愴㝦㠷ㅣ挷㕤㤲晥㕤㜳㐱搲㜳搰搵㤱扥ㅡ㥣〴ㅢ㤴㤱㥥〳㌰㔱散㤰㤱㝥㥣愵搸摥㥥晥〳㐶攵㈰㑣搲㝦㐸㙥ㄲ〹搷晥㍦收㠲愴攷〰慣㈳㍤〷㕥㤲㘵㐰㐶晡㈹㤶愲㝦㐶晡愹㤶㘲ㅢ㝢晡㑦ㄸ㤵〳㌲㐹晦㈹㌹㡥挷㈴晤㘷收㠲愴攷㘰慣㈳晤㙣㜰㤲㝥慢㡣昴ㅣ㤸㠹愲㑦㐶晡〳㉣㐵挰㥥晥㉢㐶攵攰㑣搲㝦㑤敥㄰ㄲ慥晤㘶㜳㐱搲㜳㘰㤶㑥㕦ㅣ〳挷ㅦ㤹挸㕦慣ㄲ㐷㈴㡦㌸攲㠷攲㠲㤲敤ちづㅣ摤㜳挵㍢㑦扦㜷摥㑢㠷㡥晣捦㉦㤷㕤昶搲晢攷㙤晣攵晥昸挸㈷慥扣昲搱晤㔶㙤㝣㙦慢搴敡晣扢㝦㤸扣晡搸攰晣㘳㡦㑡捤摥㘳挲戱〷ㅤ㌹㈳㌸扤捦戰㙥摤扡㜷摦戵敦㤳〳㜶ぢ㥣㜸搴㍤敡攱搷晡㌷㉡ㄹ㜱戰〸挷㠵挶〴搲捡ㄸ昴㕢㉣昴敡㔶㍣户慢换㤰㤱㠷慢㡣㍡慢㡣敦㡤㌲ㅡ扡扡㡣㐶㈴㤰㤶㌸搰攰㐸㐴搰昸搱㈸愳愵慢换㤰㤱㠸ぢ㡤㌶慢㡣㥦㡤㌲㤶㜴㜵ㄹ㌲㈲㜱㤵㜱㡣㔵挶慦㐶ㄹ㈷㜴㜵ㄹ㌲㌲㜱㤵戱搴㉡攳㜷愳㡣㔳扢扡っㄹ愱戸捡㔸㙥㤵愱㌴昹愴㜰㔸搱愵ㅦ㔸ㄹ愹戸捡㌸搳㉡愳㥢㔱挶戹㕤㕤挶㜹㐸攰晥愴㥣㙦㤵㔱㘸㤴㜱㔱㔷㤷㈱㈳ㄷㄷㅡ㉢慣㌲扡ㅢ㘵㜰戸搱愵㑤㤱ㄱ㡣慢㡣㔵㔶ㄹ㥡㔱挶㔵㕤㕤㠶㡣㘴㕣㘵㕣㘳㤵搱挳㈸攳晡慥㉥㐳㐶㌴慥㌲㌸戲㤱扤㘸㉦愳っづ㐳扡戴㈹㌲戲㜱㤵㜱扢㔵㐶戱㔱挶㕤㕤㕤㠶㡣㜰㕣㘵慣戵捡攸㘳㤴㜱㕦㔷㤷㈱㈳ㅤ㔷ㄹㅣ昱㐸㔳晡ㅡ㘵㍣摣搵㘵挸㠸挷㔵〶㐷㍥㔲㐶㍦愳㡣㈷扡扡っㄹ昹戸捡㜸捡㉡愳扦㔱挶愶慥㉥㐳㐶㐰慥㌲㌸ㄲㄲ㌴戶㌵捡㜸戱慢换㤰㤱㤰慢㡣㤷慤㌲〶ㅡ㘵扣搶搵㘵挸㠸挸㔵挶敢㔶ㄹ㍢ㄸ㘵扣摤搵㘵挸挸挸㔵〶㐷㐸搲㤴挱㐶ㄹㅣ捥㜴改敥㑢㐶㐸慥㌲㌸㔲㤲㌲㠶ㄸ㘵㜰㔸搳愵㘵挸㐸挹㔵〶㐷㑣㔲挶㑥㐶ㄹㅣ摥㜴㘹ㄹ㌲㘲㜲㤵挱㤱㤳㤴戱戳㤴愱㌸㕣㤱㐱搹扦扥㌳慥敤㔴挱愵㐸攱㜴㤷愵㜸㉤㐳挱㐳㝡昱㜸㌵㐳挱㠳㙣㔱扣㤲愱攰㘱慦㈸晥㤹愱攰㠱愸㈸㕥捥㔰昰搰㔰ㄴ㉦㘵㈸㜸戰㈶㡡ㄷ㌳ㄴ㍣㝣ㄲ挵ぢㄹちㅥ搰㠸攲昹っ〵て㌱㐴昱㕣㠶㠲㕦晡愲㜸㌶㐳挱慦㘱㔱㍣㤳愱攰ㄷ愳㈸㌶㘵㈸昸㔵㈵㡡㡤ㄹち㝥㜹㠸㘲㐳㠶㠲扢㜳㔱㍣㥤愱攰づ㔶ㄴ㑦㘵㈸戸换ㄳ挵㤳ㄹち敥㠴㐴昱㐴㠶㠲扢〵㔱㍣㥥愱攰〷㔵ㄴ㡦㘵㈸昸搱ㄱ挵愳ㄹち㙥捣愲㜸㈴㐳挱捤㑢ㄴ敢㥤㡡ㅥ晦てて攴㙢ち</t>
  </si>
  <si>
    <t>㜸〱捤㝤〷㝣ㄴ㘵晡㝦摥㤰㉣㤹愵㘴㍤ㅢ㈲㘲㔰〴㑦ㄴ㤳散愶㈱㠸㔴㘹搲敤㈵㙣㤹㠵㐸ち㈶ㅢ㡡㈲㠲〵晢搹ぢ㡡㠰㠸㥥扤昷ㅡ㌹扢搸昵慣㘷㍢扢攸改㥤㈲㝡㤶晦昷晢扣㌳㥢㤹㥤搹㈵㍦晦㤷捦挷戰晢戰㑦㝦收晢捣敥捥㍢昳扥㍢㜹㉡㉦㉦敦㌷晣昱㝦晥ㄵ昰㐵㥦ㄹ㡢㕡㔲㘶挳攰㔱㑤昵昵㘶㍣㔵搷搴搸㌲㜸㐴㜳㜳㜴搱愴扡㤶㔴ㄷㄸ〴㙡敢愰㙦㈹慣㙤愹㍢搶㉣慡㥤㙦㌶户挰愸㌰㉦慦愸挸挸㠷㝥〷敢ㄹ戲ㄹ㠳㕥㐶〱〹慣昲㡣〰㐹㔷㤲㈲ㄲ㠳㈴㐸搲㡤愴㍢㐹て㤲㥥㈴挵㈴㈱㤲慤㐸晥㐴戲㌵挹㌶㈴摢㤲㙣㐷戲㍤㐹㉦ㄲ收㌷㝡㤳散〸搲扤て挸捣㔱㈳愷挴㡥挶搶捣㐸㌵㌵㥢㝢㤶ㅣ愴㙢ㅥ㔶㔶㌶戸㙣㜰㐵㘹㔵昹攰搲㍤㑢㐶戵搶愷㕡㥢捤㘱㡤㘶㙢慡㌹㕡扦㘷挹搴搶㔸㝤㕤㝣愲戹㘸㘶搳㕣戳㜱㤸ㄹ㉢つ挷愲㤱敡戲㐸㐵㐵戲愶愶扡晢㑥㠸㍣㜹搴挸愹捤㘶戲攵㝦ㄵ戳㉦㘳㑥ㄹ㌵㜲昰㘴㌳昵扦㡡戹㌳㘲㈲攴攸愶㠶㘸㕤攳晦㈸㘸㈱㝢ㅡㅥ㙤挶敢搸㝣搳㙣慥㙢㥣㍤ㄸ㘵扢㠰〶㔷㌵㜸㉣㄰㡦㐷㕢㔲愳捣晡晡改㘶㤲㝤敦摥㐰捣捣㘶戳㌱㙥戶昴㙣ㄸ戳㌰㙥搶㕢敡㤶愲㠶㠳愲捤㤳愳つ㘶〱㕦ㄴ㌷攸扥㡤㑦㤸㡤愹扡搴愲ㅥつ〷戶㤸搳愳㡤戳㑤㥡ㄴ㌶散摦㕡㤷㈸㈸㔰〵〵㜹㕤〶晡ㄵ㈳扤ㄹ㍣戶㌹㍥㙡㑥戴㌹㈵ㅣ扢㔶收㘷敢搸㐳愴㜰㔷㔹摣㡢㑡㌲扣搸愶ㄹ㜵つㄳ捤收㐶戳㥥㐹搸扣㐱ㄹ㐶㠲㠹㠶㍥つ㡥扤㌵㙣㡣敡㘶扤摦戸㈹捣㘲㤴㤰昴〳〹散〲搲㜵搸㠸戲㈱㤵㌵㐳㡣㕤㈹敥て愲ち摥挶㝢搶改挶昷㑤㝥㙤㌴扦㌶㤶㕦ㅢ捦慦㑤攴搷㥡昹戵挹晣摡搹昹戵㜳昲㙢敢昲㙢㡦捥慦㥤ぢㅢ晢慦愸㙢搷㝣敢敦扥㔱㝦摤昸攸㌱ㅦ㡥㜹昸㡡攳慦慥晥晣慡搱㡡㙦㔳㜹扦づ挰ぢ㘳㈰㐸㘰㜷㄰㕤㐶搵㄰攳捦ㄴ敦〱愲搴㙢㈸㠳愵摣㔹㝡捥㜱て晥昷慢㤱换愷㑦㍢昸慦㌷晦慢㐸昱㕤㉥㌱昶愴昱㕥㈰㠱挱㈰ㄲ愳㉡㌲挴搸㥢攲㔲㄰愵㕥戰㘲㙣扤愹挷㠱㍦敥㜹晡昸ㄵ㌷つ㕡昲㔹㙣搳ㅤ㡡ㅦㄲㄲ愳㥣挶㘱㤰㐰〴㐴㘲㔴㤷つ㌱㉡㈸慥〴㔱敡㘹㉢挶扢摦㉦ㅥ晡㠸晡挷攸ぢ搷敤㌸㜱摡慣㑢摥㔲摣搷㈴㐶㌵㡤㙢㐰〲㐳㐰昴戶㔴っ㌱昶愱㜸㈸㠸㔲㝦戳㘲㡣晣㝡搷扥㕦㝤㍦㜹昴扡攱㍦㝦戳攳㡦愷慣㔷晣㠸㤲ㄸ晢搲㜸㌸㐸㘰㍦㄰ㅤ㈳㍣挴ㄸ㐱昱㐸㄰愵ㅥ戲㘲㑣ㅦ㜰㜸昸攸敦㔷敦户敡摤ㄷㅥㅦ㜸晡㡥㜱挵㑦㌸㠹㌱㥡挶㘳㐰〲㘳㐱㌴ㅥ愸㘳㝦㡡挷㠱㈸㜵㡦ㄵ㘳搰户ㅦ㝥㝣捤户ㅦ㡤㍤愵㙣㥢㍢㙢捦戸攴ㄴ挵て㐸㠹㌱㠱挶ㄳ㐱〲㤳㐰㜴㡣敡㈱挶〱ㄴ㑦〶㔱敡㌶㉢㐶扦㔳㜷㝤昸搱㝦捤ㅦ㝦挹攵ㅦㄴ㥥㜸昷ㄱ敦㉢敥㈷ㄲ㘳㉡㡤愷㠱〴愶㠳攸ㄸ攸敤っ㡡㘷㠲㈸㜵㠳ㄵ攳戸つ慢㤷ㅣ戵昰㤶搱㌷攷㙤晣攰摢愰戱㠷攲挷戳挴㌸㠸挶〷㠳〴づ〱搱㜸㔴づ㌱づ愵昸㌰㄰愵慥戶㘲㝣扣收慢ぢ晦㝢捥攱晢摤ㄸ㝤㜲㘱攸攳㝢敡ㄵ㍦摤㈵挶ㄱ㌴㍥ㄲ㈴㜰ㄴ㠸挴愸挰慥㕥㑢昱㉣㄰愵㔶㕢㌱〶ㅥ㝥搹㝦㔶戶㌶㑤㜹㘴挱㑦捦㝦晦改挵て㉢㝥㌹㐸㡣ㄸ㡤攳㈰㠱〴㠸慥愳㝣㠸㘱㔲㥣〴㔱㙡㠵ㄵ㘳晦㤲晢㡥晤攷㔵㘳㐷㥣㤶扡晡搲㘷㝥㍣攳㜸挵敦ㄶ㠹㌱㠷挶㜵㈰㠱愳㐱㈴㐶㌵㘲昰㍤㘳搴㠳㈸㜵㠱ㄵ攳扢ㄵ㑢㕦㈸㥣㜷捥愴敢挲ㄳ挷㜴晢㜴慢㔶挵慦㈶㠹搱㐸攳㈶㤰挰㍣㄰㕤〷昶搳㘳㈸㙥〶㔱敡㙣㉢挶㡡㍥㥢愳慢挷晣㌶昱晡㍢㘷㙥㔵昳攲晣㑤㡡摦㙣ㄲ㈳㐵攳㔶㤰挰㝣㄰㠹㔱㔵㍡挴㔸㐰昱㐲㄰愵㑥戵㘲搴㝦戵㘴散㡢㙢愲ㄳㅥ㌹㈶㔵晥捥戳慤捦㈹㝥㌱㑡㡣㘳㘹㝣ㅣ㐸㘰㌱㠸慥〳敦戹攳㈹㕥〲愲搴㌲㉢挶㔷㐳ㅢ㑥㝢㘲敤㐹〷摣㜳㕡㡦㘳㡦戸㜰㥦㔵㡡摦慢ㄲ㘳㈹㡤㤷㠱〴㑥〴搱㜸愰㡥㤳㈸㍥ㄹ㐴愹攳慣ㄸ晢晦㝣㘸捦扣扡㥢㈷摥昲攱㙤扦㔶慤㍣㘳戹攲搷戲挴㔸㑥攳㔳㐱〲愷㠱攸ㄸ㜸扦㥣㑥昱ㄹ㈰㑡戵㕡㌱搶㡣扤戹捦搸扥㜵㈳㔷㕣㝦挲晣㤷挶捦ㄹ愴昸慤㉥㌱捥愲昱搹㈰㠱扦㠰㘸㍣搰㤷㜳㈸㍥ㄷ㐴愹㈶㉢挶ㄷ㥦㍦㌹慦挷昲晡㠹户ㅦ㍤㌳戸挷㐹㙦捦㔲㍣㈸㤰ㄸ攷搳昸〲㤰挰㠵㈰ㅡて㙣换㐵ㄴ㕦っ愲㔴㥤ㄵ㘳攷挸㡢户㜵㜹攵㤶〹㜷摤㍤晢愲㥦ㅥ㙣㕢愴㜸㑣㈱㌱㉥愵昱ち㤰挰㘵㈰㍡〶摥㜳㤷㔳扣ㄲ㐴愹戸㡤挷愴攰㤲㔳ㄷ㉣ㄹ㝦㐹昵㐵㘷㙣㍥昳改搳㔴㉦愸㈵挶㉡ㅡ慦〶〹慣〱搱摢㠲晤攳㑡㡡搷㠲㈸㜵愴ㄵ攳挵摥慦晥昲昹摥ㅦ敦㜷敤ㄷ扢㑤㤸㝢捦昵㔷㈹ㅥ搱㐸㡣㜵㌴扥ㅡ㈴㜰つ㠸㡥〱㑣晦㑡昱戵㈰㑡ㅤ㙣挵攸ㄳ晤敡㡢戵㠳てㄹ㜵晥戴搱昳㠶晤㉤昶愸敡つ戵挴戸㥥挶㌷㠰〴㙥〴搱㌱昰㥥扢㠹攲㥢㐱㤴㥡㘶挵㤸㥢㥦㥡㝣晡换㡢㈷㥦㌹昷㤷㙦慦晤㙥攳㈱㡡挷㔳ㄲ攳㔶ㅡ摦〶ㄲ戸ㅤ㐴挷挰㝢晦づ㡡敦〴㔱㙡愲ㄵ㘳愷戵てっ㝦昱搹㝦敤昷挰㡥昱㔷㌶扤昲昹愱摤敦㠶㝡㥡昵㤵㌷扡㌹扡〰挷つ敤㠷㈴㌸づ攳扦㉤ㅦ㡢攱㔰㉣㔹㤱慣㑡㤶㤵㈵㉡㑡愳攱㘸㘱〹挲㜶昴〸㠰扢㘸昷攴挱㜵㡤㠹愶〵㜲㐸搰㍤㌹戶慥㍥㘵㌶ぢ㔳㥣挴㝦晡戰㐶昸ㅥ挹㌱ぢ㜱㍣ㄸ搷㐷て摢㈴㐷㤹捤㈹ㅣ㐷愵ㄶ戵ㅦ㔲昴ㄹㄹ㙤㌱摢搹㐱㔶散㤱㑤慤㡤㠹㤶ㅤ晤㤵㌳㔲搱㤴搹㍢㔳搷ㅥ挴攳㌶〳挷㔸㘶㡢㤴搴㌷搳敤愰㘸㝤慢㌹㘲㘱㥤㔶敦㤴愱挶搱㔶㔳㉣扢㜶㙣戳㜹㑣㕡敢愹㘸〴㠶〰昳㈵戶㘷㉢戵㑡搷㔵㌲㙡㑥㔳㡢搹㈸攵つ㙡㤸㕡ㄷ㥦㙢㌶捦㌰㌹㠰㌰ㄳ戲愹摢㔲㘵ㅤ昲つ㥡搲㠸つ挵㐱㕣㘲ㄷ愷㤴㐰㥢㡤〹㌳㠱㝡攷〱攵㐵㌳愳戱㝡㜳㍢㤷㠹捥〹挵づ㉥昱搸愶㜸㙢换愸愶挶㔴㜳㔳扤㕢㌳㈲㌱㍦㡡挳捣挴〱㑤〹戳㐰晥昲㌴㔵㜹㕤扡㈸㤵户扢摦昱ㅡ㘳户昰㠸捥戱㤳昰戸㌱户戱㘳㈷愲戱敦㤱㘰㍡㌲㕥㌸㜶㌲摡晦㌹㘷㈵捥㥤㤰搶愵㌹慤㝤㜶㔲㍡昵㜲扦昱〶㑦㐷㝦搰㠷㝡㤳敦捡晣晥搹㐳戶敦㤷㕢愸搴搱ㄵ㡥ㄷ㘹㥤〳㌴〹㥢摥昷㍡搷㌸㍦㝦㙢㙢敢挷捣挷㘰㘲㕣戴㌱㔱㙦㌶攷ㅣ敤㉡㔶㘴摣㐳㜲㉦挹㝤㈴昷㤳㍣〰㔲㌸ㅡ㥦㜱㔹ㄱ㉤㠰㠵㕡愸ㄶㄵ㉥愸㑢愴收〴收㤸㜵戳攷愴㈰挳㈸戹愸㠸㜰㝢晥㡣㠷㈰㌲ㅥ㈶㜹〴㈴ㄸ捣ぢ戴攱晦扣㐰搰㜸ㄴ晦㠱㉦散㠷晦晦敦㘳㤷㝣㜸ㄹ㌲㔴挲㔸戶愵戰〱㈳戲㤶㉥㕤晣戶㝣㕣戴㘵㑥㡡㙦扡摣㑡挶㕢㑦昲㌷㤰敥㡦㠱㑣ㅥ㘷搶攳㉤晢扦ㅡ〶ㄷ敥㡡㤸㕢ㅣ㙥昱㤰㘷扢㠶ㄹ㡢ㅡ攳㜳㥡㥢ㅡ㜱㌲㘲㜴㌴ㄵㅤㄱ挷㤸戲㐵㐵〳つ㤳㥡㐶戵愶〲つ攳敡昰㕦昷㠶改收㍣㌳㥡ㅡ㠵㡦攴㔴㡦㠶㐹ㄸ㡦捡㘷收昸挴挲挲〶㍤㤴ㅣ㙤戶挴つ㡥㌹挷攳㈳㘸㘱〰慦昰㤹摡扤㠱ㅦ㉡收挲ㄴ㐳㜷㙤㤸ㅡ挵㤸㌵㘵挰㘸㤰㜸改㔷昴散㈱㌲摢㍢㘸㜱㠸㄰㤲㤷㡥㈸摤㐴愰㈳攵㜱㉦挱户㈵扥㔶ぢ㉣㥡昹㙥㌹㌰㔵㔷摦㌲搸㠲㜷昰攸㈶㥣㤳㌰攵㜴っ㘱て〴戰㌳〵㜲㌶㉢昳㑤捤㐱敢㤴㜸㑣㠷㐵㈹晢㌷㌷戵捥敢㡢㔸晦慢㌸㡣㤵㘷㍣づ戲晡摢敢昷搹敤㡡㕢㝥戳晥㍦〱㙦ㄷ昹㌳㜶愱㐵ㅢ〸㔹晣㈷㝦挶㔳昸㉦㤸㑢㔷搸ㅦㄶ扥㥦慡㔹挶搷㠵戰敦摥㠰慤㥤搹㙣捡〹㠳㈲㘱ㄶ捤㌳㝢㌴ㅣ摣搴㍣㌷搶搴㌴㤷捤敦㈹㕣换ㅣ搳㑣㜱ㄴ摥捤㍡改挰搷㑡愹㉥㕤㕣㘳㙤挷㜰㝤㘷挴て㙣〰改㌱愲扥扥挴㡥搸ㄲ㜸づ愲㉥昸昶〸㍣㡦ㄷ㔵攵㤵愵㤱昲㥡摡㔱昵㑤昱戹㜳㥡㕡㕢捣摡改㈳づ〸搷㑥㙡㕡㘰㌶搷㡥㙦㑣搶搵搷搷㌶㌵捦㡥㌶搶挵㙢挷㐵㡦慤㍤㍡㍥㜸㘱㝤㑢㠳㉡〳㌸ㅣ㕥捦㜹愶㙢昸愸扤敦㥦晣搰慡慡ㅤ换捡㝢て㔷愵㤶挲㌳㜶ㅦ㠰㜴㈵㜸ㅡ㉦㤱扣㑣昲ち挹慢㈴慦㠱愸㍤攰捡㡦㉤扣㜶晦ㄹ慦㠳㌷摥㈰㜹ㄳ〴ㅦ㌶搲㈰㝣昶扣慤㔹㌵㄰晦昳昳挷㜸㠷攴ㅦ㈰㡡攷〲昸㑥捤㌳摥〵挹摡敥摤㘹搱〶㠲挴改捣挶〷㄰〴㡤ㅣ㍡戵〷㉣搸㜲㠳㄰ㅢ〴搵㈰愰慡ㄷ挲昸〲戳扤愵昰㥣㤰搸ㄳ㙥㈵昴晦㠲攴㑢㤲㡤㈴㕦㤱㝣つ愲戶㠲慢㍦㌰摦搰收㕢㤲㝦㠳㌸㠰昹㑥戳㙡㉦晣㉦挰㝣㑦愳㑤㈰㙡㙦㄰つ捣て㜸㤵ㄵ㤸挱㜴㘸〳㐱昲㜶㘰㝥㠲㈰㘸攴搰愹㔲㔸昸〱昳摢慦㔹㠰昹搵㔲㜸捥戲㤴㈳㔲〹㥥㐶ㄷ〵挲昳扦㐶㈱㐹㠰愴㉢㠸摡っ㔷㝦㘰っ摡〴㐹扡㠱㌸㠰改愱㔹ㄵ㐶攰㝥っ摥㤳㐶挵㈰慡〲慣〶㈶〴㌶㉢㌰ㄱ㝡戵㠱戸㠰搹ㅡ㉥㐱㈳㠷㑥㔵挲挵て㤸㑦戲〱昳戱愵昰㥣㍡慡㐶愴ㄲ㍣㡤㍥㐸㙡散㐴搲㤷㘴㘷㤲ㄲ㄰昵㕥㔶㘰㜶愱捤慥㈴晤㐱ㅣ挰っ搰慣慡㐱攰㝥っ㍥㤰㐶扢㠳愸㝤挰㙡㘰晥っ㌶㉢㌰㐳攸搵〶攲〲㘶㑦戸〴㡤ㅣ㍡㌵ㄴ㉥㝥挰㍣㤷つ㤸つ㤶挲㜳㍥㙣㕦㐴㉡挱搳愸㐰㔲愳㤲愴㡡愴㥡愴〶㐴㍤㤱ㄵ㤸㝤㘸㌳㤴㘴ㄸ㠸〳㤸攱㥡㔵挳ㄱ戸ㅦ㠳敦㐷愳ㄱ㈰㙡〴㔸つ捣㐸戰㔹㠱搹㡦㕥㙤㈰㉥㘰挶挰㈵㘸攴搰愹㤱㜰昱〳收捥㙣挰摣㘱㈹㍣㈷昹㐶㈳㔲〹㥥挶㘴㈴㌵愶㤰㑣㈵㤹㐶㌲ㅤ㐴摤㤴ㄵ㤸㤹戴㌹㤰攴㈰㄰〷㌰㠷㘸㔶㡤㐱攰㝥っ㝥㈸㡤づ〳㔱㍣㘹愸㠱㌹ㅣ㙣㔶㘰挶搲慢つ挴〵捣㔱㜰〹ㅡ㌹㜴㙡ㅣ㕣晣㠰戹㍣ㅢ㌰㤷㔹ち捦㤹换〹㠸㔴㠲愷㌱ㅢ㐹㡤㌹㈴㜵㈴㐷㤳捣〵㔱ㄷ㘶〵愶㠱㌶㡤㈴㑤㈰づ㘰㡥搱慣㥡㠸挰晤ㄸ扣㤹㐶㉤㈰敡〰戰ㅡ㤸ㄴ搸慣挰㑣愲㔷ㅢ㠸ぢ㤸〵㜰〹ㅡ㌹㜴㙡㌲㕣晣㠰㌹㌱ㅢ㌰换㉣㠵攷㜴散㔴㐴㉡挱搳㔸㡡愴挶㌲㤲ㄳ㐹㑥㈲㌹ㄹ㐴ㅤ㤷ㄵ㤸攵戴㌹㤵攴㌴㄰〷㌰㘷㘸㔶㑤㐳攰㝥っ㝥㈶㡤捥〲㔱㌳挰㙡㘰捥〶㥢ㄵ㤸改昴㙡〳㜱〱㜳㉥㕣㠲㐶づ㥤㥡〹ㄷ㍦㘰敡戲〱㌳挷㔲㜸捥㌱ㅦ㠴㐸㈵㜸ㅡ㉢㤰搴戸㡣攴㜲㤲㤵㈴㔷㠰愸㔸㔶㘰㔶搳㘶つ挹㤵㈰づ㘰慥搲慣㍡ㄸ㠱晢㌱昸㍡ㅡ㕤つ愲づ〵慢㠱戹〶㙣㔶㘰づ愱㔷ㅢ㠸ぢ㤸敢攰ㄲ㌴㜲攸搴㘱㜰昱〳㘶㙡㌶㘰愶㔸ち捦㠹昳㈳㄰愹〴㑦攳㜶㈴㌵敥㈰戹㤳攴㉥㤲扢㐱搴昸慣挰摣㑢㥢晢㐸敥〷㜱〰昳愰㘶搵㤱〸摣㡦挱ㅦ愲搱挳㈰慡ㄶ慣〶收ㄱ戰㔹㠱㌹㡡㕥㙤㈰㉥㘰搶挳㈵㘸攴搰愹㔹㜰昱〳愶㉡ㅢ㌰㤵㤶挲㜳㌵㈰㠶㐸㈵㜸ㅡ捦㈲愹戱㠱攴㌹㤲攷㐹㕥〰㔱愵㔹㠱㜹㠹㌶㉦㤳扣〲攲〰收㌵捤慡㌸〲昷㘳昰扦搳攸㜵㄰㘵㠲搵挰扣〱㌶㉢㌰〹㝡戵㠱戸㠰㜹ㅢ㉥㐱㈳㠷㑥㈵攱攲〷㑣摦㙣挰散㘴㈹㍣㤷㌸收㈰㔲〹㥥挶㐷㐸㙡㝣㑣昲〹挹愷㈴㥦㠱愸敤戳〲昳〵㙤扥㈴搹〸攲〰收㙢捤㉡㕥㌱改挷攰晦愲搱㌷㈰㙡㉥㔸つ捣户㘰戳〲㜳㌴扤摡㐰㕣挰㝣〷㤷愰㤱㐳愷敡攱攲〷㑣㘱㌶㘰ち㉣㠵攷扡㑤㈳㈲㤵攰㘹晣㠲愴挶慦㈴扦㤱攴攵㠳㈸㄰昵敢㉦搹㡥㝣扢搰愶㠰愴㄰挴〱㑣㔷捤慡㈶〴敥挷攰㐵㌴攲慣〸㜵っ㔸つ㑣㄰㙣㔶㘰收搱慢つ挴〵㑣て挶㌵㜲攸㔴㌳㕣晣㠰搹㠸㡤昰ㅤ㉢㝤㘹㈹㍣ㄷ愳㔲㠸㔴㠲愷戱ㅤ㙢摦㥥愴ㄷ挹づ㈴扤㐱搴挷㔹㠱改㐳㥢㥤㐸晡㠲㌸㠰㈹搱慣㙡㐵㘰〱愶ㅦ㡤㜶〱㔱ぢ㈰搲挰散ち㌶㉢㌰昳㔹㔲ㅢ㠸ぢ㤸〱㡣㙢攴搰愹㠵㜰昱〳收㤵㙣挰扣㙣㈹㍣㔷搸㡥㐵愴ㄲ㍣㡤扤㔹㝢㈹㐹ㄹ㐹㌹㐹ㄸ㐴㙤挸ち㑣〵㙤㉡㐹慡㐰ㅣ挰搴㘸㔶ㅤ㠷挰〲捣㄰ㅡ敤〳愲㡥㠷㐸〳㌳ㄴ㙣㔶㘰ㄶ戳愴㌶㄰ㄷ㌰挳ㄹ搷挸愱㔳㑢攰攲〷捣晤搹㠰戹捦㔲㜸㉥ㅢ㉥㐵愴ㄲ㍣㡤㜱慣㝤㍣挹〴㤲㠹㈴㤳㐰搴ㅤ㔹㠱㤹㑣㥢㈹㈴㔳㐱ㅣ挰㑣搷慣㕡㠶挰〲捣っㅡ捤〴㔱㈷㐱愴㠱㌹㄰㙣㔶㘰㑥㘴㐹㙤㈰㉥㘰づ㠱㑢搰挸愱㔳㈷挳挵て㤸㉢戳〱戳挶㔲㜸慥㠵㉥㐷愴ㄲ㍣㡤㈸㤲ㅡ㌱㤲㌸㐹㠲挴〴㔱㤷㘵〵㘶㌶㙤收㤰搴㠱㌸㠰㤹慢㔹挵㑢慢〲㑣㍤㡤ㅡ㐰ㄴ慦慤㙡㘰ㅡ挱㘶〵收㌴㤶搴〶攲〲收ㄸ挶㌵㜲攸搴ㄹ㜰昱〳收戴㙣挰㥣㙡㈹㍣ㄷ㜸捦㐲愴ㄲ㍣㡤㘳㔹晢㜱㈴㡢㐹㡥㈷㔹〲愲㤶㘵〵㘶㈹㙤㤶㤱㥣〸攲〰收㘴捤慡戳ㄱ㔸㠰㌹㠵㐶换㐱搴㌹㄰㘹㘰㑥〵㥢ㄵ㤸扦戰愴㌶㄰ㄷ㌰㘷㌰慥㤱㐳愷捥㠵㡢ㅦ㌰㑤搹㠰㘹戴ㄴ㥥慢搶攷㈳㔲〹㥥挶〵慣晤㐲㤲㡢㐸㉥㈶戹〴㐴捤挹ち捣ち摡㕣㐶㜲㌹㠸〳㤸㉢㌴慢㉥㐰㘰〱㘶ㄵ㡤㔶㠳愸㡢㈰搲挰慣〱㥢ㄵ㤸ぢ㔹㔲ㅢ㠸ぢ㤸慢ㄸ搷挸愱㔳ㄷ挳挵て㤸㠳戲〱㜳愰愵昰㕣㡡扦ㄴ㤱㑡昰㌴㙥㘴敤㌷㤱摣㑣㜲ぢ挹慤㈰㙡㑡㔶㘰㙥愷捤ㅤ㈴㜷㠲㌸㠰戹㕢戳㙡〵〲ぢ㌰昷搰攸㕥㄰㜵㌹㐴ㅡ㤸晢挰㘶〵收㌲㤶搴〶攲〲收㐱挶㌵㜲攸搴㑡戸昸〱㌳㉣ㅢ㌰㐳㉤挵晥㤹昳ぢ㔶㈱㔲〹㥥挶攳慣晤〹㤲㈷㐹㥥㈲㜹ㅡ㐴㔵㘶〵收㔹摡㙣㈰㜹づ挴〱捣ぢ㥡㔵慢ㄱ㔸㠰㜹㤱㐶㉦㠱愸㉢㈱搲挰扣っ㌶㉢㌰㙢㔸㔲ㅢ㠸ぢ㤸搷ㄸ搷挸愱㔳㙢攱攲〷㑣晦㙣挰散㙡㈹㍣㤳㈶搶㈱㔲〹㥥挶扢㐸㙡扣㐷昲㍥挹〷㈴ㅦ㠲愸㥤戲〲昳ㄱ㙤㍥㈶昹〴挴〱捣㘷㥡㔵㔷㈳戰〰昳㌹㡤扥〰㔱㥣㠴愱㠱昹ㄲ㙣㔶㘰慥㘱㐹㙤㈰㉥㘰扥㘶㕣㈳㠷㑥㕤ぢㄷ㍦㘰扡㘵〳㈶㘸㈹㍣㌳㐱慥㐷愴ㄲ㍣㡤ㅦ㔸晢㘶㤲ㅦ㐹㝥㈲昹㉦㠸㉡挸ち捣㉦戴昹㤵攴㌷㄰〷㌰慡㡢戰敡〶〴ㄶ㘰昲㈱㌰扡㠰愸㥢㈰搲挰ㄴ㠰捤ち捣㡤㉣愹つ挴〵㑣㔷戸〴㡤ㅣ㍡㜵㌳㕣晣㠰昹昷捦㔹㡥㝣扦戵ㄴ㥥改㉤户㈲㔲〹㥥㐶〸㐹㡤慤㐸晥㐴戲㌵挹㌶㈰敡㑢戸晡㥦っ摦㡥㌶摢㤳昴〲㜱〰搳㕢戳敡㌶〴ㄶ㘰㜶愴㔱ㅦ㄰㜵〷㐴扢攲㠹㐳㘶戰㔹㠱戹㥤ㄶ㙤㈰㉥㘰㑡攰ㄲ㌴㜲攸搴㥤㜰昱〳收捤㙣挰扣㘱㈹㌲攷散ㄴ摥㠳㐸㤹搷㈵㘵㕥㙢㝡㌶㠳㘳㥥㐴㑦ㄸ〷㤲〷㌶搶愵㕡扡㈵㐷戴愶㥡挶搶愵㐶户愴扡㈷㐱昰㔲㕣㝡换㠵㝦㠷搳愰攴㐱㜵收㠲㤹戸㌲户戳㔷㠵㈹扦愳㕡㕢㔲㑤㜲挹戵慦㔷㍦扡㘹㜲㔳㙡㜴㕤换扣晡攸愲晥㍥㙡慤㌹㜸㡥搹㠸㤹㈸捤㤸㤰戲㈵愳愶㜹昳捣㠴㑦㡤㌳㥡㕡㥢攳收昸搱㝦㠴戹㉣㑡㕦㍢捥挳攵㐹愵昲搴㙥搹攷㙥㌸㜰摦〹扤挹挷㈵㑤昵㍢愷㐲戴挱ㅦ戳㝦戱敢攵㈱㈷㜶㜳晣攵ㄵ摥ぢ㌶昷敥攱㤸ㄹ搳つ挶挱㈴㕡慡㘵㍤慣愹㔷攳ㅢ㕢敡ㄲ㘶搰攲づ愸㙢散㘹扤㥣搲㥡㜲㘹愲ぢ户戶㌴戸收㍡愵ㄱ㙤㡦㐷㥢ㄳ㝦㠴㡥㘰挳昰愷摢愱〲昸昷晢㐰搶㘱昲昲扥攱改〸晥㝤㜳㠲〰㥤㔷㜸ㅦㄸ摦换摦改户㈱㕥㌸㈶ㄵㄵ挳扥〷愱㑥㡢㡢挸ㅤ㘰㐶ㅢ愵〳㌳㔲㠹搱收晣㥥㘲㘱㘲挷挶っ晢㝡㜳㙢㌷㉢戳㈰㡣攴㠸㔸㑢㔳㝤㙢捡散㤹㝥㈵㙦㜰㈳㌹摤慣㡦㜲㠲㔸昷昴慢愹昱ㄴ愶搰愵攳㜱昲搷ㅦ愷㍢㐰愴挰敡㤰㤲ㅥ〵㜲散戸敥㡤攰㝢攷㜷㜶ㄴ㡤㑣捡摦搷挳搵㘵㉢昸㜷摤昰㍣晢㠵昵㈶扡ㅦ攱㍢㍥〳㡣敦愲慤敤㠹㠹晡㤳㑤㍥戴扡摢㌲㑥扥敡㤱㤴捦㍢捣戰攴攲㡡㘲扥㙤敡戱昲㈵㔵ㄷ㡦搶搷㉦敡㤹ㅣ摦ㄸ慦㙦㑤㤸㤳愲㌱戳摥晥慣㙥㙡㙥昸㠳昴慢㠰扢扦敥㔵づ㕣慣㘹㜱攳戱㈲挹㥥㙦昶扢㍦摥昲㡣㐱昸㘴㤳慦㕡挴搰㥦㙤て愰㠸晦昳㔴扢㈰㥣晥搴㍥㔱㔴搶慢攰㈳捤㈳攲㘷ㄹ愷㈲愵㘷敢挹扢捤㘱㌶愹㘹ㄲ㈶㡤㤸〹㠷㘸㕣㥤ㄶ晤㘱摥㔳搲愲㐰㈰昰㝢扦㔴㠰ㄵ晥扥戱收㍦攰挳㑥昳挳㜹ㄴ挵㙦㤷㠷挰㘷㑥㘲㜲ㅣ㝣挸昷扤㝣〰㠶㘰㔸捣㑦㉦㝤戰㌰戳㉥㔵㙦㜶㑢㡡㕥㕥ㄷ昱敤㐰㌴扢㈶㘷捥挱㠴愰搱㍤㤲晢㌷搷㈵敡敢ㅡ㑤ㅥ㜸㘰㘶㉦搷〸㑤㌲㘷㘳づ敡搴愶㤶㍡㉥㝤敢㤱㥣搹ㅣ㙤㙣㤹挷㜹㕦昱㐵㝦㜲㜱搲慣挲攴挸扡㐶扣㜹㜴㑥扥㉥㑥捥㤸搳戴〰慢攷㕡ㅢㅡ昷㡦捥㙢昹㐳㌴捡晡㉡〱㐲晡ㅤ㤵慦昲昳㔵㔱㝥搱敦晤㡥挲ㅥ㡥㤰攵㠸㤷㑦㘲戵敡㘱扣捡昱㕥㘵㤷慣ㄹ挰㝣慦戲㈶搷㑡㌰摦㈹㠹改愵㠷晣晣㌵昶挲ㅢ戴晢㘰㤰〹晢ㅦ㌸扥㝤摥昸晦搷㍡扥挲㐷㄰㌹挷搷㠰散ㄶ改㐹慡摢挲戸愷摥㔵㈸攳㥥㘳㐸挷挹㘵敥㝥挱愴搸㜰㑦挴㌷㈷捤昹㜲㉣愶ㄴ㜶挷ㅢㅦㅦ扢㤸㡡㠹捦摢㥥㥡攱㈱㕣㐳戴扥挵搲㡤㙡㙡㘸㠸㜲搷攲㙥㌹〳㥦搹㘶㤱ㅣ㑦攳㤳挴㐸㠲挸晥㘷㠹愲ぢ㈱㡡㉥ㄴㄱ扥㡡㌹昱㕣㕥㌳㔶搳散㘸㜳㕤㙡㑥㐳㕤扣㠸っ㈷㠷晦㈱昶㐹散㐲〵〰搳晥㤳ㅤㄳ〷愷㤹搳㍥昵㑣㐵戴㝢㌰挶ぢ㠴㡥敤挷㥥㥢㉦摦摦敡㜷捥敡捤㔳㑡㍥攸㡤㔲㐴㉢挴㔸ㄶ〲敢㑤攲㌸昰㠲㐴㍥㠴搴愳㌴挰搳㈸㠳戹晤㔷戰ㅥ慦㜲㑥扥散ち㠳攰愴愶㘸㘲㉣搶て㌴㌵㜷戵搶㥤ㄶ愱戵晣㐸㘹づ㜱挲敤㈸捣㑣挷㡣昷昹㌸晥㙤㉥愲㘰〶愶戲ㄶ㜰慡㙥㐰昷㤰㙦摡扣挲挲㙥㐵㝥戹挶摢戱晡㕢ㄳㄳ㥤敢㜶挷㝢攲㙦㥣㔶㍤㥣ㅢㄲっ㜲㐳㡣㜲㔰㈳っ愲晥〶㤶摢㤳㘱㄰愱㐱〵㐸攱攳㔰㘶扥㑢戲㑥㑥㠵㐳㕥㘱〳㈷捤ㄶ㌵㜰㜳㜰愸ㄱ挰㔴㕡㑣扥〵㈴㠱㙥㐵㡦㐱㙦㔴挲敡戹つㅢ㠶攱㜵㥥㝡ち挴捥㕦㠸搷挱㈰挱㌳慡㤸扦ㅡ㐴扤〴㤶〳㔱㘹㕢㥥㌱㠴㈹摡〷㈱敡㘵戰ㅣ㠸搸㝦㡥㉥㕡㍤㝣〵㉡ㅥ㐲戳㤱㕢㍡ㅣ㔳慦挲㡥㠷㘴戸ㄶ挳ち摡昰捡㍥㈶㔰慦㠱攱㜱㠱晥换晡捤愵㕥㠷〱扦扤昲㝣㍦㉤搵ㅢ搰昰ㄳ搳ㄸ挶捤㝢ㄳ慦昸㐱㤴摥㌱㠷㐳扡攵ㅤ昳㙤㝡攰改摡㌱搵㍢㤰搸㘰㍡扡㍤㠲㥢㌲㤲搹晥攱㙦㌰㡡〶愳㘹昰㉥っ搸㜱㘳っ戸㜴㤳㍥㜰戸㌹㥡㌴㤶㙥晢搳敤ぢㄸ㌸㥡㌴ㅥ㌲㘷㤳扥〴㥢扢㐹ㅢ㘱搱攱㈶㝤〵㘳摤愴〹慣愰つ㙣扡㐹㕦㠳改㐸㤳扥㠱㕤㡥㈶㝤ぢ戵㌴㘹ㄲ㌷敦摦攰㕣㑤㥡っ改㤶㥢昴ㅤ摣扣㑤晡ㅥ㔲㥦㈶㑤攵愶㑣㘳戶㑤晥〶搳㘹㌰㠳〶㍦挰㐰㥡㌴ㄳ㕣扡㐹㍦㌹摣ㅣ㑤㍡㤰㙥〷搱慤ぢ㙡㜱㌴改㄰挸㥣㑤攲㠱㜷敥㈶ㄵ挲愲挳㑤ち挰㔸㌷改㔰㔶搰挶㘴搶搱戵敡ち㕤㐷㥡挴愹愶㌹㥡挴㐹愸搲愴挳戹㜹摤挰戹㥡㜴㈴愴㕢㙥ㄲ㘷慤攲㤱昱㑥敡〹㤱㑦㤳㙡戹㈹戳㤸慤搸摦㈰㑡㠳ㄸつ㌸搱㔵㥡ㄴ〷㤷㙥ㄲ攷戲摡㜱ㅤ㑤㑡搰捤愴ㅢ攷㥤㍡㥡㌴ㅢ㌲㘷㤳㜶㠲㍡㜷㤳㌸㕤戵挳㑤摡ㄹ挶扡㐹㜳㔸㠱慢㐹㈵搰㜵愴㐹㥣昶㥡愳㐹扢㐲㉤㑤㍡㥡㥢搷ㅦ㥣慢㐹昵㤰㙥戹㐹〳攰㠶㐷㐶㤳〶㐲㘴㠳㐹慤昵攵搶挸㑤㘹㘲㌶㑥戱昵㌱㤸㐷㠳㘳㘸挰㐹户搲愴㘶㜰改㈶㜱㕥慤敤收㘸㔲ぢ摤昸㔳ㄸ㡡㜳㘰ㅤ㑤㥡て㤹戳㐹㥣ㅤ㥢扢㐹㥣㍡摢攱㈶㜱㡡慤㙥搲〲㔶攰㙡ㄲ㘷摥㜶愴㐹㥣㠲㥢愳㐹㥣㥣㉢㑤㕡挴捤ㅢ〶捥搵愴攳㈰摤㜲㤳㜸㠰㠱㐷㐶㤳昶㠳挸〶㤳㕡慢㐹挷㜳㔳㤶㌰摢〸㝦㠳ㄳ㘸戰㤴〶㥣〰㉣㑤㕡〶㉥摤愴㌱づ㌷㐷㤳㑥愴摢㐹㜴㥢っ〳㐷㤳㑥㠱捣搹愴㈹㔰攷㙥ㄲ愷昱㜶戸㐹㥣敥慢㥢戴㥣ㄵ戸㥡挴㔹挰ㅤ㘹搲㑣搸攵㘸ㄲ㈷ち㑢㤳㑥攳收㜱挶戰慢㐹㘷㐰扡攵㈶㜱㘶㌱ㅥㄹ㑤攲昴㘲㥦㈶㥤挵㑤㌹㥢搹㌸昵搸挷攰㉦㌴㌸㠷〶㥣㡣㉣㑤㍡ㄷ㕣扡㐹㥣㙦㙣扢㌹㥡㜴ㅥ摤捥愷摢㙣ㄸ㌸㥡㜴㈱㘴捥㈶㜱搶㜰敥㈶㜱㑡㜱㠷㥢挴愹挷扡㐹ㄷ戱〲㔷㤳收㐲搷㤱㈶㜱㙡㜲㡥㈶㌵㐲㉤㑤扡㠴㥢搷〴捥搵愴ㄵ㤰㙥戹㐹㥣攵㡣㐷㐶㤳㌸搵搹〶㤳㕡敢㥤㜴㌹㌷㘵㈵戳㜱ㅡ戴㡦挱ㄵ㌴㔸㐵〳㡥扤愵㐹慢挱愵㥢挴戹捦戶㥢愳㐹㙢攸㜶㈵摤㤶挲挰搱愴慢㈰㜳㌶㘹ㄹ搴戹㥢挴改捤ㅤ㙥ㄲ愷㐱敢㈶慤㘳〵慥㈶㥤っ㕤㐷㥡戴ㅣ㜶㌹㥡㜴㉡搴搲愴㙢戸㜹㥣㐹敤㙡搲戵㤰㙥戹㐹㥣㜱㡤㐷㐶㤳捥㠴挸〶㤳㕡慢㐹搷㜳㔳㙥㘰㌶㑥挹昶㌱戸㤱〶㌷搱㠰㤳戴愵㐹㌷㠳㑢㌷㠹昳戰㙤㌷㐷㤳㙥愱摢慤㜴攳㥣㘹㐷㤳㙥㠷捣搹㈴捥愶捥摤㈴㑥戵敥㜰㤳㌸㈵㕢㌷改づ㔶攰㙡搲ㄵ搰㜵愴㐹慢㘱㤷愳㐹㙢愰㤶㈶摤挵捤扢ㄲ㥣慢㐹昷㐰扡攵㈶㜱昶㌷ㅥㄹ㑤㕡〷㤱つ㈶戵㔶㤳敥攳愶摣捦㙣㔷晢ㅢ㍣㐰㠳〷㘹㜰つっ愴㐹て㠱㑢㌷㠹㜳挲敤戸㡥㈶㍤㑣户㐷攸挶昹摢㡥㈶㍤ち㤹戳㐹㥣搹㥤扢㐹㜷挲愲挳㑤攲昴㜰摤愴昵慣挰搵㈴捥ㅡ敦㐸㤳㌸㝤㍣㐷㤳㌸戱㕣㥡昴ㄸ㌷㡦㌳捣㕤㑤㝡〲搲㉤㌷㠹㌳搱昱挸㘸搲㐳㄰搹㘰㔲㙢㌵改㈹㙥捡搳捣挶愹敡㍥〶捦搰攰㔹ㅡ㍣〲〳㘹搲〶㜰改㈶㜱㝥扡敤收㘸搲㜳㜴㝢㥥㙥捦挲挰搱愴ㄷ㈱㜳㌶㠹戳捣㜳㌷㠹㔳搰㍢摣愴攷㘱慣㥢昴ㄲ㉢㜰㌵改〵攸㍡搲㈴㑥㘵捦搱㈴㑥㜲㤷㈶扤挲捤攳㙣㜷㔷㤳㕥㠳㜴换㑤攲慣㜸㍣㌲㥡挴愹昱㌶㤸搴㕡㑤㝡㥤㥢昲〶戳㜱摡扣㡦挱㥢㌴㜸㡢〶㥣㐸㉦㑤㝡ㅢ㕣扡㐹㥣㉢㙦扢㌹㥡昴づ摤晥㐱户㡦㘰攰㘸搲㝢㤰㌹㥢昴㌱搴戹㥢昴〹㉣㍡摣愴㑦㘱慣㥢昴㍥㉢㜰㌵㠹戳改㍢搲㈴㑥慢捦搱愴㉦愱㤶㈶㝤挸捤攳捣㝢㔷㤳㍥㠲㜴换㑤晡ㅡ㙥㜸㘴㌴改㕦㄰搹㘰㔲㙢㌵改ㄳ㙥捡愷捣挶㈹晣㍥〶㥦搱攰㜳ㅡ㜰㔲扦㌴改ぢ㜰改㈶㝤攷㜰㜳㌴改㑢扡㙤愴摢㉦㌰㜰㌴改㙢挸㥣㑤攲散晢摣㑤晡つㄶㅤ㙥㔲㕥扥摤愴㝦戱〲㔷㤳ㄴ㜴ㅤ㘹ㄲ愷昸攷㘸㔲〱搴搲愴㙦戹㜹散㠷慢㐹晦㠱㜴换㑤攲㙡〱㙣㔷㐶㤳㡡㈰㕤て㘹挶㠹搸敦戹㈹㥢㤸捤昰㌷昸㠱〶㥢㘹挰〵〶搲愴ㅦ挱愵㥢搴挳攱收㘸搲㑦㜴晢㉦摤㌸摦摦搱愴㕦㈰㜳㌶㘹㝢愸㜳㌷㠹换〴㍡摣愴ㅤ㘰慣摦㐹扦戲〲㔷㤳㝡㐳搷㤱㈶㜱戹㐱㡥㈶㜱㈱㠲㌴㠹㔳㘵㔴㕦㜰慥㈶攵㐳扡攵㈶㤵挰捤摢愴㝥㤰慥昷㌶〹扦㐳㠸㌵㈱捣戶㡢扦㐱㠰〶㕤㘹挰挵づ搲愴㈲㜰改㈶つ㜰戸㌹㥡挴ㅦ捦㌴㠲㜴攳摡〳㐷㤳扡㐳收㙣ㄲ㔷㈵攴㙥ㄲ㤷㉣㜴戸㐹㕣摡愰㥢搴㠳ㄵ戸㥡挴ㄵてㅤ㘹ㄲ㤷㍥攴㘸ㄲㄷ㐵㐸㤳㡡戹㜹㔵攰㕣㑤摡ち搲㉤㌷愹〶㙥摥㈶つ㠱㜴扤户㐹㕢㜳㔳戶㘱㌶㉥戳昰㌱搸㤶〶摢搱㠰ぢ㉦愴㐹摢㠳㑢㌷㠹㙢㉢㙣㌷㐷㤳㝡搱㙤〷扡㡤㠳㠱愳㐹㍢㐲收㙣搲㜸愸㜳㌷㠹换㈷㍡摣㈴㉥戳搰㑤敡挳ち㕣㑤攲敡㡢㡥㌴㠹换㌰㜲㌴㠹ぢ㌴愴㐹㝤戹㜹㕣愹攱㙡㔲〹愴㕢㙥ㄲ㔷㜴㜸㥢挴㘵ㅤ敢扤㑤摡㠵㥢戲㉢戳㜱挹㠷㡦㐱㝦ㅡ散㐶〳㉥〲㤱㈶つ〰㤷㙥ㄲ搷㜹搸㙥㡥㈶つ愴摢敥㜴㡢挲挰搱愴㍤㈰㜳㌶㈹〶㜵敥㈶㜱㈹㐷㠷㥢㤴㠰戱㙥搲㈰㔶攰㙡㤲〹㕤㐷㥡挴㈵㈱㌹㥡㌴〷㙡㘹搲㕥摣扣㍡㜰慥㈶敤つ改㤶㥢挴搵㈵摥㈶㜱㠹挹㝡㙦㤳捡戸㈹攵捣挶攵㈷㍥〶㘱ㅡ㐴㘸挰〵㈹搲愴ち㜰改㈶㜱捤㠹敤收㘸㔲㈵摤慡攸㜶㉣っㅣ㑤慡㠱捣搹㈴慥ㅣ挹摤㈴㉥㉢改㜰㤳戸晣㐴㌷㘹〸㉢㜰㌵㘹〹㜴ㅤ㘹搲㔲搸攵㘸搲㌲愸愵㐹㐳戹㜹㈷㠲㜳㌵㘹㕦㐸户摣愴㤳攱收㙤搲㈹㤰慥昷㌶㘹㍦㙥捡〸㘶㕢敥㙦㌰㤲〶愳㘸挰挵㌱搲愴搱攰搲㑤攲晡ㄷ㍢慥愳㐹㘳攸㌶㤶㙥㕣慢攲㘸搲㌸挸㥣㑤攲㉡㤶摣㑤攲ㄲ㤷づ㌷㠹㑢㘱㜴㤳挶戳〲㔷㤳㉥㠱慥㈳㑤㕡〱扢ㅣ㑤扡っ㙡㘹搲㐴㙥ㅥ㔷搳戸㥡㜴〰愴㕢㙥ㄲ㔷摤㜸㥢戴ち搲昵摥㈶㑤攱愶㑣㘵㌶㉥换昱㌱㤸㐶㠳改㌴㔸〳〳㘹搲っ㜰改㈶㜱㉤㡥敤收㘸搲㑣扡ㅤ㐸㌷慥㥢㜱㌴改㘰挸㥣㑤攲㡡㥡摣㑤攲㜲㥢づ㌷㠹换㜲㜴㤳づ㘱〵慥㈶㜱戵㑥㐷㥡挴㘵㍢㌹㥡挴〵㍤搲愴挳戸㜹㕣搹攳㙡搲ㄱ㤰㙥戹㐹㕣〱攴㙤搲㍤㤰慥昷㌶改㈸㙥㑡㉤戳㜱㠹㤰㡦挱㉣ㅡ㐴㘹㜰ㅦっ愴㐹㌱㜰改㈶㜱㕤㤰敤收㘸㔲㥣㙥〹扡㍤づ〳㐷㤳㤲㤰㌹㥢昴〴搴戹㥢挴愵㍦ㅤ㙥搲㔳㌰搶㑤㥡捤ち㕣㑤㝡ㅡ扡㡥㌴㠹㑢㠸㜲㌴㠹㡢㡢愴㐹㜵摣㍣慥㌲㜲㌵㘹㉥愴㕢㙥ㄲ㔷㈳㜹㥢挴㈵㐹敢扤㑤㙡攰愶㌴㌲ㅢ㤷㉢昹ㄸ㌴搱㘰ㅥつ戸㠰㐹㥡㜴っ戸㜴㤳戸㐶挹㜶㜳㌴愹㤹㙥㉤㜴㝢ㄷ〶㡥㈶戵㐲收㙣ㄲ㔷ㅡ攵㙥搲晢戰攸㜰㤳㍥㠰戱㙥搲㝣㔶攰㙡搲㠷搰㜵愴㐹㕣捥㤴愳㐹ㅦ㐳㉤㑤㕡挸捤晢〴㥣慢㐹挷㐲扡攵㈶㝤〶㌷㙦㤳㍥㠷㜴扤户㐹㡢戹㈹挷㌳ㅢ㤷㑥昹ㄸ㉣愱挱〹㌴攰㘲㉡㘹搲㔲㜰改㈶㜱扤㤴敤收㘸搲㌲扡㥤㐸户ㅦ㘰攰㘸搲挹㤰㌹㥢挴㔵㑦戹㥢昴㈳㉣㍡摣愴㥦㘰慣㥢㜴ち㉢㜰㌵㠹㉢慡㍡搲㈴㉥慤捡搱愴㕦愱㤶㈶㥤捡捤攳敡㉢㔷㤳㑥㠷㜴换㑤㔲ㅣ攷〳〹昷㙣愱㝣㐸搷㝢㥢㜴㈶㌷攵㉣㘶敢攲㙦㜰㌶つ晥㐲㠳〲ㄸ㐸㤳捥〱㤷㙥㔲㔷㠷㥢愳㐹攷搲敤㍣扡㠵㘰攰㘸搲〵㤰㌹㥢戴ㄵ搴戹㥢昴㈷㔸㜴戸㐹㕢挳㔸㌷改㐲㔶攰㙡搲㌶搰㜵愴㐹摢挱㉥㐷㤳戶㠷㕡㥡㜴㌱㌷慦ㄷ㌸㔷㤳㉥㠵㜴换㑤敡つ㌷㙦㤳㜶㠴搴愷㐹㤷㜱㔳㉥㘷㌶㉥㈹昳㌱㔸㐹㠳㉢㘸戰ㄳっ愴㐹慢挰愵㥢㔴攲㜰㜳㌴㘹㌵摤搶㠰ㄴ敥〱㠳㡥慤㉥攲㠴扤㤰㘳挹ㄷ攷挶戶㙣㤵㥣搶ㅡ慤挷慤ㅢ愶㘰晤㐱㡡愲㍦挲攴搳〲扤ち㈴昳ㄷ愳摤㜷㜴挰挲㈹搹㠴挳㡦散㡢㉤换挴挰㙤㙢㙤㕢ぢ㉤㝦摦㉡㤱㘰㘱敤㝦㝦晢慤㘳㔹戸㝢㜴㥤捦ㅦ㈸慤慤捤㉢㘲㑥㌴〹换〱搷愲㘱㥣㌳捦㜵っ㌹㈶㘲㘷㉣㥡㘰戴慤摢愷㡤㜲㠲昰愰㝡摥散挵㙦扥愹㝢㍥昶㔵㐸愸㌸㈹㕢㜶搸㜵攴㄰㡣捦挲㔲㐸户㌸㤷ㄷづ㔸つ挶㔹扤㌳㔲㡢敡㌱㤳㥡㉦昹㤳㥣晡ㄵ愷㡥㙡㌵捡㙢㙡㉥挰愲户捣ㅦ摣㑤晢摥㡤㔰摤戶挹昸㠱㘳㜱愳㘶㌰慡㈹㍣ㅣ〰㘷昵㘷搱敤㤸搲㠷㝦㠱㙢㔰攲㌶〷搴挵㥢㥢㕡㥡㤲愹㤲ㄹ㔸つ㔰挲㥦扣挶㑦昴㤴㡥㈸㍣ㄴㄱ㝤㜳㜲挳ちㅡ㜹㡦ㄲ㘹㔳㜰㙥㘳搳㠲㐶愹愶戰㠵扦晣㉤㜸㜵敤捡㌴㕣㉤㈲㝦扢〲戸㔰ㄹち攵㕦愸摣㐲㌵㜰㉤㘲敤㌶㙡攴愸改戵㘶㜹㌸ㄲ㉥㉢慢愹愹㌲㤳㤱㔸㜵㌸㕡ㄳ慦㡣㤸㘵昱㥡㑡㌳㥡㉣つ㥢愱戰攵㘳㕣〷㥦㔰挴收慥㈷㔷㘱㜳搴ㄵ㔷㠲㘳攲㠰㈴晢ㅦ㤲㔰ㄵ㈲攳㠱㥦㤷㐷㥥敥愳㐶搶捡㈴收改昸㐱敤挰㑤㤰㙣〵㠹晢㥥㉥㠱㥢㈱敥〹戱㘳㝤㐰愸摡㡡㘲昴㐳㈸攳㔶㔸ㄸ㈵㜸愵㠶㐰捥㑦愴愰㥡っ攸昹㡥㘱慥愰㜱〷㉣戰攷慢㝤挰㜲敦㌷敥㠴㐰つ挳㉢㐱晡㉥㜲昴攷㜳㌸愴摣㍢搵〴戸㜳㥦㠰㌰捦㘰愳搹㔳㌵づㄲ昶搵摤㤷ㄱ㔶愸挰㝤戰搳敤愸㡣㐴愳㌵〰扥扣愲慡㌴㤲挴换敡㡡㥡敡㥡㡡慡㐴㘹慣㍣ㅣ慢慥〹㡤戴搳摦て㥦搰㈸㥢㤳㜶㡣戶㌹敡㡡㌹换戶㜳摡㌱ㄶ㤱昱挸㌳搸づ㠳ㅤ㌰㠸㜷㠸搳㜵㐵㍥㤰捡㐷㈹ㅦ㠰㔷㡡㔳㜶㌵挰挳㠰㐱㍢挰㡦挱㠲〰㑦㠰㕥〰㝥ㅣ〲㌵〹㥣〰晣〴㌹晡昳㌹ㄹ㔲〱戸〶㈱扣〰㔷昹〲㍣搵ちㄵ㜸〶愱㌴挰挹㔸㐵㜹㑤慣扣挲㡣㐶昸ㄳ扡㠹敡㘸戴㍡㕡㔶ㅡ〹㔷㔴㐴㤳攱昲㔸㘸㥡㥤晥㔹昸㠴愶摢㥣〰㍣挳收愸㉢㥥〹慥㜳〰㍥㄰㤱昱昰〰㝣㤰㉤摦㡢捡㤷㔱㠴戱㈷挱㌹〴㜲つ昰㥥㉥㠰㕦㠳〵〱㍥ㄴ㝡〱昸敦㄰愸挳挱〹挰慦㤳愳㍦㥦㐷㐲㉡〰敦敥ぢ昰〰㕦㠰㙢慤㔰㠱户ㄱ㑡〳ㅣ㌷㈳搱搲㔸㉣㘹㠶㑢攳㤱㔸㔹ㄵ敥㙤㤵㐸挶㉢慢慡㉢攳搵㘶㔹㘹㜹㘸㤶㥤晥ㅤ昸㠴愲㌶㈷〰挷㙣㡥扡攲㌸戸捥〱㌸㠱挸㜸㜸〰收㌴㔹㤱㠷愹晣㈷㡡㌰戸ㄶ㐹㜱慡慣〶㜸㐷ㄷ挰㥦挰㠲〰捦㠱㕥〰晥ㄴ〲㜵㌴㌸〱昸㌳㜲昴攷戳ㅥ㔲〱㜸㝢㕦㠰户昵〵戸搱ちㄵ搸㠸㔰ㅡ攰㜰㜵㐵戲㌴㔶㤹愸㠸挶挲昸挴慥慡愹㉡つ㐷愲攱㘴戸愲慡慣㍣㤲㌰㐳㌲㍤㤵昵㝦〵㥦搰㍣扢ㄸ〱昸ㄸ㥢愳慥戸ㄹ㕣攷〰摣㠲挸㜸㜸〰㑥搹昲ㅡ㉡扦㐳ㄱ㐶㌵挱㤹て戹〶㌸攸〲昸〷㔸㄰攰〵搰ぢ挰㥢㈱㔰㡢挰〹挰㍦㤲愳㍦㥦挷㐱㉡〰〷㝣〱㉥昰〵昸㜸㉢㔴攰ㄷ㠴搲〰㔷㔷挵㉢换捤㐴㈲㥡愸㉥㡤㔴㤶㐵愲㘶㉣㔱ㅡ慥㡡挶㘳戸㌹㐸㘹㑤㍣㈴㔳㑢㔹晦慦昰〹㥤㘰ㄷ㈳〰㉦戵㌹敡㡡㤷㠱敢ㅣ㠰㑦㐴㘴㍣㍣〰㥦㘴换㠷㔳㔹㠸挳㙦㘳㕦㠲挳㈹慡ㅡ攰ㅦ㝦㜲㝥〶ㄷ挱㠲〰㉦㠷㕥〰收晤昴搴㘹攰〴攰㈰㌹晡昳㜹〶愴〲昰昷〸攱晤っ晥て愴摥㉦戹戳慣㔰㠱㥥〸愵〱慥㐸挴㈲㤱㐴㘵〲扢㉥㕦㔴搵搴攰愸愳㈶ㅣ㡥㈴㈲搱㜸㜹㈴ㄶ㤲㘹愱慣扦ㄸ㍥愱扦搸挵〸挰㌲㈳搴搶ㄵ㥦ぢ㕤攷〰㝣ㅥ㈲攳攱〱昸㝣㕢㍥㠶捡敤㔰愰㌱ㅡ慦搴㠵㤰㙢㠰㍦㜳〱扣〳㉣〸昰㐵搰ぢ挰扤㈱㔰㤷㠰ㄳ㠰㜷㈴㐷㝦㍥㔷㐰㉡〰㝦攴ぢ昰㠷扥〰㕦㙥㠵ち散㡣㔰ㅡ攰㘴扣愶㍣ㄱ慦愸愸㈹㡦㔵㐷㈲戱㜰慣戴㌲㤱㌰捤㥡㔸㐵㔹搴㉣慢㑥㠶㘴㑡㈷敢㉦㠱㑦攸ち扢ㄸ〱㔸㘶㜳摡扡攲搵搰㜵づ挰㙢㄰ㄹてて挰㔷摡昲㠹㔴づ㐴㠱挶〴扣㔲㔷㐱慥〱㝥摤〵昰ㅥ戰㈰挰敢愰ㄷ㠰〷㐱愰慥〱㈷〰敦㐹㡥晥㝣㕥ぢ愹〰晣㡡㉦挰㉦昹〲㝣扤ㄵ㉡㔰㡡㔰ㅡ攰捡㌸㡥搱攲戱㥡㘸搴㉣㡤㤸㈶㔰㡥㔶㥡昱㔸㜹㑤摣㉣㉤㉤㡢㔶㠷㙥戰搳㤷挱㈷㜴愳捤〹挰㌲ㄳ㤳摢㐶㕤昱捤搰㜵づ挰㥣扦㠹㠷〷攰㕢㙤昹㌴㉡慢㔱㠴㌱㤵攰摣づ戹〶昸〹ㄷ挰晢挰㠲〰摦〱扤〰㍣ㄴ〲㜵ㄷ㌸〱㜸ㄸ㌹晡昳㜹て愴〲昰㝡㕦㠰摢㝣〱扥捦ちㄵㄸ㠱㔰ㅡ攰昲㙡攰㙢㔶㈶㑡慢㤲攵㤱㥡戲捡㥡㌲戳挲㑣㔶㐶慢捡〰㜲㜹戴㈲㜴扦㥤㝥㈴㝣㐲て搸㥣〰㉣戳㈸戹㙤搴ㄵ㍦〴㕤攷〰捣戹㤷㜸㜸〰㝥挴㤶ㅦ㑣攵㜸ㄴ㘱ㅣ㐴㜰ㅥ㠵㕣〳㝣㤷ぢ攰㐹戰㈰挰敢愱ㄷ㠰て㠰㐰㍤〶㑥〰㥥㑣㡥晥㝣㍥〱愹〰㝣㥢㉦挰户昸〲晣㤴ㄵ㉡㌰ㅤ愱㌴挰㤱捡慡戲捡捡昲ㄸ㙥㍡㕡ㄶ㈹慦挶〷㐵㈵㡥搰㉡㉡ㄲ愵挹ㄸ㈰慥〹挹㌴㐸搶㍦〳㍥愱㘷散㘲〴攰㘷㙤㡥扡攲つ攰㍡〷㘰捥㥢挴挳〳昰昳戶晣㐸㉡て㐳ㄱ挶ㄱ〴攷㐵挸㌵挰敢㕣〰ㅦ〹ぢ〲晣ㄲ昴〲昰㔱㄰愸㔷挰〹挰戵攴攸捦攷㙢㤰ち挰㙢㝣〱㕥攵ぢ昰敢㔶愸㐰ㅣ愱慣㍤㌸㤶㌰愳㘶㜹㐵㘵慣㈲㠹㍤㌸㡥㔱㕣慣㌴ㄹ㉥ぢ㔷㈷〰㜹㘹㘹攸つ㍢㝤〲㍥愱㌷㙤㑥〰㝥换收愸㉢㝥ㅢ㕣攷〰捣㌹㡦㜸㜸〰晥㠷㉤㡦㔳㌹ㄷ㐵ㄸ㌱㠲昳ㅥ攴ㅡ攰ぢ㕣〰昳㔶扤〴昸㝤攸〵攰㈶〸搴㠷攰〴攰㜹攴攸捦攷㐷㤰ち挰攷昸〲㝣戶㉦挰㥦㔸愱〲㈹㠴搲〰㐷ㄳㄸ㈲㐷㉢㈲㘶㈹㑥㘱㔴㐶捡㘳㘱㠰㙣昲㐰〲㕦㝤ㄸ㍡㠷㘴晡㈱敢㙦㠵㑦攸㌳扢ㄸ〱㔸㘶ㅥ摡扡攲㉦愰敢ㅣ㠰扦㐴㘴㍣㍣〰㙦戴攵晣扤㘳㘳㌱ち㌴收攰㤵晡ㅡ㜲つ昰㠹㉥㠰㑦㠰〵〱收散㐳〱㜸㈹〴敡㕢㜰〲昰㌲㜲昴攷昳㍦㤰ち挰㑢㝣〱㕥散ぢ昰昷㔶愸挰㈹〸愵〱㑥㤸㔵愵戱慡㥡㡡㘸㐵㘵㌸㔲㕤㠹㡦㠵〸捥㐶攰㘸ㄸ㕦㜱㘶㔹㔵㌲戴挹㑥扦ㅣ㍥愱ㅦ㙣㑥〰摥㙣㜳搴ㄵ晦〸慥㜳〰晥〹㤱昱昰〰晣㕦㕢摥㐴攵搹㈸挲㘸㈴㌸扦㐰慥〱㍥挶〵昰戹戰㈰挰㥣㌹㈸〰㥦〷㠱晣㈰㤶〰㝣扥㜰ㄶ挰昹㌸戴ㄷ㠰ㅢ㝣〱㥥敢ぢ㜰〱㥣ㄸ㉡㜰㌱㐲㘹㠰捤㜸㔵㈴㔲㡥て摦㐴愴㍡㤲㉣慤㡣㐵㠰㙢搲挴㕦ㄸ〳攷㥡敡㔰愱攵㘳㕣〲㥦㔰挰收〴攰慥㌶㐷㕤㜱ㄱ戸捥〱搸㐰㘴㍦㠰㠳戶扣㤵〰慦㐲ㄱ㐶㡡〰㜷㠷㕣〳㍣换〵昰㤵戰㈰挰㍤愰ㄷ㠰搷㐲愰㡡挱〹挰㔷㤱愳㍦㥦㕢㐱㉡〰ㅦ攱ぢ昰㘱扥〰㙦㙤㠵ち晣ㄵ愱㌴挰戱㌸㑦㍥㤴攱㕥搱搵昸㥣㈸㡦㐶ㄳ㔱㡥㤸㌱㝡挶㙥㥤㡣㈷㐳摢搸改慦㠵㑦㘸㕢㥢ㄳ㠰户戳㌹敡㡡户〷搷㌹〰昷㐲㘴㍦㠰㌹敤㑦攴挷ㄱ攰㕢㔰㠴㜱㉣挱攱搴㍦つ昰ㄴㄷ挰户挳㠲〰昷㠱㕥〰扥〳〲搵ㄷ㥣〰㝣㈷㌹ㅢ攰ㄲ㐸〵攰㠹扥〰㡦昷〵㜸ㄷ㉢㔴攰㕥㠴搲〰攳㜶㤹ㄵ㔵㌸㙤㔶㕤ㄶ㡤㐶捡愳㠹ㄸ捥㐲㔴㔶㘱散ㄱ㑤㔴㠴挳攵挹搰慥㜶晡晢攰ㄳ敡㙦㜳〲昰㙥㌶㐷㕤昱〰㜰㥤〳昰㐰㐴昶〳㜸㜷㕢扥㡣〰户愱〸㘳㈹〱摡〳㜲つ昰扥㉥㠰晦〶ぢ〲㍣〸㝡〱昸㌱〸搴㕥攰〴攰挷挹搹〰敦つ愹〰㍣挴ㄷ攰㙡㕦㠰换慣㔰㠱愷ㄱ㑡〳㕣ㅥ挳〱㐴㔵㑤〴挷扣攱〸㑥搲㔷㤷㔶挴慡㜱㉣㥣㈸挵㠱㕢㑤㜹㜵㐸愶捡戱晥㘷攰ㄳち摢挵〸挰ㄱ㥢愳慥戸〲㕣攷〰㕣㠹挸㝥〰㔷搹昲㔳㔹攰㑢㈸挲㔸㑥㠰㌸攵㑥〳扣㤷ぢ攰㔷㘱㐱㠰㠷㐰㉦〰扦〶㠱ㅡち㑥〰晥㍢㌹ㅢ攰㝤㈱ㄵ㠰晦散ぢ昰㐰㕦㠰昷戳㐲〵摥㐲㈸つ㜰㍣ㄱて㐷㈲搵㘵㠹搲戲㥡㐸戸挶㡣㔵㤵攳ㄴ㝣㈴㕣㠵ㄳ㤶攱慡捡㜰㐸愶戹戱晥户攱ㄳㅡ㘹ㄷ㈳〰㡦戲㌹敡㡡㐷㠳敢ㅣ㠰挷㈰戲ㅦ挰㘳㙤昹搹㉣昰㐳ㄴ㘱㥣㐵㠰挶㐱慥〱敥攳〲昸㘳㔸㄰攰昱搰ぢ挰㥦㐰愰㈶㠲ㄳ㠰㍦㈵㘷〳㝣〰愴〲㜰㉦㕦㠰户昳〵㜸㡡ㄵ㉡昰㈵㐲㘹㠰㑢慢换挳攱㔸愴慡㍣㔹ㄱ㡢挴㘲㌸〸挶㐱㕡つ捦晢㐴㉡㑢慢㉢捡㐲㌲㐵㡤昵㙦㠴㑦㘸㥡㕤㡣〰㉣戳搳㙣㕤昱っ攸㍡〷攰㤹㠸散〷昰㠱戶㥣扦㜳㙤晣〷〵ㅡ攷ㄳ愰㠳㈱搷〰㜷㜳〱扣〹ㄶ〴昸㄰攸〵攰ㅦ㈰㔰㠷㠱ㄳ㠰㌷㤳愳㍦㥦㐷㐰㉡〰㜷昵〵戸搰ㄷ攰愳慣㔰㠱㥦ㄱ㑡〳ㅣ㉢慦㉡㌵换愲㘵㌵㘶㜵㌴㔲ㄵ㐹㐴攳攱戲㐴㉣㔱㔱㔶㠶㌳㙡㜱ㅣ〷换昴㌲搶晦ぢ㝣㐲戳散㘲〴㘰㤹㔹㘶敢㡡㘳搰㜵づ挰㜱㐴昶〳㌸㘱换㔷戰㠸〲㕣㍡㌴㉥㈵㌸㐹挸㌵挰㍦晤攸㍣㕤搹ㄵㄶ〴㜸㌶昴〲㜰ㄱ〴慡づ㥣〰㙣㤰愳㍦㥦㜳㈱ㄵ㠰㌷㈱㠴昷㜴攵㜷㤰㝡㑦㔷㌶㔸愱〲㍤㄰㑡〳㕣㔹ㄱ挷㔰㉥㕥㡤昳㍢㤱㐸㘵㜵㜵㉣ㄹ㌳㑢慢㜱㙤戴戲㉣㔹ㄱ㑥㐶㐳㌲㌵㡣昵昷㠴㑦愸挹㉥㐶〰㤶㔹㘱戶慥昸ㄸ攸㍡〷㘰捥㈵昳〳戸挵㤶慦㘶ㄱ摢愲㐰㘳ㄵ挱㘹㠵㕣〳晣戹ぢ攰㕥戰㈰挰昳愱ㄷ㠰㜷㠰㐰㉤〴㈷〰昷㈶㐷㝦㍥㡦㠵㔴〰晥搸ㄷ攰㝦晡〲扣搸ちㄵ攸㡢㔰ㅡ㘰㥣㜳㠸挴㌰㤲慢っ搷㘰㐴㔷㔹ㄵ挳㜵㈲ㅣっ㔷攱㜸慤戲慡戲戴㈲㈴搳扡㔸晦捥昰〹㉤戱㡢ㄱ㠰㘵㐶㤷慤㉢㕥ち㕤攷〰捣㜹㘰㝥〰㥦㘸换慦㘶ㄱ〳㔰愰戱㡥攰㥣っ戹〶昸つㄷ挰㝦㠶〵〱㍥〵㝡〱㜸て〸搴愹攰〴攰㐱攴攸捦攷改㤰ち挰慦晡〲晣戲㉦挰㘷㕡愱〲㝢㈳㤴〶㌸㕣㠱慢㥥㘵攵攵㔵搱㥡㌰㉥敥㔷㔷攳㉢㉦㔱ㄳ㡥㤷搵㔴挵ㄳ㘵㘵ㄵ愱戳散昴愵昰〹㥤㙤㜳〲戰捣挶攲戶㔱㔷㝣づ㜴㥤〳㌰攷㜰昹〱㝣㥥㉤扦㠱㐵㔴愱〸攳㝡㠲㜳〱攴ㅡ攰㈷㕤〰て㠱〵〱扥㄰㝡〱㜸ㅦ〸搴挵攰〴攰愱攴攸捦攷愵㤰ち挰㝦昳〵昸㔱㕦㠰㉦戳㐲〵昶㐳㈸敢㌳搸㉣慤㈹㡦㥢㌱戳㍡㤱㡣㐴ㄳ㌵㌵ㄵ㌵愵〹㕣㌶慡㑣㥡戱捡㙡搳っ挹㜴㉡搶㍦〲㍥愱㤵㜶㌱〲戰捣愴戲㜵挵慢愰敢ㅣ㠰㌹晦捡て攰㌵戶㥣扦㈷㙥㡣㐳㠱〶㝦戶㕣慤戵慢㥣〰ㄱㅤ昹㔴㔷搹搲㌲戲搶㕦㘸ㅤ愴㜸攰摥㉣戰敤搱愵昰㍡㌰扥扦㜱慡攷㘹捣挰㉦搷㤹㠳㐷㡤慣ㅡ㍣㘶㘱摣慣攷㙦挹㘲㌶〷㕣昳戶㙤ㄸ摦㠲㤷戸敦昳捣愶ㄱ昲㉢愷㥣扡戳㤵㍤攱㘳㤰㝤捦改摤摡㈵昶て〹摢㙥㔳㥡搳㝥戸㠵㌲㈶㌴㐱㌱㠸㜷愸摥戶㥤㜳摣㍣㜹挷㜶㈹㝥㌱ㅡ扦㘵㙢㈶散㠸㉤昸㔹愹㠲晣㉥㙡て扦㕦挲戶㙥㄰㡣㝢昲摡〱挶㌴戶㌶散㡣㙤搸搱攷㘷昳㐶搶愵㘴㥡㔳ㅦ攸㤵㜱㉤攰〹㑣挶昶〶㠶昵ㅦ搹㍦ㅣ㈹扣つ㝢摡晦㈱ぢ㜷摥昶㠹㐵捣挹扦愰㌱ㄵ㈱ㄵ㜷㉡挶愳㐸㜱㥡㑢㝦扣挸扣攱敤㡤㌰㜸ㅢ扦晥敥戹ㄳ昰つ㤶挲㜳㈷攰㍢㄰㐹摥㐱〷㈱㐹㝡㜷戸搳㤶扡㜶㠷扢㈰挵㈳捦㌸〴戶㍤扡愸晢挱㜰㤷㔰〶愷扡〴づ㑢㙦㜹㔸㕤㡤㝣㜶戵㐱攳〸㙥挰愳戰改敦㔳昳㥡㙣㌵慦戶ㄴ㥥㥢昴㍥挶㥣㡣ㄴ㜳搶晣戸㉤㜵搵晣〴愴㜸㘰摡扣慥昹㔹㌰扡收㘷昰㉡挰扤ㄳ摤ㅡ搱㍦㕣愵㔶戸㙡㥥挳㥡㌹ㄹ愳扦㑦捤ㄷ㘶慢昹〲㑢攱戹㝦敥㙢㠸㈴㌵㌷㍡㙢晥扢㉤㜵搵晣㍡愴㜸㘰昲戹慥昹ㅤ㌰扡㘶㑥挸〸㌴敢㥡㐷昶㡦㤴慡戳㕤㌵愷㔸昳㍦㘱搳摦愷收搳戲搵㝣慡愵昰摣摡昶ㄳ㐴㤲㥡㡦㜵搶晣愹㉤㜵搵晣ㄹ愴㜸攰慣愷慥昹㉢㌰扡㘶捥㜱〸㉣戱㙢づ㤷慢㘵慥㥡㤷戲收敦㘰搳摦愷收挵搹㙡㍥捥㔲㜸敥㍡晢〳㈲㐹捤换㥤㌵㙦戶愵慥㥡㌹捦〰て摣ㄹ㔳搷晣㉢ㄸ㕤㌳愷つ〴捥㐸搷㕣愶㕡㕤㌵㥦挵㥡㜹ㄵ扥扦㑦捤昳戲搵摣㘴㈹㍣㌷㠴攵搵㝡愹昹㝣㘷捤㜲挹㥥昱㕤㌵昳搲扤搴㝣愱慥㤹搷搲㜵捤扣ㄲㅦ戸㌸㕤㜳㤵慡㜳搵㝣㈹㙢收㠵㙤扦㥡ㄳ搹㙡㡥㕢ち捦扤㕡㜹〱㕣㙡㕥攵慣㔹慥㠲㝢㙡收搵㜰愹㜹㡤慥㤹㤷愷㜵捤扣戸ㅤ㔸慢㙢挶㝢戰㐶ㅤ改慡㜹ㅤ㙢收戵㘲扦㥡て挹㔶昳挱㤶挲㜳ㅢ㔵㕥㔳㤶㥡慦㜷搶㉣ㄷ㤶㍤㌵昳〲戳搴㝣愳慥㤹㔷㜵㜵捤扣㕥ㅣ戸㔹搷㡣㑦昹㙡㌵捤㔵昳慤慣㤹㤷㕦晤㙡㥥㤴慤收㠹㤶挲㜳㠷㔳㕥愶㤵㥡敦㜶搶㉣搷㙡㍤㌵昳㥡慤搴㝣慦慥㤹ㄷ㑡㜵捤扣〴ㅢ戸㕦搷っ㥣挳㙡㡣慢收〷㔹㌳慦㘸晡搵扣㕦戶㥡㠷㕢ち捦捤㐷㜹攵㔳㙡㕥敦慣㔹㉥㝦㝡㙡收㘵㔰愹昹㌱㕤㌳慦㍤敡㥡㜹㔵㌳昰㠴慥㜹㘴晦昲ㅡ㔵攳慡昹㈹搶捣㡢㠴㝥㌵㐷戲搵ㅣ戶ㄴ㥥晢㠲昲㘲愲搴晣扣戳㘶戹愲攸愹㤹㔷ㄶ愵收ㄷ㜵捤扣㥣愷㙢收㠵挲挰换扡㘶攰㕣愶昶㜲搵晣㉡㙢收㜵㌷扦㥡㜷捦㔶昳㐰㑢攱戹㘵㈷慦捦㐹捤㙦㌹㙢㤶㡢㜴㥥㥡㜹戱㑥㙡㝥㐷搷捣慢㘷扡㘶㕥㝢ぢ扣㙢搷ㅣ㈹㔳晤㕣㌵扦捦㥡㜹㈹换慦收㍥搹㙡摥搱㔲㜸敥愶挹㑢㕥㔲昳㈷捥㥡攵扡㤷愷㘶㕥晦㤲㥡㍦搳㌵昳愲㤳慥㤹㤷戳〲㕦攸㥡昱ㅥ㉣㔵摢扡㙡摥挸㥡㜹㜵挸慦收㔰戶㥡㡢㉤㠵攷㐶㤷扣㡡㈴㌵晦摢㔹戳扥㤴㤴昹昹捣㑢㑡㔲昳㜷扡㘶㕥挷搱㌵昳ち㔱㘰㤳慥ㄹ晢㐶㠵㌲㕣㌵㙦㘶捤扣攰攲㔷㜳㐱戶㥡扢㔸ち捦㍤㈸㜹㘱㐶㙡晥搵㔹戳㕣㥤昱攰捣慢㌴㔲㜳ㅥㄶ㘶攰戸㡥㤷㐶㜴捤扣攸ㄲ挸㠷㔴ㅦ㈳㤵慢㕦㌶㍢㡦敢ち愰㔱扣㠶攱㔷昳㘶㤸晡ㅥ㡢晥㘰㈹㍣户㠷攴戵づ愹㤹扦攸㥣㍥ㄶ㤵ぢㅥ㥥㥡㜹攱㐳㙡敥慥㙢收搵〶㕤㌳慦㘳〴㝡摡㌵攳ㄸ改㕢㔷捤㈱搶捣换〲㝥㌵㙦捣㔶昳㤷㤶挲㜳攷㐶㕥㍥㤰㥡户㜳搶㉣搷㄰㍣㌵昳㕡㠲搴摣㑢搷捣ㄳ昸扡㘶㕥ㅡ〸昴搶㌵攳戸慥㑣㝤散慡戹て㙢收㤹㜶扦㥡摦捦㔶昳㝢㤶挲㜳㔳㐵㥥㤱㤷㥡㜷㜱搶㉣愷攵㍤㌵昳昴扣搴摣㕦搷捣㜳攲扡㘶㥥㙤てっ搰㌵㘳㝦慥㔴㙦扡㙡摥㥤㌵昳攴戵㕦捤慦㘶慢昹ㄵ㑢攱戹摦㈱㑦㜲㑢捤㠳㥤㌵换㤹㙥㑦捤㍣攳㉤㌵㤷敡㥡㜹ち㕡搷捣ㄳ搸㠱昲㜴捤愵敡㌹㔷捤ㄱ搶捣昳挱㝥㌵㍦㤵慤收㈷㉤㠵攷㔶㠴㍣㙦㉣㌵て㜱搶㉣㈷㡦㍤㌵昳㈴戲搴㍣㔴搷捣戳扡扡㘶㥥ㄳづ散㥢慥㌹愲ㅥ㜵搵扣ㅦ㙢收㈹㔶扦㥡ㅦ捣㔶昳〳㤶挲㜳㤷㐰㥥㡡㤵㥡挷㍡㙢㉥戲愵慥㘳㔱㥥㤷㤵㥡挷改㥡㝢㠲搷㌵昳㌴㙢㘰㠲慥ㄹ㥦捦ㄵ敡㉥㔷捤㤳㔸㌳捦㕡晡搵㝣㙢戶㥡㙦戱ㄴ㥥ㅢ昸昵㐲㈴愹㜹扡戳㘶㌹挵改挱戹㌷㙣愵收㤹扡㘶㥥㝢搴㌵昷挵慢挰㐱改㥡㉢搵㜵慥㥡て㘱捤〳㘰攳㔷昳扡㙣㌵㕦㘵㈹㍣昷搶攳〹㐳愹昹㈸㘷捤㝢搸㔲ㄷ捥㍣㝢㈸㌵捦搲㌵㤷㠲搷㌵昳㘴㘰㈰㤶慥戹㐶㕤攱慡㌹挱㥡㜹㙥捤慦收㑢戳搵㝣㠹愵昰摣昶㙥〸㈲㐹捤㐷㍢㙢㤶ㄳ㜱ㅥ㥣㠷挲㔶㙡慥搷㌵昳っ㤹慥㤹攷搷〲㡤扡㘶㝣㙥㔴慢昳㕣㌵捦㘳捤攳㘰攳㔷昳㔹搹㙡㍥搳㔲㘴摥㤱㉥㌴挱慥㘳㍥攲ㅡぢ㐸ㄶ㠲〴ぢ㜹㑡换昷摣㡣摣㈲㘶戰扥㤷〶㤶㙦㤹㉤㈲㈸挶ㄶㄶ㈶㜹搶慡㕢㤲慢扡㑣戹愱㠷摣㠶慣㝥ㄴ㤷㥣㜵挷㙤㌵㥡攷㥡捤㤳㜰㤷ㄸ摣㑣㘳㐶㕤㠳戵㜸〹㜷㡦攱敤つ散ㅢ㌷ㄸ挲㜱戹㘰㈰㌹愵ㄹ㜷㜲攸㥡ㅣ摦㠲㝢搱㈴㡡ㅡ愶㐶㔳㈹戳戹昱㡦戰散ㄱ㜳㘴昸换㘵昸搳㜷摢昰㕤扡挶㌵㘹㤹㌷㝡㜰摣㜰愷ㅤて晢㠶㑢昹扣ㅢ挷敦㕢昴㈸慢㜰昳搵㜲昴㔹㉥敦㝣㔹扥㠳㥣ち挳ㅤ㍥㜰㕦㘰㜶㔴㐹扤戸搷㥣戱㤸㕤㙥㐳㜱㐲昲ち愶愲搵戹捥摥昱㔰愳㙢㐳㙤戴戹㌹扡愸愸愱戶摥㙣㥣㥤㥡㔳㔴㍢ㅦ愷㉢㜱㘷ㅦ〴㉢㉡㉡㌲㤶攰㝦㘶攰㌳挴㤳㘵戲㜷㥦挰㔴㑢㐹㤶㠱〴搵㈱㔰㜰捦戲捡㍤摥户摣㤳挵㌴㕤敥㈹㜴㙦㐳㔸㕤慥㍡〲晥㉣搹㌸ㄵ㡡㜴㑡㥥敢㤲㤴愷搱晣㜴㤲㌳㐰㠲㡡㈷戶ㅣ㈹㔳扥㈹捦ㄶ搳㜴捡扦搰摤㤱㜲㡥㥤昲㕣㈸搲㈹㜹慡㑡㔲㥥㐷昳昳㐹㉥〰〹慡㜹敥㤴㜳㝤㔳㕥㉣愶改㤴㤷搰摤㤱㤲攷慡㘴㉢㔷㐰㤱㑥㜹慣㥤昲㌲㥡㕦㑥戲ㄲ㈴愸ㄶ扢㔳挶㝣㔳慥ㄶ搳㜴捡㌵㜴㜷愴攴愹㈶㐹戹ㄶ㡡㜴㑡㥥㈸㤲慤扣㡡收敢㐸慥〶〹慡搳摣㈹て昵㑤㜹慤㤸愶㔳㕥㐷㜷㐷捡戳散㤴㌷㐰㤱㑥挹昳㍣㤲昲㐶㥡摦㐴㜲㌳㐸㔰昱愴㡥愳㤷㔳㝤㔳摥㈶愶改㤴户搳摤㤱昲㔲㍢攵㥤㔰愴㔳昲㌴㡤愴扣㡢收㜷㤳摣〳ㄲ㔴㍣㈷攳㐸戹扦㙦捡晢挵㌴㥤昲〱扡㍢㔲昲㍣㡤〰晢㄰ㄴ改㤴㍣换㈲㈹ㅦ愶昹㈳攲〳ㄲ㔴㌷扡㔳敥敢㥢昲㙦㘲㥡㑥昹㤸戸攷㔹㜹㜱〶摣㑥昹〴ㄴ改㤴㍣㐹㈲㈹㥦愴昹㔳㈴㑦㠳〴搵扤敥㤴ㄵ扥㈹㌷㠸㘹㍡攵㜳㜴㜷㙣攵㠳㜶捡ㄷ愰㐸愷攴㌹づ㐹昹㈲捤㕦㈲㜹ㄹ㈴愸㜸㐲挳〱散㥥扥㈹㕦ㄳ搳㜴捡扦搳摤㤱昲㈹㍢攵ㅢ㔰愴㔳昲ㄴ㠵愴㝣㤳收㙦㤱扣つㄲ㔴㉦扡㔳敥敡㥢昲㕤㌱㑤愷㝣㡦敥㡥㤴㍣㐷㈱扤晣〰㡡㜴㑡㥥㘱㤰㤴ㅦ搲晣㥦㈴ㅦ㠱〴搵㍢敥㤴扤㝤㔳㝥㉡愶改㤴㥦搱摤㤱㤲愷ㄸ㈴攵ㄷ㔰愴㔳昲〴㠱愴晣㤲收ㅢ㐹扥〲〹慡捦摣㈹户昲㑤昹㡤㤸愶㔳㝥㑢㜷㐷捡㡤㜶捡晦㐰㤱㑥挹昱扤愴晣㡥收摦㤳㙣〲〹㉡づ收ㅤ扤㉣昲㑤昹愳㤸愶㔳晥㐴㜷㐷捡捤㜶捡㥦愱㐸愷攴昰㕣㔲晥㐲昳㕦㐹㝥〳挱㡤㑡㐰ㅤ㈹㝦晢挱敦㡢㉦扦㠸愶改㤴㕤挰㍡㔳ㄶ㈰㠶〰㕢〸㐵㍡㘵㄰㔲㐹ㄹ愰㜹㔷㤲㈲㤰愰敡敥㑥戹挹㌷㘵㌷㌱㑤愷散㑥㜷挷㔶㠶散㤴㍤愱㐸愷摣捥㑥㔹㑣昳㄰挹㔶㈰㐱挵㤱戰㘳㉢扦昲㑤戹㡤㤸愶㔳㙥㑢㜷㐷捡㍥㜶捡敤愱㐸愷攴搸㔶戶戲ㄷ捤㜷㈰改つㄲ㔴晤摤㈹㍦昲㑤戹㤳㤸愶㔳昶愵扢㈳攵敥㜶捡ㄲ㈸搲㈹〷摢㈹晢搱㝣ㄷ㤲㕤㐱㠲慡搴㥤昲㙤摦㤴〳挴㌴㥤㜲㈰摤ㅤ㈹㌹㌶㤵㕥晥ㄹ㡡㜴捡㈱㜶捡㍤㘸㍥㠸㘴㑦㤰愰ㅡ敡㑥昹戲㙦捡扤挵㌴㥤戲㤴敥㡥㤴晢搹㈹换愱㐸愷攴挰㔰㠰つ搳㍣㐲㔲〱ㄲ㔴攳摣㈹㥦昶㑤㔹㉤愶改㤴㌵㜴㜷愴㥣㘴愷摣〷㡡㜴㑡㡥敢㈴攵㔰㥡て㈳搹ㄷ㈴愸㌸㠸㜳散㍥㙤扥㈹㐷㠸㘹㍡攵㐸扡㍢㔲㜲㘰㈷挰㡥㠶㈲㥤昲㈸㍢攵ㄸ㥡㡦㈵搹ㅦ㈴愸㘶戹㔳摥攳㥢㜲㠲㤸愶㔳㑥愴扢㈳㘵挲㑥㜹〰ㄴ改㤴ㅣ㔵挹㔶㑥愶昹ㄴ㤲愹㈰㐱㔵敦㑥㜹戳㙦捡ㄹ㘲㥡㑥㌹㤳敥㡥㤴昳散㤴〷㐱㘱愷㉣㥣て改㍥㝥㤷挱昵㈰挸昱㍢ぢ㠳昰㔳㈰戸摤愵㤹挰㌸㘶ㅥ㉥愷㉦ㅡ搳㤸㙡㕥挴㐰㕤㜰〳扡㐲戹㔸㕥㤰㍦攴昷挵攲㘸㘸㈷㠴攲戳昰㍡㙣摥晦㐷ㅣづ㔰摢㉦愲㌳攲㔰㍣㡢昲〳㡡㠳㍦㙥戰扡ㄶㄹ㤸㘵㤸㈸㤴攲㠰㔰ㄴ㝦戵ㄴ挳愱㌰づ〳㔰㠵ㅣ㔹㜴㜸㠸挳搴扦昳攷㔱づ㐷㌲戵㤸挵㌱昵ㄱ攴昰㠲捦攲㈵㤶戴㠸挳ㄴ㜵㠲㕤敢㔵㔶慤昶搶㉤戵ㄵ㙢㌳戶㡥〳ㄳ搹扡㉢㥤㕢㌷㡢㈹㑥㠶㡡㕢㘸㐴挹㜱ㅣ㈲改㘳捥昴ㅣ㠴㔰慡搳㥦〶㑥㠲㕤㤱㤱㥥〳ㄲ㔱慣捣㐸捦㐱㡡㈸㉥㜷愶㑦㌲〵〷㈵㤲㝥㌶㌹㡥㐹㈴晤ㅣ㘷晡㜳㉤愹㑥捦㠱㠸〴扢㈴㈳㍤〷㈷愲戸㌸㈳㍤〷㉣愲戸挸㤹扥㥥㈹㉥㠶㑡搲㌷㤰攳昸㐴搲㌷㍡搳㜳㜰搲扥昵㤷搹挱捥换㐸㝦戹慤㌸㌷㈳晤㑡㕢㜱㡥㌳㝤㌳㔳慣㠶㑡搲户㤰㕢〳㑥搲愷㥣改㌹㔰㘹㑦捦〱㡡㙣换㤹ㄹ改搷搹㡡㌳㌲搲㜳㈰㈳ㅥ愷㍢搳㉦㘴㡡㙢愱㤲昴㡢挸㜱摣㈲改㡦㜵愶攷愰愵㍤晤㡤㜶戰㔳㌲搲㜳〰㈳㔹㑥捥㐸捦㐱㡤㈸㑥㜲愶㕦挲ㄴㅣ挴㐸晡ㄳ挸㜱っ㈳改㤷㍡搳㜳〰搳㥥㥥〳ㄷ〹㜶㐲㐶晡扢㙤挵㤲㡣昴ㅣ攰㠸挷昱捥昴㈷㌳挵晤㔰㐹晡㔳挸㍤〰㑥搲㉦㜷愶攷㘰愶㍤晤挳㜶戰㐵ㄹ改ㅦ戱ㄵぢ㌳搲户搹㡡〵捥昴㘷㌰〵〷㌷㤲晥㑣㜲㡦㠱㤳昴㘷㌹搳㜳㘰搳㥥㥥〳ㅡ搹㤶㤶㡣昴㑦搹㡡收㡣昴ㅣ昸㠸挷㌱捥昴攷㌲挵〶愸㈴晤㜹攴㌸捥㤱昴攷㍢搳㜳㤰搳㥥晥㐵㍢㔸㐳㐶㝡づ㜸㈴㑢㝤㐶㝡づ㠲㐴㌱搷㤹晥㘲愶攰愰㐷搲㕦㐲敥敦攰㈴晤愵捥昴ㅣ昰戴愷攷㐰㐷㠲捤捥㐸晦㤶慤㐸㘶愴㝦摢㔶㤸捥昴㉢㤹攲㕤愸㈴晤ㄵ攴摥〳㈷改㔷㌹搳㜳昰搳㥥㥥㠳ㅥ㐹ㅦ捤㐸捦㠱㤰㈸㘶㘵愴晦挸㔶搴㍡搳慦㘵ちづ㠶㈴晤㔵攴㍥〳㈷改搷㌹搳㜳㈰搴㥥㥥〳㈰挹㜲㜸㐶晡㡤戶攲戰㡣昴ㅣ㈸㠹挷愱捥昴搷㌲挵㌷㔰㐹晡敢挸㜱㕣㈴改慦㜷愶攷愰愸㍤㍤〷㐳ㄲ散挰㡣昴ㅣ㈰㠹㘲㘶㐶晡㑤戶㘲㠶㌳晤捤㑣挱㐱㤲愴扦㠵摣㑦攰㈴晤慤捥昴㍦㕢㔲晤㤹捦㠱㤱㘴㤹㤲㤱晥㔷㕢㌱㌹㈳晤㙦戶攲〰㘷晡㍢㤹㈲ㅦ㐴搲摦㐵㡥攳㈵㐹㝦户昵㠲㑣㌱〷㑢敤㕢ㅦ〰㈷改挷㘷愴攷挰㐹ㄴ攳㌲搲㜳㌰㈵㡡晤㥤改敦㘷㔴づ㥥㈴晤〳攴㌸㜶㤲昴て㕡㉦㈴㍤〷㑥敤改㌹㘰㤲㘰愳㌲搲㠷㙣挵挸㡣昴ㅣ㔸㠹挷〸㘷晡㌶㐶摤〶㐴搲㍦㑡㡥攳㈸㐹扦摥㝡㈱改㌹㠸㙡㑦捦挱㤳〴ㅢ㤶㤱㥥〳㉡㔱っ捤㐸捦㐱㤶㈸昶㜱愶㝦㠲㔱㌹愸㤲昴㑦㤲攳㤸㑡搲㍦㘵扤㤰昴ㅣ㔰戵愷攷㐰㑡㠲㔵㘵愴摦挵㔶㔴㘶愴攷㠰㑢㍣㉡㥣改㌷㌰敡〰㄰㐹晦ㅣ戹㠱㈴㘸户昱扣昵㐲搲㜳㜰搵㥥㥥㠳㉡〹㔶㤶㤱㥥〳㉤㔱㤴㘶愴摦搳㔶散敤㑣晦㌲愳㜲戰㈵改㕦㈱㔷㑡挲昴慦㕡㉦㈴㍤〷㕡敤改㌹挰㤲㉣㠳㌲搲㐷㙣挵ㅥㄹ改㌹㄰ㄳ㡦㍦㍢搳扦挱愸搵㈰㤲晥㑤㜲ㅣ㜷㐹晡户慣ㄷ㤲㥥㠳慥昶昴ㅣ㙣㐹戰摤㌲搲㜳〰㈶㡡晥ㄹ改㌹㈸ㄳ挵慥捥昴敦㌲㉡〷㘱㤲晥㍤㜲㈳㐹戸昵敦㕢㉦㈴㍤〷㘰敤改㌹昰㤲㘰㍢㘷愴ㅦ㙢㉢晡㘶愴摦摦㔶散攴㑣晦ㄱ愳㜲㐰㈶改㍦㈶挷昱㤸愴晦挴㝡㈱改㌹ㄸ㙢㑦㍦ㄹ㥣愴摦㈱㈳㍤〷㘶愲攸㤵㤱㝥慡慤搸摥㤹晥ぢ㐶攵攰㑣搲㝦㐹㙥㈶〹户㝥愳昵㐲搲㜳㘰㤶㑥㕦㝣ㄸ㌸晥搰㐴晥㐲ㄵ㥦㤵㤸㌵㙢㜳㜱㐱㐹敦㠲㐳昶敢扥攲晤㘷㍥㍣晦搵㈳㠶㝤晡昳捡㤵慦㝥㜴晥㠶㥦ㅦ㡣つ㝢㜲敤摡挷㈶慣摥昰攱㥦㤲㙢昲敦摥㍣㘹捤攲戲戹㡢㡦㐹ㅥ戸挷晥㡢て㍤㝡㕡搹搴慤〶㜵改搲戵敢挰慤㥦敡戵㝢㘸改㌱昷慡㐷摦摣扥㔱挹㠸㠳㐵戸㉥㌵㜲攴㈱㘳搰慦昱愲㐷㤷攲㔹㥤㕤㠶㡣㍣㍣㘵挴散㌲扥搱㘵㈴㍢扢㡣搹㐸㈰㉤㜱愱挱㤱㠸愰昱㙦㕤㐶㝤㘷㤷㈱㈳ㄱてㅡ㡤㜶ㄹ摦改㌲㥡㍢扢っㄹ㤱㜸捡㐸搹㘵㙣搲㘵㉣散散㌲㘴㘴攲㈹攳㔸扢㡣捤扡㡣㈵㥤㕤㠶㡣㔰㍣㘵㉣戵换昸㐹㤷挱㘱㐵愷扥㘱㘵愴攲㈹㘳戹㕤挶捦扡㡣㌳㍡扢㡣㌳㤱挰晢㑥㌹换㉥攳㔷㕤挶戹㥤㕤㠶㡣㕣㍣㘸㥣㙦㤷㤱㘷挸挷ㄷ㠷ㅢ㥤摡ㄴㄹ挱㜸捡戸搴㉥㈳㕦㤷戱戲戳换㤰㤱㡣愷㡣㔵㜶ㄹ〵扡㡣戵㥤㕤㠶㡣㘸㍣㘵㜰㘴㈳㥦愲〱㕤〶㠷㈱㥤摡ㄴㄹ搹㜸捡戸摥㉥愳㐸㤷㜱㜳㘷㤷㈱㈳ㅣ㑦ㄹ户摡㘵〴㜵ㄹ㜷㜶㜶ㄹ㌲搲昱㤴挱ㄱ㡦㌴愵扢㉥攳晥捥㉥㐳㐶㍣㥥㌲ㅥ戴换攸愹换㘸敢散㌲㘴攴攳㈹㘳扤㕤㐶㐸㤷昱㐴㘷㤷㈱㈳㈰㑦ㄹㅣ〹㐹㔳晥愴换搸搰搹㘵挸㐸挸㔳挶昳㜶ㄹ摢攸㌲㕥敥散㌲㘴㐴攴㈹攳㔵扢㡣敤㜴ㄹ㙦㜴㜶ㄹ㌲㌲昲㤴昱㤶㕤㐶㉦㕤〶㠷㌳㥤晡昱㈵㈳㈴㑦ㄹㅣ㈹挹扥搱㕢㤷挱㘱㑤愷㤶㈱㈳㈵㑦ㄹㅣ㌱㐹ㄹ㝤㜴ㄹㅣ摥㜴㙡ㄹ㌲㘲昲㤴挱㤱㤳㤴搱㔷捡㔰ㅣ慥挸愰散㠳㑤晡摡捥㐸戸ㄴ㈹㥣敥戲ㄵ敦㘷㈸㜸㐸㉦ㅥ敦㘵㈸㜸㤰㉤㡡㜷㌳ㄴ㍣散ㄵ挵㍦㌲ㄴ㍣㄰ㄵ挵㍢ㄹちㅥㅡ㡡攲敤っ〵て搶㐴昱㔶㠶㠲㠷㑦愲㜸㌳㐳挱〳ㅡ㔱扣㤱愱攰㈱㠶㈸㕥捦㔰昰㑢㕦ㄴ㝦捦㔰昰㙢㔸ㄴ慦㘵㈸昸挵㈸㡡㔷㌳ㄴ晣慡ㄲ挵㉢ㄹち㝥㜹㠸攲攵っ〵㍦捥㐵昱㔲㠶㠲ㅦ戰愲㜸㌱㐳挱㡦㍣㔱扣㤰愱攰㠷㤰㈸㥥捦㔰昰㘳㐱ㄴ捦㘵㈸昸㐶ㄵ挵㠶っ〵摦㍡愲㜸㌶㐳挱㥤㔹ㄴ捦㘴㈸戸㝢㠹攲㘹户愲摢晦〳㍦㑣㌸〲</t>
  </si>
  <si>
    <t>㜸〱捤㝤〹㜸ㄴ㔵搶㜶㙥㐸㥡㔴戳愴摤ㄱㄵ㠳㈰㌸愲搸㐹㍡㐹㌷㡡ち㘱㔵〴〴挴摤搸㑢㌵㐴戲㘰ㄲ㄰ㄴㄵ㕣㜰挳㜱摦ㄱ㄰搱捦㕤挷㝤ㅤ㈳敥㡡㡥攲㉥㡥㍡㡥愲㈳攸愷㌳㡡攸㡣晡扦敦戹㔵㥤慡慥敡㈶㥦晦攴㜹っ摤㠷㍥晢愹昷㔴㜷搷慤扡户慢㐰ㄵㄴㄴ晣㡡㍦晥捦扦㈲扥搸㜹敡晣搶㌶戳㜱㘸㙤㜳㐳㠳㤹㙣慢㙦㙥㙡ㅤ㍡愲愵㈵㍥㝦㐲㝤㙢㕢㌷ㄸ〴敡敡愱㙦㉤慥㙢慤㍦搹㉣愹㥢㙢戶戴挲愸戸愰愰愴挴㈸㠴㝥㐷敢ㄹ戲ㄹ㠳㕥㐶ㄱ〹慣ち㡣〰㐹㜷㤲ㄲㄲ㠳㈴㐸搲㠳愴㈷㐹㉦㤲摥㈴愵㈴㈱㤲慤㐸戶㈶搹㠶㘴㕢㤲敤㐸戶㈷搹㠱愴て〹昳ㅢ㝤㐹㜶〲改戹㌳挸戴摡㤱㤳ㄲ㈷㘰㙢愶戶㌵户㤸㝢㤵㑤搷㌵て㉦㉦ㅦ㕡㍥戴㉡㕣㔳㌱㌴扣㔷㔹敤㥣㠶戶㌹㉤收昰㈶㜳㑥㕢㑢扣㘱慦戲挹㜳ㄲつ昵挹㠳捤昹搳㥡㘷㤹㑤挳捤㐴戸㌲ㄱ㡦㐴换㈳㔵㔵改㔸㉣摡㜳ㄷ㐴㥥㔸㍢㜲㜲㡢㤹㙥晤㙦挵散挷㤸㤳㙡㐷づ㥤㘸戶晤户㘲敥㡡㤸〸㌹慡戹㌱㕥摦昴㕦ち㕡捣㥥㔶㡥㌲㤳昵㙣扥㘹戶搴㌷捤ㄸ㡡戲㕤㐰㠳慢ㄹ㍡〶㠸㈷攳慤㙤戵㘶㐳挳ㄴ㌳捤扥昷㙣㈴㘶㘶㡢搹㤴㌴㕢㝢㌷㡥㥥㤷㌴ㅢ㉣㜵㙢㐹攳昴㜸换挴㜸愳㔹挴ㄷ愵㡤扡㙦攳㔳㘶㔳㕢㝤摢晣㕥㡤㠷戵㥡㔳攲㑤㌳㑣㥡ㄴ㌷㡥㥤㔳㥦㉡㉡㔲㐵㐵〵摤〶晢ㄵ㈳扤ㄹ㍡愶㈵㔹㍢㌳摥搲㈶ㅣ扢㔶敥㘷敢搸㐳愴㜰㔷㔹摣㡢捡戲扣搸愶愹昵㡤〷㥢㉤㑤㘶〳㤳戰㜹㐳戲㡣〴ㄳつ㝤〶ㅣ㝢㙢搸ㄸ搵挳㝡扦㜱㔳㤸挵㈸㈳改てㄲ搸つ愴晢昰ㄱ攵挳慡愲挳㡣〱ㄴて〴㔱㐵敢昰㥥㜵扡昱㝤㔳㔸ㄷ㉦慣㑢ㄴ搶㈵ぢ敢㔲㠵㜵㘶㘱㕤扡戰㙥㐶㘱摤捣挲扡晡挲扡ㄳち敢㘶挱挶晥㉢改摥扤搰晡㝢昳扢㥦昶㡤搴扤㜸昰㕤ぢ戶戹㘶挵㜱攷ㅦ愴昸㌶㤵昷敢㈰扣㌰〶㠳〴昶〰搱㘵㐴㠶ㄹ㝦愰㜸㑦㄰愵摥㐲ㄹ㉣攵慦ㅦ㥤昸散捡扡摤㐶摣㍡晡晢㤱攳㉦㝦晦㘹挵㜷戹挴搸㡢挶㝢㠳〴㠶㠲攸ㄸ㌵挳㡣㝤㈸づ㠳㈸昵ㄷ㉢挶ㅤ晤搷摤搰㔴搹㘳散㤹ㄷ㝤㝦敢㌵搳敥敥愶昸㈱㈱㌱㉡㘸㕣〹ㄲ㠸㠰㐸㡣㐸昹㌰愳㡡攲㙡㄰愵㕥戴㘲㕣摦ㄲ扡换㜸晢搵㐳㔶摥㜴搳搲扥㐷㍦㜶愰攲扥㈶㌱愲㌴㡥㠱〴㠶㠱㐸㡣捡搸㌰㘳㕦㡡昷〳㔱敡㘹㉢挶摦㝦昹晥捥㝦㥣昰捣㐱㑢㤶敤晤捡攱㡢㌶㥤慤昸ㄱ㈵㌱昶愷昱〱㈰㠱〳㐱㜴っ戴㘵〴挵㈳㐱㤴㝡挲㡡昱愹晡昸㠵㔷㔷敦㍤收昱㝤搶扥㔴扤搳扡㘳ㄴ㍦攱㈴挶㈸ㅡ㡦〶〹㡣〱搱㌱慡㠷ㄹ㘳㈹ㅥ〷愲搴㐳㔶㡣㜵敢慢㐲㠹挸㙢㤳捥搸昸昵攳搳づ㥦戴㕥昱〳㔲㘲ㅣ㐴攳㠳㐱〲ㄳ㐰㜴っ㘰㝡〸挵ㄳ㐱㤴晡㤳ㄵ攳㤱㑤㘷慦ㅤ户敥㡡搱㌷㤵㉥㡦敤㜴昵㉦㠵㡡晢㠹挴㤸㑣攳㐳㐱〲㔳㐰㈴㐶〴㌱愶㔲㍣つ㐴愹摢慤ㄸ㕦ㄴ扥戵攱搱摡㠷づ扣昴愶㝢㉥㕥晣搹㠰㥢ㄵ㍦㥥㈵挶㜴ㅡㅦづㄲ㌸〲㐴搷㠱晤攳㐸㡡㡦〲㔱敡㈶㉢挶攲㘷㝥㍡攱攴晡㔹㈳捥晦㈱搱摥晤扣㤹㝦㔳晣㜴㤷ㄸ挷搰昸㔸㤰挰㜱㈰㍡㐶搵㌰愳㡥攲攳㐱㤴㕡㙥挵㔸㕦昷搵㤲㐳ㅥ㜹扣昶攱㍤ㅦ㕣昸搰搶㡦㥤愶昸攵㈰㌱ㄲ㌴㑥㠲〴㔲㈰ㄲ愳慡㘲㤸㘱㔲㥣〶㔱敡ㅡ㉢挶搲㍥㠳㌷てㅡ㜰攵㠱㔷昴㍡昳慡㜵昳扥扡㔶昱扢㐵㘲捣愴㜱㍤㐸攰〴㄰ㅤ〳㝤攱㝢挶㘸〰㔱敡㌲㉢挶戳㌷昴㍤昹愴慢晥㜷挲㤵摦摤㌷㘰敥ㅤ昷搶㈹㝥㌵㐹㡣㈶ㅡ㌷㠳〴㘶㠳攸ㄸ攱㘱挶㠹ㄴ户㠰㈸㜵愱ㄵ㘳㐵㜸搴扤晢晦㉤㌶昶摥摤㍥㜸敤改つ挵搳ㄴ扦搹㈴㐶ㅢ㡤攷㠰〴收㠲㐸㡣〸昰㌸㠹攲㜹㈰㑡㥤㘳挵戸昶挲㐹㍢慥㝥攸挱戱搷敤昱㘳㔴㝤㌶㜴㠳攲ㄷ愳挴㌸㤹挶愷㠰〴ㄶ㠰攸ㄸ搸㑦㑦愵昸㌴㄰愵ㄶ㔹㌱敥敢昱搵攱㤷晣㜵晣㠴换户摦㜴摢攷ㄷ㙤晤㤰攲昷慡挴㔸㐸攳㐵㈰㠱㌳㐰㜴っ攰㜱㈶挵㘷㠱㈸㜵㡡ㄵ愳㕢㔳挳㐵扢摤㜳晦攸晢㉢㥥摦扤昴昳㕥㑦㉡㝥㉤㑢㡣挵㌴㍥〷㈴㜰㉥㠸㡥㠱扥㥣㐷昱昹㈰㑡捤戱㘲㜴ㅦ戲㘹㐲挹㉥㍦搷㍥㔲慥㡥㍡慥昶慢戵㡡摦敡ㄲ㘳〹㡤㉦〴〹晣ㄱ㐴㘲㔴〱㡦㡢㈸扥ㄸ㐴愹㘶㉢挶愷摦㕣晤捥㑢㝦晦㝣搲搲ぢ㈷昴㕤昹昳收㔲挵㠳〲㠹㜱㈹㡤㉦〳〹㕣づ愲敢挰㝥㝡〵挵㔷㠲㈸㔵㙦挵㤸扦晥捣㘷㥥㕦㜵搱挸〷㠷㥣扡晤愷㈳㘶㡤㔲㍣愶㤰ㄸ㔷搳昸ㅡ㤰挰戵㈰㍡㐶攵㌰攳㍡㡡㤷㠲㈸㤵戴㘲扣㜲挰挸昳捥ㅣ㝣敢㈱慢㜶㍢攵攲敤愶㡥晡㑣昵㠱㕡㘲㉣愳昱㜲㤰挰ち㄰扤㉤㠸㜱〳挵㉢㐱㤴㍡搶㡡㌱攸㡢昹晦㌴㙦㕤㍦敡慡㌱挷㝣㝡昰㘷㙡戶攲ㄱ㡤挴㔸㐵攳㥢㐰〲㌷㠳攸㍡戰㡦晤て挵户㠰㈸㜵戸ㄵ攳㠲挵昳晥㝤敢㤲〵攳捥㡢晦晣搶㠳搱ㄷ晢慢扥㔰㑢㡣摢㘸㝣㍢㐸攰づ㄰㕤〷㍥㑦敦愴昸㉥㄰愵づ戵㘲扣㝣昵戵㘷〵敥摤扡㜶攵攴挴㠶㠲挳㥥㍥㔵昱㜸㑡㘲摣㐳攳㍦㠱〴敥〵搱㜵攰昳昴㍥㡡敦〷㔱敡㘰㉢㠶扡㘹搷㜷㘷㑣ㅦ㌰㜶搹㈹慦㉣㝥㝥晡ㅤつ㍤ㅦ㠴晡㔰敢㉢㙦㔴㑢晣㈴ㅣ㌷㜴ㅣ㤲攰㌸㡣晦戶㝣㉣㠶㐳戱㜴㔵扡㈶㕤㕥㥥慡ち挷㉢攳挵㘵〸摢搹㈳〰敥愲㍤搳㠷搷㌷愵㥡㑦㤲㐳㠲㥥改㌱昵つ㙤㘶㡢㌰愵㘹晣愷て㙢㠴敦㤵ㅥ㍤て挷㠳㐹㝤昴戰㙤扡搶㙣㘹挳㜱㔴摢晣㡥㐳㡡㥤㐷挶㕢捤づ㜶㠸ㄵ㝢㘴昳㥣愶㔴敢㑥晥捡愹㙤昱㌶戳㙦戶慥㈳㠸挷㙤㉡㡥戱捣㔶㈹愹㕦戶摢昴㜸挳ㅣ㜳挴扣㝡慤摥㈵㑢㡤愳慤收㐴㙥敤㤸ㄶ昳挴㡣搶㔳搱〸っ〱收㑡㙣捦㔶㙡㤵慥慢慣㜶㘶㜳慢搹㈴攵つ㘹㥣㕣㥦㥣㘵戶㑣㌵㌹㠰㌰㔳戲愹摢㔱㘵ㅤ昲つ㤹搴㠴つ挵㐱㕣㙡㌷愷㤴㐰㥢㑤㈹㌳㠵㝡㘷〳攵昹搳攲㠹〶㜳㝢㤷㠹捥〹挵㡥㉥昱㤸收攴㥣搶摡收愶戶㤶收〶户㘶㐴㙡㙥ㅣ㠷㤹愹㐳㥡㔳㘶㤱晣ㄵ㘸慡ち扡㜵㔳慡㘰て扦攳㌵挶㙥攵ㄱ㥤㘳㈷攱㜱㘳㝥㘳挷㑥㐴㘳摦㈳挱㑣㘴扣㜰散㘴戴晦㐳摥㑡㥣㍢㈱慤挳㜹慤㝤㜶㔲㍡昵㜱扦昱㠶㑥㐱㝦搰㠷〶㤳敦捡挲㠱戹㐳㜶散㤷㕢愸搴搱ㄵ㡥ㄷ㘹㥤〷㌴〹㥢搹昷扡搶戸戰㜰ㅢ㙢敢㐷捦挵㘰㘲㕣扣㈹搵㘰戶攴ㅤ敤㉡㔶㘴㍣㐴昲㌰挹㈳㈴㡦㤲㍣〶㔲㍣ち㥦㜱㌹ㄱ㉤㠲㠵㥡愷收ㄷ㥦㔴㥦㙡㥢ㄹ㤸㘹搶捦㤸搹〶ㄹ㐶挹㈵㈵㠴摢昳㘷㍣〱㤱昱㘷㤲㈷㐱㠲挱㠲㐰㍢晥㉦〸〴㡤愷昰ㅦ昸攲晥昸晦晦㍥㜶㈹㠴㤷㈱㐳㈵㡣㘵㕢㡢ㅢ㌱㈲㙢敤搶捤㙦换挷挵㕢㘷戶昱㑤㤷㕦挹㜸慢㐹㥥〶改昹っ挸挴㜱㘶〳摥戲晦慤㘱㜰昱〰挴摣攲㜰㡢㠷㍣摢㌷㑥㥤摦㤴㥣搹搲摣㠴㤳ㄱ愳攲㙤昱ㄱ㐹㡣㈹㕢㔵㍣搰㌸愱戹㜶㑥㕢愰㜱㕣㍤晥敢搹㌸挵㥣㙤挶摢㙡昱㤱摣搶慢㜱〲挶愳昲㤹㌹㍥㌵慦戸㔱て㈵㐷㤹慤㐹㠳㘳捥昱昸〸㥡ㄷ挰㉢㝣愶昶㙣攴㠷㡡㌹慦㡤愱扢㌷㑥㡥㘳捣摡㘶挰㘸㠸㜸改㔷昴散㈵㌲摢㍢㘸㜱㠸㄰㤲㤷㡥㈸㍤㐴愰㈳ㄵ㜰㉦挱户㈵扥㔶㡢㉣㥡晤㙥㌹慣慤扥愱㜵愸〵敦搰㔱捤㌸㈷㘱捡改ㄸ挲ㅥ〸㘰㘷ち攴㙤㔶昶㥢㥡㠳搶㐹挹㠴づ㡢㔲挶戶㌴捦㤹摤て戱晥㕢㜱ㄸ慢挰㜸ㄶ㘴昹户户敤扢晢昵㜷晦㙡晤㝦㍡摥㉥昲㘷散㐶㡢㜶㄰戲昸㑦晥㡣ㄷ昰㕦㌰㥦慥㜸㈰㉣㝣㍦㔵㜳㡣慦㡢㘱摦戳ㄱ㕢㍢慤挵㤴ㄳ〶㈵挲捣㥦㙤昶㙡㍣扣戹㘵㔶愲戹㜹ㄶ㥢摦㕢戸搶㤹愶搹挶㔱㜸て敢愴〳㕦㉢愵扡㜵㜳㡤戵ㅤ挳昵㕤ㄱ㍦戰〶愴搷㠸㠶㠶㌲㍢㘲㙢攰ㄵ㠸扡攱摢㈳昰㉡㕥搴㔴㔴㠷㈳ㄵ戱扡摡㠶收攴慣㤹捤㜳㕡捤扡㈹㈳づ愹慣㥢搰㝣㤲搹㔲㌷扥㈹㕤摦搰㔰搷摣㌲㈳摥㔴㥦慣ㅢㄷ㍦戹敥㠴攴搰㜹つ慤㡤慡ㅣ攰㜰㜸㍤昳愵敥㤵挷敤昳攸挴㈷㤶搵散㔴㕥搱昷〰ㄵ戶ㄴ㥥戱晢㈰愴㉢挳搳㜸㥤㘴㉤挹ㅢ㈴㙦㤲扣〵愲昶㠴㉢㍦戶昰摡晤㘷扣〳摥㜸㤷攴㍤㄰㝣搸㐸㠳昰搹戳㑥戳㙡㌰晥攷攷㡦昱〱挹㕦㐱ㄴ捦〵昰㥤㕡㘰㝣〸㤲戳摤㝢搰愲ㅤ〴㠹㌳㤹㡤扦㐱㄰㌴昲攸搴㥥戰㘰换つ㐲㙣㄰㔴㠳㠰慡㍥〸攳ぢ捣づ㤶挲㜳㐲㘲㉦戸㤵搱晦㑢㤲つ㈴ㅢ㐹扥㈲昹ㅡ㐴㙤〵㔷㝦㘰扥愱捤户㈴晦〴㜱〰昳㥤㘶搵摥昸㕦㠰昹㥥㐶㥢㐰搴㍥㈰ㅡ㤸ㅦ昰㉡㈷㌰㐳改搰づ㠲攴ㅤ挰晣〴㐱搰挸愳㔳㘱㔸昸〱昳敢㉦㌹㠰昹挵㔲㜸捥戲㔴㈰㔲ㄹ㥥㐶㌷〵挲昳扦㐶㌱㐹㠰愴㍢㠸摡っ㔷㝦㘰っ摡〴㐹㝡㠰㌸㠰改愵㔹㔵㠹挰晤ㄹ扣㌷㡤㑡㐱㔴ㄵ㔸つ㑣〸㙣㑥㘰㈲昴㙡〷㜱〱戳つ㕣㠲㐶ㅥ㥤慡㠶㡢ㅦ㌰敢㜳〱昳㤹愵昰㥣㍡㡡㈲㔲ㄹ㥥挶捥㐸㙡散㐲搲㡦㘴㔷㤲㌲㄰昵㔱㑥㘰㜶愳捤〰㤲㠱㈰づ㘰〶㘹㔶挵㄰戸㍦㠳て愶搱ㅥ㈰㙡㕦戰ㅡ㤸㍦㠰捤〹捣㌰㝡戵㠳戸㠰搹ぢ㉥㐱㈳㡦㑥敤〷ㄷ㍦㘰㕥挹〵捣ㅡ㑢攱㌹ㅦ戶㍦㈲㤵攱㘹㔴㈱愹㔱㑤㔲㐳ㄲ㈵㠹㠱愸攷㜲〲戳㉦㙤昶㈳ㄹづ攲〰收〰捤慡〳㄰戸㍦㠳ㅦ㐸愳ㄱ㈰㙡〴㔸つ捣㐸戰㌹㠱㌹㤰㕥敤㈰㉥㘰㐶挳㈵㘸攴搱愹㤱㜰昱〳收晥㕣挰摣㘷㈹㍣㈷昹㐶㈱㔲ㄹ㥥挶㐴㈴㌵㈶㤱㑣㈶㌹㤴㘴ち㠸扡㌳㈷㌰搳㘸㜳ㄸ挹㜴㄰〷㌰㐷㘸㔶㡤㐶攰晥っ㝥㈴㡤㡥〲㔱㍣㘹愸㠱㌹ㅡ㙣㑥㘰挶搰慢ㅤ挴〵捣㜱㜰〹ㅡ㜹㜴㙡ㅣ㕣晣㠰戹㉥ㄷ㌰搷㕡ち捦㤹换㠳㄰愹っ㑦㘳〶㤲ㅡ㌳㐹敡㐹㑥㈰㤹〵愲㉥捦〹㑣㈳㙤㥡㐸㥡㐱ㅣ挰㥣愸㔹㜵㌰〲昷㘷昰ㄶㅡ戵㠲愸㐳挰㙡㘰摡挰收〴㘶〲扤摡㐱㕣挰㥣〴㤷愰㤱㐷愷㈶挲挵て㤸㌳㜲〱戳挸㔲㜸㑥挷㑥㐶愴㌲㍣㡤㠵㐸㙡㉣㈲㌹㠳攴㑣㤲戳㐰搴㈹㌹㠱㔹㑣㥢㜳㐸捥〵㜱〰㜳扥㘶搵愱〸摣㥦挱㉦愰搱ㄲ㄰㌵ㄵ慣〶收㐲戰㌹㠱㤹㐲慦㜶㄰ㄷ㌰ㄷ挳㈵㘸攴搱愹㘹㜰昱〳愶㍥ㄷ㌰㌳㉤㠵攷ㅣ昳㜴㐴㉡挳搳戸〶㐹㡤㙢㐹慥㈳㔹㑡㜲㍤㠸㑡攴〴㘶㌹㙤㔶㤰摣〰攲〰收㐶捤慡挳ㄱ戸㍦㠳慦愲搱㑤㈰敡㐸戰ㅡ㤸㥢挱收〴收〸㝡戵㠳戸㠰戹ㄵ㉥㐱㈳㡦㑥ㅤ〵ㄷ㍦㘰㈶攷〲㘶㤲愵昰㥣㌸㍦〶㤱捡昰㌴敥㐵㔲攳㍥㤲晢㐹ㅥ㈰㜹㄰㐴㡤捦〹捣挳戴㜹㠴攴㔱㄰〷㌰㡦㙢㔶ㅤ㡢挰晤ㄹ晣〹ㅡ晤ㄹ㐴搵㠱搵挰㍣〹㌶㈷㌰挷搱慢ㅤ挴〵捣㙡戸〴㡤㍣㍡㜵㍣㕣晣㠰愹挹〵㑣戵愵昰㕣つ㐸㈰㔲ㄹ㥥挶换㐸㙡慣㈱㜹㠵攴㔵㤲扦㠰愸㜰㑥㘰㕥愷捤㕡㤲㌷㐰ㅣ挰扣愵㔹㤵㐴攰晥っ晥㌶㡤摥〱㔱㈶㔸つ捣扢㘰㜳〲㤳愲㔷㍢㠸ぢ㤸㜵㜰〹ㅡ㜹㜴㉡つㄷ㍦㘰晡攵〲㘶ㄷ㑢攱戹挴㌱ㄳ㤱捡昰㌴㍥㐵㔲攳㌳㤲昵㈴㥦㤳㝣〱愲㜶挸〹捣㤷戴搹㐰戲ㄱ挴〱捣搷㥡㔵扣㘲搲㥦挱晦㤷㐶摦㠰愸㔹㘰㌵㌰摦㠲捤〹捣〹昴㙡〷㜱〱昳ㅤ㕣㠲㐶ㅥ㥤㙡㠰㡢ㅦ㌰挵戹㠰㈹戲ㄴ㥥敢㌶㑤㠸㔴㠶愷昱㌳㤲ㅡ扦㤰晣㑡㔲㔰〸愲㐰搴㉦㍦攷㍡昲敤㐶㥢㈲㤲㘲㄰〷㌰摤㌵慢㥡ㄱ戸㍦㠳㤷搰㠸戳㈲搴㠹㘰㌵㌰㐱戰㌹㠱㤹㑤慦㜶㄰ㄷ㌰扤ㄸ搷挸愳㔳㉤㜰昱〳㘶㈳㌶挲㜷慣戴挱㔲㜸㉥㐶戵㈱㔲ㄹ㥥挶昶慣㝤〷㤲㍥㈴㍢㤲昴〵㔱㥦攵〴㘶㘷摡散㐲搲て挴〱㑣㤹㘶搵ㅣ〴ㄶ㘰晡搳㘸㌷㄰㜵ㄲ㐴ㅡ㤸〱㘰㜳〲㌳㤷㈵戵㠳戸㠰ㄹ挴戸㐶ㅥ㥤㥡〷ㄷ㍦㘰摥挸〵捣㕡㑢攱戹挲㜶㌲㈲㤵攱㘹散挳摡挳㈴攵㈴ㄵ㈴㤵㈰㙡㑤㑥㘰慡㘸㔳㑤㔲〳攲〰㈶愶㔹㜵ち〲ぢ㌰挳㘸戴㉦㠸㍡ㄵ㈲つ捣㝥㘰㜳〲戳㠰㈵戵㠳戸㠰㌹㠰㜱㡤㍣㍡㜵ㅡ㕣晣㠰㜹㌴ㄷ㌰㡦㔸ち捦㘵挳㠵㠸㔴㠶愷㌱㡥戵㡦㈷㌹㠸攴㘰㤲〹㈰敡扥㥣挰㑣愴捤㈴㤲挹㈰づ㘰愶㘸㔶㉤㐲㘰〱㘶㉡㡤愶㠱愸㌳㈱搲挰ㅣ〶㌶㈷㌰㘷戰愴㜶㄰ㄷ㌰㐷挰㈵㘸攴搱愹戳攰攲〷捣つ戹㠰㔹㘱㈹㍣搷㐲ㄷ㈳㔲ㄹ㥥㐶ㅣ㐹㡤〴㐹㤲㈴㐵㘲㠲愸㙢㜳〲㌳㠳㌶㌳㐹敡㐱ㅣ挰捣搲慣攲愵㔵〱愶㠱㐶㡤㈰㡡搷㔶㌵㌰㑤㘰㜳〲㜳㉥㑢㙡〷㜱〱㜳㈲攳ㅡ㜹㜴敡㝣戸昸〱㜳㙥㉥㘰捥戱ㄴ㥥ぢ扣㑢㄰愹っ㑦攳㘴搶㝥ち挹〲㤲㔳㐹㑥〳㔱㡢㜲〲戳㤰㌶㡢㐸捥〰㜱〰㜳㤶㘶搵㠵〸㉣挰㥣㑤愳挵㈰敡㈲㠸㌴㌰攷㠰捤〹捣ㅦ㔹㔲㍢㠸ぢ㤸昳ㄹ搷挸愳㔳ㄷ挳挵て㤸收㕣挰㌴㔹ち捦㔵敢㑢ㄱ愹っ㑦攳㌲搶㝥㌹挹ㄵ㈴㔷㤲㕣〵愲㘶收〴收ㅡ摡㕣㑢㜲ㅤ㠸〳㤸敢㌵慢㉥㐳㘰〱㘶ㄹ㡤㤶㠳愸㉢㈰搲挰慣〰㥢ㄳ㤸换㔹㔲㍢㠸ぢ㤸ㅢㄹ搷挸愳㔳㔷挲挵て㤸改戹㠰㌹捣㔲㜸㉥挵㕦㡤㐸㘵㜸ㅡ㜷戰昶㍢㐹敥㈲戹㥢攴ㅥ㄰㌵㈹㈷㌰昷搲收㍥㤲晢㐱ㅣ挰㍣愸㔹㜵つ〲ぢ㌰て搱攸㘱㄰㜵ㅤ㐴ㅡ㤸㐷挰收〴收㕡㤶搴づ攲〲收㜱挶㌵昲攸搴㔲戸昸〱㌳㍣ㄷ㌰晢㔹ち捦晣㠲㘵㠸㔴㠶愷昱㉣㙢㝦㡥攴㜹㤲ㄷ㐸㕥〴㔱搵㌹㠱㜹㤹㌶㙢㐸㕥〱㜱〰昳ㄷ捤慡攵〸㉣挰扣㐶愳搷㐱搴つ㄰㘹㘰搶㠲捤〹捣ち㤶搴づ攲〲收㉤挶㌵昲攸搴㑡戸昸〱㌳㌰ㄷ㌰〳㉣㠵㘷搲挴㉡㐴㉡挳搳昸㄰㐹㡤㡦㐸㍥㈶昹ㅢ挹㈷㈰㙡㤷㥣挰㝣㑡㥢捦㐸搶㠳㌸㠰昹㐲戳敡㈶〴ㄶ㘰晥㐱愳㉦㐱ㄴ㈷㘱㘸㘰㌶㠰捤〹捣捤㉣愹ㅤ挴〵捣搷㡣㙢攴搱愹㕢攰攲〷㑣㡦㕣挰〴㉤㠵㘷㈶挸㙤㠸㔴㠶愷昱〳㙢摦㑣昲㈳挹㑦㈴晦〶㔱㐵㌹㠱昹㤹㌶扦㤰晣ち攲〰㐶㜵ㄳ㔶摤㡥挰〲㑣㈱〴㐶㌷㄰㜵㈷㐴ㅡ㤸㈲戰㌹㠱戹㠳㈵戵㠳戸㠰改づ㤷愰㤱㐷愷敥㠲㡢ㅦ㌰晦晣㑦㡥㈳摦㙦㉤㠵㘷㝡换㍤㠸㔴㠶愷ㄱ㐲㔲㘳㉢㤲慤㐹戶㈱搹ㄶ㐴㙤㠰慢晦挹昰敤㘹戳〳㐹ㅦ㄰〷㌰㝤㌵慢晥㠴挰〲捣㑥㌴摡ㄹ㐴摤〷搱〰㍣㜱挸っ㌶㈷㌰昷搲愲ㅤ挴〵㑣ㄹ㕣㠲㐶ㅥ㥤扡ㅦ㉥㝥挰扣㤷ぢ㤸㜷㉤㐵昶㥣㥤攲㠷㄰㈹晢扡愴捣㙢捤捣㘶㜰捣㤳攸つ攳㐰晡戰愶晡戶搶ㅥ改ㄱ㜳摡㥡挷搴户㡤㙡㙤敢㤹〶挱㑢㜱改㉢ㄷ晥ㅤ㑥㐳搲搳敢捤㤳愶攱捡摣慥㕥ㄵ愶晣搶捥㘹㙤㙢㤶㑢慥晤扣晡㔱捤ㄳ㥢摢㐶搵户捥㙥㠸捦ㅦ攸愳搶㥡挳㘷㥡㑤㤸㠹搲㠲〹㈹㕢㌲㙡㥥㍤摢㑣昹搴㌸戵㜹㑥㑢搲ㅣ㍦敡昷㌰㤷㐵改㙢挷〵戸㍣愹㔴㠱摡㍤昷摣つ〷敥扢愰㌷㠵戸愴愹㝥攳㔴㠸㜶昸㘳昶㉦㜶扤〲攴挴㙥㡥扦㠲攲㠷挱收摦㍤ㅣ㌳㘳㝡挰㌸㤸㐶㑢戵慣㤷㌵昵㙡㝣㔳㙢㝤捡っ㕡摣㈱昵㑤扤慤㤷㤳收戴戹㌴昱㜹摢㔸ㅡ㕣㜳㥤搴㠴戶㈷攳㉤愹摦㐳㐷戰㘱昸搳敤㔰〱晣晢㙤㈰敢㌰〵〵摦昰㜴〴晦扥㌹㕤㠰㉥㈸㝥〴㡣敦攵敦捣摢㄰㉦ㅣ㤳㡡㑡㘱摦㡢㔰㘷挴㈵攴づ㌱攳㑤搲㠱愹㙤愹㔱收摣摥㘲㘱㘲挷挶っ晢〶㜳ㅢ㌷㉢戳㈰㡣昴㠸㐴㙢㜳挳㥣㌶戳㜷收㤵扣挱㡤昴ㄴ戳㈱捥〹㘲㍤㌳慦㈶㈷摢㌰㠵㉥ㄳ㡦㤳扦㝥㍦摤〱㈲㐵㔶㠷㤴昴㈸㤰㘷挷㜵㙦〴摦㍢扦戱愳㘸㘴㕡晥扥㍥㐰㕤㝢つ晦㙥㍤愰挰㝥㘱扤㠹ㅥ㐵昸捥捦〰攳扢㘸ㅢ㝢㘲愲晥㘴㤳て慤㥥戶㡣㤳慦㝡愵攵昳づ㌳㉣戹戸愲㤴㙦㥢〶慣㝣㘹慢㑦挶ㅢㅡ收昷㑥㡦㙦㑡㌶捣㐹㤹ㄳ攲〹戳挱晥慣㙥㙥㘹晣㥤昴慢㠸扢扦敥㔵ㅥ㕣慣㘹㜱攳戱㈲挹㥥㙦昶㥢㍦摥ち㡣㈱昸㘴㤳慦㕡挴搰㥦㙤㡦愱㠸晦昳㔴扢㈰㥣戶敥㤸㈸㉡敢㔵昰㤱收ㄱ昱戳㡣㔳㤱㌲戳昵攴摤收㌰㥢搰㍣〱㤳㐶捣㤴㐳㌴慥㕥㡢㝥㌷敦㈹㘹㔱㈰㄰昸慤㕦㉡挰ち㝦摦㔸昳ㅦ昰㘱愷昹〳㜸ㄴ挵㙦㤷㈷挰㘷㑦㘲㜲ㅣ㝣挸昷扤㝣〰㠶㘰㔸捡㑦㉦㝤戰㌰慤扥慤挱散㤱ㄶ扤扣㉥攱摢㠱㘸㜶㑦㑦㥢㠹〹㐱愳㝡愵挷戶搴愷ㅡ敡㥢㑣ㅥ㜸㘰㘶㉦搷〸㑤㌰㘷㘰づ敡攴收搶㝡㉥㝤敢㤵㥥搶ㄲ㙦㙡㥤捤㜹㕦挹昹㕢扢㌸㘹㔶㜱㝡㘴㝤ㄳ摥㍣㍡㈷㕦㤷愶愷捥㙣㍥〹慢攷收㌴㌶㡤㡤捦㙥晤㕤㌴捡晡㉡〱㐲晡ㅤ㔵愸ちぢ㔵㐹㘱挹㙦晤㡥挲ㅥ㡥㤰ㄵ㠸㔷㐸㘲戵敡捦㜸㤵攷扤捡㉥㔹㌳㠰昹㕥㘵㑤慥㤵㘰扥㔳ㄲ㌳㑢て昹昹㙢散㡤㌷㘸捦愱㈰〷㡤㍤㙣㝣挷扣昱晦慦㜵㝣挵㑦㈲㜲㥥慦〱搹㉤㌲㤳㔴户㠳㜱㙦扤慢㔰挶㍤挷㤰㡥㤳换摥晤㠲㘹戱攱㥥㠸㙦㑥㥡昳攵ㄸ㑣㈹散㠹㌷㍥㍥㜶㌱ㄵㄳ㥦户扤㌵挳㐳戸挶㜸㐳慢愵慢㙤㙥㙣㡣㜳搷攲㙥㌹ㄵ㥦搹㘶㠹ㅣ㑦攳㤳挴㐸㠳挸晥㘷㠹攲昳㈰㡡捦ㄳㄱ扥㡡㌹昱㕣㕥㌳㔶昳㡣㜸㑢㝤摢捣挶晡㘴〹ㄹ㑥づ晦㕤散㤳搸㠵㡡〰愶晤㈷㍢㈶づ㑥戳愷㝤敡㤹㡡㘸昷㔰㡣ㄷ〸ㅤ摢㡦㍤户㔰扥扦搵㙦㥣搵㕢愰㤴㝣搰ㅢ㘱㐴㉢挶㔸ㄶ〲敢㑤攲㌸昰㠲㐴㍥㠴搴㔳㌴挰搳㈸㠷戹晤㔷戴ㅡ慦昲㑥扥散づ㠳攰㠴收㜸㙡っ搶て㌴户㜴户搶㥤㤶愰戵晣㐸㘹〹㜱挲㙤㉤㘶愶㘳挶晢㕣ㅣ晦戶㤴㔰㌰ㄵ㔳㔹㡢㌸㔵㌷愰㝢挸㌷㙤㐱㜱㜱㡦ㄲ扦㕣攳敤㔸〳慤㠹㠹捥㜵扢攳㍤昱㌷ㅥㅡ㍤㠰ㅢㄲっ㜲㐳㡣ち㔰愳ㄲ㐴㍤つ㤶摢㤳㘵㄰愱㐱ㄵ㐸昱戳㔰㘶扦㑢㜲㑥㑥㠵㐳㐱㜱㈳㈷捤㤶㌴㜲㜳㜰愸ㄱ挰㔴㕡㑣扥〵㈴㠱ㅥ㈵捦㐰㙦㔴挳敡㤵㌵㙢㠶攳㜵㠱㝡〱挴捥㕦㡣搷挱㈰挱㌳㙡㤸㍦ち愲㕥〷换㠱愸戴慤挰ㄸ挶ㄴㅤ㠳㄰戵ㄶ㉣〷㈲昶㥦愳㡢㔶て摦㠰㡡㠷搰㙣攴㤶づ挷搴㥢戰攳㈱ㄹ慥挵戰㠲㜶扣戲㡦〹搴㕢㘰㜸㕣愰晦㜲㝥㜳愹㜷㘰挰㙦慦〲摦㑦㑢昵㉥㌴晣挴㌴㠶㜳昳摥挳㉢㝥㄰㘵㜶捣〳㈰摤昲㡥戹㡥ㅥ㜸扡㜶㑣昵〱㈴㌶㤸㡥㙥㡦攰愶㡣㘴戶扦晡ㅢ搴搲㘰ㄴつ㍥㠴〱㍢㙥㡣〶㤷㘹搲摦ㅣ㙥㡥㈶㡤愱摢㔸扡㝤〹〳㐷㤳挶㐳收㙣搲〶戰昹㥢戴ㄱㄶ㥤㙥搲㔷㌰搶㑤㍡㠸ㄵ戴㠳捤㌴改㙢㌰㥤㘹搲㌷戰换搳愴㙦愱㤶㈶㑤攰收晤ㄳ㥣慢㐹ㄳ㈱摤㜲㤳扥㠳㥢户㐹摦㐳敡搳愴挹摣㤴㐳㤹㙤㤳扦挱ㄴㅡ㑣愵挱て㌰㤰㈶㑤〳㤷㘹搲㑦づ㌷㐷㤳づ愳摢㜴扡㜵㐳㉤㡥㈶ㅤ〱㤹戳㐹㍣昰捥摦愴㘲㔸㜴扡㐹〱ㄸ敢㈶ㅤ挹ち摡㤹捣㍡扡㔶摤愱敢㑣㤳㌸搵㌴㑦㤳㌸〹㔵㥡㜴㌴㌷慦〷㌸㔷㤳㡥㠵㜴换㑤攲慣㔵㍣戲摥㐹扤㈱昲㘹㔲ㅤ㌷攵㜸㘶㉢昵㌷㠸搳㈰㐱〳㑥㜴㤵㈶㈵挱㘵㥡挴戹慣㜶㕣㐷㤳㔲㜴㌳改挶㜹愷㡥㈶捤㠰捣搹愴㕤愰捥摦㈴㑥㔷敤㜴㤳㜶㠵戱㙥搲㑣㔶攰㙡㔲ㄹ㜴㥤㘹ㄲ愷扤收㘹搲〰愸愵㐹㈷㜰昳〶㠲㜳㌵愹〱搲㉤㌷㘹㄰摣昰挸㙡搲㘰㠸㙣㌰愹戵扥摣㥡戸㈹捤捣挶㈹戶㍥〶戳㘹㜰㈲つ㌸改㔶㥡搴〲㉥搳㈴捥慢戵摤ㅣ㑤㙡愵ㅢ㝦ち㐳㜱づ慣愳㐹㜳㈱㜳㌶㠹戳㘳昳㌷㠹㔳㘷㍢摤㈴㑥戱搵㑤㍡㠹ㄵ戸㥡挴㤹户㥤㘹ㄲ愷攰收㘹ㄲ㈷攷㑡㤳收㜳昳㠶㠳㜳㌵改ㄴ㐸户摣㈴ㅥ㘰攰㤱搵愴〳㈱戲挱愴搶㙡搲愹摣㤴搳㤸㙤㠴扦挱改㌴㔸㐸〳㑥〰㤶㈶㉤〲㤷㘹搲㘸㠷㥢愳㐹㘷搰敤㑣扡㑤㠴㠱愳㐹㘷㐳收㙣搲㈴愸昳㌷㠹搳㜸㍢摤㈴㑥昷搵㑤㕡捣ち㕣㑤攲㉣攰捥㌴㘹ㅡ散昲㌴㠹ㄳ㠵愵㐹攷㜲昳㌸㘳搸搵愴昳㈱摤㜲㤳㌸戳ㄸ㡦慣㈶㜱㝡戱㑦㤳㤶㜰㔳㉥㘴㌶㑥㍤昶㌱昸㈳つ㉥愲〱㈷㈳㑢㤳㉥〶㤷㘹ㄲ攷ㅢ摢㙥㡥㈶㕤㐲户㑢改㌶〳〶㡥㈶㕤づ㤹戳㐹㥣㌵㥣扦㐹㥣㔲摣改㈶㜱敡戱㙥搲ㄵ慣挰搵愴㔹搰㜵愶㐹㥣㥡㥣愷㐹㑤㔰㑢㤳慥攲收㌵㠳㜳㌵改ㅡ㐸户摣㈴捥㜲挶㈳慢㐹㥣敡㙣㠳㐹慤昵㑥扡㡥㥢戲㤴搹㌸つ摡挷攰㝡ㅡ㉣愳〱挷摥搲愴攵攰㌲㑤攲摣㘷摢捤搱愴ㄵ㜴扢㠱㙥ぢ㘱攰㘸搲㡤㤰㌹㥢戴〸敡晣㑤攲昴收㑥㌷㠹搳愰㜵㤳㔶戱〲㔷㤳捥㠲慥㌳㑤㕡っ扢㍣㑤㍡〷㙡㘹搲捤摣㍣捥愴㜶㌵改ㄶ㐸户摣㈴捥戸挶㈳慢㐹ㄷ㐰㘴㠳㐹慤搵愴摢戸㈹户㌳ㅢ愷㘴晢ㄸ摣㐱㠳㍢㘹挰㐹摡搲愴扢挰㘵㥡挴㜹搸戶㥢愳㐹㜷搳敤ㅥ扡㜱捥戴愳㐹昷㐲收㙣ㄲ㘷㔳攷㙦ㄲ愷㕡㜷扡㐹㥣㤲慤㥢㜴ㅦ㉢㜰㌵改㝡攸㍡搳愴攵戰换搳愴ㄵ㔰㑢㤳ㅥ攰收摤〰捥搵愴㠷㈰摤㜲㤳㌸晢ㅢ㡦慣㈶慤㠲挸〶㤳㕡慢㐹㡦㜰㔳ㅥ㘵戶㥢晣つㅥ愳挱攳㌴戸ㄹ〶搲愴㈷挰㘵㥡挴㌹攱㜶㕣㐷㤳晥㑣户㈷改挶昹摢㡥㈶㍤〵㤹戳㐹㥣搹㥤扦㐹昷挳愲搳㑤攲昴㜰摤愴搵慣挰搵㈴捥ㅡ敦㑣㤳㌸㝤㍣㑦㤳㌸戱㕣㥡昴っ㌷㡦㌳捣㕤㑤㝡づ搲㉤㌷㠹㌳搱昱挸㙡搲ㄳ㄰搹㘰㔲㙢㌵改〵㙥捡㡢捣挶愹敡㍥〶㉦搱攰㘵ㅡ㍣〹〳㘹搲ㅡ㜰㤹㈶㜱㝥扡敤收㘸搲㉢㜴㝢㤵㙥㉦挳挰搱愴搷㈰㜳㌶㠹戳捣昳㌷㠹㔳搰㍢摤愴㔷㘱慣㥢昴㍡㉢㜰㌵改㉦搰㜵愶㐹㥣捡㥥愷㐹㥣攴㉥㑤㝡㠳㥢挷搹敥慥㈶扤〵改㤶㥢挴㔹昱㜸㘴㌵㠹㔳攳㙤㌰愹戵㥡昴づ㌷攵㕤㘶攳戴㜹ㅦ㠳昷㘸昰㍥つ㌸㤱㕥㥡戴づ㕣愶㐹㥣㉢㙦扢㌹㥡昴〱摤晥㑡户㑦㘱攰㘸搲㐷㤰㌹㥢昴ㄹ搴昹㥢戴ㅥㄶ㥤㙥搲攷㌰搶㑤晡㤸ㄵ戸㥡挴搹昴㥤㘹ㄲ愷搵攷㘹搲〶愸愵㐹㥦㜰昳㌸昳摥搵愴㑦㈱摤㜲㤳扥㠶ㅢㅥ㔹㑤晡㕦㠸㙣㌰愹戵㥡戴㥥㥢昲㌹戳㜱ち扦㡦挱ㄷ㌴昸〷つ㌸愹㕦㥡昴㈵戸㑣㤳扥㜳戸㌹㥡戴㠱㙥ㅢ改昶㌳っㅣ㑤晡ㅡ㌲㘷㤳㌸晢㍥㝦㤳㝥㠵㐵愷㥢㔴㔰㘸㌷改㝦㔹㠱慢㐹ち扡捥㌴㠹㔳晣昳㌴愹〸㙡㘹搲户摣㍣昶挳搵愴㝦㐱扡攵㈶㜱戵〰戶㉢慢㐹㈵㤰慥㠶㌴敢㐴散昷摣㤴㑤捣㘶昸ㅢ晣㐰㠳捤㌴攰〲〳㘹搲㡦攰㌲㑤敡攵㜰㜳㌴改㈷扡晤㥢㙥㥣敦敦㘸搲捦㤰㌹㥢戴〳搴昹㥢挴㘵〲㥤㙥搲㡥㌰搶敦愴㕦㔸㠱慢㐹㝤愱敢㑣㤳戸摣㈰㑦㤳戸㄰㐱㥡挴愹㌲慡ㅦ㌸㔷㤳ち㈱摤㜲㤳捡攰收㙤㔲㝦㐸㔷㝢㥢㠴摦㈱挴㥡㄰㘶摢捤摦㈰㐰㠳敥㌴攰㘲〷㘹㔲〹戸㑣㤳〶㌹摣ㅣ㑤攲㡦㘷ㅡ㐱扡㜱敤㠱愳㐹㍤㈱㜳㌶㠹慢ㄲ昲㌷㠹㑢ㄶ㍡摤㈴㉥㙤搰㑤敡挵ち㕣㑤攲㡡㠷捥㌴㠹㑢ㅦ昲㌴㠹㡢㈲愴㐹愵摣扣ㅡ㜰慥㈶㙤〵改㤶㥢ㄴ㠳㥢户㐹挳㈰㕤敤㙤搲㌶摣㤴㙤㤹㡤换㉣㝣っ戶愳挱昶㌴攰挲ぢ㘹搲づ攰㌲㑤攲摡ち摢捤搱愴㍥㜴摢㤱㙥攳㘰攰㘸搲㑥㤰㌹㥢㌴ㅥ敡晣㑤攲昲㠹㑥㌷㠹换㉣㜴㤳㜶㘶〵慥㈶㜱昵㐵㘷㥡挴㘵ㄸ㜹㥡挴〵ㅡ搲愴㝥摣㍣慥搴㜰㌵愹っ搲㉤㌷㠹㉢㍡扣㑤攲戲㡥搵摥㈶敤挶㑤ㄹ挰㙣㕣昲攱㘳㌰㤰〶扢搳㠰㡢㐰愴㐹㠳挰㘵㥡挴㜵ㅥ戶㥢愳㐹㠳改戶〷摤攲㌰㜰㌴㘹㑦挸㥣㑤㑡㐰㥤扦㐹㕣捡搱改㈶愵㘰慣㥢㌴㠴ㄵ戸㥡㘴㐲搷㤹㈶㜱㐹㐸㥥㈶捤㠴㕡㥡戴㌷㌷慦ㅥ㥣慢㐹晢㐰扡攵㈶㜱㜵㠹户㐹㕣㘲戲摡摢愴㜲㙥㑡〵戳㜱昹㠹㡦㐱㈵つ㈲㌴攰㠲ㄴ㘹㔲ㄵ戸㑣㤳戸收挴㜶㜳㌴愹㥡㙥㌵㜴㍢ㄹ〶㡥㈶挵㈰㜳㌶㠹㉢㐷昲㌷㠹换㑡㍡摤㈴㉥㍦搱㑤ㅡ挶ち㕣㑤㍡つ扡捥㌴㘹㈱散昲㌴㘹ㄱ搴搲愴晤戸㜹㘷㠰㜳㌵㘹㝦㐸户摣愴戳攰收㙤搲搹㤰慥昶㌶改㐰㙥捡〸㘶㕢散㙦㌰㤲〶戵㌴攰攲ㄸ㘹搲㈸㜰㤹㈶㜱晤㡢ㅤ搷搱愴搱㜴ㅢ㐳㌷慥㔵㜱㌴㘹ㅣ㘴捥㈶㜱ㄵ㑢晥㈶㜱㠹㑢愷㥢挴愵㌰扡㐹攳㔹㠱慢㐹㔷㐱搷㤹㈶㕤〳扢㍣㑤扡ㄶ㙡㘹搲挱摣㍣慥愶㜱㌵改㄰㐸户摣㈴慥扡昱㌶㘹ㄹ愴慢扤㑤㥡挴㑤㤹捣㙣㕣㤶攳㘳㜰㈸つ愶搰㘰〵っ愴㐹㔳挱㘵㥡挴戵㌸戶㥢愳㐹搳攸㜶ㄸ摤戸㙥挶搱愴挳㈱㜳㌶㠹㉢㙡昲㌷㠹换㙤㍡摤㈴㉥换搱㑤㍡㠲ㄵ戸㥡挴搵㍡㥤㘹ㄲ㤷敤攴㘹ㄲㄷ昴㐸㤳㡥攲收㜱㘵㡦慢㐹挷㐰扡攵㈶㜱〵㤰户㐹て㐱扡摡摢愴攳戸㈹㜵捣挶㈵㐲㍥〶挷搳㈰㑥㠳㐷㘰㈰㑤㑡㠰换㌴㠹敢㠲㙣㌷㐷㤳㤲㜴㑢搱敤㔹ㄸ㌸㥡㤴㠶捣搹愴攷愰捥摦㈴㉥晤改㜴㤳㕥㠰戱㙥搲っ㔶攰㙡搲㡢搰㜵愶㐹㕣㐲㤴愷㐹㕣㕣㈴㑤慡攷收㜱㤵㤱慢㐹戳㈰摤㜲㤳戸ㅡ挹摢㈴㉥㐹㕡敤㙤㔲㈳㌷愵㠹搹戸㕣挹挷愰㤹〶戳㘹挰〵㑣搲愴ㄳ挱㘵㥡挴㌵㑡戶㥢愳㐹㉤㜴㙢愵摢㠷㌰㜰㌴㘹づ㘴捥㈶㜱愵㔱晥㈶㝤っ㡢㑥㌷改㙦㌰搶㑤㥡换ち㕣㑤晡〴扡捥㌴㠹换㤹昲㌴改㌳愸愵㐹昳戸㜹敢挱戹㥡㜴㌲愴㕢㙥搲ㄷ㜰昳㌶改ㅦ㤰慥昶㌶㘹〱㌷攵㔴㘶攳搲㈹ㅦ㠳搳㘸㜰㍡つ戸㤸㑡㥡戴㄰㕣愶㐹㕣㉦㘵扢㌹㥡戴㠸㙥㘷搰敤〷ㄸ㌸㥡㜴ㄶ㘴捥㈶㜱搵㔳晥㈶晤〸㡢㑥㌷改㈷ㄸ敢㈶㥤捤ち㕣㑤攲㡡慡捥㌴㠹㑢慢昲㌴改ㄷ愸愵㐹攷㜰昳戸晡捡搵愴昳㈰摤㜲㤳ㄴ挷昹㐰挲㍤㕢愸㄰搲搵摥㈶㕤挰㑤㔹挲㙣摤晣つ㉥愴挱ㅦ㘹㔰〴〳㘹搲㐵攰㌲㑤敡敥㜰㜳㌴改㘲扡㕤㐲户㄰っㅣ㑤扡っ㌲㘷㤳戶㠲㍡㝦㤳戶㠶㐵愷㥢戴つ㡣㜵㤳㉥㘷〵慥㈶㙤ぢ㕤㘷㥡戴㍤散昲㌴㘹〷愸愵㐹㔷㜲昳晡㠰㜳㌵改㙡㐸户摣愴扥㜰昳㌶㘹㈷㐸㝤㥡㜴㉤㌷攵㍡㘶攳㤲㌲ㅦ㠳愵㌴戸㥥〶扢挰㐰㥡戴っ㕣愶㐹㘵づ㌷㐷㤳㤶搳㙤〵㐸昱㥥㌰攸摣敡㈲㑥搸ぢ㌹㤶㝣㜱㙥㙣敢㔶改㐳攷挴ㅢ㜰敢㠶㐹㔸㝦搰㐶搱敦㘱昲㘹㤱㕥〵㤲晤㡢搱敥㍢㍡㘰攱㤴㙣挲搱挷昶挳㤶㘵㘳攰戶戵戶慤㤵㤶扦㙤㤵㐸戰戸敥摦扦晥摡戹㉣摣㍤扡捦攵て㤴搶搵ㄵ㤴㌰㈷㥡㠴攵㠰㉢搱㌰捥㤹攷㍡㠶㍣ㄳ戱戳ㄶ㑤㌰摡㌶ㅤ搳㐶㌹㐱㜸㐸〳㙦昶攲㌷摦搴㍤ㅦ晢㐶㈴㔴㥣㤴㉤㍢散㉡㜲〸挶㘷㜱ㄸ搲㉤捥攵㠵〳㔶㠳㜱㔶敦搴戶昹つ㤸㐹捤㤷晣㐹㑥晤㡡㔳㐷戵ㅡ攵㌵户ㄴ㘱搱㕢昶て敥㘶㝣ㅦ㐴愸ㅥ摢㘶晤挰戱戸㔱㌳ㄴ搵ㄴㅦつ㠰㜳晡戳攸づ㑣改挳扦挰捤㈸㜱摢㐳敡㤳㉤捤慤捤改戶戲愹㔸つ㔰挶㥦扣挶㑦昴㠴㐷ㄴㅦ㠹㠸扥㌹戹㘱㐵㑤扣㐷㠹戴㈹㌸慢愹昹愴㈶愹愶戸㤵扦晣㉤㜸㜵敦捥㌴㕣㉤㈲㝦〳〰㕣愸ㅣ㠵昲㉦㔴㘱愱ㅡ戸〵戱㜶慦ㅤ㔹㍢愵慥㉡ㄶ㐹㤸㤱慡敡㔴慡慡㌲ㄲ慦㡣挵㉡㙡捡攳㠹敡捡㔴㑤㘵㌴ㄲぢ㈷㐳㤵㤶㡦㜱㉢㝣㐲ㄱ㥢扢㡤㕣㤵捤㔱㔷㕡つ㡥㠹〳㤲散扦㐸㐲㌵㠸㡣〷㝥㕥ㅥ㜹㝡搶㡥慣㤳㐹捣㔳昰㠳摡㠱㍢㈱搹ちㄲ昷㍤㕤〲㜷㐱摣ㅢ㘲挷晡㠰㔰搴㡡㘲昴㐷㈸攳ㅥ㔸ㄸ㘵㜸愵㠶㐱捥㑦愴愰㥡〸攸昹㡥㘱慥愰㜱ㅦ㉣戰攷慢㝤挱㜲敦㌷敥㠷㐰つ挷㉢㐱晡〱㜲昴攷昳〰㐸戹㜷慡㠳攰捥㝤〲挲〲㠳㡤㘶㑦搵㌸㐸搸㔷㜷㕦㐶㔸愱〲㡦挰捥㙥㐷㉡ㄲ㡥搵挴㔳㤵㌵昱㐸慡愶㍡㔶㤹㑣挷挳搵昱ち㌳㙡㥡㘶㈲ㅥㅡ㘹愷㝦ㄴ㍥愱㕡㥢㤳㜶㡣戲㌹敡㑡㌹换戶㙢摡㌱〶㤱昱㈸㌰搸づ㠳ㅤ㌰㠸㜷㠸搳㜵㐵㍥㤸捡愷㈸ㅦ㠴㔷㡡㔳㜶㌵挰挳㠱㐱〷挰捦挰㠲〰ㅦ〴扤〰晣㉣〴㙡〲㌸〱昸㌹㜲昴攷㜳㈲愴〲㜰っ㈱扣〰搷昸〲㍣搹ちㄵ㜸〹愱㌴挰改㜴戴㍡ㅡ愹㡣㤶愷挳愹㐸㜵戴㍡ㄶ慤っ愷㉡慢攲ㄵ搵㤵ㄵ搱捡㡡㜴攸㔰㍢晤换昰〹㑤戱㌹〱㜸慡捤㔱㔷㍡つ㕣搷〰㝣ㄸ㈲攳攱〱㜸扡㉤摦㥢捡戵㈸挲搸㡢攰ㅣ〱戹〶㜸㉦ㄷ挰㙦挱㠲〰ㅦ〹扤〰晣㌶〴敡㘸㜰〲昰㍢攴攸捦攷戱㤰ち挰㝢昸〲㍣挸ㄷ攰㍡㉢㔴㘰ㅤ㐲㘹㠰㈳㠹㜴戲㈲㔶ㄳ㠹㤹攱㐸㈴㔵㠱摤㌸㔹㔳㙤㈶㤲ㄵ搱㔸㔵㌴㔹㤱ちㅤ㙦愷晦〰㍥愱戸捤〹挰〹㥢愳慥㌴〹慥㙢〰㑥㈱㌲ㅥㅥ㠰㌹㑤㔶攴㤵㔴晥ㅤ㐵ㄸ㕣㡢愴㌸㔵㔶〳扣㤳ぢ攰昵戰㈰挰㌳愱ㄷ㠰㍦㠷㐰㥤〰㑥〰晥㠲ㅣ晤昹㙣㠰㔴〰摥挱ㄷ攰敤㝣〱㙥戲㐲〵㌶㈲㤴〶㌸ㄱ〹㔷㔵㐵挲攱㘸㠵ㄹ㡢愴㤳㘶戴挶㑣搶㔴㔵㔴㐷愲㔵㔵搵㤱㜴㜵㐸愶愷戲晥慦攰ㄳ㥡㙤ㄷ㈳〰㥦㘸㜳搴㤵戶㠰敢ㅡ㠰㕢ㄱㄹてて挰㙤戶㍣㐶攵㜷㈸挲㠸ㄲ㥣戹㤰㙢㠰㠳㉥㠰㝦㠰〵〱㍥〹㝡〱㜸㌳〴㙡㍥㌸〱昸㐷㜲昴攷昳ㄴ㐸〵攰㠰㉦挰㐵扥〰㥦㙡㠵ち晣㡣㔰ㅡ攰捡㜰㔵㜵扡扣㉡ㄱ慥㡡㔵㐴㈲戸㍢㕢ㄲ㍢㌴敥搱㤶慣㑣㤴挷攲改慡㤰㑣㉤㘵晤扦挰㈷㜴扡㕤㡣〰扣搰收愸㉢㕤〴慥㙢〰㍥〳㤱昱昰〰㝣愶㉤㍦㠰捡㘲ㅣ㝥ㅢ晢ㄳㅣ㑥㔱搵〰晦昸㤳昳㌳戸〴ㄶ〴㜸㌱昴〲㌰敦愷愷捥〵㈷〰〷挹搱㥦捦昳㈱ㄵ㠰扦㐷〸敦㘷昰扦㈰昵㝥挹㉤戱㐲〵㝡㈳㤴〶戸㍡㔲ㄳ慦挱㍤敦㤲㠹㥡㐸愴㉡㕣㤱㠸挴捤㘸㌸㤵㐸㤷㔷㈶ㄳ戱㘸㈲㈴搳㐲㔹㝦㈹㝣㐲㝦戴㡢ㄱ㠰㘵㐶愸慤㉢扤ㄸ扡慥〱昸ㄲ㐴挶挳〳昰愵戶㝣㌴㤵摢愳㐰㘳ㄴ㕥愹换㈱搷〰㝦攱〲㜸㐷㔸㄰攰㉢愰ㄷ㠰晢㐲愰慥〲㈷〰敦㐴㡥晥㝣㕥〳愹〰晣愹㉦挰㥦昸〲㝣㥤ㄵ㉡戰㉢㐲㘹㠰搳戱㜰㌸㔱㥤づ挷换挳攱〸昶摡〴㍥㉦愲搱㜰㠵㔹ㄹ㡥㐷㉢㉢㙢㐲㌲愵㤳昵㤷挱㈷㜴扤㕤㡣〰㉣戳㌹㙤㕤改㜲攸扡〶攰ㄵ㠸㡣㠷〷攰ㅢ㙣昹挱㔴づ㐶㠱挶㐱㜸愵㙥㠴㕣〳晣㡥ぢ攰㍤㘱㐱㠰㔷㐱㉦〰て㠱㐰摤っ㑥〰摥㡢ㅣ晤昹扣〵㔲〱昸つ㕦㠰㕦昷〵昸㌶㉢㔴㈰㡣㔰ㅡ攰㔴愲㉡ㄵ㑢愷慡愲改昲㔴愴扣㈶ㅣ㡤㈷㙢捡搳攵㘹摣㐳㈸ㅡ慥㑥㔷㠴㙥户搳㤷挳㈷㜴㠷捤〹挰㌲ㄳ㤳摢㐶㕤改㕤搰㜵つ挰㥣扦㠹㠷〷攰㝢㙣昹愱㔴㐶㔱㠴㌱㤹攰摣ぢ戹〶昸㌹ㄷ挰晢挲㠲〰摦〷扤〰扣ㅦ〴敡〱㜰〲昰㜰㜲昴攷昳㈱㐸〵攰搵扥〰户晢〲晣㠸ㄵ㉡㌰〲愱㌴挰㌵㘶㈴㤱㠸㤸挹慡㡡㔸㌲㠲愳摦㐴㡤㔹㤵㡥挴捡㤳㌵㘹攰㥥愸っ㍤㙡愷ㅦ〹㥦搰㘳㌶㈷〰换㉣㑡㙥ㅢ㜵愵㑦㐰搷㌵〰㜳敥㈵ㅥㅥ㠰㥦戴攵㠷㔳㌹ㅥ㐵ㄸ搳〹捥㔳㤰㙢㠰ㅦ㜰〱㍣〱ㄶ〴㜸㌵昴〲昰㈱㄰愸㘷挰〹挰ㄳ挹搱㥦捦攷㈰ㄵ㠰晦攴ぢ昰摤扥〰扦㘰㠵ち㑣㐱㈸つ㜰愲㈲㤹㌰㉢搲㤵㘹㌳㔱ㅥ㐹㐷㤳昸㥡慢挲㈰㈳㔶㥥㠸昳㈰愲㍣㈴搳㈰㔹晦㔴昸㠴㕥戲㡢ㄱ㠰㕦戶㌹敡㑡搷㠰敢ㅡ㠰㌹㙦ㄲてて挰慦摡昲㘳愹㍣ち㐵ㄸ挷㄰㥣搷㈰搷〰慦㜲〱㝣㉣㉣〸昰敢搰ぢ挰挷㐱愰摥〰㈷〰搷㤱愳㍦㥦㙦㐱㉡〰慦昰〵㜸㤹㉦挰敦㔸愱〲㐹㠴戲昶攰㘴㔵㈵㍥㠷㉢搲愹敡捡㐸慣愲㌲ㅡ㑢㔵㈵㘲搵搵㠹㔸扣㍡ㅣ㉥慦〹扤㙢愷㑦挱㈷昴㥥捤〹挰敦摢ㅣ㜵愵敢挰㜵つ挰㥣昳㠸㠷〷攰扦摡昲㈴㤵戳㔰㠴㤱㈰㌸ㅦ㐱慥〱扥捣〵㌰㙦搵㑢㠰㍦㠶㕥〰㙥㠶㐰㝤〲㑥〰㥥㑤㡥晥㝣㝥ち愹〰㝣㤱㉦挰ㄷ晡〲扣摥ちㄵ㘸㐳㈸つ㜰戸扡捡慣㈸㡦㈵挳㌵戱慡㐸㜹㜹㜹慣㌲㕣ㄱ㑢挷㙢㙡慡㤳搱㘴㌴㔵ㅥ㤲改㠷慣㝦づ㝣㐲㕦搸挵〸挰㌲昳搰搶㤵㝥〹㕤搷〰扣〱㤱昱昰〰扣搱㤶昳昷㡥㡤〵㈸搰㤸㠹㔷敡㙢挸㌵挰㘷戸〰㍥ㅤㄶ〴㤸戳て〵攰㠵㄰愸㙦挱〹挰㡢挸搱㥦捦㝦㐱㉡〰㥦收ぢ昰〲㕦㠰扦户㐲〵捥㐶㈸敢㈳愲扡㉡ㄹ慦㡡㥢攵㠹㜰㜵愴㈲ㅣ㡥㈷㈳㤵㌸〵㔱㘹㈶㤳㠹㡡㔸㈲ㄱ摡㘴愷㕦っ㥦搰て㌶㈷〰㙦戶㌹敡㑡㝦〴搷㌵〰晦㠴挸㜸㜸〰晥户㉤㙦愶昲㐲ㄴ㘱㌴ㄱ㥣㥦㈱搷〰㥦攸〲昸㘲㔸㄰㘰捥ㅣㄴ㠰㉦㠱㐰㝥㄰㑢〰扥㔴㌸ぢ攰㐲ㅣ摡ぢ挰㡤扥〰捦昲〵戸〸㑥っㄵ戸ㄲ愱慣㡦㠸捡〴昶摤㘸㜹㠵㤹㉣㡦㠴搳㤱㘸㍣ㄶ㠹㐵㙢愲搱㜸㍣ㄲて愷㘲愱㘲换挷戸ち㍥愱㠰捤〹挰摤㙤㡥扡搲ㄲ㜰㕤〳戰㠱挸㝥〰〷㙤昹ㅣ〲扣っ㐵ㄸ㙤〴戸㈷攴ㅡ攰攳㕤〰摦〰ぢ〲摣ぢ㝡〱㜸㈵〴慡ㄴ㥣〰㝣㈳㌹晡昳戹ㄵ愴〲昰㌱扥〰ㅦ攵ぢ昰㌶㔶愸挰晦㈰㤴〶戸扣㉡㠹搱〵づ㠳慢戰〷攳㌸㉤ㅡ挳㍤ㅥㄳ昱㔴㜹㑤㜵㐵ち攷㍤㐳摢摡改㙦㠱㑦㘸㍢㥢ㄳ㠰户户㌹敡㑡㜷〰搷㌵〰昷㐱㘴㍦㠰㌹敤㑦攴愷㄰攰扢㔱㠴㜱㌲挱攱搴㍦つ昰㈴ㄷ挰昷挲㠲〰敦っ扤〰㝣ㅦ〴慡ㅦ㌸〱昸㝥㜲㌶挰㘵㤰ち挰〷晢〲㍣摥ㄷ攰摤慣㔰㠱㠷ㄱ㑡〳㥣㑡愶捤㈸昶搸㜴㌴ㄵ㡦㔴㐵ㄲ㔱㝣㐴㔴挵㈳㌱っ㥢攳昱㜲㝣挹つ戰搳㍦〲㥦搰㐰㥢ㄳ㠰㜷户㌹敡㑡〷㠱敢ㅡ㠰〷㈳戲ㅦ挰㝢搸昲㐵〴戸ㅤ㐵ㄸぢ〹搰㥥㤰㙢㠰昷㜷〱晣㌴㉣〸昰㄰攸〵攰㘷㈰㔰㝢㠳ㄳ㠰㥦㈵㘷〳扣て愴〲昰㌰㕦㠰愳扥〰㤷㕢愱〲㉦㈲㤴〶㌸㠲㕦㤵挰㤷㕣慣㈶㠹ㄳ㍣改㔴㉡ㅡづ挷㜰ㄶ〲攷搵昰㕤㠷慦扤㤰㑣㤵㘳晤㉦挱㈷㔴㘹ㄷ㈳〰㐷㙣㡥扡搲㉡㜰㕤〳㜰㌵㈲晢〱㕣㘳换捦㘱㠱慦愳〸㘳㌱〱攲㤴㍢つ昰摥㉥㠰摦㠴〵〱ㅥ〶扤〰晣ㄶ〴㙡㍦㜰〲昰摢攴㙣㠰昷㠷㔴〰晥㠳㉦挰㠳㝤〱㍥搰ちㄵ㜸ㅦ愱㌴挰改㜸㤵㤹愸挶㄰慥扣〲ㅦ挰㘹ㅣ㑦㐴㠰㜵摣慣㐸㔴㔴愶ㄲ搱㥡㤰㑣㜳㘳晤敢攰ㄳㅡ㘹ㄷ㈳〰搷摡ㅣ㜵愵愳挰㜵つ挰愳ㄱ搹て攰㌱戶晣㐲ㄶ昸〹㡡㌰㤶㄰愰㜱㤰㙢㠰㜷㜶〱晣ㄹ㉣〸昰㜸攸〵攰昵㄰愸㠳挱〹挰㥦㤳戳〱㍥〴㔲〱戸㡦㉦挰摢晢〲㍣挹ちㄵ搸㠰㔰ㅡ攰㜸㔵㜵㉣㠶攳㠶敡㜰㈲ㄵ愹㠸搷㈴㘲扣㝢㕤ㅣㅦ挵昱敡㔸㜹㌴ㄵ㤲㈹㙡慣㝦㈳㝣㐲㠷摡挵〸挰㌲㍢捤搶㤵㑥㠵慥㙢〰㥥㠶挸㝥〰ㅦ㘶换昹㍢搷挶扦㔰愰㜱㈹〱㍡ㅣ㜲つ㜰てㄷ挰㥢㘰㐱㠰㡦㠰㕥〰晥〱〲㜵ㄴ㌸〱㜸㌳㌹晡昳㜹っ愴〲㜰㜷㕦㠰㡢㝤〱㍥捥ちㄵ昸て㐲㘹㠰㙢㜰㌵愳愲㌲ㄹ慤挲㘸㈳ㄲ愹㉥㡦㐶捤ㄸ捥っ㤷搷㤴㤷㔷㔶㔷挷㘳㈱㤹㕥挶晡㝦㠶㑦攸㜸扢ㄸ〱㔸㘶㤶搹扡搲〴㜴㕤〳㜰ㄲ㤱晤〰㑥搹昲㙢㔸㐴ㄱ㉥ㅤㅡ㔷ㄳ㥣㌴攴ㅡ攰㥦㝥㜴㥥慥散づぢ〲㍣〳㝡〱戸〴〲㔵て㑥〰㌶挸搱㥦捦㔹㤰ち挰㥢㄰挲㝢扡昲㍢㐸扤愷㉢ㅢ慤㔰㠱㕥〸愵〱㌶慢慢慢㜱㠵㌴㤹㑣愶㉡㈲㐹㌳㥥挰㘱㥡㔹㘳搶挴㘲愹昲㘸㌲ㅤ〹挹搴㌰搶摦ㅢ㍥愱㘶扢ㄸ〱㔸㘶㠵搹扡搲ㄳ愱敢ㅡ㠰㌹㤷捣て攰㔶㕢扥㥣㐵㙣㠷〲㡤㘵〴㘷づ攴ㅡ攰㝦戸〰敥〳ぢ〲㍣ㄷ㝡〱㜸㐷〸搴㍣㜰〲㜰㕦㜲昴攷昳㘴㐸〵攰捦㝣〱晥扢㉦挰ぢ慣㔰㠱㝥〸愵〱㡥㈵慡愳㔵㌵ㄱ㥣㥡㑣攳㍣㝢㘵㜵㌴㡥㜳㘹愹㥡㠸ㄹ㉥㌷慢㔳㘶㌴㈴搳扡㔸晦慥昰〹㥤㘶ㄷ㈳〰换㡣㉥㕢㔷扡㄰扡慥〱㤸昳挰晣〰㍥挳㤶摦挴㈲〶愱㐰㘳ㄵ挱㌹ぢ㜲つ昰扢㉥㠰晦〰ぢ〲㝣㌶昴〲昰㥥㄰愸㜳挰〹挰㐳挸搱㥦捦昳㈰ㄵ㠰摦昴〵㜸慤㉦挰ㄷ㔸愱〲晢㈰㤴〶戸㍡㙤㘲㈸㤷づ㠷㤳攱昲㐸㈲ㄶ㠹㔷攱㡣〴㉥㝣挶慢㉡㜱㜱慥㈶ㄱ㕡㘲愷て挳㈷㜴愱捤〹挰㌲ㅢ㡢摢㐶㕤改㐵搰㜵つ挰㥣挳攵〷昰㈵戶晣㜶ㄶ㔱㠳㈲㡣摢〸捥㘵㤰㙢㠰㥦㜷〱㍣っㄶ〴昸㜲攸〵攰㝤㈱㔰㔷㠲ㄳ㠰昷㈳㐷㝦㍥慦㠶㔴〰㝥摡ㄷ攰愷㝣〱扥搶ちㄵ㌸㄰愱㌴挰攵昱愴㔹㕤㔱㤵㌶㉢捤昲㐸扣㈶ㄵ㑢愶搲戱㈴㑥〷㔷挵㤲㤸㐷㘱㠶㘴㍡ㄵ敢ㅦ〱㥦搰㔲扢ㄸ〱㔸㘶㔲搹扡搲㘵搰㜵つ挰㥣㝦攵〷昰ち㕢捥摦ㄳ㌷挶愱㐰㠳㍦㕢慥㔶摡㔵ㅥ〴ㄱㅤ昹㔴㌷摡搲㜲戲搶㕦㘸ㄵ愴㜸攰摥㉣戰敤搵慤昸㔶㌰扥扦㜱慡攷㘹㑣挵㉦搷㤹㐳㙢㐷搶っㅤ㍤㉦㘹㌶昰户㘴㌱㥢〳慥〵摢㌵㡥㙦挵㑢摣昷㜹㕡昳〸昹㤵㔳㑥摤搹捡㥥昰㌱挴扥攷昴敥ㅤㄲ晢㠷㠴㙤户㐹㉤ㄹ㍦摣㐲ㄹㄳ㥡愰ㄸ挲㍢㔴㙦搷挱㌹㙥㥥扣㔳㠷ㄴ扦ㄸ㡤摦戲㌵㔳㜶挴㔶晣慣㔴㔱㘱㌷戵愷摦㉦㘱㕢㌷〸挶㍤㜹敤〰愳㥢收㌴敥㡡㙤搸挹攷㘷昳㐶搶户挹㌴愷㥤愱㔷挶㉤㠰㈷㌰ㄱ摢ㅢㄸ㍥㜰挴挰㡡㔸昱㥦戰愷晤ㅦ戲㜰攷敤㤸㔸挴㥣晣ぢㅡ㤳ㄱ㔲㜱愷㘲㍣㡡ㄴ愷戹っ挴㡢散ㅢ摥摥〱㠳㜵昸昵㜷捦㥤㠰㙦户ㄴ㥥㍢〱摦㠷㐸昲づ㥡㡥㈴㤹摤攱㝥㕢敡摡ㅤㅥ㠰ㄴ㡦〲攳〸搸昶敡愶ㅥ〵挳㕤㐲ㄹ㥣敡ㄲ㌸㉡戳攵㌵敡㈶攴戳慢つㅡ挷㜰〳㥥㠲捤㐰㥦㥡㔷攴慡㜹戹愵昰摣愴昷ㄹ收㘴愴㠴戳收㘷㙤愹慢收攷㈰挵〳搳收㜵捤㉦㠳搱㌵扦㠴㔷〱敥㥤攸搶挸㠱ㄵ㔱㜵㡤慢收㤹慣㤹㤳㌱〶晡搴㝣㜹慥㥡㉦戳ㄴ㥥晢攷扥㠵㐸㔲㜳㤳戳收户㙤愹慢收㜷㈰挵〳㤳捦㜵捤ㅦ㠰搱㌵㜳㐲㐶愰㈵㔳㜳㔸㕤攸慡戹㡤㌵晦ㅤ㌶〳㝤㙡㍥㌷㔷捤攷㔸ち捦慤㙤搷㈳㤲搴㝣戲戳收捦㙤愹慢收㉦㈰挵〳㘷㍤㜵捤㕦㠱搱㌵㜳㡥㐳攰㌴扢收昲㤸㕡攴慡㜹㈱㙢晥づ㌶〳㝤㙡㕥㤰慢收㔳㉣㠵攷慥戳㍦㈰㤲搴扣搸㔹昳㘶㕢敡慡㤹昳っ昰挰㥤㌱㜵捤扦㠰搱㌵㜳摡㐰攰㝣㕤昳㠸㠱愸㜹㡥慢收㈵慣㤹㔷攱〷晡搴㍣㍢㔷捤捤㤶挲㜳㐳㔸㕥慤㤷㥡㉦㜵搶㉣㤷散ㄹ摦㔵㌳㉦摤㑢捤㤷敢㥡㜹㉤㕤搷捣㉢昱㠱㉢㌳㌵㐷㔵扤慢收慢㔹㌳㉦㙣晢搵㥣捡㔵㜳搲㔲㜸敥搵捡ぢ攰㔲昳㌲㘷捤㜲ㄵ摣㔳㌳慦㠶㑢捤㉢㜴捤扣㍣慤㙢收挵敤挰㑡㕤昳挸㠱攵㔱㜵慣慢收㔵慣㤹搷㡡晤㙡㍥㈲㔷捤㠷㕢ち捦㙤㔴㜹㑤㔹㙡扥捤㔹戳㕣㔸昶搴捣ぢ捣㔲昳ㅤ扡㘶㕥搵搵㌵昳㝡㜱攰㉥扢收㡡㑡㜵愸慢收㝢㔸㌳㉦扦晡搵㍣㈱㔷捤〷㕢ち捦ㅤ㑥㜹㤹㔶㙡㝥搰㔹戳㕣慢昵搴捣㙢戶㔲昳挳扡㘶㕥㈸搵㌵昳ㄲ㙣攰㔱㕤㌳昶攷ㅡ㌵摡㔵昳攳慣㤹㔷㌴晤㙡㍥㌰㔷捤〷㔸ち捦捤㐷㜹攵㔳㙡㕥敤慣㔹㉥㝦㝡㙡收㘵㔰愹昹ㄹ㕤㌳慦㍤敡㥡㜹㔵㌳昰㥣慥ㄹ晢㐶㡤㡡戹㙡㝥㠱㌵昳㈲愱㕦捤㤱㕣㌵㔷㕡ち捦㝤㐱㜹㌱㔱㙡㝥搵㔹戳㕣㔱昴搴捣㉢㡢㔲昳㙢扡㘶㕥捥搳㌵昳㐲㘱㘰慤慥ㄹ㐷〰搵㙡㙦㔷捤㙦戲㘶㕥㜷昳慢㜹㡦㕣㌵て戶ㄴ㥥㕢㜶昲晡㥣搴晣扥戳㘶戹㐸攷愹㤹ㄷ敢愴收て㜴捤扣㝡愶㙢收戵户挰㠷㤹㥡愳慡扦慢收㡦㔹㌳㉦㘵昹搵扣㜳慥㥡㜷戲ㄴ㥥扢㘹昲㤲㤷搴扣摥㔹戳㕣昷昲搴捣敢㕦㔲昳ㄷ扡㘶㕥㜴搲㌵昳㜲㔶攰换㑣捤㔵㙡㍢㔷捤ㅢ㔹㌳慦づ昹搵ㅣ捡㔵㜳愹愵昰摣攸㤲㔷㤱愴收㝦㍡㙢搶㤷㤲戲㍦㥦㜹㐹㐹㙡晥㑥搷捣敢㌸扡㘶㕥㈱ち㙣搲㌵攳㜸愳㐲ㄹ慥㥡㌷戳㘶㕥㜰昱慢戹㈸㔷捤摤㉣㠵攷ㅥ㤴扣㌰㈳㌵晦攲慣㔹慥捥㜸㜰收㔵ㅡ愹戹〰ぢ㌳㜰㕣挷㑢㈳扡㘶㕥㜴〹ㄴ㐲慡㡦㘸㈳敡攷捤捥攳扡㈲㘸ㄴ慦㘱昸搵扣ㄹ愶扥挷愲㍦㔸ち捦敤㈱㜹慤㐳㙡收㉦㍡㘷㡥㐵攵㠲㠷愷㘶㕥昸㤰㥡㝢敡㥡㜹戵㐱搷捣敢ㄸ㠱摥㤹㥡㉢搵户慥㥡㐳慣㤹㤷〵晣㙡摥㤸慢收つ㤶挲㜳攷㐶㕥㍥㤰㥡户㜷搶㉣搷㄰㍣㌵昳㕡㠲搴摣㐷搷捣ㄳ昸扡㘶㕥ㅡ〸昴捤搴㕣慥㍥㜳搵扣㌳㙢收㤹㜶扦㥡㍦捥㔵昳㐷㤶挲㜳㔳㐵㥥㤱㤷㥡㜷㜳搶㉣愷攵㍤㌵昳昴扣搴㍣㔰搷捣㜳攲扡㘶㥥㙤てっ搲㌵㘳㝦慥㔱敦戹㙡摥㠳㌵昳攴戵㕦捤㙦收慡昹つ㑢攱戹摦㈱㑦㜲㑢捤㐳㥤㌵换㤹㙥㑦捤㍣攳㉤㌵㠷㜵捤㍣〵慤㙢收〹散㐰㠵慥ㄹ㥦捦ㄵ敡ㄵ㔷捤ㄱ搶捣昳挱㝥㌵扦㤰慢收攷㉤㠵攷㔶㠴㍣㙦㉣㌵て㜳搶㉣㈷㡦㍤㌵昳㈴戲搴扣㥦慥㤹㘷㜵㜵捤㍣㈷ㅣ搸㕦搷っ㥣换搵㔳慥㥡て㘴捤㐵㜸㤳晢搵晣㜸慥㥡ㅦ戳ㄴ㥥扢〴昲㔴慣搴㍣挶㔹㜳㠹㉤㜵ㅤ㡢昲扣慣搴㍣㑥搷摣ㅢ扣慥㤹愷㔹〳〷㘵㙡慥㔶て戸㙡㥥挰㥡㜹搶搲慦收㝢㜲搵㝣户愵昰摣挰慦て㈲㐹捤㔳㥣㌵换㈹㑥て捥㝤㘱㉢㌵㑦搳㌵昳摣愳慥戹ㅦ㕥〵愶敢㥡戱㙦㠴搵慤慥㥡㡦㘰捤㠳㘰攳㔷昳慡㕣㌵摦㘸㈹㍣昷搶攳〹㐳愹昹㌸㘷捤㝢摡㔲ㄷ捥㍣㝢㈸㌵ㅦ慦㙢づ㠳搷㌵昳㘴㘰㈰愱㙢挶扥㔱愵慥㜷搵㥣㘲捤㍣户收㔷昳搵戹㙡扥捡㔲㜸㙥㝢㌷っ㤱愴收ㄳ㥣㌵换㠹㌸て捥晢挱㔶㙡㙥搰㌵昳っ㤹慥㤹攷搷〲㑤㤹㥡㈳敡ㄲ㔷捤戳㔹昳㌸搸昸搵扣㈴㔷捤ㄷ㔸㡡散㍢搲㠵づ戲敢㤸㡢戸挶㐹㈴昳㐰㠲挵㍣愵攵㝢㙥㐶㙥ㄱ㌳㔴摦㑢〳换户捣㔶ㄱ㤴㘲ぢ㡢搳㍣㙢搵㈳捤㔵㕤愶摣搰㐳㙥㐳搶㔰换㈵㘷㍤㜱㕢㡤㤶㔹㘶换〴摣㈵〶㌷搳㤸㕡摦㘸㉤㕥挲摤㘳㜸㝢〳晢挶つ㠶㜰㕣㉥ㄸ㐸㑦㙡挱㥤ㅣ扡愷挷户攲㕥㌴愹㤲挶挹昱戶㌶戳愵改昷戰散ㄱ㜳㘴昸换㘵昸搳㜷摢昰㕤扡挶㌵㘹搹㌷㝡㜰摣㜰愷〳て晢㠶㑢㠵扣ㅢ挷㙦㕢昴㈸慢㜰ぢ搵㘲昴㔹㉥敦㙣愸搸㔱㑥㠵攱づㅦ戸㉦㌰㍢慡愴㕥摣㙢捥㔸挰㉥户愳㌸㈱〵㐵㤳搱敡㝣㘷敦㜸愸搱扤戱㉥摥搲ㄲ㥦㕦搲㔸搷㘰㌶捤㘸㥢㔹㔲㌷ㄷ愷㉢㜱㘷ㅦ〴㉢㈹㈹㌱㑥挳晦捣挰㘷㠸㈷换㘴敦㍥㥤愹ㄶ㤲㉣〲〹慡㈳愰攰㥥㘵㤵㝢慡㙦戹㘷㠹㘹愶摣戳改摥㡥戰扡㕣㜵っ晣㔹戲㜱づㄴ㤹㤴㍣搷㈵㈹捦愵昹㜹㈴攷㠳〴㔵ちち㐷捡㌶摦㤴ㄷ㡡㘹㈶攵ㅦ改敥㐸㌹搳㑥㜹㌱ㄴ㤹㤴㍣㔵㈵㈹㉦愱昹愵㈴㤷㠱〴搵㙣㜷捡㔹扥㈹慦ㄴ搳㑣捡慢攸敥㐸挹㜳㔵戲㤵搷㐰㤱㐹㜹戲㥤昲㕡㥡㕦㐷戲ㄴ㈴愸ㄶ戸㔳㈶㝣㔳㉥ㄷ搳㑣捡ㄵ㜴㜷愴攴愹㈶㐹戹ㄲ㡡㑣㑡㥥㈸㤲慤扣㤱收慢㐸㙥〲〹慡㜳摤㈹㡦昴㑤㜹㡢㤸㘶㔲摥㑡㜷㐷捡㈵㜶捡摢愱挸愴攴㜹ㅥ㐹㜹〷捤敦㈴戹ぢ㈴愸㜸㔲挷搱换挹扥㈹晦㈴愶㤹㤴昷搲摤㤱昲㙡㍢攵晤㔰㘴㔲昲㌴㡤愴㝣㠰收て㤲㍣〴ㄲ㔴㍣㈷攳㐸㌹搶㌷攵愳㘲㥡㐹昹ㄸ摤ㅤ㈹㜹㥥㐶㠰㝤〲㡡㑣㑡㥥㘵㤱㤴㝦愶昹㤳攲〳ㄲ㔴㜷戸㔳敥敦㥢昲㘹㌱捤愴㝣㐶摣ぢ慣扣㌸〳㙥愷㝣づ㡡㑣㑡㥥㈴㤱㤴捦搳晣〵㤲ㄷ㐱㠲敡㘱㜷捡㉡摦㤴㙢挴㌴㤳昲ㄵ扡㍢戶昲㜱㍢攵㕦愰挸愴攴㌹づ㐹昹ㅡ捤㕦㈷㔹ぢㄲ㔴㍣愱攱〰㜶㉦摦㤴㙦㠹㘹㈶攵摢㜴㜷愴㝣挱㑥昹㉥ㄴ㤹㤴㍣㐵㈱㈹摦愳昹晢㈴敢㐰㠲敡㌵㜷捡〱扥㈹㍦ㄴ搳㑣捡㡦攸敥㐸挹㜳ㄴ搲换扦㐱㤱㐹挹㌳っ㤲昲ㄳ㥡晦㥤攴㔳㤰愰晡挰㥤戲慦㙦捡捦挵㌴㤳昲ぢ扡㍢㔲昲ㄴ㠳愴晣ㄲ㡡㑣㑡㥥㈰㤰㤴ㅢ㘸扥㤱攴㉢㤰愰晡挲㥤㜲㉢摦㤴摦㠸㘹㈶攵户㜴㜷愴摣㘸愷晣ㄷㄴ㤹㤴ㅣ摦㑢捡敦㘸晥㍤挹㈶㤰愰攲㘰摥搱换ㄲ摦㤴㍦㡡㘹㈶攵㑦㜴㜷愴摣㙣愷晣てㄴ㤹㤴ㅣ㥥㑢捡㥦㘹晥ぢ挹慦㈰戸㔱〹愸㈳攵慦㍦昸㝤昱ㄵ㤶搰㌴㤳戲ㅢ㔸㘷捡㈲挴㄰㘰㡢愱挸愴っ㐲㉡㈹〳㌴敦㑥㔲〲ㄲ㔴㍤摤㈹㌷昹愶散㈱愶㤹㤴㍤改敥搸捡㤰㥤戲㌷ㄴ㤹㤴摢摢㈹㑢㘹ㅥ㈲搹ち㈴愸㌸ㄲ㜶㙣攵㔷扥㈹户ㄵ搳㑣捡敤攸敥㐸戹戳㥤㜲〷㈸㌲㈹㌹戶㤵慤散㐳昳ㅤ㐹晡㠲〴搵㐰㜷捡㑦㝤㔳敥㈲愶㤹㤴晤攸敥㐸戹㠷㥤戲っ㡡㑣捡愱㜶捡晥㌴摦㡤㘴〰㐸㔰㠵摤㈹搷昹愶ㅣ㈴愶㤹㤴㠳改敥㐸挹戱愹昴昲て㔰㘴㔲づ戳㔳敥㐹昳㈱㈴㝢㠱〴搵㝥敥㤴㙢㝤㔳敥㈳愶㤹㤴㘱扡㍢㔲ㅥ㘸愷慣㠰㈲㤳㤲〳㐳〱戶㤲收ㄱ㤲㉡㤰愰ㅡ攷㑥昹愲㙦捡愸㤸㘶㔲挶攸敥㐸㌹挱㑥戹㉦ㄴ㤹㤴ㅣ搷㐹捡晤㘸㍥㥣㘴㝦㤰愰攲㈰捥戱晢戴晢愶ㅣ㈱愶㤹㤴㈳改敥㐸挹㠱㥤〰㍢ち㡡㑣捡攳散㤴愳㘹㍥㠶㘴㉣㐸㔰ㅤ敦㑥昹㤰㙦捡㠳挴㌴㤳昲㘰扡㍢㔲愶散㤴㠷㐰㤱㐹挹㔱㤵㙣攵㐴㥡㑦㈲㤹っㄲ㔴つ敥㤴㜷昹愶㥣㉡愶㤹㤴搳攸敥㐸㌹摢㑥㌹ㅤち㍢㘵昱㕣㐸昷昵扢っ慥〷㐱㡥摦㔹ㄸ㠲㥦〲挱敤㉥捤ㄴ挶㌱戳㜱㌹㝤晥攸愶戶㤶昹っ搴つ㌷愰㉢㤶㡢攵㐵㠵挳㝥㕢㉣㡥㠶㜶㐱㈸㍥㡢㙦挵收晤㝦挴攱〰戵攳㈲㍡㈳敥㠷㘷㐹㘱㐰㜱昰挷つ㔶户㈰〳戳っㄷ㠵㔲ㅣ㄰㡡攲㝦㉣挵〱㔰ㄸ㐷〱愸㘲㡥㉣㍡㍤挴㘱敡摦昸昳㈸㐷㈳㤹㕡挰攲㤸晡ㄸ㜲㜸挱㘷改㘹㤶戴㠴挳ㄴ㜵扡㕤敢㡤㔶慤昶搶㉤戴ㄵ㉢戳戶㡥〳ㄳ搹扡ㅢ㥣㕢㜷㍣㔳㥣〵ㄵ户搰㠸㤳攳㌸㐴搲㈷㥣改㌹〸愱㔴愷㍦ㄷ㥣〴扢㍥㉢㍤〷㈴愲㔸㥡㤵㥥㠳ㄴ㔱㕣攷㑣㥦㘶ちづ㑡㈴晤っ㜲ㅣ㤳㐸晡㤹捥昴ㄷ㕢㔲㥤㥥〳ㄱ〹㜶㔵㔶㝡づ㑥㐴㜱㘵㔶㝡づ㔸㐴㜱㠵㌳㝤〳㔳㕣〹㤵愴㙦㈴挷昱㠹愴㙦㜲愶攷攰愴㘳敢慦戵㠳㕤㤲㤵晥㍡㕢㜱㜱㔶晡愵戶攲㈲㘷晡ㄶ愶㔸づ㤵愴㙦㈵户〲㥣愴㙦㜳愶攷㐰愵㈳㍤〷㈸戲㉤ㄷ㘴愵㕦㘵㉢捥捦㑡捦㠱㡣㜸㥣攷㑣㍦㡦㈹㙥㠱㑡搲捦㈷挷㜱㡢愴㍦搹㤹㥥㠳㤶㡥昴㜷搸挱捥捥㑡捦〱㡣㘴㌹㉢㉢㍤〷㌵愲㌸搳㤹晥㌴愶攰㈰㐶搲㥦㑥㡥㘳ㄸ㐹扦搰㤹㥥〳㤸㡥昴ㅣ戸㐸戰搳戳搲㍦㘸㉢㑥换㑡捦〱㡥㜸㥣敡㑣㝦ㄶ㔳㍣ち㤵愴㍦㥢摣㘳攰㈴晤㘲㘷㝡づ㘶㍡搲晦搹づ㌶㍦㉢晤㤳戶㘲㕥㔶晡㜶㕢㜱㤲㌳晤昹㑣挱挱㡤愴扦㠰摣㌳攰㈴晤ㄲ㘷㝡づ㙣㍡搲㜳㐰㈳摢搲㥡㤵晥〵㕢搱㤲㤵㥥〳ㅦ昱㌸搱㤹晥㘲愶㔸〳㤵愴扦㠴ㅣ挷㌹㤲晥㔲㘷㝡づ㜲㍡搲扦㘶〷㙢捣㑡捦〱㡦㘴㘹挸㑡捦㐱㤰㈸㘶㌹搳㕦挹ㄴㅣ昴㐸晡慢挸扤つ㑥搲㕦敤㑣捦〱㑦㐷㝡づ㜴㈴搸㡣慣昴敦摢㡡㜴㔶晡㜵戶挲㜴愶㕦捡ㄴㅦ㐲㈵改慦㈷昷ㄱ㌸㐹扦捣㤹㥥㠳㥦㡥昴ㅣ昴㐸晡㜸㔶㝡づ㠴㐴㜱㝣㔶晡㑦㙤㐵㥤㌳晤㑡愶攰㘰㐸搲摦㐸敥ぢ㜰㤲㝥㤵㌳㍤〷㐲ㅤ改㌹〰㤲㉣㐷㘷愵摦㘸㉢㡥捡㑡捦㠱㤲㜸ㅣ改㑣㝦ぢ㔳㝣〳㤵愴扦㤵ㅣ挷㐵㤲晥㌶㘷㝡づ㡡㍡搲㜳㌰㈴挱づ换㑡捦〱㤲㈸愶㘵愵摦㘴㉢愶㍡搳摦挵ㄴㅣ㈴㐹晡扢挹晤〴㑥搲摦攳㑣晦ㅦ㑢慡㍦昳㌹㌰㤲㉣㤳戲搲晦㘲㉢㈶㘶愵晦搵㔶ㅣ攲㑣㝦㍦㔳ㄴ㠲㐸晡〷挸㜱扣㈴改ㅦ戴㕥㤰㈹攵㘰愹㘳敢〳攰㈴晤昸慣昴ㅣ㌸㠹㘲㕣㔶㝡づ愶㐴㌱搶㤹晥㔱㐶攵攰㐹搲㍦㐶㡥㘳㈷㐹晦戸昵㐲搲㜳攰搴㤱㥥〳㈶〹㔶㥢㤵㍥㘴㉢㐶㘶愵攷挰㑡㍣㐶㌸搳户㌳敡戶㈰㤲晥㈹㜲ㅣ㐷㐹晡搵搶ぢ㐹捦㐱㔴㐷㝡づ㥥㈴搸昰慣昴ㅣ㔰㠹㘲扦慣昴ㅣ㘴㠹㘲㕦㘷晡攷ㄸ㤵㠳㉡㐹晦㍣㌹㡥愹㈴晤ぢ搶ぢ㐹捦〱㔵㐷㝡づ愴㈴㔸㑤㔶晡摤㙣㐵㜵㔶㝡づ戸挴愳捡㤹㝥つ愳づ〲㤱昴慦㤰ㅢ㑣㠲㜶ㅢ慦㕡㉦㈴㍤〷㔷ㅤ改㌹愸㤲㘰攵㔹改㌹搰ㄲ㐵㌸㉢晤㕥戶㘲ㅦ㘷晡戵㡣捡挱㤶愴㝦㠳㕣㤸㠴改摦戴㕥㐸㝡づ戴㍡搲㜳㠰㈵㔹㠶㘴愵㡦搸㡡㍤戳搲㜳㈰㈶ㅥ㝦㜰愶㝦㤷㔱愳㈰㤲晥㍤㜲ㅣ㜷㐹晡昷慤ㄷ㤲㥥㠳慥㡥昴ㅣ㙣㐹戰摤戳搲㜳〰㈶㡡㠱㔹改㌹㈸ㄳ挵〰㘷晡てㄹ㤵㠳㌰㐹晦ㄱ戹㤱㈴摣晡㡦慤ㄷ㤲㥥〳戰㡥昴ㅣ㜸㐹戰㕤戳搲㡦戱ㄵ晤戲搲㡦戵ㄵ扢㌸搳㝦捡愸ㅣ㤰㐹晡捦挸㜱㍣㈶改搷㕢㉦㈴㍤〷㘳ㅤ改㈷㠲㤳昴㍢㘶愵攷挰㑣ㄴ㝤戲搲㑦戶ㄵ㍢㌸搳㝦挹愸ㅣ㥣㐹晡つ攴愶㤱㜰敢㌷㕡㉦㈴㍤〷㘶㤹昴愵㐷㠱攳て㑤ㄴ捥㔳挹攳㔳挷ㅦ扦戹戴愸慣㙦搱ㄱ〷昶扣收攳㤷㍥戹昴捤㘳㠶㝦晥㥦愵㑢摦晣昴搲㌵晦㜹㍣㌱晣昹㤵㉢㥦㌹㘸昹㥡㑦戶㑥慦㈸㝣㜰昳㠴ㄵぢ捡㘷㉤㌸㌱㝤搸㥥㘳ㄷㅣ㜹挲愱攵㤳户ㅡ搲慤㕢昷敥㠳户㜹愱捦ㅥ愱㠵㈷㍥慣㥥㝡㙦㠷㈶㈵㈳づㄶ攱扡搴挸㤱㠷㡣㐱扦挶㡢㕥摤㑡㡦敦敡㌲㘴攴攱㈹㈳㘱㤷昱㡤㉥㈳摤搵㘵捣㐰〲㘹㠹ぢつ㡥㐴〴㡤㝦敡㌲ㅡ扡扡っㄹ㠹㜸搰㘸戲换昸㑥㤷搱搲搵㘵挸㠸挴㔳㐶㥢㕤挶㈶㕤挶扣慥㉥㐳㐶㈶㥥㌲㑥戶换搸慣换㌸慤慢换㤰ㄱ㡡愷㡣㠵㜶ㄹ㍦改㌲㌸慣攸搲㌷慣㡣㔴㍣㘵㉣戶换昸㡦㉥攳晣慥㉥攳〲㈴昰扥㔳㤶搸㘵晣愲换戸戸慢换㤰㤱㡢〷㡤㑢敤㌲ちっ昹昸攲㜰愳㑢㥢㈲㈳ㄸ㑦ㄹ㔷摢㘵ㄴ敡㌲㤶㜶㜵ㄹ㌲㤲昱㤴戱捣㉥愳㐸㤷戱戲慢换㤰ㄱ㡤愷っ㡥㙣攴㔳㌴愰换攰㌰愴㑢㥢㈲㈳ㅢ㑦ㄹ户搹㘵㤴攸㌲敥敡敡㌲㘴㠴攳㈹攳ㅥ扢㡣愰㉥攳晥慥㉥㐳㐶㍡㥥㌲㌸攲㤱愶昴搴㘵㍣摡搵㘵挸㠸挷㔳挶攳㜶ㄹ扤㜵ㄹ敤㕤㕤㠶㡣㝣㍣㘵慣戶换〸改㌲㥥敢敡㌲㘴〴攴㈹㠳㈳㈱㘹捡搶扡㡣㌵㕤㕤㠶㡣㠴㍣㘵扣㙡㤷戱慤㉥㘳㙤㔷㤷㈱㈳㈲㑦ㄹ㙦摡㘵㙣慦换㜸户慢换㤰㤱㤱愷㡣昷敤㌲晡攸㌲㌸㥣改搲㡦㉦ㄹ㈱㜹捡攰㐸㐹昶㡤扥扡っづ㙢扡戴っㄹ㈹㜹捡攰㠸㐹捡搸㔹㤷挱攱㑤㤷㤶㈱㈳㈶㑦ㄹㅣ㌹㐹ㄹ晤愴っ挵攱㡡っ捡晥戶㐹㕦摢ㄹ〹㤷ㄲ㠵搳㕤戶攲攳㉣〵て改挵攳愳㉣〵て戲㐵昱㘱㤶㠲㠷扤愲昸㙢㤶㠲〷愲愲昸㈰㑢挱㐳㐳㔱慣换㔲昰㘰㑤ㄴ敦㘷㈹㜸昸㈴㡡昷戲ㄴ㍣愰ㄱ挵扢㔹ちㅥ㘲㠸攲㥤㉣〵扦昴㐵昱㜶㤶㠲㕦挳愲㜸㉢㑢挱㉦㐶㔱扣㤹愵攰㔷㤵㈸摥挸㔲昰换㐳ㄴ㙢戳ㄴ晣㌸ㄷ挵敢㔹ち㝥挰㡡攲戵㉣〵㍦昲㐴昱㤷㉣〵㍦㠴㐴昱㙡㤶㠲ㅦぢ愲㜸㈵㑢挱㌷慡㈸搶㘴㈹昸搶ㄱ挵换㔹ち敥捣愲㜸㈹㑢挱摤㑢ㄴ㉦扡ㄵ㍤晥ㅦ㜵戲㈵㔰</t>
  </si>
  <si>
    <t>㜸〱捤㝤〷㝣ㄴ㘵晡㝦摥㤰㉣㤹愵㘴㍤ぢ㠸㠸㐱㌸㔰㔱捣㘶㌷つ㐱愴㑡㤳慥愲愷㠶㉤戳㈴㤲〲挹㠲㘰㐱戰㥦攵慣㘷㐵㐱㐵捦摥㝢㌹㈳愷㥥〵㍤敢㔹戰㥤愷攸㠹㝡敡搹㑦昱晦晤㍥敦捣㘶㘶㘷㜶挹捦晦攵昳㌱散㍣散搳㥦昹㍥戳戳昳捥扣戳㔳愰ちちち㝥挶ㅦ晦攷㕦ㄱ摦昴㥦戳扣㉤㙤㌶つㅦ搷搲搸㘸㈶搲つ㉤捤㙤挳挷戴戶挶㤶㑦㙢㘸㑢㜷㠳㐱愰慥〱晡戶攲扡戶㠶愳捤㤲扡愵㘶㙢ㅢ㡣㡡ぢち㑡㑡㡣㐲攸㜷戴㤶㤰捤ㄸ昴㌲㡡㐸㘰㔵㘰〴㐸扡㤳㤴㤰ㄸ㈴㐱㤲ㅥ㈴㍤㐹㝡㤱昴㈶㈹㈵〹㤱㙣㐳昲ㅢ㤲㙤㐹戶㈳搹㥥㘴〷㤲㍥㈴㝤㐹㤸摦攸㐷戲ㄳ㐸捦晥㈰㜳挷㡤㥤ㄱ㍦ㄲ㙢㌳㈷摤搲㙡敥㔹㜶㤰慥㜹㔴㌸㍣㍣㍣扣戲扣扡㘲㜸昹㥥㘵攳㤶㌴愶㤷戴㥡愳㥡捤㈵改搶㔸攳㥥㘵㌳㤷挴ㅢㅢㄲ㔳捤攵㜳㕢ㄶ㥡捤愳捣㜸㜹㈴ㅥ㡢搶㠴愳㤵㤵愹摡摡㥡㥥㍢㈳昲昴㜱㘳㘷戶㥡愹戶晦㔵捣〱㡣㌹㘳摣搸攱搳捤昴晦㉡收㉥㠸㠹㤰攳㕢㥡㘲つ捤晦愳愰挵散㘹㘴扣㤹㘸㘰昳㑤戳戵愱㜹挱㜰㤴敤〲ㅡ㕣昵昰㠹㐰㍣ㄱ㙢㑢㡦㌳ㅢㅢ㘷㥢㈹昶扤㘷ㄳ㌱㌳㕢捤收㠴搹搶扢㘹挲戲㠴搹㘸愹摢㑡㥡づ㡡戵㑥㡦㌵㤹㐵㝣㔳摡愴晢㌶㌹㘹㌶愷ㅢ搲换㝢㌵ㅤ搸㘶捥㡥㌵㉦㌰㘹㔲摣戴晦㤲㠶㘴㔱㤱㉡㉡㉡攸㌶搴慦ㄸ改捤昰㠹慤㠹㜱昵戱搶戴㜰散㕡搸捦搶戱㠵㐸攱慥戲戸ㄵ㤵㘵㜹戱㑤㜳ㅡ㥡愶㥡慤捤㘶㈳㤳戰㜹挳戲㡣〴ㄳつ㝤〶ㅣ㝢㙤搸ㄸ搵挳晡扣㜱㔵㤸挵㈸㈳ㄹ〸ㄲ搸ㄵ愴晢愸㌱攱ㄱㄵ戵㈳㡣㐱ㄴて〶㔱㐵ㅢ昱㤹㜵扡昱㜳㔳㔸ㄷ㉢慣㡢ㄷ搶㈵ち敢㤲㠵㜵㘶㘱㕤慡戰㙥㐱㘱㕤㝤㘱㕤㐳㘱摤㤱㠵㜵ぢ㘱㘳晦㤵㜴敦㕥㘸晤㉤㙥戹昳㤰㜴昱敤攳敥敥㍥昰愰ㅦ㕦ㄸ戵㐸昱㘳㉡㥦搷㈱㜸㘳っ〵〹散〶㈲㘵㐴挲㈳㡣摤㈹摥〳㐴愹㔷㔰〶㑢搹戰㍣㍤㙤扦㡢㍦ㅡ晢昰摥㌷㔵昷㝤昱㡣㤳ㄵ㍦攵ㄲ㘳㑦ㅡ敦〵ㄲㄸづ㈲㌱挲㔸㤵扤㈹㉥〷㔱敡㙦㔶㡣㕤扥㉥ㅢ昴敦愷捥㤸㜸昵攱㉢慥㥥戵㝢㐵㔰㜱㈷㈱㌱㉡㘸ㅣ〱〹㐴㐱㜴㡣攸〸愳㤲攲㉡㄰愵㥥戲㘲㉣敢昶敥㕢㙦㍥昷攵挴㡢扦扣扢改昴ㅢㄷ㐵ㄴ户㌵㠹㔱㐳攳㕡㤰挰〸㄰ㅤ〳敢戲て挵㈳㐱㤴晡㡢ㄵ攳愵㡦户㙣搸㝤攸㤶改愷づ㕦㜵捥て搱昳晦慡戸㡢㤲ㄸ晢搲㜸㌴㐸㘰㍦㄰㠹㔱㔱㌵挲ㄸ㐳昱㔸㄰愵ㅥ戶㘲搴㈷㠷摣晣昹ㅤ慤㔳晦㥣㍥㉢㜵晤㠲㐳㝥㔴摣挳㐹㡣昱㌴㥥〰ㄲ㤸〸愲敢愸ㅣ㘱散㑦昱㈴㄰愵敥戵㘲愸搵㑦㍣搲摣㙦户改户晥晥摥愳慦㍦晢晤昱㡡㍢㐸㠹㌱㠵挶㔳㐱〲搳㐰㜴㡣昲ㄱ挶〱ㄴ㑦〷㔱敡㜶㉢挶㜱㌳㑢㍦慡晡搳戳㌳㙥晦敡㠹搱㈳昷㍤㈹慥戸㥤㐸㡣㤹㌴㥥〵ㄲ㤸㑤挲㑤っ㙤㤹㐳改㕣㄰愵㙥戴㐲㝣ㅢ㌹敢愸㕢愷敦㍢攵戲敤㌶っ㑢捦㍢昱㔳挵扤戳㠴㌸㠸挶〷㠳〴收㠱㘸㌸〰改㈱ㄴㅦち愲搴㌵㔶㡣搱昷㐷ㄶ㠷㉢敦ㅦ㝦昵散昲搵〳扥㉤敥愳戸㜳㤷ㄸ㠷搱昸㜰㤰挰ㄱ㈰㍡㐶㘴㠴㔱㐷昱㝣㄰愵搶㔸㌱㑥慦㍤攲㡣扢摥晢昷㠴㍦〴昶扥㘰挱慡戹〵㡡摦つㄲ㈳㑥攳〴㐸㈰〹㈲㌱㈲㠰挳愴㌸〵愲搴㈵㔶㡣昴㍦〶㍤戴昸散㔳㈷㕤搳㙦敤收㈲戵㝣愹攲㔷㡢挴愸愷㜱〳㐸攰㐸㄰つ㈹㕡换㡦㡣搱〸愲搴昹㔶㡣㥤捦㍤慥攴昱㔹㑤攳敦扦昴收㔳㠲昳㘶ㄶ㉢㝥㌳㐹㡣㘶ㅡ户㠰〴ㄶ㠱攸㜵愹ㄸ㘱㉣愶戸ㄵ㐴愹戳慣ㄸ㕢摥㌹㜴昴昹㕢㕥ㅥ㜷敦㥦㍥㝣敡收㡤搷摥慦昸挵㈶㌱搲㌴㕥〲ㄲ㔸ち愲敢愸ㅥ㘱ㅣ㐵昱㌲㄰愵㑥戵㘲㙣㜳昵搷㌷愷㈷摤㌷攵昲扢㝢〷㕢㑦㤸戲㠷攲昷愲挴㌸㥡挶挷㠰〴㡥〵搱㜸愰㡥攳㈸㕥〱愲搴㉡㉢挶㍢㠷ㅤ戸戱㝢改つ㤳ㅥ敥㜳昱挴㘹挳㌶ㅥ愷昸戵㉡㌱㔶搲㜸ㄵ㐸攰〴㄰ㅤ〳㝤㌹㤱攲㤳㐰㤴㍡挶㡡戱敦愱户慦㈹ㅤ㥥㥥㜱㔳户扥挶昷㔵㝤㡥㔴晣㔶㤶ㄸ愷搰昸㔴㤰挰㘹㈰㝡㕤㔰挷敦㈹㍥ㅤ㐴愹㈵㔶㡣ㅦ戶扤晥挴㡦㍥晤捦愴㡢捦ㄸ㜱攲愲㌳㘳㙦㉡㝥愹㑢㡣㌳㘹㝣ㄶ㐸攰て㈰㍡〶敡㌸㥢攲㜳㐰㤴㙡戱㘲散㜳㘲㑤户愵昷㝥㌱昶㤶扤挷㍦㜹挹散㜷㥥㔰㍣㈶㤰ㄸ攷搱昸㝣㤰挰〵㈰ㄲ愳〲㤸晥㤱攲ぢ㐱㤴㙡戰㘲ㅣ戱㕦挵攱搱〵㠵㌳捥敦昶搶㜹㕦㥦搱扢㐸昱㤰㐲㘲㕣㑣攳㑢㐰〲㤷㠲攸ㄸ搸挶㉥愳㜸㌵㠸㔲〹㉢㐶户捦㕡㉢㠷散㝡攲昴㜵㙦っ晥昰捤㤳㝥㝥㔷昵㠵㕡㘲㕣㐱攳㌵㈰㠱戵㈰㍡〶㜶㘳㔷㔲㝣ㄵ㠸㔲㠷㕢㌱摥㌳ㄷㅣ㌹昲捣ㄱ㤳㉥晡搷㕢㉢愶晤㘷㔵慤攲〱㡤挴㔸㐷攳㙢㐰〲搷㠲攸ㄸ㌵㈳㡣㍦㔱㝣ㅤ㠸㔲〷㕢㌱㑥㍣㘳搰愶㜳㘶㝦㌱昹搴愹扤㡦㥣㜲搲挳㡢㔵㍦愸㈵挶つ㌴扥ㄱ㈴㜰ㄳ㠸挴〸㈳挶捤ㄴ摦〲愲搴㉣㉢挶愶㑤愱㑤攳㥡愷㑥扤敥愶ㅦ㥦㍡收慤戱㜷㉡ㅥ㑥㐹㡣摢㘸㝣㍢㐸攰づ㄰㕤〷㜶㘳㜷㔲㝣ㄷ㠸㔲㔳慤ㄸ㝦㙢㝥改㠷攴㤷昷敥昷昰攸昳愷戶昵㍦愱扥攷㍤㔰捦戲扥昱挶户挶㡥挲㘱㐳挷ㄱ〹づ挳昸㙦敢㠷㘲㌸ㄲ㑢㔵愶慡㔳攱㜰戲戲㍣ㄶ㠹ㄵ㤷㈱㙣㘷て〰戸㠹昶㑣ㅤ摣搰㥣㙣㌹㑡㡥〸㝡愶㈶㌶㌴愶捤㔶㘱㑡㔳昸㑦ㅦ搵〸摦㉢㌵㘱ㄹづ〷ㄳ晡攰㘱扢搴㌸戳㌵㡤挳愸昴昲㡥㈳㡡晥㘳㘳㙤㘶〷㍢捣㡡㍤戶㘵㐹㜳戲㙤㈷㝦攵㥣㜴㉣㙤昶换搶㜵〴昱戸捤挱㈱㤶搹㈶㈵つ挸㜶㍢㈸搶戸挴ㅣ戳慣㐱慢㜷捥㔲攳㘰慢㈵㥥㕢㍢戱搵㕣㥣搱㝡㉡ㅡ㠳ㄱ挰㔲㠹敤㔹㑢慤搲㜵㤵㡤慢㙦㘹㌳㥢愵扣㘱㑤㌳ㅢㄲぢ捤搶㌹㈶挷て㘶㔲㔶㜵㝢慡慣㈳扥㘱㌳㥡戱愲㌸㠶㑢敥敡㤴ㄲ㘸戳㌹㘹㈶㔱敦㈲愰扣㝣㙥㉣摥㘸敥攰㌲搱㌹愱搸搱㈵㥥搸㤲㔸搲㌶慥愵㌹摤摡搲攸搶㡣㐹㉥㡤攱㈸㌳㜹㐰㑢搲㉣㤲扦〲㑤㔵㐱户㙥㑡ㄵ散收㜷戸挶搸㙤㍣愰㜳㙣㈴㍣㙣捣㙦散搸㠸㘸散㝢㈰㤸㠹㡣㌷㡥㡤㡣昶扢攷慤挴戹ㄱ搲扡㍣慦戵捦㐶㑡愷扥敥て摥昰搹攸て晡搰㘸昲㔳㔹㌸㌸㜷挸㡥敤㜲㉢㤵㍡扡挲攱㈲慤昳㠰㈶㘱㌳摢㕥搷ㅡㄷㄶ㙥㙢慤晤㠴愵ㄸ㑢㑣㡡㌵㈷ㅢ捤搶扣㠳㕤挵㡡㡣㝢㐹敥㈳戹㥦攴〱㤲〷㐱㡡挷㘳ㅦ㤷ㄳ搱㈲㔸愸㘵㙡㜹昱㔱つ挹㜴㝤愰摥㙣㔸㔰㥦㠶っ㠳攴㤲ㄲ挲敤昹㌳ㅥ㠶挸昸㌳挹㈳㈰挱㘰㐱愰ㅤ晦ㄷ〴㠲挶愳昸て㝣昱㐰晣晦㝦ㅦ扡ㄴ挲换㤰㤱ㄲ㠶戲㙤挵㑤ㄸ㤰戵㜵敢收户收㤳㘲㙤昵㘹㝥攸昲㉢ㄹ㙦㍤挹㕦㐰㝡㍥〶㌲㝤㤲搹㠸㡦散晦㙡ㄴ㕣㍣〸㌱户㍡摡攲㈱捦づ㑤㜳㤶㌷㈷敡㕢㕢㥡㜱㉥㘲㝣㉣ㅤㅢ㤳挰㤰戲㑤挵〲㑤搳㕡挶㉤㐹〷㥡㈶㌵攰扦㥥㑤戳捤㐵㘶㉣㍤づ扢攴㜴慦愶㘹ㄸ㡥捡㍥㜳㜲㜲㔹㜱㤳ㅥ㐹㡥㌷摢ㄲ〶㠷㥣㤳戱ぢ㕡ㄶ挰㍢散㔳㝢㌶㜱愷㘲㉥㑢㌳㜴昷愶㤹㌱っ㔹搳〶㡣㠶㠹㤷㝥㐷捦㕥㈲戳扤㠳ㄶ㠷〸㈱㜹敢㠸搲㐳〴㍡㔲〱户ㄲ㝣㕢攲㙢戵挸愲搹㥦㤶〳搳つ㡤㙤挳㉤㜸㠷㡦㙦挱㈹〹㔳捥挶㄰昶㐰〰ㅢ㔳㈰㙦戳戲㍦搴ㅣ戳捥㐸挴㜵㔸㤴戲㝦㙢换㤲㐵〳㄰敢㝦ㄵ㠷戱ち㡣挷㐱搶㝣㜱挳㍥扦扤晣搶㥦慤晦㡦挷挷㐵晥㡣㕤㘹搱づ㐲ㄶ晦挹㥦昱㈴晥ぢ收搳ㄵて㠶㠵敦㕥㌵挷昰扡ㄸ昶㍤㥢戰戶㜳㕢㑤㌹㕦㔰㈲捣昲㐵㘶慦愶㠳㕢㕡ㄷ挶㕢㕡ㄶ戲昹扤㠵㙢慢㌷捤㌴〷攱㍤慣㜳づ㝣慦㤴敡搶捤㌵搴㜶㡣搶㜷㐱晣挰〶㤰㕥㘳ㅡㅢ换散㠸㙤㠱㘷㈱敡㠶㙦㡦挰㜳㜸㔳㕤㔱㔵ㅥ慤愸慤ㅢ搷搸㤲㔸㔸摦戲愴捤慣㥢㍤收㠰㐸摤戴㤶愳捣搶扡挹捤愹㠶挶挶扡㤶搶〵戱收㠶㐴摤愴搸搱㜵㐷㈶㠶㉦㙢㙣㙢㔲㘱㠰挳搱㜵晤搳摤㈳㐷散晤挰昴㠷慦愸摥㈹㕣搱㙦戴㉡户ㄴ㥥愱晢㄰愴㉢挳㘲扣㐰昲㈲挹㑢㈴㉦㤳扣〲愲昶㠰㉢㜷㕢㜸敦晥㌳㕥〵㙦扣㐶昲㍡〸㜶㌶搲㈰散㝢㌶㙡㔶つ挵晦摣晦ㄸ㙦㤲扣〵愲㜸㉡㠰㥦搴〲攳㙤㤰㥣敤摥㡤ㄶ敤㈰㐸㥣挹㙣晣〳㠲愰㤱㐷愷昶㠰〵㕢㙥㄰㘲㠳愰ㅡ〴㔴昵㐵ㄸ㕦㘰晡㔸ち捦昹㠸㍤攱㔶㐶晦㡦㐹㌶㤳㝣㐲昲㈹挹㘷㈰㙡ㅢ戸晡〳昳㌹㙤扥㈰昹ㄲ挴〱捣㔷㥡㔵㝢攱㝦〱收㙢ㅡ㝤〳愲昶〶搱挰㝣㡢㜷㌹㠱ㄹ㑥㠷㜶㄰㈴敦〰收〷〸㠲㐶ㅥ㥤㉡㠷㠵ㅦ㌰㍦㙦挹〱捣ㄶ㑢攱㌹挹㔲㠱㐸㘵㔸㡣㙥ち㠴愷㝦㡤㘲㤲〰㐹㜷㄰昵ㅤ㕣晤㠱㌱㘸ㄳ㈴改〱攲〰愶㤷㘶㔵〴㠱〷㌲㜸㙦ㅡ㤵㠲愸㑡戰ㅡ㤸㄰搸㥣挰㐴改搵づ攲〲㘶㕢戸〴㡤㍣㍡㔵〵ㄷ㍦㘰㌶攵〲收〳㑢攱㌹㜳㔴㠳㐸㘵㔸㡣晥㐸㙡散㑣㌲㠰㘴ㄷ㤲㌲㄰昵㑥㑥㘰㜶愵捤㈰㤲挱㈰づ㘰㠶㘸㔶搵㈲昰㐰〶ㅦ㑡愳摤㐰搴㍥㘰㌵㌰扢㠳捤〹捣〸㝡戵㠳戸㠰搹ㄳ㉥㐱㈳㡦㑥㡤㠴㡢ㅦ㌰捦收〲㘶㠳愵昰㥣づ摢ㄷ㤱捡戰ㄸ㤵㐸㙡㔴㤱㔴㤳搴㤰搴㠲愸㈷㜲〲戳て㙤㐶㤲㡣〲㜱〰㌳㕡戳㙡㌴〲て㘴昰晤㘸㌴〶㐴㡤〱慢㠱ㄹぢ㌶㈷㌰晢搱慢ㅤ挴〵捣〴戸〴㡤㍣㍡㌵ㄶ㉥㝥挰摣㤵ぢ㤸㍢㙤㐵昶㌹扥昱㠸㔴㠶挵㤸㡥愴挶っ㤲㤹㈴戳㐸㘶㠳愸㥢㜳〲㌳㤷㌶〷㤲ㅣ〴攲〰㘶㥥㘶搵〴〴ㅥ挸攰㠷搰攸㔰㄰挵㜳㠶ㅡ㤸摦㠱捤〹捣㐴㝡戵㠳戸㠰㌹〲㉥㐱㈳㡦㑥㑤㠲㡢ㅦ㌰㤷搹敢㥦晤慤㜴愹愵昰㥣戸㥣㠲㐸㘵㔸㡣〵㐸㙡搴㤳㌴㤰ㅣ㐹戲㄰㐴㕤㤰ㄳ㤸㈶摡㌴㤳戴㠰㌸㠰㔹慣㔹㌵ㄵ㠱〷㌲㜸㉢㡤摡㐰搴〱㘰㌵㌰㘹戰㌹㠱㤹㐶慦㜶㄰ㄷ㌰㐷挱㈵㘸攴搱愹改㜰昱〳收㠴㕣挰慣戲ㄴ㥥戳戱㌳ㄱ愹っ㡢戱ㄲ㐹㡤㔵㈴㈷㤰㥣㐸㜲ㄲ㠸㍡㈶㈷㌰愷搰收㔴㤲搳㐰ㅣ挰㥣慥㔹㌵ぢ㠱〷㌲昸ㄹ㌴㍡ㄳ㐴捤〱慢㠱㌹ぢ㙣㑥㘰㘶搳慢ㅤ挴〵捣㌹㜰〹ㅡ㜹㜴㙡㉥㕣晣㠰㘹挸〵㑣扤愵昰㥣㘳㍥〸㤱捡戰ㄸ㤷㈰愹㜱㈹挹㘵㈴慢㐹㉥〷㔱昱㥣挰慣愱捤㕡㤲㉢㐱ㅣ挰㕣慤㔹㜵㌰〲て㘴昰㜵㌴扡〶㐴ㅤ〲㔶〳㜳㉤搸㥣挰捣愳㔷㍢㠸ぢ㤸敢攱ㄲ㌴昲攸搴愱㜰昱〳㘶㘶㉥㘰㘶㔸ち捦㠹昳挳㄰愹っ㡢㜱〷㤲ㅡ㜷㤲摣㐵㜲㌷挹㍤㈰㙡㜲㑥㘰敥愳捤晤㈴て㠰㌸㠰㜹㐸戳敡㜰〴ㅥ挸攰て搳攸捦㈰慡づ慣〶收ㄱ戰㌹㠱㌹㠲㕥敤㈰㉥㘰搶挳㈵㘸攴搱愹昹㜰昱〳愶㍡ㄷ㌰㔵㤶挲㜳㌵㈰㡥㐸㘵㔸㡣㘷㤰搴搸㐰昲㉣挹㜳㈴㝦〳㔱攵㌹㠱㜹㠱㌶㉦㤲扣〴攲〰收ㄵ捤慡〴〲て㘴昰扦搳攸㔵㄰㘵㠲搵挰扣〶㌶㈷㌰㐹㝡戵㠳戸㠰搹〸㤷愰㤱㐷愷㔲㜰昱〳㘶㐰㉥㘰㜶戶ㄴ㥥㑢ㅣ昵㠸㔴㠶挵㜸ㅦ㐹㡤て㐸㌶㤱㝣㐸昲ㄱ㠸敡㤳ㄳ㤸㡦㘹戳㤹攴ㄳ㄰〷㌰㥦㘹㔶昱㡡挹㐰〶晦㌷㡤㍥〷㔱ぢ挱㙡㘰扥〰㥢ㄳ㤸㈳改搵づ攲〲收㉢戸〴㡤㍣㍡搵〸ㄷ㍦㘰㡡㜳〱㔳㘴㈹㍣搷㙤㥡ㄱ愹っ㡢昱ㄳ㤲ㅡ㕢㐸㝥㈶㈹㈸〴㔱㈰㙡换㑦戹㡥㝣扢搱愶㠸愴ㄸ挴〱㑣㜷捤慡ㄶ〴ㅥ挸攰㈵㌴攲愴〸戵ㄸ慣〶㈶〸㌶㈷㌰㡢攸搵づ攲〲愶ㄷ攳ㅡ㜹㜴慡ㄵ㉥㝥挰㝣㠲㤵昰ㅤ㉢㙤戶ㄴ㥥㡢㔱㘹㐴㉡挳㘲散挰摡晢㤰昴㈵搹㤱愴ㅦ㠸晡㈰㈷㌰晤㘹戳㌳挹〰㄰〷㌰㘵㥡㔵㑢㄰㔸㠰ㄹ㐸愳㕤㐱搴㔱㄰㘹㘰〶㠱捤〹捣㔲㤶搴づ攲〲㘶〸攳ㅡ㜹㜴㙡ㄹ㕣晣㠰㜹㈹ㄷ㌰㉦㕡ち捦ㄵ戶愳ㄱ愹っ㡢戱㌷㙢㉦㈷〹㤳㔴㤰㐴㐰搴㠶㥣挰㔴搲愶㡡愴ㅡ挴〱㑣慤㘶搵㌱〸㉣挰㡣愰搱㍥㈰敡㌸㠸㌴㌰㈳挱收〴收㔸㤶搴づ攲〲㘶㌴攳ㅡ㜹㜴㙡〵㕣晣㠰㜹㈰ㄷ㌰昷㕢ち捦㘵挳㤵㠸㔴㠶挵㤸挴摡㈷㤳㑣㈱㤹㑡㌲つ㐴摤㤹ㄳ㤸改戴㤹㐱㌲ㄳ挴〱捣㙣捤慡㔵〸㉣挰捣愱搱㕣㄰㜵㈲㐴ㅡ㤸〳挱收〴收〴㤶搴づ攲〲㘶ㅥ㕣㠲㐶ㅥ㥤㍡〹㉥㝥挰㕣㤹ぢ㤸戵㤶挲㜳㉤昴ㄴ㐴㉡挳㘲挴㤰搴㠸㤳㈴㐸㤲㈴㈶㠸扡㌴㈷㌰ぢ㘸㔳㑦搲〰攲〰㘶愱㘶ㄵ㉦慤ち㌰㡤㌴㙡〲㔱扣戶慡㠱㘹〶㥢ㄳ㤸搳㔸㔲㍢㠸ぢ㤸挵㡣㙢攴搱愹搳攱攲〷捣㘹戹㠰㌹搵㔲㜸㉥昰㥥㠹㐸㘵㔸㡣愳㔹晢㌱㈴挷㤲ㅣ㐷戲〲㐴慤捡〹捣㑡摡慣㈲㌹〱挴〱捣㐹㥡㔵㘷㈱戰〰㜳㌲㡤㑥〱㔱㘷㐳愴㠱㌹ㄵ㙣㑥㘰晥挰㤲摡㐱㕣挰㥣捥戸㐶ㅥ㥤㍡〷㉥㝥挰戴攴〲愶搹㔲㜸慥㕡㥦㠷㐸㘵㔸㡣昳㔹晢〵㈴㝦㈴戹㤰攴㈲㄰㔵㥦ㄳ㤸㑢㘸㜳㈹挹㘵㈰づ㘰㉥搷慣㍡ㅦ㠱〵㤸㉢㘸戴〶㐴晤ㄱ㈲つ捣㕡戰㌹㠱戹㠰㈵戵㠳戸㠰戹㥡㜱㡤㍣㍡㜵㈱㕣晣㠰㌹㈸ㄷ㌰〷㕡ち捦愵昸㡢ㄱ愹っ㡢㜱ㄳ㙢扦㤹攴ㄶ㤲㕢㐹㙥〳㔱㌳㜲〲㜳〷㙤敥㈴戹ぢ挴〱捣㍤㥡㔵㤷㈰戰〰㜳㉦㡤敥〳㔱㤷㐱愴㠱戹ㅦ㙣㑥㘰㉥㘵㐹敤㈰㉥㘰ㅥ㘲㕣㈳㡦㑥慤㠶㡢ㅦ㌰愳㜲〱㌳搲㔲㜸收ㄷ㕣㠱㐸㘵㔸㡣挷㔹晢ㄳ㈴㝦㈵㜹㤲攴㈹㄰㔵㤵ㄳ㤸㘷㘸戳㠱攴㔹㄰〷㌰㝦搳慣㕡㠳挰〲捣昳㌴㝡〱㐴㕤〹㤱〶收㐵戰㌹㠱㔹换㤲摡㐱㕣挰扣挲戸㐶ㅥ㥤扡ち㉥㝥挰っ捥〵捣㈰㑢攱㤹㌴戱づ㤱捡戰ㄸ㙦㈳愹昱づ挹扢㈴晦㈰㜹て㐴敤㥣ㄳ㤸昷㘹昳〱挹㈶㄰〷㌰ㅦ㘹㔶㕤㠳挰〲捣扦㘸昴㌱㠸攲㈴っつ捣㘶戰㌹㠱戹㤶㈵戵㠳戸㠰昹㡣㜱㡤㍣㍡㜵ㅤ㕣晣㠰改㤱ぢ㤸愰愵昰捣〴戹〱㤱捡戰ㄸ摦戲昶敦㐸扥㈷昹㠱攴扦㈰慡㈸㈷㌰㍦搱㘶ぢ挹捦㈰づ㘰㔴㌷㘱搵㡤〸㉣挰ㄴ㐲㘰㜴〳㔱㌷㐳愴㠱㈹〲㥢ㄳ㤸㥢㔸㔲㍢㠸ぢ㤸敥㜰〹ㅡ㜹㜴敡ㄶ戸昸〱昳攵㡦㌹㡥㝣扦戰ㄴ㥥改㉤户㈱㔲ㄹㄶ㈳㠴愴挶㌶㈴扦㈱搹㤶㘴㍢㄰戵ㄹ慥晥㈷挳㜷愰㑤ㅦ㤲扥㈰づ㘰晡㘹㔶摤㡥挰〲捣㑥㌴敡て愲敥㠴㘸㄰ㄶㅣ㌲㠳捤〹捣ㅤ戴㘸〷㜱〱㔳〶㤷愰㤱㐷愷敥㠲㡢ㅦ㌰慦攷〲收㌵㑢㤱㍤㘷愷昸㕥㐴捡扥㉥㈹搳㕡㌳戳ㄹㅣ昳㈴㝡挳㌸㤰㍡戰戹㈱摤搶㈳㌵㘶㐹扡㘵㘲㐳㝡㝣㕢扡㘷ち〴㙦挵愵㥦㕣昸㜷㌸つ㑢ㅤ搴㘰ㅥ㌵ㄷ㔷收㜶昱慡㌰攳㜷摣㤲戶㜴㡢㕣㜲ㅤ攰搵㡦㙦㤹摥㤲ㅥ摦搰戶愸㌱戶㝣戰㡦㕡㙢づ慥㌷㥢㌱ㄳ愵ㄵㄳ㔲戶㘶搴戲㘸㤱㤹昴愹㜱㑥换㤲搶㠴㌹㜹晣慦㘱㉥㡢搲搷㡥ぢ㜰㜹㔲愹〲昵摢摣㜳㌷ㅣ戸敦㡣摥ㄴ攲㤲愶晡㠵㔳㈱摡攱㡦挹扦搸昴ち㤰ㄳ㥢㌹晥ち㡡敦〳㥢㝦昳㜰捣㡣改〱攳㘰ち㉤搵戲㕥搶搴慢挹捤㙤つ㐹㌳㘸㜱〷㌴㌴昷戶摥捥㔸㤲㜶㘹㘲换戶戵㌴戸收㍡愳ㄹ㙤㑦挴㕡㤳扦㠶㡥㘰挵昰愷摢愱〲昸昷换㐰搶㘱ちち㍥攷改〸晥㝤㝥扣〰㕤㔰㝣㍦ㄸ摦换摦㤹㡦㈱摥㌸㈶ㄵ㤵挲扥ㄷ愱捥㠸㑢挸ㅤ㘰挶㥡愵〳㜳搲挹昱收搲摥㘲㘱㘲挳挶〴晢㐶㜳㕢㌷㉢戳㈰㡣搴㤸㜸㕢㑢攳㤲戴搹㍢昳㑥㍥攰㐶㙡戶搹ㄸ攳〴戱㥥㤹㜷㌳ㄳ㘹㑣愱换挴攳攴慦㕦㑦㜷㠰㐸㤱搵㈱㈵㍤ち攴搹㜰摤㉢挱捦捥㉦散㈸ㅡ㤹㤲扦捦㐶慢㑢㉦攱摦昵愳ぢ散㌷搶㠷攸〱㠴敦晣っ㌰㝥㡡戶戵㈷㈶敡㍤㥢散戴㝡摡㌲㑥扥敡㤵㤲晤ㅤ㘶㔸昲摥㡡㔲㝥㙣ㅡ㜱攳㑢扡㈱ㄱ㙢㙣㕣摥㍢㌵戹㌹搱戸㈴㘹㑥㡢挵捤㐶㝢㕦摤搲摡昴㉢改㔷ㄱ㌷㝦摤慢㍣戸㔸搳攲㈶攳㠶㈴㝢扥搹㉦摥扤ㄵㄸ挳戰㘷㤳慦㕡挴搰晢戶〷㔱挴晦㜹慡㕤㄰㑥扦改㤸㈸㉡户慢㘰㤷收ㄱ㜱㕦挶愹㐸㤹搹㝡昲㘹㜳㤸㑤㙢㤹㠶㐹㈳㘶搲㈱㥡搴愰㐵扦㥡捦㤴戴㈸㄰〸晣搲㉦ㄵ㘰㠵扦捦慤昹て搸搹㘹㝥㌴㡦愲昸敤昲㌰昸散㐹㑣㡥㠳て昹扥㤷ㅤ㘰〸㠶愵摣㝢改㠳㠵戹つ改㐶戳㐷㑡昴昲扥㠴ㅦ〷愲搹㍤㌵户ㅥㄳ㠲挶昷㑡敤摦摡㤰㙣㙣㘸㌶㜹攰㠱㤹扤扣㐵㘸㥡戹〰㜳㔰㘷戶戴㌵昰捥户㕥愹戹慤戱收戶㐵㥣昷㤵㔸晥ㅢㄷ㈷捤㉡㑥㡤㙤㘸挶㠷㐷攷攴晢搲搴㥣晡㤶愳㜰昳摣㤲愶收晤㘳㡢摡㝥ㄵ㡤戲扥㑡㠰㤰晥㐴ㄵ慡挲㐲㔵㔲㔸昲㑢扦愳戰㠵㈳㘴〵攲ㄵ㤲㔸慤晡㌳摥攵昹慣戲㑢搶っ㘰㝥㔶㔹㤳敢㐶㌰摦㈹㠹㤹㍢て戹晦㌵昶挲〷戴攷㜰㤰㈹晢ㅦ㌸戹㘳摥昸晦搷㙤㝣挵㡦㈰㜲㥥慦〱搹㉣㌲㤳㔴户㠷㜱㙦扤愹㔰挶㉤挷㤰㡥㤳换摥晣㠲㈹戱攱㤶㠸㙦㑥㥡昳敤㐴㑣㈹散㠹て㍥㜶扢㤸㡡㠹晤㙤㙦捤昰㄰慥㈹搶搸㘶改挶戵㌴㌵挵戸㘹㜱戳㥣㠳㝤戶㔹㈲挷搳搸㤳ㄸ㈹㄰搹晥㉣㔱㙣ㄹ㐴戱㘵㈲挲㔷㌱㈷㥥换㝢挶㙡㔹㄰㙢㙤㐸搷㌷㌵㈴㑡挸㜰㜲昸慦㘲㥢挴㈶㔴〴㌰敤㍦搹㌰㜱㜰㥡㍤敤㔳捦㔴㐴扢㠷㘳扣㐰攸搸㝥㙣戹㠵昲晤慤㝥攱慣摥〲愵㘴㐷㙦㤴㈳㕡㌱挶戲㄰㔸ㅦㄲ挷㠱ㄷ㈴戲ㄳ㔲㡦搲〰㡢ㄱ㠶戹晤㔷戴ㅥ敦昲㑥扥散づ㠳攰戴㤶㔸㜲㈲敥ㅦ㘸㘹敤㙥摤㜶㕡㠲搶㜲㤷搲ㅡ攲㠴摢㜱㤸㤹㡥ㄹ敦㑢㜱晣摢㕡㐲挱ㅣ㑣㘵㉤攲㔴摤㠰敥㈱㍦戴〵挵挵㍤㑡晣㜲㑤戶㘳つ戶㈶㈶㍡㙦摢㥤散㠹晦挹慣㥡搱㕣㤱㘰㤰㉢㘲㔴㠰ㅡㄱ㄰昵ㄷ戰㕣㥦㉣㠳㈸つ㉡㐱㡡ㅦ㠷㌲晢㔳㤲㜳㜲㉡ㅣち㡡㥢㌸㘹戶愴㠹慢㠳㐳㡤〰愶搲㘲昲㉤㈰〹昴㈸㜹っ㝡愳ち㔶捦㙥搸㌰ち敦ぢ搴㤳㈰㜶晥㘲扣て〶〹㥥㔱捤晣㌵㈰敡〵戰ㅣ㠸㑡摢ち㡣ㄱ㑣搱㌱〸㔱㉦㠲攵㐰挴晥㜳㜴搱敡攱㑢㔰昱㄰㥡㡤摣摡攱㤸㝡ㄹ㜶㍣㈴挳戵ㄸ㔶搰㡥㜷昶㌱㠱㝡〵っ㡦ぢ昴㕦捥㙦㉥昵㉡っ昸敤㔵攰扢户㔴慦㐱挳㍤愶㌱㡡慢昷㍡摥㜱㐷㤴搹㌰㐷㐳扡昵つ㜳㈳㍤戰戸㌶㑣昵㈶㈴㌶㤸㡥㙥㡦攱慡㡣㘵戶户晣つ挶搱㘰㍣つ摥㠶〱㍢㙥㑣〰㤷㘹搲㍦ㅣ㙥㡥㈶㑤愴摢晥㜴晢ㄸ〶㡥㈶㑤㠶捣搹愴捤㘰昳㌷改ㄳ㔸㜴扡㐹㥦挲㔸㌷㘹ち㉢㘸〷㥢㘹搲㘷㘰㍡搳愴捦㘱㤷愷㐹㕦㐰㉤㑤㥡挶搵晢ㄲ㥣慢㐹搳㈱摤㝡㤳扥㠲㥢户㐹㕦㐳敡搳愴㤹㕣㤵㔹捣昶㡤扦挱㙣ㅡ捣愱挱户㌰㤰㈶捤〵㤷㘹搲てづ㌷㐷㤳づ愴摢㐱㜴敢㠶㕡ㅣ㑤㥡〷㤹戳㐹㍣昰捥摦愴㘲㔸㜴扡㐹〱ㄸ敢㈶ㅤ挲ち摡㤹捣㍡扡㔶摤愱敢㑣㤳㌸搵㌴㑦㤳㌸〹㔵㥡昴㍢慥㕥て㜰慥㈶ㅤづ改搶㥢挴㔹慢㜸㘵㝤㤲㝡㐳攴搳愴㍡慥捡㝣㘶㉢昵㌷㠸搱㈰㑥〳㑥㜴㤵㈶㈵挰㘵㥡挴戹慣㜶㕣㐷㤳㤲㜴㌳改挶㜹愷㡥㈶㉤㠰捣搹愴㥤愱捥摦㈴㑥㔷敤㜴㤳㜶㠱戱㙥㔲㍤㉢㜰㌵愹っ扡捥㌴㠹搳㕥昳㌴㘹㄰搴搲愴㈳戹㝡㠳挱戹㥡搴〸改搶㥢㌴〴㙥㜸㘵㌵㘹㈸㐴㌶㤸搴㕡㕦㙥捤㕣㤵ㄶ㘶攳ㄴ㕢ㅦ㠳㐵㌴㔸㑣〳㑥扡㤵㈶戵㠲换㌴㠹昳㙡㙤㌷㐷㤳摡攸挶㕦挲㔰㥣〳敢㘸搲㔲挸㥣㑤攲散搸晣㑤攲搴搹㑥㌷㠹㔳㙣㜵㤳㡥㘲〵慥㈶㜱收㙤㘷㥡挴㈹戸㜹㥡挴挹戹搲愴攵㕣扤㔱攰㕣㑤㍡〶搲慤㌷㠹〷ㄸ㜸㘵㌵㘹㍦㠸㙣㌰愹戵㥡㜴ㅣ㔷㘵〵戳㡤昱㌷㌸㥥〶㉢㘹挰〹挰搲愴㔵攰㌲㑤㥡攰㜰㜳㌴改〴扡㥤㐸户改㌰㜰㌴改㘴挸㥣㑤㥡〱㜵晥㈶㜱ㅡ㙦愷㥢挴改扥扡㐹愷戰〲㔷㤳㌸ぢ戸㌳㑤㥡ぢ扢㍣㑤攲㐴㘱㘹搲㘹㕣㍤捥ㄸ㜶㌵改㜴㐸户摥㈴捥㉣挶㉢慢㐹㥣㕥散搳愴㌳戹㉡㘷㌱ㅢ愷ㅥ晢ㄸ晣㠱〶㘷搳㠰㤳㤱愵㐹攷㠰换㌴㠹昳㡤㙤㌷㐷㤳捥愵摢㜹㜴㕢〰〳㐷㤳㉥㠰捣搹㈴捥ㅡ捥摦㈴㑥㈹敥㜴㤳㌸昵㔸㌷改㡦慣挰搵愴㠵搰㜵愶㐹㥣㥡㥣愷㐹捤㔰㑢㤳㉥攲敡戵㠰㜳㌵改ㄲ㐸户摥㈴捥㜲挶㉢慢㐹㥣敡㙣㠳㐹慤昵㐹扡㡣慢戲㥡搹㌸つ摡挷攰㜲ㅡ㕣㐱〳㡥扤愵㐹㙢挰㘵㥡挴戹捦戶㥢愳㐹㙢改㜶㈵摤㔶挲挰搱愴慢㈱㜳㌶㘹ㄵ搴昹㥢挴改捤㥤㙥ㄲ愷㐱敢㈶慤㘳〵慥㈶㥤〴㕤㘷㥡㜴ち散昲㌴改㔴愸愵㐹搷㜲昵㌸㤳摡搵愴敢㈰摤㝡㤳㌸攳ㅡ慦慣㈶㥤〱㤱つ㈶戵㔶㤳㙥攰慡摣挸㙣㥣㤲敤㘳㜰ㄳつ㙥愶〱㈷㘹㑢㤳㙥〱㤷㘹ㄲ攷㘱摢㙥㡥㈶摤㑡户摢攸挶㌹搳㡥㈶摤〱㤹戳㐹㥣㑤㥤扦㐹㥣㙡摤改㈶㜱㑡戶㙥搲㥤慣挰搵愴换愱敢㑣㤳搶挰㉥㑦㤳搶㐲㉤㑤扡㥢慢㜷㈵㌸㔷㤳敥㠵㜴敢㑤攲散㙦扣戲㥡戴づ㈲ㅢ㑣㙡慤㈶摤捦㔵㜹㠰搹慥昱㌷㜸㤰〶て搱攰㕡ㄸ㐸㤳ㅥ〶㤷㘹ㄲ攷㠴摢㜱ㅤ㑤晡㌳摤ㅥ愱ㅢ攷㙦㍢㥡昴㈸㘴捥㈶㜱㘶㜷晥㈶摤〵㡢㑥㌷㠹搳挳㜵㤳搶戳〲㔷㤳㌸㙢扣㌳㑤攲昴昱㍣㑤攲挴㜲㘹搲㘳㕣㍤捥㌰㜷㌵改〹㐸户摥㈴捥㐴挷㉢慢㐹て㐳㘴㠳㐹慤搵愴㈷戹㉡㑦㌱ㅢ愷慡晢ㄸ㍣㑤㠳㘷㘸昰〸っ愴㐹ㅢ挰㘵㥡挴昹改戶㥢愳㐹捦搲敤㌹扡㍤〳〳㐷㤳㥥㠷捣搹㈴捥㌲捦摦㈴㑥㐱敦㜴㤳㥥㠳戱㙥搲ぢ慣挰搵愴扦㐱搷㤹㈶㜱㉡㝢㥥㈶㜱㤲扢㌴改㈵慥ㅥ㘷扢扢㥡昴ち愴㕢㙦ㄲ㘷挵攳㤵搵㈴㑥㡤户挱愴搶㙡搲慢㕣㤵搷㤸㡤搳收㝤っ㕥愷挱ㅢ㌴攰㐴㝡㘹搲㐶㜰㤹㈶㜱慥扣敤收㘸搲㥢㜴㝢㡢㙥敦挳挰搱愴㜷㈰㜳㌶改〳愸昳㌷㘹ㄳ㉣㍡摤愴て㘱慣㥢昴㉥㉢㜰㌵㠹戳改㍢搳㈴㑥慢捦搳愴捤㔰㑢㤳摥攳敡㜱收扤慢㐹敦㐳扡昵㈶㝤〶㌷扣戲㥡昴㙦㠸㙣㌰愹戵㥡戴㠹慢昲㈱戳㜱ち扦㡦挱㐷㌴昸ㄷつ㌸愹㕦㥡昴㌱戸㑣㤳扥㜲戸㌹㥡戴㤹㙥㥦搰敤㈷ㄸ㌸㥡昴ㄹ㘴捥㈶㜱昶㝤晥㈶晤っ㡢㑥㌷愹愰搰㙥搲扦㔹㠱慢㐹ち扡捥㌴㠹㔳晣昳㌴愹〸㙡㘹搲ㄷ㕣㍤昶挳搵愴晦㐰扡昵㈶昱㙥〱慣㔷㔶㤳㑡㈰㕤て㘹搶㠹搸慦戹㉡摦㌰㥢攱㙦昰㉤つ扥愳〱㙦㌰㤰㈶㝤て㉥搳愴㕥づ㌷㐷㤳㝥愰摢㝦改挶昹晥㡥㈶晤〴㤹戳㐹㝤愰捥摦㈴摥㈶搰改㈶敤〸㘳晤㐹摡挲ち㕣㑤敡〷㕤㘷㥡挴摢つ昲㌴㠹㌷㈲㐸㤳㌸㔵㐶つ〰攷㙡㔲㈱愴㕢㙦㔲ㄹ摣扣㑤ㅡ〸改㝡㙦㤳昰㌳㠴戸㈷㠴搹㜶昵㌷〸搰愰㍢つ㜸戳㠳㌴愹〴㕣愶㐹㐳ㅣ㙥㡥㈶昱户㌳㡤㈰摤㜸敦㠱愳㐹㍤㈱㜳㌶㠹㜷㈵攴㙦ㄲ㙦㔹攸㜴㤳㜸㙢㠳㙥㔲㉦㔶攰㙡ㄲ敦㜸攸㑣㤳㜸敢㐳㥥㈶昱愶〸㘹㔲㈹㔷慦ㅡ㥣慢㐹摢㐰扡昵㈶搵挲捤摢愴ㄱ㤰慥昷㌶㘹㕢慥捡㜶捣挶摢㉣㝣っ戶愷挱づ㌴攰㡤ㄷ搲愴㍥攰㌲㑤攲扤ㄵ戶㥢愳㐹㝤改戶㈳摤㈶挱挰搱愴㥤㈰㜳㌶㘹㌲搴昹㥢挴摢㈷㍡摤㈴摥㘶愱㥢搴㥦ㄵ戸㥡挴扢㉦㍡搳㈴摥㠶㤱愷㐹扣㐱㐳㥡㌴㠰慢挷㍢㌵㕣㑤㉡㠳㜴敢㑤攲ㅤㅤ摥㈶昱戶㡥昵摥㈶敤捡㔵ㄹ挴㙣扣攵挳挷㘰㌰つ㝥㑢〳摥〴㈲㑤ㅡ〲㉥搳㈴摥攷㘱扢㌹㥡㌴㤴㙥扢搱㉤〶〳㐷㤳昶㠰捣搹愴㌸搴昹㥢挴㕢㌹㍡摤愴㈴㡣㜵㤳㠶戱〲㔷㤳㑣攸㍡搳㈴摥ㄲ㤲愷㐹昵㔰㑢㤳昶攲敡㌵㠰㜳㌵㘹㙦㐸户摥㈴摥㕤攲㙤ㄲ㙦㌱㔹敦㙤㔲㤸慢㔲挱㙣扣晤挴挷㈰㐲㠳㈸つ㜸㐳㡡㌴愹ㄲ㕣愶㐹扣攷挴㜶㜳㌴愹㡡㙥搵㜴㍢ㅡ〶㡥㈶搵㐲收㙣ㄲ敦ㅣ挹摦㈴摥㔶搲改㈶昱昶ㄳ摤愴ㄱ慣挰搵愴ㄵ搰㜵愶㐹㉢㘱㤷愷㐹慢愰㤶㈶㡤攴敡㥤〰捥搵愴㝤㈱摤㝡㤳㑥㠲㥢户㐹㈷㐳扡摥摢愴晤戸㉡㘳㤸敤ㄴ㝦㠳戱㌴ㄸ㐷〳摥ㅣ㈳㑤ㅡて㉥搳㈴摥晦㘲挷㜵㌴㘹〲摤㈶搲㡤昷慡㌸㥡㌴〹㌲㘷㤳㜸ㄷ㑢晥㈶昱ㄶ㤷㑥㌷㠹户挲攸㈶㑤㘶〵慥㈶㕤〴㕤㘷㥡㜴〹散昲㌴改㔲愸愵㐹㔳戹㝡扣㥢挶搵愴〳㈰摤㝡㤳㜸搷㡤户㐹㔷㐰扡摥摢愴ㄹ㕣㤵㤹捣挶摢㜲㝣っ㘶搱㘰㌶つ搶挲㐰㥡㌴〷㕣愶㐹扣ㄷ挷㜶㜳㌴㘹㉥摤づ愴ㅢ敦㥢㜱㌴改㘰挸㥣㑤攲ㅤ㌵昹㥢挴摢㙤㍡摤㈴摥㤶愳㥢㌴㡦ㄵ戸㥡挴扢㜵㍡搳㈴摥戶㤳愷㐹扣愱㐷㥡㜴㈸㔷㡦㜷昶戸㥡㜴ㄸ愴㕢㙦ㄲ敦〰昲㌶改㕥㐸搷㝢㥢㜴〴㔷愵㡥搹㜸㡢㤰㡦挱㝣ㅡ挴㘸㜰㍦っ愴㐹㜱㜰㤹㈶昱扥㈰摢捤搱愴〴摤㤲㜴㝢ㅣ〶㡥㈶愵㈰㜳㌶改〹愸昳㌷㠹户晥㜴扡㐹㑦挲㔸㌷㘹〱㉢㜰㌵改㈹攸㍡搳㈴摥㐲㤴愷㐹扣戹㐸㥡搴挰搵攳㕤㐶慥㈶㉤㠴㜴敢㑤攲摤㐸摥㈶昱㤶愴昵摥㈶㌵㜱㔵㥡㤹㡤户㉢昹ㄸ戴搰㘰ㄱつ㜸〳㤳㌴㘹㌱戸㑣㤳㜸㡦㤲敤收㘸㔲㉢摤摡攸昶㌶っㅣ㑤㕡〲㤹戳㐹扣搳㈸㝦㤳摥㠵㐵愷㥢昴てㄸ敢㈶㉤㘵〵慥㈶扤〷㕤㘷㥡挴摢㤹昲㌴改〳愸愵㐹换戸㝡㥢挰戹㥡㜴㌴愴㕢㙦搲㐷㜰昳㌶改㕦㤰慥昷㌶改㔸慥捡㜱捣挶㕢愷㝣っ㔶搰攰㜸ㅡ昰㘶㉡㘹搲㑡㜰㤹㈶昱㝥㈹摢捤搱愴㔵㜴㍢㠱㙥摦挲挰搱愴㤳㈰㜳㌶㠹㜷㍤攵㙦搲昷戰攸㜴㤳㝥㠰戱㙥搲挹慣挰搵㈴摥㔱搵㤹㈶昱搶慡㍣㑤摡〲戵㌴改㔴慥ㅥ敦扥㜲㌵改昷㤰㙥扤㐹㡡攳㝣㈰攱㥥㉤㔴〸改㝡㙦㤳捥攰慡㥣挹㙣摤晣つ捥愲挱ㅦ㘸㔰〴〳㘹搲搹攰㌲㑤敡敥㜰㜳㌴改ㅣ扡㥤㑢户㄰っㅣ㑤㍡ㅦ㌲㘷㤳戶㠱㍡㝦㤳㝥〳㡢㑥㌷㘹㕢ㄸ敢㈶㕤挰ち㕣㑤摡づ扡捥㌴㘹〷搸攵㘹㔲ㅦ愸愵㐹ㄷ㜲昵晡㠲㜳㌵改㘲㐸户摥愴㝥㜰昳㌶㘹㈷㐸㝤㥡㜴㈹㔷攵㌲㘶攳㉤㘵㍥〶慢㘹㜰㌹つ㜶㠶㠱㌴改ち㜰㤹㈶㤵㌹摣ㅣ㑤㕡㐳户戵㈰挵㝢挰愰㜳㜷ㄷ㜱挲㕥挸㜱换ㄷ攷挶戶㙤㤳㥡戵㈴搶㠸㈷㌷捣挰晤〷㘹㡡㝥つ㤳㑦㡢昴㕤㈰搹扦ㄸ敤㝥愰〳㙥㥣㤲㔵昸摤攱〳戰㘶搹ㄸ戸㙤慤㜵㙢愳攵㉦扢㑢㈴㔸㕣昷摦㥦㝦敥㕣ㄶ㙥ㅥ摤㤷昲〷㑡敢敡ち㑡㤸ㄳ㑤挲敤㠰㔷愱㘱㥣㌳捦晢ㄸ昲㑣挴捥扡㘹㠲搱戶敤㤸㌶捡〹挲挳ㅡ昹慣ㄷ扦昹愶敥昹搸㔷㈳愱攲愴㙣搹㘰搷㤱㐳㌰㉥挵攵㤰㙥㜵㉥㉦ㅣ㜰㌷ㄸ㘷昵捥㐹㉦㙦挴㑣㙡扥攵㑦㜲敡㜷㥣㍡慡搵㈸慦愵戵〸㌷扤㘵晦攰㙥挶昷ㅥ㠴敡戱㕤搶てㅣ㡢ㅢ㌵挳㔱㑤昱敦〰㜰㑥㝦ㄶ摤㠱㈹㝤昸ㄷ戸ㄶ㈵㙥㜷㐰㐳愲戵愵慤㈵㤵㉥㥢㠳扢〱捡昸㤳搷昸㠹㥥昲㌱挵㠷㈰愲㙦㑥慥㔸㔱㌳ㅦ㔱㈲㙤ち㉥㙣㙥㌹慡㔹慡㈹㙥攳㉦㝦ぢ㕥摤扢㌳つ敦ㄶ㤱扦㐱〰㉥ㄴ㐶愱晣ぢ㔵㔸愸〶慥㐳慣摦㡥ㅢ㍢㙥㜶㕤㘵戲㈲㥡愸㡣㠴㔳攵愶ㄹ㡤愷挲戱捡慡㐴㐵戸扡愲㈲㤶㌰㔳㌵㤵戱㔰挴昲㌱慥㠷㑦㈸㙡㜳㌷㤰慢戴㌹敡㑡慢挰㌱㜱㐰㤲晤て㐹愸ㅡ㤱昱挲捦换㈳㑦捦㜱㘳敢㘴ㄲ昳㙣晣愰㜶攰㘶㐸戶㠱挴晤㐸㤷挰㉤㄰昷㠶搸㜱㝦㐰愸挶㡡㘲っ㐴㈸攳㌶㔸ㄸ㘵㜸愷㐶㐰捥㍤㔲㔰㑤〷昴晣挴㌰㔷搰戸ㄳㄶ搸昲搵㍥㘰戹昵ㅢ㜷㐱愰㐶攱㥤㈰㝤㌷㌹晡㜳ㄹつ㈹户㑥㌵〵敥摣㈶㈰㉣㌰搸㘸昶㔴㑤㠲㠴㝤㜵昷㘵㡣ㄵ㉡㜰㍦散㜴㍢㈲㔱晣慥㜸扣慡㍣㔵㥢慣㡥挶慡㤲戱慡捡敡㉡㌳㤹〸㔷㠶㉢㙢ㄳ挹捡搰㔸㍢晤〳昰〹㡤戳㌹㘹挷㜸㥢愳慥㤴戳㙣扢愶ㅤㄳㄱㄹ慦〲㠳敤㌰搸〱㠳㜸㠷㌸㕤㔷攴㐳愹㝣㤴昲㈱㜸愷㌸㘵㔷〳㍣ちㄸ㜴〰晣ㄸ㉣〸昰ㄴ攸〵攰挷㈱㔰搳挰〹挰㑦㤰愳㍦㤷改㤰ち挰戵〸攱〵戸摡ㄷ攰㤹㔶愸挰搳〸愵〱㑥㈶㤲挹㘸㌲㘲㔶㈷挳攱㘸㑤㍣㔹㙢挶攲昸摤晦捡㜸戸ㅣ戲㡡㡡搰㉣㍢晤㌳昰〹捤戶㌹〱㜸㡥捤㔱㔷㍡ㄷ㕣搷〰㝣㈰㈲攳攵〱昸㈰㕢扥ㄷ㤵㉦愲〸㘳㑦㠲㌳て㜲つ昰㥥㉥㠰㕦㠱〵〱㍥〴㝡〱昸敦㄰愸摦㠱ㄳ㠰㕦㈵㐷㝦㉥㠷㐳㉡〰敦收ぢ昰㄰㕦㠰敢慣㔰㠱㡤〸愵〱㑥㐵㤲昸㜱攲捡㥡㘸慡愶㉡㕡㕢㔱㕤㔳㔵ㅤ慥㡥㔷㔴愷愲㤵戱㜸㍣ㄶて捤户搳扦〹㥦㔰捣收〴攰戸捤㔱㔷㥡〰搷㌵〰㈷ㄱㄹ㉦て挰㥣㈶㉢昲〸㤵晦㐴ㄱ〶敦㐵㔲㥣㉡慢〱摥挹〵昰㈶㔸㄰攰㝡攸〵攰て㈱㔰㐷㠲ㄳ㠰㍦㈲㐷㝦㉥㡤㤰ち挰㝤㝣〱摥摥ㄷ攰㘶㉢㔴攰ㄳ㠴搲〰㐷㙢愳㜱㐰㤹愸㡡㐶㔲㔱㍣㍣㉣㡥〷㠷㈵攲昱㜸㔵ち摢㜳㈴㤹〸挹昴㔴搶晦㈹㝣㐲㡢散㘲〴攰挵㌶㐷㕤㘹㉢戸慥〱戸つ㤱昱昲〰㥣戶攵戵㔴㝥㠵㈲㡣ㅡ㠲戳ㄴ㜲つ㜰搰〵昰户戰㈰挰㐷㐱㉦〰㝦〷㠱㕡づ㑥〰晥㥥ㅣ晤戹ㅣ〳愹〰ㅣ昰〵戸挸ㄷ攰攳慣㔰㠱㥦㄰㑡〳㕣㤹っ㈷㔲搵攵攱㠴㤹㈸㡦愶㤲搵㌵愹㐴㉤晦慦慥慤挰㈳㐲㤲㔵㈱㤹㕡捡晡户挰㈷㜴扣㕤㡣〰扣搲收愸㉢㕤〵慥㙢〰㍥〱㤱昱昲〰㝣愲㉤ㅦ㑤㘵㌱づ扦㡤㝤〹づ愷愸㙡㠰扦晦挱戹て㉥㠱〵〱㍥〵㝡〱㤸㡦搳㔳愷㠱ㄳ㠰㠳攴攸捦攵㜴㐸〵攰慦ㄱ挲扢て晥て愴摥㉦戹㌳慤㔰㠱摥〸愵〱慥㉥㡦挶愲攵㐹戳戲㉡㕥ㄵ㑤㔵㔷挶换㉢换㙢攲搱敡㔴㑤㉣㔱㔳㕢㥤っ挹戴㔰搶㕦ち㥦搰ㅦ散㘲〴㘰㤹ㄱ㙡敢㑡捦㠱慥㙢〰㍥ㄷ㤱昱昲〰㝣㥥㉤㥦㐰攵づ㈸搰ㄸ㡦㜷敡〲挸㌵挰ㅦ戹〰摥ㄱㄶ〴昸㡦搰ぢ挰晤㈰㔰ㄷ㠱ㄳ㠰㜷㈲㐷㝦㉥㤷㐰㉡〰扦敦ぢ昰㝢扥〰㕦㘶㠵ち散㠲㔰ㅡ攰㐴愲戲㉡㕣㕥㕤ㅥ㌳㉢㙡愲搱㜰㈲ㅥ愹㌲慢攳昱㘸戴㈲㙥搶愴攲戵㈱㤹搲挹晡换攰ㄳ扡摣㉥㐶〰㤶搹㥣戶慥㜴つ㜴㕤〳昰㕡㐴挶换〳昰㤵戶㝣㉡㤵㐳㔱愰㌱〵敦搴搵㤰㙢㠰㕦㜵〱扣〷㉣〸昰㍡攸〵攰㘱㄰愸㙢挱〹挰㝢㤲愳㍦㤷敢㈰ㄵ㠰㕦昲〵昸〵㕦㠰㙦戰㐲〵捡ㄱ㑡〳㥣㡡㈵ㄳ昱㔸㜹㈲㤹㌲挳搱㘴㙤㘵㙤㙤戴慡㍣㤶㡡㥡㤱敡昲㔴㘵㌴ㄱ扡搱㑥ㅦ㠶㑦攸㈶㥢ㄳ㠰㘵㈶㈶搷㡤扡搲㕢愰敢ㅡ㠰㌹㝦ㄳ㉦て挰户搹昲㔹㔴搶愰〸㘳㈶挱戹〳㜲つ昰ㄳ㉥㠰昷㠱〵〱扥ㄳ㝡〱㜸㈴〴敡㙥㜰〲昰㈸㜲昴攷㜲㉦愴〲昰㝡㕦㠰摢㝤〱扥摦ちㄵㄸ㠳㔰ㄶ挰搸敤搶㐶ㄲ攵ㄵ戵㔱ㅣㄲ㔷㠵㘳昱㤴ㄹ㉤慦㡡搷㈶ㄲ挹㥡㜰㜵㙤攸〱㍢晤㔸昸㠴ㅥ戴㌹〱㔸㘶㔱㜲摤愸㉢㝤ㄸ扡慥〱㤸㜳㉦昱昲〰晣㠸㉤㍦㤸捡挹㈸挲㌸㠸攰㍣ち戹〶昸㙥ㄷ挰搳㘰㐱㠰搷㐳㉦〰ㅦ〰㠱㝡っ㥣〰㍣㥤ㅣ晤戹㍣〱愹〰㝣扢㉦挰户晡〲晣愴ㄵ㉡㌰ㅢ愱㌴挰㔱ㅣ㐶搴㔴㈶慢㘲戵搵㤵搱摡捡㔸㉣㤲挲㑥愳扡㌲㔲㔱ㄵ愹㉤㑦㐴㐳㌲つ㤲昵捦㠱㑦攸㘹扢ㄸ〱昸ㄹ㥢愳慥㜴〳戸慥〱㤸昳㈶昱昲〰晣㥣㉤㍦㥣捡㐳㔱㠴㜱ㄸ挱㜹ㅥ㜲つ昰㍡ㄷ挰㠷挳㠲〰扦〰扤〰㝣〴〴敡㈵㜰〲㜰ㅤ㌹晡㜳㜹〵㔲〱㜸慤㉦挰㔷昸〲晣慡ㄵ㉡㤰㐰㈸つ㜰愴㈲㔱㠱つ㌸㕡㕥㕥ㅢ挵搱㐳㈴㤶〴戶攵ㄵ㤵㘶㐵慡扣㈲㔵㔳ㄳ㝡捤㑥㥦㠴㑦攸㜵㥢ㄳ㠰摦戰㌹敡㑡㌷㠲敢ㅡ㠰㌹攷ㄱ㉦て挰㙦搹昲〴㤵ぢ㔱㠴ㄱ㈷㌸敦㐰慥〱㍥摦〵㌰㥦搴㑢㠰摦㠵㕥〰㙥㠱㐰扤〷㑥〰㕥㐴㡥晥㕣摥㠷㔴〰㍥摢ㄷ攰戳㝣〱摥㘴㠵ち愴ㄱ捡摡㠲挳ㄸ扥攱换慣㌲㔲㡥敦戸㔸㌴㙥㈶㉢㈲戱㥡昲㔸㌵㡥㈹㘲㌵搱㤰㑣㍦㘴晤㑢攰ㄳ晡挸㉥㐶〰㤶㤹㠷戶慥昴㘳攸扡〶攰捤㠸㡣㤷〷攰㑦㙣㌹㝦敦搸㌸ㄶ〵ㅡ昵㜸愷㍥㠳㕣〳㝣㠲ぢ攰攳㘱㐱㠰㌹晢㔰〰㕥〹㠱晡〲㥣〰扣㡡ㅣ晤戹晣〷㔲〱㜸㠵㉦挰挷晡〲晣戵ㄵ㉡㜰㌲㐲搹晢攰㌰昶〵㠹㔸㘵㙤慣㌲㕡㤳愸〶摡戵㔵㤱㜰愲㍣㕣㔵ㅥ㌱换㈳愱㙦散昴愷挰㈷昴慤捤〹挰摦搹ㅣ㜵愵摦㠳敢ㅡ㠰㝦㐰㘴扣㍣〰晦搷㤶户㔰㜹ㄶ㡡㌰㥡〹捥㑦㤰㙢㠰ㄷ扢〰㍥〷ㄶ〴㤸㌳〷〵攰㜳㈱㤰ㅦ挴ㄲ㠰捦ㄳ捥〲戸㄰㠷昶〲㜰㤳㉦挰ぢ㝤〱㉥㠲ㄳ㐳〵㉥㐴㈸㝢ぢづ㥢愹㜰㍣㔵ㅢ慤挶㔱㐴愴慡戶愶㈶㕡㕤㕤㤱㡡搴㐶愲㐹㡣㌹㐲挵㤶㡦㜱ㄱ㝣㐲〱㥢ㄳ㠰扢摢ㅣ㜵愵㈵攰扡〶㘰〳㤱晤〰づ摡昲㈵〴昸ちㄴ㘱愴〹㜰㑦挸㌵挰昳㕤〰㕦〹ぢ〲摣ぢ㝡〱昸㉡〸㔴㈹㌸〱昸㙡㜲昴攷戲つ愴〲昰㘱扥〰ㅦ敡ぢ昰戶㔶愸挰㥦㄰㑡〳㕣㔹ㄳ㐹㤹戱㕡戳慡慡愲㈲ㅡ愹挰㈰ㄹ扢摦㥡㐸㡤㤹慣㠹搵㤸搵㠹搰㜶㜶晡敢攰ㄳ摡摥收〴攰ㅤ㙣㡥扡搲㍥攰扡〶攰扥㠸散〷㌰愷晤㠹晣ㄸ〲㝣㉢㡡㌰㡥㈶㌸㥣晡愷〱㥥攱〲昸づ㔸㄰攰晥搰ぢ挰㜷㐲愰〶㠰ㄳ㠰敦㈲㘷〳㕣〶愹〰㍣搵ㄷ攰挹扥〰敦㙡㠵ち摣㠷㔰ㅡ攰㜰㜵㜹㐵愴愶扣愶㌲㤵㠸攱㠸㈲ㄲ慢ち挷㉢攲㤵㔵㤱ㅡ㙣挳愹慡㘴㘸㤰㥤晥㝥昸㠴〶摢㥣〰晣㕢㥢愳慥㜴〸戸慥〱㜸㈸㈲晢〱扣㥢㉤㕦㐵㠰摢㔱㠴戱㤲〰敤〱戹〶㜸㕦ㄷ挰㝦㠱〵〱ㅥ〶扤〰晣ㄸ〴㙡㉦㜰〲昰攳攴㙣㠰昷㠶㔴〰ㅥ攱ぢ㜰㡤㉦挰㘱㉢㔴攰㈹㠴戲戶攰捡㡡㘴㔵搸慣愸愸愸挴昰慤戶扡㌶㔲㔵㥤㈸㑦挶挲㘶㈲㕥ㅤ慥つ㠷㘴慡ㅣ敢㝦ㅡ㍥愱㠸㕤㡣〰ㅣ戵㌹敡㑡㉢挱㜵つ挰㔵㠸散〷㜰戵㉤㍦㤵〵扥㠰㈲㡣㔳〸㄰愷摣㘹㠰昷㜲〱晣㌲㉣〸昰〸攸〵攰㔷㈰㔰㈳挱〹挰㝦㈷㘷〳扣㉦愴〲昰敥扥〰て昵〵㜸㍦㉢㔴攰つ㠴搲〰〳捣摡昲㐸㍣ㄹ挵㠸㌹㡡昳ㄱ戱捡㥡㌰昷づ搱㘴㉡ㅡ慢㡤愵㐲㌲捤㡤昵㙦㠴㑦㘸慣㕤㡣〰㍣捥收愸㉢ㅤて慥㙢〰㥥㠰挸㝥〰㑦戴攵㘷戱挰昷㔰㠴㜱㈶〱㥡〴戹〶戸扦ぢ攰て㘰㐱㠰㈷㐳㉦〰㙦㠲㐰㑤〵㈷〰㝦㐸捥〶昸〰㐸〵攰扥扥〰敦攰ぢ昰っ㉢㔴㘰㌳㐲㔹〰㈷戸慦つ㈷挳搱㐸〴㘷㉣换㜱㌸ㄱ慥㡣㔶挵㉡㈲愹㔸㜵㌲ㅡづ挹ㄴ㌵搶晦〹㝣㐲戳散㘲〴㘰㤹㥤㘶敢㑡攷㐰搷㌵〰捦㐵㘴㍦㠰て戴攵晣㥤㙢攳㍦㈸搰㌸㡦〰ㅤっ戹〶戸㠷ぢ攰㙦㘰㐱㠰攷㐱㉦〰㝦ぢ㠱㍡ㄴ㥣〰晣ㅤ㌹晡㜳㌹っ㔲〱戸扢㉦挰挵扥〰ㅦ㘱㠵ち晣㠸㔰ㅡ㘰戳㈲㤹㡣挷慢㜱㤱愸挶㡣搶㐴㉡㜱晣ㅢ㡦愷戰㔷㑥㠶㘳ㄵ㘶愲㌶㈴搳换㔸晦㑦昰〹捤户㡢ㄱ㠰㘵㘶㤹慤㉢㡤㐳搷㌵〰㈷㄰搹て攰愴㉤扦㠴㐵ㄴ攱搲愱㜱㌱挱㐹㐱慥〱晥攱㝢攷改捡敥戰㈰挰ぢ愰ㄷ㠰㑢㈰㔰つ攰〴㘰㠳ㅣ晤戹㉣㠴㔴〰晥〶㈱扣愷㉢扦㠲搴㝢扡戲挹ちㄵ攸㠵㔰ㅡ㘰㥣㡡㐸㘲挰㔶ㄳ收挹㥥摡捡慡ㄸ㡥搹慡愲昱㐴㉤づ㠸慢ㄳ㌸搹㈳㔳挳㔸㝦㙦昸㠴㕡散㘲〴㘰㤹ㄵ㘶敢㑡ㄷ㐳搷㌵〰㜳㉥㤹ㅦ挰㙤戶㝣つ㡢搸ㅥ〵ㅡ㔷㄰㥣㈵㤰㙢㠰晦攵〲戸㉦㉣〸昰㔲攸〵攰ㅤ㈱㔰换挰〹挰晤挸搱㥦换搱㤰ち挰ㅦ昸〲晣㑦㕦㠰㡦戵㐲〵〶㈰㤴〶㌸㕡㔱ㄹ慥㈸㑦攰摣㔹㉣ㅣ㌵挳㘶ㅣ㘷㠶捤慡㙡㌳㔱㤳㌰㈳㔵ㄸ挹挹戴㉥搶扦ぢ㝣㐲㉢散㘲〴㘰㤹搱㘵敢㑡㔷㐲搷㌵〰㜳ㅥ㤸ㅦ挰㈷搸昲㙢㔸挴㄰ㄴ㘸慣㈳㌸㈷㐱慥〱㝥捤〵昰敥戰㈰挰㈷㐳㉦〰敦〱㠱㍡ㄵ㥣〰㍣㡣ㅣ晤戹晣ㅥ㔲〱昸㘵㕦㠰㕦昴〵昸っ㉢㔴㘰㙦㠴搲〰搷㥡愹捡慡㥡〸捥戰攳㝣ㅡ捥戲搷挴㙢挲戱㐸〴㔷攸慡慡㤳㘶慡㉡㜴愶㥤扥ㅣ㍥愱戳㙣㑥〰㤶搹㔸㕣㌷敡㑡捦㠶慥㙢〰收ㅣ㉥㍦㠰捦戵攵㌷戲㠸㙡ㄴ㘱摣㐰㜰捥㠷㕣〳晣㔷ㄷ挰㈳㘰㐱㠰㉦㠰㕥〰摥〷〲㜵㈱㌸〱㜸㈴㌹晡㜳戹ㄸ㔲〱昸㉦扥〰㍦敡ぢ昰愵㔶愸挰㝥〸愵〱慥㌰捤㜰㌸㕥ㄹ㑤㤶愷ㄲ搱ㅡ㌳㔵ㅢ慦㡥〱搷〴㐷㜲搵㐰㍤㈴搳愹㔸晦ㄸ昸㠴㔶摢挵〸挰㌲㤳捡搶㤵㕥〱㕤搷〰捣昹㔷㝥〰慦戵攵晣㍤㜱㘳ㄲち㌴昸戳攵敡㉡扢捡㈹㄰搱㤱㡢扡摡㤶㠶挹㕡㝦愱㜵㤰攲㠵㘷戳挰戶㔷户攲敢挱昸晥挶愹㥥愷㌱〷扦㕣㘷づㅦ㌷戶㝡昸㠴㘵〹戳㤱扦㈵㡢搹ㅣ㜰㉤搸扥㘹㜲ㅢ摥攲戹捦㜳㕢挶挸慦㥣㜲敡捥㌶昶㠴㡦㘱昶㌳愷㝦摢㈱戱㝦㐸搸㜶㥢搱㥡昱挳㈳㤴㌱愱〹㡡㘱㝣㐲昵昶ㅤ㥣攳攱挹㍢㜵㐸昱㡢搱昸㉤㕢㌳㘹㐷㙣挳捦㑡ㄵㄵ㜶㔳㝢昸晤ㄲ戶昵㠰㘰㍣㤳搷づ㌰愱㜹㐹搳㉥㔸㠷㥤㝣㝥㌶㙦㙣㐳㕡愶㌹昵㠷㕥ㄹ搷〱㥥挰㜴慣㙦㘰搴攰戱㠳挳搱攲摢戱愵晤ㅦ戲㜰攳敤㤸㔸挴㥣晣ぢㅡ㌳ㄱ㔲㜱愳㘲㍣㡡ㄴ愷戹っ挶㥢散〷摥摥〴㠳㡤昸昵㜷捦㤳㠰㙦戴ㄴ㥥㈷〱摦㠹㐸昲〹㍡〸㐹㌲㥢挳㕤戶搴戵㌹摣つ㈹㕥〵挶㍣搸昶敡愶ㅥ〰挳㑤㐲ㄹ㥣敡ㄲ㌸㌴戳收㤵敡ㅡ攴戳慢つㅡ㠷㜱〵ㅥ㠵捤㘰㥦㥡搷收慡㜹㡤愵昰㍣愴昷㌱收㘴愴戸戳收挷㙤愹慢收㈷㈰挵ぢ搳收㜵捤捦㠰搱㌵㍦㡤㜷〱㙥㥤挵散㔶慤扡挴㔵㜲㍤㑢收㕣㡣挱㍥㈵㕦㤰慢攴昳㉤㠵攷昱戹慦㈰㤲㤴摣散㉣昹敦戶搴㔵昲慢㤰攲㠵戹攷扡攴㌷挱攸㤲㌹ㅦ㈳搰慡㑢ㅥ㌳戸㕡㥤攵㉡㌹捤㤲晦〹㤳挱㍥㈵㥦㤶慢攴㔳㉤挵戲㙥敦扥昵收㜳㕦㑥扣昸换扢㥢㑥扦㜱㔱㐴㙤㐲㈴㈹昹㘸㘷挹ㅦ摡㔲㔷挹ㅦ㐱㡡ㄷ捥㜹敡㤲㍦〵愳㑢收っ㠷挰ち㕤昲搸挱㤵㙡㤵慢攴㤵㉣昹㉢㤸っ昶㈹昹搸㕣㈵ㅦ㘳㈹㍣㡦㥣晤ㄶ㤱愴攴㔳㥣㈵㝦㘷㑢㕤㈵㜳㤲〱㕥㜸㉣愶㉥㜹ぢㄸ㕤㌲攷っ〴㑥㠷ㄴㅦ攳㌱㠳挳ㄱ戵挴㔵昳㤹慣㤹㤷攰〷晢搴扣㈸㔷捤㉤戶㈲晢㘹戰扣㔴㉦㌵㥦攷慣㔹慥搷㌳扥慢㘶㕥户㤷㥡㉦搰㌵昳㐲扡慥㤹㤷攱〳ㄷ㐲㉡ㅢ㜳戵㙡㜰㤵㝣㌱㑢收㐵㙤扦㤲㤳㜶㘵搹捦㘹㑤㔸ち捦㜳㕡㜹昱㕢㑡扥挲㔹戲㕣〱昷㤴捣㉢攱㔲昲㕡㕤㌲㉦㑤敢㤲㜹㘱㍢㜰㤵㉥㜹っ戶㡣挳㕤㈵慦㘳挹扣㑣散㔷昲扣㕣㈵ㅦ㙣㈹㍣㑦㔰攵攵㘴㈹昹〶㘷挹㜲㑤搹㔳㌲慦㉤㑢挹㌷改㤲㜹㐱㔷㤷捣㑢挵㠱㕢㜴挹㘳〷㐷搵㉣㔷挹户戱㘴㕥㜸昵㉢㜹㕡慥㤲愷㕡ち捦戳㑤㜹㠱㔶㑡扥挷㔹戲㕣愵昵㤴捣慢戵㔲昲㝤扡㘴㕥㈲搵㈵昳攲㙢攰〱㐸昵㜷㔲戹㥡攰慡昹㈱搶捣㙢㤹㝥㌵敦㤷慢收搱㤶挲昳搸㔱㕥昳㤴㥡搷㍢㙢㤶ぢ㥦㥥㥡㜹〱㔴㙡㝥㑣搷捣慢㡥扡㘶㕥捦っ㍣㤱愹㌹慣㙡㕤㌵㍦挹㥡㜹㜹搰慦收㘸慥㥡㈳㤶挲昳㐴㔰㕥㐶㤴㥡㥦㜳搶㉣搷ㄲ㍤㌵昳㥡愲搴晣扣慥㤹ㄷ昲㜴捤扣㐴ㄸ㜸㔱搷㡣㥤㐶愵摡换㔵昳换慣㤹㔷摣晣㙡摥㉤㔷捤㐳㉤㠵攷㘱㥤扣㌲㈷㌵扦攱慣㔹㉥捦㜹㙡收㘵㍡愹昹㑤㕤㌳慦㥢改㥡㜹搵㉤昰㌶愴搸㘹㡣ㄹ㕣愳〶扡㑡㝥㤷㈵昳ㅡ㤶㕦挹晤㜳㤵扣㤳愵昰㍣㐶㤳搷扡愴攴㑤捥㤲攵㠲㤷愷㘴㕥昸㤲㤲㍦搲㈵昳㙡㤳㉥㤹搷戱〲ㅦ㐳慡昷捤㘱戵扤慢收㑦㔸㌳㉦ぢ昹搵ㅣ捡㔵㜳愹愵昰㍣攱㤲㤷㡦愴收㉦㥤㌵敢㙢㐸搹晢㘶㕥㑢㤲㥡扦搲㌵昳〲㡥慥㤹㤷㠶〲摦㐰㉡晢收ㅡ㘵戸㑡晥㡥㈵昳㐲㡢㕦挹㐵戹㑡敥㘶㈹㍣捦㥥攴〵ㄹ㈹㜹㡢戳㘴戹㉡攳㠱㤹㔷㘷愴攴〲摣㤰㠱攳㌹㕥ㄲ搱㈵昳㘲㑢愰㄰㔲つ㜳㤵晡改㍢攷昱㕣ㄱ㌴㡡搷㉥晣㙡晥づ愶扥挷愰摦㕡ち捦㘳㈱㜹㡤㐳㙡收㉦㌹㘷㡥㐱攵㐲㠷愷㘶㕥昰㤰㥡㝢敡㥡㜹㤵㐱搷捣敢ㄷ㠱摥扡㘶ㅣ㝤㔷愹㉦㕣㌵㠷㔸㌳㉦〷昸搵晣㐹慥㥡㌷㕢ち捦ㄳㅢ㜹搹㐰㙡摥挱㔹戳㕣㍢昰搴捣㙢〸㔲㜳㕦㕤㌳㑦摣敢㥡㜹㐹㈰搰て㔲昹〴㔶愹て㕣㈵昷㘷挹㍣挱敥㔷昲扢戹㑡㝥挷㔲㜸㥥愵挸ㄳ昱㔲昲慥捥㤲攵㙣扣愷㘴㥥㤵㤷㤲〷敢㤲㜹㉡㕣㤷捣㤳散㠱㈱扡攴戱㠳慢搴敢慥㤲㜷㘳挹㍣㘵敤㔷昲换戹㑡㝥挹㔲㜸㥥㜲挸㔳摢㔲昲㜰㘷挹㜲㝥摢㔳㌲捦㜳㑢挹攵扡㘴㥥㜸搶㈵昳戴㜵愰〲㔲晤ㅤㄸ㔱捦扡㙡㡥戲㘶㥥〵昶慢昹挹㕣㌵晦搵㔲㜸ㅥ㐰挸戳挵㔲昳〸㘷捤㜲捡搸㔳㌳㑦ㅤ㑢捤㈳㜵捤㍣㤷慢㙢收㤹攰挰扥扡㘶㝣㥦㤴慢㐷㕤㌵敦挷㥡㜹㘲搵慦收㠷㜲搵晣愰愵昰㍣ㅢ㤰㈷㘰愵收㠹捥㥡㑢㙣愹敢㈰㤴㘷㘳愵收㐹扡收摥攰㜵捤㍣戹ㅡ㤸㤲愹戹㐲摤敤慡㜹ㅡ㙢收戹㑡扦㥡㙦换㔵昳慤㤶挲昳搸扥扥㠸㈴㌵捦㜶搶㉣㈷㌶㍤㌸昷㠳慤搴㍣㔷搷捣㌳㡥扡收〱㜸ㄷ㌸㈸㔳㜳㔴㕤敦慡㜹ㅥ㙢ㅥ〲ㅢ扦㥡搷攵慡昹㙡㑢攱㜹愲ㅥ㑦ㄳ㑡捤㐷㌸㙢摥挳㤶扡㜰收㌹㐳愹㜹扥慥戹ㅣ扣慥㤹愷〰〳㜱㐸㘵慦㔱慢㉥㜷㤵㥣㘴挹㍣愱收㔷昲挵戹㑡扥挸㔲㜸㥥㜵㌷〲㤱愴攴㈳㥤㈵换搹㌷て捣㈳㘱㉢㈵㌷敡㤲㜹㕡㑣㤷捣㤳㙡㠱㘶㐸昵㐷戰㐲㥤敢慡㜹ㄱ㙢㥥〴ㅢ扦㥡捦捣㔵昳ㄹ㤶㈲晢㌱㜴愱㈹㜶ㅤ㑢ㄱ搷㌸㡡㘴ㄹ㐸戰㤸攷戱㝣㑦挸挸㜳㘱㠶敢〷㘸攰㥥㉤戳㑤〴愵㔸挳攲ㄴ㑦㔵昵㐸昱㔶㉥㔳㥥攲㈱捦ㅥ㙢ㅣ挷晢捣㝡攲㔹ㅡ慤ぢ捤搶㘹㜸㌴っ㥥愰㌱愷愱挹扡㘳〹㡦㡣攱㌳つ散愷㌵ㄸ挲昱ㅥ挱㐰㙡㐶㉢ㅥ摦搰㍤㌵戹つて愰㐹㤶㌴捤㡣愵搳㘶㙢昳慦攱㕥㐷㑣㡣攱捦㤵攱㑦㍦㘲挳昷㝥㌵摥㠸㤶晤㜴〷挷㔳㜶㍡昰戰㥦戲㔴挸㐷㜰晣戲㍢ㅤ攵搶摢㐲㜵ち晡㉣搷㜴㌶㔷散㈸攷扦昰㔸て㍣っ㤸ㅤ㔵㔲㉦ㅥ㌰㘷ㅣ换㉥户愳㌸㈱〵㐵㌳搱敡㝣愷散㜸㥣搱扤愹㉥搶摡ㅡ㕢㕥搲㔴搷㘸㌶㉦㐸搷㤷搴㉤挵㌹㑡㍣捥〷挱㑡㑡㑡㡣ㄵ昸㥦ㄹ戸㠴㜸㠶㑣戶敥攳㤹㙡㈵挹㉡㤰愰㥡〷〵户㉣慢摣攳㝣换㍤㐹㑣㌳攵㥥㑣昷㜶㠴搵攵慡挳攰捦㤲㡤㔳愱挸愴攴〹㉥㐹㜹ㅡ捤㝦㑦㜲㍡㐸㔰昱㙣㤶㈳㘵摡㌷攵㔹㘲㥡㐹昹〷扡㍢㔲搶摢㈹捦㠱㈲㤳㤲㈷愸㈴攵戹㌴㍦㡦攴㝣㤰愰㕡攴㑥戹搰㌷攵㠵㘲㥡㐹㜹ㄱ摤ㅤ㈹㜹㡡㑡搶昲ㄲ㈸㌲㈹㡦戶㔳㕥㑡昳换㐸㔶㠳〴搵戱敥㤴㜱摦㤴㙢挴㌴㤳㜲㉤摤ㅤ㈹㜹㡡㐹㔲㕥〵㐵㈶㈵㑦㄰挹㕡㕥㑤昳㜵㈴搷㠰〴搵㘹敥㤴㠷昸愶扣㑥㑣㌳㈹慦愷扢㈳攵㤹㜶捡ㅢ愱挸愴攴昹ㅤ㐹㜹ㄳ捤㙦㈶戹〵㈴愸㜸㌲挷搱换㤹扥㈹㙦ㄷ搳㑣捡㍢攸敥㐸㜹戱㥤昲㉥㈸㌲㈹㜹㝥㐶㔲摥㑤昳㝢㐸敥〵〹㉡㥥㡣㜱愴摣摦㌷攵〳㘲㥡㐹昹㈰摤ㅤ㈹㜹㠶㐶㠰㝤ㄸ㡡㑣㑡㥥㕦㤱㤴㝦愶昹㈳攲〳ㄲ㔴㌷戹㔳敥敢㥢昲㉦㘲㥡㐹昹㤸戸ㄷ㔸㜹㜱摡摢㑥昹〴ㄴ㤹㤴㍣㍦㈲㈹晦㑡昳㈷㐹㥥〲〹慡晢摣㈹㉢㝤㔳㙥㄰搳㑣捡㘷改敥㔸换㠷散㤴㝦㠳㈲㤳㤲愷㌷㈴攵昳㌴㝦㠱攴㐵㤰愰攲戹っ〷戰㝢晡愶㝣㐵㑣㌳㈹晦㑥㜷㐷捡㈷敤㤴慦㐱㤱㐹挹戳ㄳ㤲昲㜵㥡扦㐱戲ㄱ㈴愸㥥㜷愷ㅣ攴㥢昲㙤㌱捤愴㝣㠷敥㡥㤴㍣㍤㈱扤晣〷ㄴ㤹㤴㍣戹㈰㈹摦愳昹㍦㐹摥〷〹慡㌷摤㈹晢昹愶晣㔰㑣㌳㈹㍦愲扢㈳㈵㑦㉦㐸捡㡦愱挸愴攴挹〱㐹戹㤹收㥦㤰㝣ちㄲ㔴ㅦ戹㔳㙥攳㥢昲㜳㌱捤愴晣㠲敥㡥㤴㥦搸㈹晦〳㐵㈶㈵挷昶㤲昲㉢㥡㝦㑤昲つ㐸㔰㜱㈰敦攸㘵㠹㙦捡敦挵㌴㤳昲〷扡㍢㔲㝥㘷愷晣ㄱ㡡㑣㑡㡥捤㈵攵㑦㌴摦㐲昲㌳〸㥥㑥〲敡㐸昹昳户㝥㕦㝣㠵㈵㌴捤愴散〶搶㤹戲〸㌱〴搸㘲㈸㌲㈹㠳㤰㑡捡〰捤扢㤳㤴㠰〴㔵㑦㜷捡㙦㝣㔳昶㄰搳㑣捡㥥㜴㜷慣㘵挸㑥搹ㅢ㡡㑣捡ㅤ散㤴愵㌴て㤱㙣〳ㄲ㔴ㅣ〶㍢搶昲㔳摦㤴摢㠹㘹㈶攵昶㜴㜷愴散㙦愷散〳㐵㈶㈵㐷戶戲㤶㝤㘹扥㈳㐹㍦㤰愰ㅡ散㑥昹扥㙦捡㥤挵㌴㤳㜲〰摤ㅤ㈹㜷戳㔳㤶㐱㤱㐹㌹摣㑥㌹㤰收扢㤲っ〲〹慡㜲㜷捡㡤扥㈹㠷㠸㘹㈶攵㔰扡㍢㔲㜲㘸㉡扤摣ㅤ㡡㑣捡ㄱ㜶捡㍤㘸㍥㡣㘴㑦㤰愰ㅡ改㑥昹愲㙦捡扤挵㌴㤳戲㥣敥㡥㤴晢搹㈹㉢愰挸愴攴戸㔰㠰㡤搰㍣㑡㔲〹ㄲ㔴㤳摣㈹㥦昲㑤㔹㈳愶㤹㤴戵㜴㜷愴㥣㘶愷摣〷㡡㑣㑡づ敢㈴攵㐸㥡㡦㈲搹ㄷ㈴愸㌸㠶㜳㙣㍥敤扥㈹挷㠸㘹㈶攵㔸扡㍢㔲㜲㕣㈷挰㡥㠷㈲㤳昲〸㍢攵〴㥡㑦㈴搹ㅦ㈴愸收扢㔳摥敢㥢㜲㡡㤸㘶㔲㑥愵扢㈳㘵搲㑥㜹〰ㄴ㤹㤴ㅣ㔵挹㕡㑥愷昹っ㤲㤹㈰㐱搵攸㑥㜹㡢㙦捡㌹㘲㥡㐹㌹㤷敥㡥㤴㡢散㤴〷㐱㘱愷㉣㕥ち改㍥㝥搷扥昵㈰挸昱攳ち挳昰晢ㅦ㜸挶愵㤹挴㌸㘶ㄱ慥愱㉦㥦搰㥣㙥㕤捥㐰摤昰搴戹㘲戹㐲㕥㔴㌸攲㤷挵攲㘸㘸㘷㠴攲㔲㝣㍤㔶敦晦㈳づ〷愸ㅤ㔷捥ㄹ㜱㈴㤶㤲挲㠰攲攰㡦㉢慣慥㐳〶㘶ㄹ㈵ち愵㌸㈰ㄴ挵㥦㉣挵㘸㈸㡣㐳〱㔴㌱㐷ㄶ㥤ㅥ攲㌰昵㉦晣㑤㤴摦㈱㤹㍡㤶挵㌱昵㘱攴昰㠶㑢改ち㑢㕡挲㘱㡡㍡摥慥昵㙡慢㔶㝢敤㔶摡㡡慢戲搶㡥〳ㄳ㔹扢㉢㥤㙢㌷㥦㈹㑥㠲㡡㙢㘸挴挸㜱ㅣ㈲改攳捥昴ㅣ㠴㔰慡搳㥦〶㑥㠲㕤㥥㤵㥥〳ㄲ㔱慣捥㑡捦㐱㡡㈸㉥㜳愶㑦㌱〵〷㈵㤲㝥〱㌹㡥㐹㈴㝤扤㌳晤㌹㤶㔴愷攷㐰㐴㠲㕤㤴㤵㥥㠳ㄳ㔱㕣㤸㤵㥥〳ㄶ㔱晣搱㤹扥㤱㈹㉥㠴㑡搲㌷㤱攳昸㐴搲㌷㍢搳㜳㜰搲戱昶㤷摡挱捥捤㑡㝦㤹慤㌸㈷㉢晤㙡㕢㜱戶㌳㝤㉢㔳慣㠱㑡搲户㤱㕢ぢ㑥搲愷㥤改㌹㔰改㐸捦〱㡡慣换ㄹ㔹改搷搹㡡搳戳搲㜳㈰㈳ㅥ扦㜷愶㕦挶ㄴ搷㐱㈵改㤷㤳攳戸㐵搲ㅦ敤㑣捦㐱㑢㐷晡㥢散㘰㈷㘷愵攷〰㐶戲㥣㤴㤵㥥㠳ㅡ㔱㥣攸㑣扦㠲㈹㌸㠸㤱昴挷㤳攳ㄸ㐶搲慦㜴愶攷〰愶㈳㍤〷㉥ㄲ散昸慣昴昷搸㡡ㄵ㔹改㌹挰ㄱ㡦攳㥣改㑦㘲㡡〷愰㤲昴㈷㤳㝢㄰㥣愴㍦挵㤹㥥㠳㤹㡥昴㝦戶㠳㉤捦㑡晦㠸慤㔸㤶㤵扥摤㔶ㅣ攵㑣㝦㍡㔳㜰㜰㈳改捦㈰昷ㄸ㌸㐹㝦愶㌳㍤〷㌶ㅤ改㌹愰㤱㜵㘹换㑡晦愴慤㘸捤㑡捦㠱㡦㜸㉣㜶愶㍦㠷㈹㌶㐰㈵改捦㈵挷㜱㡥愴㍦捦㤹㥥㠳㥣㡥昴捦摢挱㥡戲搲㜳挰㈳㔹ㅡ戳搲㜳㄰㈴㡡㠵捥昴ㄷ㌲〵〷㍤㤲晥㈲㜲㝦〷㈷改㉦㜶愶攷㠰愷㈳㍤〷㍡ㄲ㙣㐱㔶晡㌷㙣㐵㉡㉢晤㐶㕢㘱㍡搳慦㘶㡡户愱㤲昴㤷㤳㝢〷㥣愴扦挲㤹㥥㠳㥦㡥昴ㅣ昴㐸晡㔸㔶㝡づ㠴㐴㌱㍦㉢晤晢戶愲捥㤹晥㉡愶攰㘰㐸搲㕦㑤敥㈳㜰㤲㝥㥤㌳㍤〷㐲ㅤ改㌹〰㤲㉣扦换㑡晦㠹慤㌸㌴㉢㍤〷㑡攲㜱㠸㌳晤㜵㑣昱㌹㔴㤲晥㝡㜲ㅣㄷ㐹晡ㅢ㥣改㌹㈸敡㐸捦挱㤰〴㍢㌰㉢㍤〷㐸愲㤸㥢㤵晥ㅢ㕢㌱挷㤹晥ㄶ愶攰㈰㐹搲摦㑡敥〷㜰㤲晥㌶㘷晡ㅦ㉤愹摥攷㜳㘰㈴㔹㘶㘴愵摦㘲㉢愶㘷愵晦搹㔶ㅣ攰㑣㝦ㄷ㔳ㄴ㠲㐸晡扢挹㜱扣㈴改敦戱摥㤰㈹攵㘰愹㘳敤〳攰㈴晤攴慣昴ㅣ㌸㠹㘲㔲㔶㝡づ愶㐴戱扦㌳晤〳㡣捡挱㤳愴㝦㤰ㅣ挷㑥㤲晥㈱敢㡤愴攷挰愹㈳㍤〷㑣ㄲ㙣㕣㔶晡㤰慤ㄸ㥢㤵㥥〳㉢昱ㄸ攳㑣摦捥愸摢㠱㐸晡㐷挹㜱ㅣ㈵改搷㕢㙦㈴㍤〷㔱ㅤ改㌹㜸㤲㘰愳戲搲㜳㐰㈵㡡㤱㔹改㌹挸ㄲ挵㍥捥昴㑦㌰㉡〷㔵㤲晥慦攴㌸愶㤲昴㑦㕡㙦㈴㍤〷㔴ㅤ改㌹㤰㤲㘰搵㔹改㜷戵ㄵ㔵㔹改㌹攰ㄲ㡦㑡㘷晡つ㡣㍡〴㐴搲㍦㑢㙥㈸〹摡㙤㍣㘷扤㤱昴ㅣ㕣㜵愴攷愰㑡㠲㠵戳搲㜳愰㈵㡡昲慣昴㝢摡㡡扤㥤改㕦㘴㔴づ戶㈴晤㑢攴捡㐹㤸晥㘵敢㡤愴攷㐰慢㈳㍤〷㔸㤲㘵㔸㔶晡愸慤搸㈳㉢㍤〷㘲攲戱扢㌳晤㙢㡣㕡〳㈲改㕦㈷挷㜱㤷愴㝦挳㝡㈳改㌹攸敡㐸捦挱㤶〴晢㙤㔶㝡づ挰㐴㌱㌸㉢㍤〷㘵愲ㄸ攴㑣晦㌶愳㜲㄰㈶改摦㈱㌷㤶㠴㙢晦慥昵㐶搲㜳〰搶㤱㥥〳㉦〹戶㑢㔶晡㠹戶㘲㐰㔶晡晤㙤挵捥捥昴敦㌳㉡〷㘴㤲晥〳㜲ㅣ㡦㐹晡㑤搶ㅢ㐹捦挱㔸㐷晡改攰㈴晤㡥㔹改㌹㌰ㄳ㐵摦慣昴㌳㙤㐵ㅦ㘷晡㡦ㄹ㤵㠳㌳㐹扦㤹摣㕣ㄲ慥晤㈷搶ㅢ㐹捦㠱㔹㈶㝤改愱攰昸敢ㄲ㠵换㔴㘲㝥㜲晥晣敦㑡㡢捡晡ㄵ捤摢慦攷㈵敦㍥晤摥㜹㉦ㅦ㌶敡挳ㅦ㔷慦㝥昹晤昳㌶晣昸㔰㝣搴㕦慦扡敡戱㈹㙢㌶扣昷㥢搴摡挲㝢扥㥢戶昶搸昰挲㘳ㄷ愷づ摣㘳晦㘳て㌹㜲㔶㜸收㌶挳扡㜵敢摥㝤攸戶㑦昶摤㉤戴㜲昱㝤敡搱搷晢㌴㉢ㄹ㜱戰〸搷㤵㐶㡥㍣㘴っ晡ㄹ摥昴敡㔶㍡扦慢换㤰㤱㠷愷㡣戸㕤挶攷扡㡣㔴㔷㤷戱〰〹愴㈵㉥㌴㌸ㄲㄱ㌴扥搴㘵㌴㜶㜵ㄹ㌲ㄲ昱愰搱㙣㤷昱㤵㉥愳戵慢换㤰ㄱ㠹愷㡣戴㕤挶㌷扡㡣㘵㕤㕤㠶㡣㑣㍣㘵ㅣ㙤㤷昱㥤㉥㘳㐵㔷㤷㈱㈳ㄴ㑦ㄹ㉢敤㌲㝥搰㘵㜰㔸搱愵ㅦ㔸ㄹ愹㜸捡㌸挵㉥攳㐷㕤挶改㕤㕤挶ㄹ㐸攰晤愴㥣㘹㤷戱㐵㤷㜱㑥㔷㤷㈱㈳ㄷてㅡ攷搹㘵ㄴㄸ戲晢攲㜰愳㑢㥢㈲㈳ㄸ㑦ㄹㄷ摢㘵ㄴ敡㌲㔶㜷㜵ㄹ㌲㤲昱㤴㜱㠵㕤㐶㤱㉥攳慡慥㉥㐳㐶㌴㥥㌲㌸戲㤱扤㘸㐰㤷挱㘱㐸㤷㌶㐵㐶㌶㥥㌲㙥戰换㈸搱㘵摣搲搵㘵挸〸挷㔳挶㙤㜶ㄹ㐱㕤挶㕤㕤㕤㠶㡣㜴㍣㘵㜰挴㈳㑤改愹换㜸愰慢换㤰ㄱ㡦愷㡣㠷散㌲㝡敢㌲摡扢扡っㄹ昹㜸捡㔸㙦㤷ㄱ搲㘵㍣搱搵㘵挸〸挸㔳〶㐷㐲搲㤴摦攸㌲㌶㜴㜵ㄹ㌲ㄲ昲㤴昱㥣㕤挶㜶扡㡣ㄷ扢扡っㄹㄱ㜹捡㜸搹㉥㘳〷㕤挶㙢㕤㕤㠶㡣㡣㍣㘵扣㘱㤷搱㔷㤷挱攱㑣㤷敥扥㘴㠴攴㈹㠳㈳㈵搹㌶晡改㌲㌸慣改搲㌲㘴愴攴㈹㠳㈳㈶㈹愳扦㉥㠳挳㥢㉥㉤㐳㐶㑣㥥㌲㌸㜲㤲㌲〶㐸ㄹ㡡挳ㄵㄹ㤴晤攳ㅢ㝤㙤㘷㉣㕣㑡ㄴ㑥㜷搹㡡㜷戳ㄴ㍣愴ㄷ㡦㜷戲ㄴ㍣挸ㄶ挵摢㔹ちㅥ昶㡡攲慤㉣〵て㐴㐵昱㘶㤶㠲㠷㠶愲搸㤸愵攰挱㥡㈸摥挸㔲昰昰㐹ㄴ慦㘷㈹㜸㐰㈳㡡搷戲ㄴ㍣挴㄰挵慢㔹ち㝥改㡢攲敦㔹ち㝥つ㡢攲㤵㉣〵扦ㄸ㐵昱㜲㤶㠲㕦㔵愲㜸㈹㑢挱㉦て㔱扣㤸愵攰敥㕣ㄴ㉦㘴㈹戸㠳ㄵ挵昳㔹ち敥昲㐴昱户㉣〵㜷㐲愲㜸㉥㑢挱摤㠲㈸㥥捤㔲昰㠳㉡㡡つ㔹ち㝥㜴㐴昱㑣㤶㠲ㅢ戳㈸㥥捥㔲㜰昳ㄲ挵㔳㙥㐵㡦晦〷㐴㡤〱㙦</t>
  </si>
  <si>
    <t>㜸〱捤㝤〷㜸ㄴ攵昶㝥扥㤰っ㤹愵㘴戱愲㔸㠲㐶㔱㔰捣㘶㌷㘵㔱㉥㤲〰搲㕢挰㝡㌵㙥㤹㤵㐸ち愶㔰散搸㐰㉦搸ㅢㄶ挰摥扤㉡㌶戰㜱戹戶慢搸挵摥慦ㅤ晢戵㝢搵晦晢㥥㤹搹捣散捣㉥昹昹扦㜹ㅥ挳捥㘱㑥昹捥㌹摦㝢㘶㘶攷㥢昹㘶㈷㑦攵攵攵晤㡥㍦晥捦扦〲慥㙣㔷户愰慤摤㘸ㅡ㕡摢搲搸㘸㈴摡ㅢ㕡㥡摢㠶㡥㙣㙤㡤㉤㤸搸搰搶摥〳〶㕡㝤〳昴㙤㠵昵㙤つ㐷ㅢ㐵昵㜳㡤搶㌶ㄸㄵ收攵ㄵㄵ改昹搰㙦㘳㉤㐱㥢搱搹㑡㉦㈰㠱㔵㥥慥㤱昴㈴㈹㈲搱㐹〲㈴扤㐸㝡㤳昴㈱改㑢㔲㑣ㄲ㈴改㐷戲ㄹ挹收㈴㕢㤰㙣㐹戲ㄵ挹搶㈴晤㐹ㄸ㕦摦㤶㘴〰㐸敦敤㐰㘶搴搶㑣㠹ㅦ㠹摥搴戵户戴ㅡ㝢㤴散㙦收㍣㍣ㄴㅡㅡㅡ㕡㔱㔶㔵㍥戴㙣㡦㤲摡㡥挶昶㡥㔶㘳㜸戳搱搱摥ㅡ㙢摣愳㘴㙡㐷扣戱㈱㌱挱㔸㌰愳㘵戶搱㍣摣㠸㤷㠵攳戱㐸㜵㈸㔲㔱㤱㡡㐶慢㝢㙦て捦㤳㙢㙢愶戶ㅡ愹戶晦㤵捦ㅤ攸㜳㑡㙤捤搰挹㐶晢晦捡攷㡥昰〹㤷愳㕡㥡㘲つ捤晦㈳愷㠵慣㘹㜸㤴㤱㘸㘰昱つ愳戵愱昹㠸愱㐸摢〵㌴戸慡愱㘳㠰㜸㈲搶搶㕥㙢㌴㌶㑥㌷㔲慣㝢敦㈶㘲㘶戴ㅡ捤〹愳慤㙦搳攸昹〹愳搱㔲户ㄵ㌵敤ㅦ㙢㥤ㅣ㙢㌲ち戸㔲摣㘴搶㙤㕣搲㘸㙥㙦㘸㕦搰愷㘹㘶㥢㌱㍤搶㝣㠴㐱㤳挲愶晤㍡ㅡ㤲〵〵慡愰㈰慦挷㈰扦㘴愴㌶㐳挷戴㈶㙡㘷挵㕡摢㠵㘳搵㐲㝥戶㡥㉤㐴ㄲ㜷愵挵慤愸㈴愳ㄵ换㔴搷搰㌴挱㘸㙤㌶ㅡㄹ㠴挵ㅢ㤲㘱㈴㤸㤸搰愷挱戱㝢挳挲愸㕥搶晥挶慥㌰㡡㕥㐲㌲㄰㐴摢㠹㘴昸挸搰戰捡㘱晡捥㤴㤶㠲愸㠲搷戱换㍡㕢㜱户挹慦㡦攵搷挷昳敢ㄳ昹昵挹晣㝡㈳扦㍥㤵㕦㝦㐴㝥晤慣晣晡㠶晣晡㈳昳敢㘷挳挶晥㉢敡搹㌳摦晡㍢昵攰换㕦晤昲戶㙦昶扢㜰㡢㌵㈵㤷敦扡攱〲挵扤㔴㜶搷㕤戱愲て〲搱㜶〳改挹㉣慡慡㠷改扢㔳㍣ㄸ㐴愹つ㐸㠳愹ㅣ户攳㤲㐵扤扥晡㘲捡㐵㔳扥晤㜵㐸搳挷㌷㈸敥攴攲㘳てㅡ敦〹愲つ〵㌱㝤㠴㠶改㝢㔱㕣〶愲搴㌳㤶㡦攷慢㕥扥攰愰㍢捦ㅦ㝢攳攳捤愹㙢㘲ㅢ慢ㄴ㡦ㄱ攲愳㥣挶㘱㄰㉤〲㘲晡㈸ㅦ愶㔷㔰㕣〹愲搴扦㉣ㅦ㍦晦户戲敥搱㈵㜷㑣㌹戹㜴昶挰捦〶捤ㅡ愳戸愹㠹㡦㙡ㅡ㐷㐱戴㘱㈰愶㡦挸㌰㝤㙦㡡昷〱㔱敡㥦㤶㡦㝢㥥㌶㥥扦㜳㘱捤搸挵㕡敤捣㠲㥤昶㍡㔴昱〸㈵㍥晥㐲攳ㄱ㈰摡扥㈰愶㡦昰㌰㝤㈴挵㌵㈰㑡㍤㘰昹㌸愰㝦晤㌱〵㘷搵㑣㕡晤ㅦ扤㘹㔶搳愰晤ㄵて㜰攲㘳ㄴ㡤㐷㠳㘸㘳㐸㠸㘹挵㌰㝤㍦㑡挷㠲㈸㜵㡦攵愲昷㉦㜷㉣ㅤ户昷㜶晢摥㔷晥搸捤㙦づ攸昹戶攲攱㔱㕣㡣愷昱〴㄰㙤㈲㠸愴㔱㕤㌶㑣㥦㐴昱㘴㄰愵㙥户㝣㝣晢搲㤲搳敥㝥㜱攸㤸搵㉦㑣ㅦ搷昷戰㑦㜶㔵摣㑣挴挷㔴ㅡ㑦〳搱愶㠳㤸㕤㠱㡦㍡㡡㘷㠰㈸㜵㤳攵攳攷㍤晢㥥㌴㙣扢搰㝥㘷㍤㔵㌲扥㙤昷慢昷㔲㍣㌸㡢㡦晤㘹㝣〰㠸㜶㈰㠸㤹〷捡㜲㄰挵〷㠳㈸㜵㡤攵攳捣捦慦て㡦㙣㕢㌱㘱㘵挵挰扦晣扣昷昲㕤ㄵ㡦敤攲攳慦㌴㍥ㄴ㐴㍢っ㐴㝣㔴㘲ㄳ慢愷昸㜰㄰愵㔶㔸㍥戶㥣㝥敤扢户挶㝥ㅡ㜵㐹攲昷挳晡愹㝢挷㉢㝥㌵㠸㡦㌸㡤ㄳ㈰㕡㤲㠴㤰愲㉡〶愵㈹㄰愵㤶㔹㉥晡㝦扥晡㉡㘳㘶晥㠴㥢㥦ㅥ摦晢昵挹敢㐷㈹㝥戱㠸㡢㔹㌴㙥〰搱㡥〴㌱扢〲ㅦ摣㘳昴㐶㄰愵捥戳㝣扣晡换挶㜳てㅡ㜲攰挸搳ㄷㅥ昷昹て换ㅦㅣ愵昸扤㈴㍥㥡㘹摣〲愲捤〱㌱㈱挵㑥㝢ㄴ挵慤㈰㑡㉤戵㝣㙣昶㜰昴晥扦愶〶㑣扥敥挶慢㤷敥戴挷㘱戵㡡㕦㙢攲愳㥤挶ㅤ㈰摡㕣㄰搳㐷搵㌰㝤ㅥ挵昳㐱㤴㕡㘴昹搸㈷晥㐴捦㜱㜳㑢㐶慤戸收戴挷摡㠷㑤扥㐰昱㕢㔱㝣ㅣ㑤攳㘳㐰戴㘳㐹㑡㙢㑡㐳愱㤰㝥ㅣ愵挷㠳㈸戵搰㜲昱㘵慦ㅢ扥㝤戳攲慤㤱昷捣㕥㕢扢昶挸㉢ㅥ㔱晣㑥ㄵㄷ㈷搲㜸㈱㠸㜶ㄲ㠸〹〷㜶摡㤳㈹㍥〵㐴愹㘳㉣ㅦ㑢㕡ㄷ晦戸愱敦㜵㈳㤷㥦㜷换愲㜳挷㍦昵慣攲㔷戲昸㌸㡤挶㡢㐰戴挵㈴㜲昰ㄸ愶㥦㑥改ㄹ㈰㑡㜵㔸㉥ち摦㍤㈸昰捡摤㙤愳㤶摣昹昶搶摦㙦㤶㙡㔵晣㐲ㄷㄷ㑢㘸扣ㄴ㐴㍢㤳挴㉡散㔹㤴㥥つ愲㔴㡢攵攲昱扦㥦㜱㐹昳ぢ慦搵㕣搷户攳愳㤷㉦ㅤ昹㠵攲改㠰戸㌸㤷挶攷㠱㘸攷㤳搰〵㌶慦ぢ㈸扤㄰㐴愹〶ㅢ㡣㉦昵㌵㑢愷㉤搹昷㥥㘷㘶慦㝦㙤摥攷㈷㈹㥥㑣㠸㡢㡢㘹扣っ㐴扢〴挴〴〳㐷㡥㑢㈹扥っ㐴愹㠴攵㘳昱扢㙤㝢つ㍥愰㜴晣㌹㙢㠷㝥㍣㘲摦㔷㈷愸晥㔰㡢㡦攵㌴㕥〱愲慤〴ㄱㅦ㤵搱㘱晡ㄵㄴ㕦〹愲搴愱㤶㡦㠱ㄳ晦㘵㙣扦换㠵晢㉤㍢昹昶搱㙦扣戱㘱㠴攲愹㡣昸戸㥡挶搷㠰㘸搷㠲㤸摢〶づㅤ搷㔱㝣㍤㠸㔲〷㔸㍥敥搹愶愳戹摦搶㡦搵摥扤挷昹ㅢ摥㥢昴挱㘸戵㉤搴攲攳㐶ㅡ摦〴愲摤㑣㐲㌸搰㤵㕢㈸扤ㄵ㐴愹㘹㤶㡢换㉥ㅣ㝡搷㉤ぢ晥㌳晥愶㍢づ晤㉥晣昳㕥慢ㄴ捦愳挴挵㙤㌴扥ㅤ㐴扢〳挴㑣〳㕤㔹㐵昱㥤㈰㑡㑤戰㝣散㜰挵㥣㠲敦て㘸㥦戸㘲挳戰㥤昴㌷㕥摡愷昷摤㔰㑦戳扥敡㐶戵挶收攱㝣愱昳㔴〴攷㕦晣户改㜳㌰㥣㠲愵㉡㔲㔵愹㔰㈸㔹㔱ㄶぢ挷ち㑢攰戶慢摦晣摣㍣㝢愷づ㘸㘸㑥戶捣㤳㔳㠱摥愹㌱つ㡤敤㐶慢㌰挵㈹晣㘷㥥捥〸摦㈷㌵㝡㍥捥〳ㄳ收㔹挳ㄶ愹㕡愳戵ㅤ攷㑦敤ぢ㍡㑦㈵戶慢㠹戵ㄹ㥤散㄰换㜷㑤㑢㐷㜳戲㙤㠰扦戲慥㍤搶㙥㙣㥢愹敢㜴攲㘹㔶㠷㜳㉢愳㑤㔲摡㈱戳搹晥戱挶づ㘳攴晣〶㔳扤㝤㠶ㅡ㘷㔹㉤昱散摡㌱慤挶㔱㘹慤㈷愳㤱㌸昵㥦㉢扥㍤扤㌴㔵㘶㕥㈵戵戳㕡摡㡣㘶㐹㙦㐸搳搴㠶挴㙣愳戵捥攰挰挱㐸㑡㔷户愴捡㍡搵ㅢ㌲愵ㄹㅤ挵挹㕢㜲㈷愷㤴㐰ㅢ捤㐹㈳㠹㝣攷〰攵〵㌳㘲昱㐶㘳㉢㤷㠹ㄹㄳ㡡㙤㕣攲㌱㉤㠹㡥戶摡㤶收昶搶㤶㐶户㘶㘴㜲㙥っ愷㤷挹㐹㉤㐹愳㐰晥昲㑣慡昲㝡昴㔰㉡㙦㌷扦昳㌴晡㙥攳㤹㥣㘳㈳攱昹㘲㙥㘳挷㐶㐴㘳摦㌳挰戴㘷慣㌸㌶㌲摡敦㥥㌳ㄳ攷㐶㐸敢戲㥣搶㍥ㅢ㈹ㅢ昵㜷敦㜸㐳愷愳㍥愸㐳愳挱扤㌲扦㌴扢换捥敤㜲ㄳ㤹㍡慡挲㜱㈲慤㜳㠰㈶㙥搳摢㕥昷ㅡ攷攷㙦㙥昵㝥昴㕣っ㈲挶挶㥡㤳㡤㐶㙢捥㔱慥㘲㐶晡㍤㈴昷㤲慣㈶㔹㐳㜲ㅦ㐸攱㈸ㅣ攳戲㈲㕡〰ぢ㌵㕦㉤㈸㥣搷㤰㙣㥦愵捤㌲ㅡ㡥㤸搵づㄹ㐶挷㐵㐵㠴摢昳愷㍦〰㤱晥㈰挹㐳㈰㠱㐰㥥戶ㄶ晦攷㘹〱晤ㅦ昸て㝣攱㐰晣晦㝦ㅦ戳攴愳㤵㉥㐳㈴㡣㘱摢ち㥢㌰ㄲ㙢敢搱挳慦攷㘳㘳㙤戳摡戹搳攵㔶搲摦㍡㤲㝦㠲昴㝥ㄸ㘴昲㔸愳ㄱ扢散晦㙡昸㕢戸㌳㝣㙥㜲㤸挵戳㥤慤㥡敡ㄶ㌴㈷㘶戵戶㌴攳㈲挴愸㔸㝢㙣㘴〲㘳挹㌶ㄵ搳㥡㈶戶搴㜶戴㙢㑤㘳ㅢ昰㕦敦愶改挶ㅣ㈳搶㕥㡢㐳㜲㝢㥦愶㠹ㄸ㠷捡㌱㜳㕣㜲㝥㘱㤳㌹㠴ㅣ㘵戴㈵㜴㡥㌵挷攱㄰㌴㕦挳ㅡ㡥愹扤㥢㜸㔰㌱收户搳㜵捦愶愹㌱㡣㔵摢㜵ㄸつ㤱㔶收ㅡ㕢昶ㄱ㤹摤㍡㘰㜱昰㄰㤴㔵㠷㤷㕥㈲㌰㍤攵㜱㉢挱户㈵扥㔶ぢ㉣㥡戹户捣㙣㙦㘸㙣ㅢ㙡挱㍢㜴㔴ぢ慥㐵ㄸ㜲ㄹ㠶戰㙢ㅡ㌶㈶㉤㘷戱㌲㜷㙡づ㔶愷㈴攲愶㕢愴戲㕦㙢㑢挷㥣ㅤ攰敢㝦攵㠷扥昲昴㐷㐰㔶㝣㝤攳摥扢㕣晥昷摦慤晦㑦挰敥㈲㝦晡㑥戴㔸ぢ㐲ㄶ晦挹㥦晥㌸晥ぢ攴搲ㄵ㤶挲挲昷愸㥡㘵㕣㕤〸晢摥㑤攸敤㡣㔶㐳㉥ㄴㄴ〹戳㘰㡥搱愷改㠰㤶搶搹昱㤶㤶搹㉣㝥㕦攱摡㘶ㄹ㐶㍢㐷摦扤慣㡢つ㕣㔷㑡昵攸攱ㅡ㘴㍢㠶改㍢挲扦戶ㅥ愴捦挸挶挶ㄲ摢㘳㥢昶ㄴ㐴㍤昰敤愱㍤㡤㤵慡昲捡戲㐸㜹戴扥戶戱㈵㌱㝢㔶㑢㐷㥢㔱㍦㝤攴愴㜰晤挴㤶㜹㐶㙢晤戸收㔴㐳㘳㘳㝤㑢敢ㄱ戱收㠶㐴晤搸搸搱昵㐷㈶㠶捥㙦㙣㙢㔲㈱㠰挳㜱昵慣㈷㝡㠶て摢㙢捤攴〷㤶㔷つ〸㤵㙦㍢㐲㤵㔹ち捦愰㝤㔷㠴㉢挱愲㍦㐷昲㍣挹ぢ㈴㉦㤲㙣〰㔱㠳搱㤴㠷㉤慣扢晦昴㤷挱敢慦㤰扣ち㠲㠳㡤ㄴ〸挷㥥搷㑤㔶つ挲晦㍣晥攸㙦㤰扣〹愲㜸ㄱ㠰㝢㙡㥥晥ㄶ㐸戶㜲㙢㙦㐳搹㜳㜸㑤㌸㍡っ㈳挳戵㘰㤰㐰㍡〳晤㕤〸〲㍡㙤戲攸搴㘰攸㔸㝡㥤㔰敢〴㔷㈷戰慡㍦摣昸〲戴戵愵昰㕣㤱搸〳捤㑡搸晥㔳㤲㡤㈴㥦㤱㝣㑥昲〵㠸敡㠷愶晥〰㝤㐵㥢慦㐹扥〱㜱〰昴慤挹慡㍤昱扦〰昴ㅤ㡤扥〷㔱㝢㠱㤸〰晤㠰戵慣〰晤〸㈵㑥愲挳㤵扥〰晤っ㙤㐰愷㡤ㄷ㈰搱愹㌲攸晣〰晡晤户㉣〰晤㘶㈹㍣㤷㕢捡攱愹㠴㤱㝡㈸㄰㕥〷搶ぢ㐹㌴㤲㥥㈰敡㐷㌴昵〷㐸愷㑤㠰愴ㄷ㠸〳愰㍥㈶慢挲㜰㍣㤰捥晢搲愸ㄸ㐴㔵㠰㌵〱ち㠲捤ち㔰㍦㈸戹〵昹〳戴㌹戴〱㥤㌶㕥㠰㐴愷㉡ㄱ挶て愰て戳〱昴㠱愵昰㕣㑢慡㠶愷ㄲ㉣晡㜶っ户㍤挹づ㈴㍢㤲㤴㠰愸户戳〲戴ㄳ㙤㜶㈶㈹〵㜱〰戴慢挹慡㈸ㅣて愴昳㐱㌴摡つ㐴敤つ搶〴㘸㜷戰㔹〱ㅡっ㈵〱慡昲摤㠲昶㠰㌶愰搳挶ぢ㤰攸搴㍥〸攳〷搰㔳搹〰㕡㙦㈹㍣ㄷ捡晥〲㑦㈵㔸昴ち㠶慢㈴愹㈲愹㈶㠹㠲愸㐷戳〲戴㌷㙤昶㈱ㄹづ攲〰㘸㠴挹慡ㄱ㜰㍣㤰捥昷愵搱㐸㄰㌵ㄲ慣〹㔰つ搸慣〰搵㐲挹㕤捣ㅦ愰搱搰〶㜴摡㜸〱ㄲ㥤慡㐱ㄸ㍦㠰敥捣〶搰㉡㑢攱戹ち㌸ち㥥㑡戰攸㤳ㄹ㙥ち挹㔴㤲㘹㈴搳㐱搴㉤㔹〱㥡㐱㥢㤹㈴晢㠳㌸〰㍡搰㘴搵㘸㌸ㅥ㐸攷〷搱攸㘰㄰挵换㡡㈶㐰㠷㠰捤〶㤰㍥㠶慤搶㠲攰〰搸㜹㜰㍥っ㑤〲戹㜴㙡㉣㥡昸〱㜳㘹㌶㘰㉥戱ㄴ㥥㙢㥢攳攱愹〴㡢㝥〴㠲敡戳㐸ㅡ㐸㡥㈴㤹つ愲捥捦ち㑣ㄳ㙤㥡㐹㕡㐰ㅣ挰ㅣ㘵戲㙡〲ㅣて愴昳㔶ㅡ戵㠱愸㐹㘰㑤㘰摡挱㘶〳㐶敢㠰ㄲ扢㔶愴捣㜷搷㥡〷㙤㐰愷㡤ㄷ㍣搱愹挹〸攳〷搰㐹搹〰㕡㘸㈹㍣ㄷ㙥愷挲㔳〹ㄶ晤㐴㠶㕢㐸㜲ㄲ挹挹㈴愷㠰愸㘳戲〲㜴ㅡ㙤ㄶ㤱㉣〶㜱〰㜴㠶挹慡㘹㜰㍣㤰捥晦㐶愳㈵㈰慡づ慣〹搰㔲戰㔹〱㍡ㄳ㑡ㅥ㝢㉡㝣〱㍡ㅢ摡㠰㑥ㅢ㉦㐰愲㔳㌳㄰挶て愰㠶㙣〰捤戲ㄴ㥥慢搲晢挳㔳〹ㄶ㝤ㄹ挳㕤㐲㜲㈹挹㘵㈴㤷㠳愸㜸㔶㠰㔶搰㘶㈵挹ㄵ㈰づ㠰慥㌲㔹㜵〰ㅣて愴昳慢㘹㜴つ㠸㍡〸慣〹搰戵㘰戳〲㜴ㅤ㤴摣㠲㐲扥〰摤〰㙤㐰愷㡤ㄷ㈰搱愹㠳ㄱ挶て愰愹搹〰㥡㘲㈹㍣㤷摣晦ち㑦㈵㔸昴㍢ㄸ㙥ㄵ挹㥤㈴㜷㤱摣つ愲挶㘵〵攸㕥摡慣㈶㔹〳攲〰攸㝥㤳㔵㠷挲昱㐰㍡㝦㠰㐶て㠲愸㝡戰㈶㐰て㠱捤ち搰㕡㈸戹〵㐵㝣〱㕡〷㙤㐰愷㡤ㄷ㈰搱愹挳ㄱ挶て愰慡㙣〰㔵㕡ち捦晤㠴㌸㍣㤵㘰搱㥦㘴戸昵㈴㑦㤱㍣㑤昲っ㠸㉡换ち搰㜳戴㜹㥥攴〵㄰〷㐰ㅢ㑣㔶㈵攰㜸㈰㥤扦㐴愳㤷㐱㤴〱搶〴攸ㄵ戰搹〰搲㤳㙣戵ㄶ挴㜵㜰㝥ㅤ㑤〲戹㜴㉡㠵㈶㝥挰散㤰つ㤸敤㉤㠵攷㉥挹㉣㜸㉡挱愲扦㡦愰晡〷㈴ㅦ㤲㝣㐴昲㌱㠸摡㍡㉢㌰㥦搲㘶㈳挹㘷㈰づ㘰扥㌰㔹挵㥢㉥〳改晣㑢ㅡ㝤〵愲㜸搷挵〴收㙢戰搹㠰搱扥㠱ㄲ㕦敢㤱㜲摦㉤攷㕢㘸〳㍡㙤扣攰㠹㑥㌵㈲㡣ㅦ㐰㠵搹〰㉡戰ㄴ㥥㕢㐰捤昰㔴㠲㐵晦㤵攱㝥㈳昹㥤㈴㉦ㅦ㐴㠱愸摦㝥捤㜶收摣㠳㌶〵㈴㠵㈰づ㠰㝡㥡慣㙡㠱攳㠱㜴㕥㐴㈳捥慥㔰㐷㠱㌵〱ち㠰捤ち㔰㉦㈸戹㙢㔵晢〲搴〷摡㠰㑥ㅢ㉦㐰愲㔳慤〸攳〷搰㘷攸㡣敦搸㙢愳愵昰摣摦攲挵慦ㄲ㉣晡㔶っ户㌵㐹㝦㤲㙤㐸戶〵㔱ㅦ㘴〵㘸㍢摡㙣㑦戲〳㠸〳愰ㄲ㤳㔵ㅤ㜰㉣〰つ愴搱㑥㈰㙡ㅥ㐴㈶㐰㍢㠳捤ち㔰㈹㤴㍣㌱昴ㅦ㥣敥ち㙤㐰愷㡤ㄷ㈰搱愹昹〸攳〷搰ぢ搹〰㝡摥㔲㜸㙥摥ㅤつ㑦㈵㔸昴扤ㄸ慥㡣㈴㐴㔲㑥ㄲ〶㔱敢戳〲㔴㐱㥢㑡㤲㉡㄰〷㐰㔱㤳㔵挷挰戱〰㌴㡣㐶㝢㠳愸攳㈰㌲〱摡〷㙣㌶㠰昴㘳㤹搲㕡㄰搷戱㘷〴晤收搲愹攳搱挴て㤸㌵搹㠰㔹㙤㈹㍣户㈴㑦㠴愷ㄲ㉣晡㔸收㍥㡥㘴㍣挹〴㤲㠹㈰㙡㔵㔶㘰㈶搳㘶ち挹㔴㄰〷㌰搳㑤㔶㉤㠴㘳〱愶㡥㐶㌳㐰搴挹㄰㤹挰捣〴㥢つㄸ㙤㝦㈸㜹散昱晦㕡㍦㄰摡㠰㑥ㅢ㉦㜸愲㔳愷㈰㡣ㅦ㐰㔷㘴〳㘸愵愵昰摣㙦㍤つ㥥㑡戰攸㌱㠶㡢㤳㈴㐸㤲㈴〶㠸扡㈴㉢㐰㐷搰㘶ㄶ㐹〳㠸〳愰搹㈶慢㜸晢㔶〰㙡愴㔱ㄳ㠸攲つ㕣ㄳ愰㘶戰搹〰搲ㄷ㌳愵戵㈰慥㉤攷㈸晡捤愵㔳㘷愰㠹ㅦ㌰㡢戳〱戳挸㔲㜸敥㈲㉦㠱愷ㄲ㉣晡搱捣晤ㄸ㤲㘳㐹㡥㈳㌹ㅥ㐴㉤捣ち捣㠹戴㔹㐸㜲ㄲ㠸〳㤸㔳㑣㔶㉤㠵㘳〱收㔴ㅡ㥤〶愲捥㠲挸〴㘶ㄱ搸㙣挰㘸㡢愱搴㠶搷昸㙦㌸㘷㐰〹㝣㐰扤搸㠹㑥㥤㡤㈸㝥昸戴㘴挳愷搹㔲㜸㙥㤱㥦ぢ㑦㈵㔸昴昳ㄸ敥㝣㤲ぢ㐸㉥㈴戹〸㐴捤捡㡡捦㌲摡㕣㐲㜲㈹㠸〳㥦换㑤㔶㥤〷挷㠲捦㜲ㅡ慤〰㔱ㄷ㐰㘴攲戳ㄲ㙣㌶㝣昴昳㤹搲㕡㄰搷㠶㜳ㄵ晤收搲愹ぢ搱挴て㤸晤戳〱㌳搳㔲㝣㤹㜹攳晦㘲㜸㉡挱愲摦捣摣㙦㈱戹㤵攴敦㈴户㠱愸㈹㔹㠱戹㠳㌶慢㐸敥〴㜱〰㜳户挹慡㘵㜰㉣挰摣㐳愳㝢㐱搴愵㄰㤹挰慣〶㥢つㄸ㙤つ㤴ㅣ㐹昸㥦敥摣て㙤㐰愷㡤ㄷ㍣搱愹换㄰挶て愰攱搹〰摡挷㔲㜸㘶㌵㉣㠷愷ㄲ㉣晡㈳っ昷㈸挹㘳㈴㡦㤳晣ぢ㐴㔵㘶〵攸㐹摡慣㈷㜹ち挴〱搰㌳㈶慢㔶挰戱〰昴㉣㡤㥥〳㔱㔷㐰㘴〲昴㍣搸慣〰扤〰㈵扦捤晤挷愲ㅢ愰つ攸戴昱〲㈴㍡㜵㈵挲昸〱㔴㥡つ愰㥤㉤㠵㘷捡挶搵昰㔴㠲㐵㝦㡢攱摥㈶㜹㠷攴㕤㤲昷㐰搴昶㔹〱㝡㥦㌶ㅦ㤰㝣〸攲〰攸㘳㤳㔵搷挰戱〰昴〹㡤㍥〵㔱㥣〲㘲〲戴ㄱ㙣㔶㠰㍥㠳㤲〰昹㥦て㝥〱㙤㐰愷㡤ㄷ㈰搱愹敢ㄱ挶て愰㕥搹〰ち㔸ち捦㝣㤴ㅢ攱愹〴㡢晥〳挳晤㐸昲ㄳ挹捦㈴扦㠰愸㠲慣〰晤㑡㥢摦㐸㝥〷㜱〰愴㝡〸慢㌸扤㐵〰捡㠷㐰敦〱愲㙥㠱挸〴愸〰㙣㌶㠰昴㥢㤹搲㕡㄰搷戱愷㈷㥡〴㜲改搴慤㘸攲〷捣㌷晦捤㜲愲晣戵愵昰捣戲戹つ㥥㑡戰攸㐱〴搵晢㤱㙣㐶戲㌹挹ㄶ㈰㙡㈳㥡晡㕦㠳摦㡡㌶㕢㤳昴〷㜱〰戳慤挹慡摢攱㔸㠰ㄹ㐰愳敤㐰搴㉡㠸㜶挶㠲㌳㙣戰搹㠰搱㜶㠰㤲愷㍢晥搷挱㑡愰つ攸戴昱㠲㈷㍡㜵㈷㈲昸〱昴㙡㌶㠰㕥戱ㄴ㤹㔳㠸ち敦㠱愷捣摢愴㌲扤㌶㍤戹挲㌱㙤愳㉦㡣戵搴捣收㠶昶戶㕥愹㤱ㅤ敤㉤㘳ㅡ摡㐷戵戵昷㑥㠱㘰㔵㥡㙣㉢昳㄰ㅣ㡤㠶愴昶㙦㌰收捤挰㡤挲ㅤ扤㉡捣㍣慥敤㘸㙢㙦㤱㍢挰㍢㜸昵愳㕡㈶户戴㡦㙡㘸㥢搳ㄸ㕢㔰敡愳㌶㌵〷捣㌲㥡㌱㌱愶ㄵ昳㘳㌶㘵搴㌲㘷㡥㤱昴挹戱慥愵愳㌵㘱㡣ㅢ昵㘷㤸㕡愳捣㕢搹㜹戸㕢慡㔴㥥摡㈵晢㔴ㄲ〷敥摢愳㌶昹戸挳慡晥攰捣㡣戵㘸㡦㔹挸搸攸昲㄰ㄳ㥢㍢晥昲ち敦〵㥢㝢昳㜰㑣搴改〵攳㐰ち㈵㌵㘵㝤慣㤹㘰攳㥡摢ㅡ㤲㐶挰攲㈶㌵㌴昷戵㔶愷㜴戴扢㌴戱昹㥢㕢ㅡ摣〲㥥搲㡣戲㈷㘲慤挹㍦㐳㐵搰㌱晣㤹攵㔰ㅡ晥晤㌱㤰㑤㌷㜹㜹㕦昱㙡〶晦扥㍡㐱㠰捥㉢㕣つ挶昷㙥㝣㝡㌷挴㡡㘳㡥㔳㌱散晢㄰敡戴戸㠸摣㈴㈳搶㉣ㄵ愸㙢㑦㡥㌲收昶ㄵぢ〳ㅢ㌶㈶晡㌷ㅡ㥢扢㔹㤹㤴愱愷㐶挶摢㕡ㅡ㍢摡㡤扥改㌵搹挱昵搴㜴愳㌱挶昹㙡扤搳㙢㔳ㄳ敤㤸搱㤷昶挷戹㘸㝦㥥敡〰㤱〲慢㐲㑡㙡愴攵搸㜰摤㥤攰扥昳〷㉢㡡㐲愶攴敦㡢ㄱ敡㤲㘵晣扢㘱㐴㥥扤㘲敤㐴㙢攰扥敢ㄳ搲戸ㄷ㙤㙥捦㤳㌴㡦㙣㜲搰敡㙤换㌸ㄷ慣㑦㑡㡥㜷㤸昰挹㘷㍣㡡戹摢㌴攲〱㥣昶㠶㐴慣戱㜱㐱摦搴戸收㐴㘳㐷搲㤸ㄸ㡢ㅢ㡤昶戱扡愵戵改㑦㔲慦〲㙥晥㘶慤㜲攰㘲捤搲ㅢ㠷〷愳散改㙦㝦昸昰㤶愷て戱扦㑥攱挳㍣戶摤㠷㈴晥捦㌳晦〲㘸戴㔹攷扣㔵㜹㙣〶㠷㌴㡦㠸挷㌲捥㡣㑡㑦ㅥ㤴扤捤㘱㌶戱㘵㈲收戰ㄸ㐹㠷㘸㙣㠳㈹晡搳散㔳㔲㈲㑤搳晥攸㤷ち戰挲摦㔷搶㉤㔰ㅣ散㑣㝥〴捦愶昸敤昲〰昸捣㌹㔵㡥㤳て昹扥㤷〳㘰㄰㠶挵㍣㝡㤹㈷ぢ㌳ㅡ摡ㅢ㡤㕥㈹搱换㝡ㄱ㜷〷愲搹㌳㌵㘳ㄶ收㈷㡤敡㤳摡慦戵㈱搹搸搰㙣昰挴〳ㄳ㡤昹愸搲㐴攳〸㑣㠹㥤摡搲搶挰㈷昰晡愴㘶戴挶㥡摢收㜰ㅡ㕡㘲挱㘶㉥㑥㡡㔵㤸慡㘹㘸挶捥㘳挶攴㝡㜱慡㙥㔶换㍣㍣挴搷搱搴扣㕦㙣㑥摢㥦愲㔰搶㔷〹㄰㌲昷愸㝣㤵㥦慦㡡昲㡢晥攸㜷ㄴ戶㜰戸攴攴㤵㝣ㄲ慢㔴て㘲㉤挷扥捡㉡㔹ㄳ㤲戹慦㌲㈷搷〳㘹扥㌳㈴搳㑦㐰昲昸慢敦㠹ㅤ戴昷㔰㤰昱晢捤ㅣ搷㌹㡤晤晦敢㜱挲挲㠷攰㌹挷搷㠰㙣ㄶ改㌹戳㕢挲戸慦戹愹㔰挶㉤㐷㤷㡡㤳换摣晣〲㈹戱攱㤶㠸㙦㑥㥡㜳㜵っ㘶㌸昶挶㡥㡦挳㉥㘶㠶攲㜸摢搷㘴㜸ち搷ㄴ㙢㙣戳㜴戵㉤㑤㑤㌱㙥㕡摣㉣敢㜰捣㌶㡡攴㝣ㅡ㐷ㄲ㍤〵㈲摢㥦㈵㡡捤㠷㈸㌶㕦㐴昸㉡收㍣㜸㔹愷慦㤶㈳㘲慤つ敤戳㥡ㅡㄲ㐵㘴㌸㔷晤㑦戱㑤㘲ㄳ㉡〰㤸昶㥦㙣㤸㌸㌹捤㥣㠵㙡㑥㥣㐴戹㠷㘲扣㐰攸㔸㝥㙣戹昹昲晤慤晥攰㈴攳㍣愵㘴摣愴㤷挱㕢㈱挶戴㄰㔸㍢㠹攳挴ぢㄲ㌹〸愹㝦搰〰㡢ㅥ㠲戹晤㔷戰づ㙢㌹攷㠲昶㠴㐱㘰㘲㑢㉣㌹〶㡦㌳戴戴昶戴ㅥ㝦㉤㐲㘹㜹㐸㘹つ㜲晥㙦㉤㈶捡㘳〲晥㕣㥣晦戶ㄶ㔱㔰㠷㤹戵〵㥣㌹慣㤹㌵攴㑥㥢㔷㔸搸慢挸㉦搶㌸摢㔷愹㌵㑦搲昹昸昰㌸㡦晦捦愶㔵㡦㘰㐷〲〱㜶㐴㉦〷搵挳㈰敡㥦㘰搹㥦っ㠳〸つ㉡㐰ちㅦ㠱㌲㜳㉦挹㍡㔷ㄶつ昲ち㥢㌸㠷户愸㠹摤挱愹㠶㠶㤹扤㤸ぢっ㐸戴㕥㐵て㐳慦㔷挲敡愹昵敢㠷㘳㍤㑦㍤づ㘲挷㉦挴㝡㈰㐰昰昴㉡挶慦〶㔱捦㠱攵㐰㔴捡㤶愷て㘳㠸捥㐱㠸㝡ㅥ㉣〷㈲昶㥦愳㡡㔶つ㕦㠰㡡愷搰㉣攴愶㑥挷搴㡢戰攳㈹ㄹ㙥摤㌰㠳戵㔸戳捦〹搴〶㌰㍣㉦㌰晦戲㝥㜳愹㤷㘱挰㙦慦㍣摦愳愵㝡〵ㅡㅥ㌱昵攱散摥慢㔸攳㠱㈸扤㘱㡥㠰㜴搳ㅢ收敢㙣㠱挵戵㘱慡㌷㈰戱挱㜴㔴㝢㈴扢㔲挳㘸㙦晡ㅢ搴搲㘰ㄴつ摥㠲〱㉢慥㡦〶㤷㉥搲扢㡥㘶㡥㈲㡤㘱戳晤搸散㔳ㄸ㌸㡡㌴づ㌲㘷㤱㌶㠲捤㕤㈴捥づ敤㜲㤱㍥㠷戱㔹愴昱捣㘰㉤搸㜴㤱扥〰搳㤵㈲㝤〵扢ㅣ㐵晡ㅡ㙡㈹搲㐴㜶敦ㅢ㜰慥㈲㑤㠶㜴搳㐵晡ㄶ捤扣㐵晡づ㔲㥦㈲㑤㘵㔷愶㌱ㅡ㘷戴晡ㄸ㑣愷㐱ㅤつ㝥㠰㠱ㄴ㘹〶戸㜴㤱㝥㜶㌴㜳ㄴ㘹㈶㥢敤捦㘶㍤㤰㡢愳㐸〷㐲收㉣ㄲ㑦扣㜳ㄷ愹㄰ㄶ㕤㉥㤲〶㘳戳㐸〷㌱㠳戵っ㘶㥤㕤慢㥥搰㜵愵㐸㍡散㜲ㄴ㈹〰戵ㄴ改㄰㜶慦ㄷ㌸㔷㤱づ㠵㜴搳㐵攲愴㔹㝣㌲昶愴扥㄰昹搴愰㥥㕤㌹㥣搱㡡晤つ㘲㌴㠸搳㈰〸〳㈹㔲〲㕣扡㐸㥣㈶㙢晢㜵ㄴ㈹挹㘶〶㥢㜱扡慢愳㐸㐷㐰收㉣搲昶㔰攷㉥ㄲ㘷挹㜶戹㐸㍢挲搸㉣搲㉣㘶攰㉡㔲〹㜴㕤㈹搲㑥戰换㔱愴㥤愱㤶㈲ㅤ挹敥㤵㠲㜳ㄵ愹ㄱ搲㑤ㄷ㘹㔷㌴挳㈷愳㐸㠳㈰戲挱愴搶晡㜲㙢㘶㔷㕡ㄸ㡤㌳㝢㝤っ收搰攰㈸ㅡ散づ〳㈹㔲㉢戸㜴㤱㌸㔵搷㙥收㈸㔲ㅢ㥢昱ㄷ㌹㔴〵っㅣ㐵㥡ぢ㤹戳㐸㥣㡣㥢扢㐸㥣愹摢攵㈲㜱㐶慦㔹愴㜹捣挰㔵㈴㑥昴敤㑡㤱㌸攳㌷㐷㤱㌸ㄷ㔸㡡戴㠰摤ㅢづ捥㔵愴㘳㈰摤㜴㤱㜸㠲㠱㑦㐶㤱昶㠵挸〶㤳㕡慢㐸挷戱㉢挷㌳摡㐸㝦㠳ㄳ㘸㜰㈲つ㙡㘰㈰㐵㕡〸㉥㕤愴搱㡥㘶㡥㈲㥤挴㘶㈷戳搹㘴ㄸ㌸㡡㜴㉡㘴捥㈲㑤㠱㍡㜷㤱愶挲愲换㐵攲慣㘲戳㐸愷㌱〳㔷㤱愶㐳搷㤵㈲捤㠰㕤㡥㈲捤㠴㕡㡡戴㤸摤攳挴㘴㔷㤱捥㠰㜴搳㐵攲〴㘶㝣㌲㡡挴㔹捣㍥㐵㕡挲慥㉣㘵㌴捥㜰昶㌱㌸㤳〶㘷搱㠰㜳㥥愵㐸㘷㠳㑢ㄷ㠹搳㥡敤㘶㡥㈲㥤挳㘶攷戲搹ㄱ㌰㜰ㄴ改㝣挸㥣㐵攲攴攴摣㐵㙡㠰㐵㤷㡢挴ㄹ捥㘶㤱㉥㘰〶慥㈲捤㠶慥㉢㐵攲っ攸ㅣ㐵㙡㠶㕡㡡㜴ㄱ扢搷〲捥㔵愴㘵㤰㙥扡㐸㥣㑣㡤㑦㐶㤱㕡㈱戲挱愴搶摡㤳㉥㘵㔷㉥㘳㌴捥戶昶㌱戸㥣〶换㘹挰戱户ㄴ㘹〵戸㜴㤱㌸㝤摡㙥收㈸搲㑡㌶扢㠲捤㑥㠴㠱愳㐸㔷㐱收㉣搲㐲愸㜳ㄷ改㈴㔸㜴戹㐸㥣㘵㙤ㄶ改㙡㘶攰㉡搲㈹搰㜵愵㐸愷挱㉥㐷㤱ㄶ㐱㉤㐵扡㤶摤攳㐴㙤㔷㤱慥㠷㜴搳㐵攲㠴㙥㝣㌲㡡昴㌷㠸㙣㌰愹戵㡡㜴㈳扢㜲ㄳ愳㜱挶户㡦挱捤㌴戸㠵〶㥣〳㉥㐵扡ㄵ㕣扡㐸㥣挲㙤㌷㜳ㄴ改敦㙣㜶ㅢ㥢㜱㉡戶愳㐸㜷㐰收㉣ㄲ㈷㘹攷㉥ㄲ㘷㜰㜷戹㐸㥣改㙤ㄶ㘹ㄵ㌳㜰ㄵ改㜲攸扡㔲愴ㄵ戰换㔱愴㤵㔰㑢㤱敥㘲昷慥〰攷㉡搲㍤㤰㙥扡㐸㥣㔴㡥㑦㐶㤱慥㠶挸〶㤳㕡慢㐸慢搹㤵㌵㡣㜶㡤扦挱㝤㌴戸㥦〶搷挲㐰㡡昴〰戸㜴㤱㌸㡤摣昶敢㈸搲㠳㙣昶㄰㥢摤〱〳㐷㤱晥〱㤹戳㐸㥣㈸㥥扢㐸㜷挲愲换㐵攲㙣㜳戳㐸敢㤸㠱慢㐸㥣㠴摥㤵㈲㜱㌶㝡㡥㈲㜱㥥扡ㄴ改㘱㜶㡦ㄳ搶㕤㐵㝡ㄴ搲㑤ㄷ㠹ㄳ摢昱挹㈸搲〳㄰搹㘰㔲㙢ㄵ改㜱㜶攵㕦㡣挶㤹敦㍥〶㑦搰攰㐹ㅡ㍣〴〳㈹搲㝡㜰改㈲㜱㉡扢摤捣㔱愴愷搸散㘹㌶㝢ㄲ〶㡥㈲㍤ぢ㤹戳㐸㥣慣㥥扢㐸㥣挹摥攵㈲㍤つ㘳戳㐸捦㌱〳㔷㤱㥥㠱慥㉢㐵攲㡣昸ㅣ㐵㝡ㅥ㙡㈹搲ぢ散ㅥ㈷捤扢㡡戴〱搲㑤ㄷ㠹㤳敢昱挹㈸ㄲ㘷搸摢㘰㔲㙢ㄵ改㘵㜶攵ㄵ㐶攳散㝢ㅦ㠳㔷㘹昰ㅡつ㌸ㅦ㕦㡡昴㍡戸㜴㤱㌸攵摥㙥挶摢㉡㠱㐰㍦挶㝥㠳捤摥㘴戳昷㘱攰㈸搲摢㤰㌹㡢昴〱搴戹㡢昴㈱㉣扡㕣愴㡦㘰㙣ㄶ改ㅤ㘶戰㤶挱散挱㉣㈷攵㜷愵㐸㥣㥤㥦愳㐸ㅢ愱㤶㈲扤挷敥㜱〲扦慢㐸敦㐳扡改㈲㝤㠱㘶昸㘴ㄴ改㑢㠸㙣㌰愹戵㡡昴㈱扢昲ㄱ愳昱㐹〰ㅦ㠳㡦㘹昰〹つ昸㙣㠰ㄴ改㔳㜰改㈲㝤敢㘸收搸㤳㌶戲搹㘷㙣昶㉢っㅣ㐵晡〲㌲㘷㤱㌸㜹㍦㜷㤱㝥㠷㐵㤷㡢㤴㤷㙦ㄷ改㑢㘶戰㤶挱散㈲㈹攸扡㔲㈴㍥㈱㤰愳㐸〵㔰㑢㤱扥㘶昷㔸て㔷㤱晥〳改愶㡢挴㠷つ搰慦㡣㈲ㄵ㐱扡づ搲㡣ぢ戱摦戱㉢摦㌳㥡敥㙦昰〳つ㝥愴㐱〰〶㔲愴㥦挰愵㡢挴挷ぢ㙣扦㡥㈲晤捣㘶扦戰搹㔶㌰㜰ㄴ改㔷挸㥣㐵摡ㅡ敡摣㐵敡て㡢㉥ㄷ㘹ㅢㄸ㥢㝢搲㙦捣㘰㉤㠳搹㐵摡ㄶ扡慥ㄴ㘹㍢搸攵㈸ㄲ㥦㕦㤰㈲㜱慡㡣摡〱㥣慢㐸昹㤰㙥扡㐸㈵㘸收㉤搲㐰㐸搷㜹㡢㠴㥦㐳挴㈳㈵㡣戶㤳扦㠱㐶㠳㥥㌴攰㌳ㄲ㔲愴㈲㜰改㈲敤敡㘸收㈸ㄲ㝦挳㔳て戰ㄹㅦ㔵㜰ㄴ愹㌷㘴挰つ㌵㌷敦㔳昰㈱㠶摣㐵攲ㄳづ㕤㉥ㄲ㥦㠴㌰㡢搴㠷ㄹ戸㡡ㄴ㠶慥㉢㐵慡㠰㕤㡥㈲㔵㐲㉤㐵㉡㘶昷慡挰戹㡡搴て搲㑤ㄷ㈹㡡㘶摥㈲つ㠳㜴㥤㔵㈴晣㘷ㅦ敥㌶㘷㔷戶㘰㌴㍥㤵攱㘳戰㈵つ戶愲挱㍥㌰㤰㈲㙤つ㉥㕤㈴㍥㡡㘱㌷㜳ㄴ愹㍦㥢㙤挳㘶㘳㘱攰㈸搲〰挸㥣㝢搲㌸愸㜳ㄷ㘹㍣㉣扡㕣㈴㍥㤵㘱ㄶ㘹㍢㘶戰㤶挱散㍤㘹㈲㜴㕤㈹搲㘴搸攵㈸ㄲ㥦攷㤰㈲敤挰敥昱挱づ㔷㤱㑡㈰摤㜴㤱昸〰㠸户㐸㜵㤰慥㐳捡ㄹ㠷扢㥤搸㤵㥤ㄹ㡤㑦㠸昸ㄸ㤴搲㘰ㄷㅡ捣㠴㠱ㄴ㘹㔷㜰改㈲昱㤱て扢㤹愳㐸㠳搸㙣㌷㌶㡢挱挰㔱愴挱㤰㌹㡢ㄴ㠷㍡㜷㤱昸挴㐷㤷㡢㤴㠴戱㔹愴㈱捣挰㔵㈴〳扡慥ㄴ㠹㑦㡥攴㈸搲㉣愸愵㐸㝢戲㝢つ攰㕣㐵摡ぢ搲㑤ㄷ㠹て愱㜸㡢搴〸改㍡㙦㤱㐲散㑡㌹愳昱㈹ㄵㅦ㠳㌰つ㈲㌴㘸㠶㠱ㄴ愹〲㕣扡㐸㝣㌴挵㙥收㈸㔲㈵㥢㔵戱搹搱㌰㜰ㄴ㈹ち㤹戳㐸㝣挰㈴㜷㤱㡥㠵㐵㤷㡢挴愷㔴捣㈲つ㘳〶慥㈲ㅤて㕤㔷㡡㜴㈲散㜲ㄴ㘹㈱搴㔲愴㝤搸扤㤳挰戹㡡昴ㄷ㐸㌷㕤愴㔳搰捣㕢愴㔳㈱㕤攷㉤搲扥散捡㐸㐶㍢捤摦愰㠶〶戵㌴攰㌳㌴㔲愴㔱攰搲㐵攲㌳㌰戶㕦㐷㤱㐶戳搹ㄸ㌶㍢て〶㡥㈲㡤㠵捣㔹㈴㍥攵㤲扢㐸ㄷ挰愲换㐵攲愳㌲㘶㤱挶㌱〳㔷㤱㉥㠲慥㉢㐵㕡〶扢ㅣ㐵扡〴㙡㈹搲〴㜶㡦㑦摢戸㡡㌴〹搲㑤ㄷ㠹㑦攵㜸㡢戴ㅣ搲㜵摥㈲㑤㘱㔷愶㌲ㅡㅦ摢昱㌱㤸㐶㠳改㌴㔸〹〳㈹㔲ㅤ戸㜴㤱昸慣㡥摤捣㔱愴ㄹ㙣㌶㤳捤㙥㠶㠱愳㐸〷㐰收㉣ㄲ㥦戸挹㕤愴㕢㘱搱攵㈲昱戱ㅤ戳㐸〷㌲〳㔷㤱昸㌴㑦㔷㡡挴挷㝡㜲ㄴ㘹ㄵ搴㔲愴㠳搹㍤㍥昹攳㉡搲㕦㈱摤㜴㤱昸㠴㤰户㐸昷㐰扡捥㕢愴挳搸㤵㝡㐶攳㈳㐴㍥〶㠷搳㈰㐶㠳搵㌰㤰㈲挵挱愵㡢挴㘷㠲散㘶㡥㈲㈵搸㉣挹㘶㡦挰挰㔱愴ㄴ㘴捥㈲㍤ち㜵敥㈲昱㤱愰㉥ㄷ改㜱ㄸ㥢㐵㍡㠲ㄹ戸㡡昴㉦攸扡㔲㈴㍥㕡㤴愳㐸敢愱㤶㈲㌵戰㝢㝣晡挸㔵愴搹㤰㙥扡㐸㝣㑡挹㕢㈴㍥慡戴捥㕢愴㈶㜶愵㤹搱昸ㄸ㤳㡦㐱ぢつ收搰㠰て㌶㐹㤱㡥〲㤷㉥ㄲ㥦㑢戲㥢㌹㡡搴捡㘶㙤㙣昶ㄶっㅣ㐵敡㠰捣㔹㈴㍥㜹㤴扢㐸敦挰愲换㐵㝡ㄷ挶㘶㤱收㌲〳㔷㤱摥㠳慥㉢㐵攲攳㑤㌹㡡昴〱搴㔲愴昹散摥㠷攰㕣㐵㍡ㅡ搲㑤ㄷ改㘳㌴昳ㄶ改ㄳ㐸搷㜹㡢㜴㉣扢㜲ㅣ愳昱㔱㉡ㅦ㠳攳㘹㜰〲つ昸㜰㤵ㄴ改㐴㜰改㈲昱搹㈸扢㤹愳㐸ぢ搹散㈴㌶晢〱〶㡥㈲㥤〲㤹戳㐸㝣晡㈹㜷㤱㝥㠲㐵㤷㡢昴㌳㡣捤㈲㥤捡っ㕣㐵攲㤳㔵㕤㈹ㄲㅦ戱捡㔱愴摦愰㤶㈲㉤㘲昷昸ㄴ㤶慢㐸愷㐳扡改㈲㈹㡥昳㠱㠴㝢戶㔰㍥愴敢扣㐵晡ㅢ扢戲㠴搱㝡昸ㅢ㉣愵挱㤹㌴㈸㠰㠱ㄴ改㉣㜰改㈲昵㜴㌴㜳ㄴ改㙣㌶㍢㠷捤㠲㌰㜰ㄴ改㍣挸㥣㐵敡〷㜵敥㈲㙤〶㡢㉥ㄷ㘹㜳ㄸ㥢㐵㍡㥦ㄹ戸㡡戴〵㜴㕤㈹搲㔶戰换㔱愴慤愱㤶㈲㕤挸敥昵〷攷㉡搲挵㤰㙥扡㐸摢愲㤹户㐸〳㈰昵㈹搲㈵散捡愵㡣挶㐷换㝣っ㉥愳挱攵㌴搸ㅥ〶㔲愴攵攰搲㐵㉡㜱㌴㜳ㄴ㘹〵㥢慤〴㈹ㅣっ㠳慥㍤㕤挴〹㝢㐱挷㈳㕦㥣ㅢ摢搶㉦㌵慤㈳搶㠸㌷㐸㑣挱昳〷敤ㄴ晤ㄹ㈶㥦ㄶ㤸㑦㠱㘴晥㠰戵晢挵ㄲ㜸㜰㑡扡㜰挸愱㍢愰㘷㤹ㄸ戸㙤慤扥戵搱昲㡦㍤㈵ㄲ㈸慣晦攵昷摦扢ㄶ㠵㥢㐷捦戹晣扤搴晡晡扣㈲挶㐴㤱昰㌸攰㤵㈸ㄸ攷捣昳㌹㠶ㅣㄳ戱㌳ㅥ㥡愰户捤㍢愷㡤㜲㠲昰㤰㐶扥㜳挶㙦扥愹㝢㍥昶㔵〸愸㌸㈹㕢㌶搸慢挹挱ㄹ㤷挲㌲㐸㌷㌹㤷ㄷつ昰㌴ㄸ㘷昵搶戵㉦㘸挴㑣㙡慥昲ㄷ㐲捤㌵㑥ㅤ㌵搵㐸慦愵戵〰て扤㘵晥晥㙦扡敤摤㜰搵㙢㡢㡣摦㕢㤶㘶搴っ㐵㌶㠵㠷〰攰慣敤㤹㜴㈷愶㙣挳㍦敤㕡愴戸挵愴㠶㐴㙢㑢㕢㑢慡扤愴づ㑦〳㤴昰ㄷ戸昱㑢㍦㘵㈳ぢて㠲㐷摦㤸散㔸㐱㌳㕦㤵㈲㘵ち捣㙥㙥㤹搷㉣搹ㄴ戶昱㠷挸〵慦㥥㍤ㄹ㠶户㌵攴㙦㘷〰ㄷっ㈱㔱晥〵换㉤㔴戵敢攱㙢㤷摡㥡摡改昵挹敡㘸㉣㔹㤵慣㠸㠷㉢捡㈳戱㔸㈴ㄶ㡤ㄸ㌱㈳ㄲ慢㠴㈰㤵㡡ㄹ挱戰搵㐶扦〱㙤㠲ㄱ㥢扢㤱㕣㠵捤㔱㔷㕣〹㡥㠱㌵〹昶㍦㈴挱㉡㜸挶〷㍦㜶㡦㌸扤㙢㙢敡㘵ㄲ昳㜴晣扥户㜶ぢ㈴晤㈰㜱扦㕡㐶扢ㄵ攲扥㄰㍢㥥て〸㔶㕢㕥昴㠱㜰愵摦〶ぢ扤〴㙢㙡ㄸ攴㍣㈲〵搴㘴㐰捦㍤㠶戱〲晡㉡㔸㘰换㔷㝢㠳攵搶慦摦〹㠱ㅡ㡥㌵㐱晡㉥㜲㙣捦㘵〴愴摣㍡搵㜸㌴攷㌶〱㘱㥥捥㐲戳愶㙡㉣㈴慣慢扢㉥㈳㉤㔷摡㙡搸㤹攵挰㡦攱愷捡㉢挲㤱㐴㌲ㄹ㠹㈴㉡攲搵愹㜰㡡㍦㍤㕢㕥㥤㡣愴愲㤱捡㘰㡤ㅤ㝥つ摡〴㙢㙤敥㍥㜲愳㙣㡥扡㘲捥戲敤㥥㜲㡣㠱㘷㝣昲㜴㤶㐳㘷〵㜴攲ㅤ攴㜴㕤㤱て愲昲ㅦ㤴敦㡡㌵挵㈹扢㈶挰挳㠱㐱㈷挰て挳㠲〰㡦㠷㕥〰㝥〴〲㌵ㄱ㥣〰晣㈸㌹戶攷㌲ㄹ㔲〱㌸ちㄷ㕥㠰慢㝣〱㥥㙡戹搲㥥㠰㉢ㄳ攰戲㜲愳慣㍡ㅣち㠷㡣㤰ㄱ㌱慡㉡㠱㜰㉣ㄴ㉦㡦ㄸ搵㘵攱㔰㔹㌴ㄹ㥣㘶㠷㝦ㄲ㙤㠲搳㙤㑥〰慥戳㌹敡㡡㘷㠰敢ㅥ㠰㘷挲㌳㍥ㅥ㠰昷户攵㝢㔲昹㍣㤲搰昷㈰㌸〷㐲㙥〲扣㠷ぢ攰つ戰㈰挰〷㐱㉦〰扦〴㠱㍡〴㥣〰晣㌲㌹戶攷㜲㈸愴〲昰㙥扥〰敦敡ぢ㜰扤攵㑡㝢ㅤ慥㑣㠰㘳搵㐶戴慡慣搲〸㈷愳戱㐸愴扣㈲㠶㑤㌷㤴慡㐸㠴㘲攱㌸㝥㐵㌹ㄹ㍣摣づ晦〶摡〴㘳㌶㈷〰挷㙤㡥扡攲〴戸敥〱㌸〹捦昸㜸〰收㌴㔹㤱㠷愹晣㌷㤲搰昹㉣㤲攲㔴㔹ㄳ攰〱㉥㠰㍦㠴〵〱㥥〵扤〰晣ㄱ〴敡㐸㜰〲昰挷攴搸㥥㑢㈳愴〲昰搶扥〰㙦改ぢ㜰戳攵㑡晢っ慥慣㉤㌸㤲㠸㔶㤷攱㌸㕤㔹ㅥ㡦㔴㔵㐶慢愳㤵昱㔸㌴㕡㤶㠸㐴慢攳戱㜸㍣㈸搳㔳㤹晦攷㘸ㄳ㥣㘳㈷㈳〰ㅦ㘵㜳搴ㄵ户㠲敢ㅥ㠰摢攰ㄹㅦて挰敤戶㍣㑡攵户㐸㐲慦㈶㌸㜳㈱㌷〱づ戸〰晥〱ㄶ〴㜸ㅥ昴〲昰㡦㄰愸〵攰〴攰㥦挸戱㍤㤷㘳㈰ㄵ㠰㌵㕦㠰ぢ㝣〱㍥捥㜲愵晤ち㔷㈶挰愱戲昲慡㜸㔹㔵戸挲㐸㔴㐷㈲昱㜸扣㉡㕣ㄶ㉢㑦挵㉡愳㐶㘵㘵㤵㔱ㄵ㤴愹愵捣晦㌷戴〹㥥㘰㈷㈳〰㥦㘸㜳搴ㄵ㉦〴搷㍤〰㥦〴捦昸㜸〰㍥搹㤶㡦愰戲㄰愷摦晡㕦〸づ愷愸㥡〰晦昴戳昳ㄸ㕣〴ぢ〲㝣ㅡ昴〲㌰㕦敢愷ㄶ㠳ㄳ㠰〳攴搸㥥换ㄹ㤰ち挰摦挱㠵昷ㄸ晣ㅦ㐸扤㕦㜲㑢㉣㔷㕡㕦戸㌲〱慥㌴㤲攱敡捡㔴ㄴ㐷摣㔴㈴㤶㈸㡦愶挲㤵愱戰㔱㔹㔶㕥㔹㕥㤱愸㉥て捡戴㔰收㕦㡣㌶挱㌳敤㘴攴㥣㐳㘶㠴摡扡攲戳愱敢ㅥ㠰捦㠱㘷㝣㍣〰㥦㙢换㐷㔳戹ㄵㄲ搴㐷㘱㑤㥤て戹〹昰挷㉥㠰户㠱〵〱扥〰㝡〱㜸㕢〸搴㐵攰〴攰〱攴搸㥥换㌲㐸〵攰昷㝤〱㝥捦ㄷ攰㑢㉤㔷摡㡥㜰㘵〲㥣っ㔷㔴㔶攰愸㔰㔹ㄵ㑤㐴昰㑤ㄷ慢慥慥〸挵㉡㉡挲搱戲㡡戰㔱㙤〴㘵㑡㈷昳㉦㐱㥢攰攵㜶㌲戲〵换㙣㑥㕢㔷扣〲扡敥〱㜸㈵㍣攳攳〱昸ち㕢㍥㠱捡㐱㐸㔰ㅦ㡦㌵㜵ㄵ攴㈶挰㉦扢〰ㅥっぢ〲㝣㌵昴〲昰㄰〸搴戵攰〴攰㍤挸戱㍤㤷敢㈱ㄵ㠰㕦昰〵昸㌹㕦㠰㙦戴㕣㘹㘵㜰㘵〲㥣㑡挶ㄲ㘵戱㐴愸愲㌲㤱㠸㈴㈲㐶摣挰㈱㌹ㅥ〹㔵㔶ㅡ㠹㜸㜹扣㍡㜸㤳ㅤ㍥㠴㌶挱㥢㙤㑥〰㤶㤹㤸散ㅢ㜵挵户㐲搷㍤〰㜳晥㈶㍥ㅥ㠰㙦戳攵搳愸慣㐶ㄲ晡㔴㠲㜳〷攴㈶挰㡦扡〰摥ㅢㄶ〴㜸ㄵ昴〲昰㍥㄰愸扢挰〹挰挳挹戱㍤㤷㝢㈰ㄵ㠰搷昹〲扣搶ㄷ攰搵㤶㉢㙤㈴㕣㤹〰㤷㠵捡㔳㐶㐵捣〸ㅢ㘵㘵㤱捡㘸㔵㜵㌲㔱ㄹ慤っ㠷愳㌱㐸挲㐶㉡戸挶づ㕦㠳㌶挱晢㙣㑥〰㤶㔹㤴散ㅢ㜵挵て㐰搷㍤〰㜳敥㈵㍥ㅥ㠰ㅦ戲攵〷㔰㌹づ㐹攸晢ㄳ㥣㝦㐰㙥〲㝣㤷ぢ攰㠹戰㈰挰敢愰ㄷ㠰㈷㐱愰ㅥ〶㈷〰㑦㈶挷昶㕣ㅥ㠵㔴〰扥摤ㄷ攰扦晢〲晣戸攵㑡㥢づ㔷㈶挰㔵㐶ㄴ〰㔷㔵㈶㘳㌸㜱㐸挶㉡愲㌸〲㐷㉢㡣慡㐴ㄲ㕦㝤㠹㜰㌲㈸搳㈰㤹㝦ㅤ摡〴㥦戰㤳ㄱ㠰㥦戴㌹敡㡡搷㠳敢ㅥ㠰㌹㙦ㄲㅦて挰㑦摢昲㐳愹㍣ㄸ㐹攸晣㔵㘴昵㉣攴㈶挰㔷扢〰㍥ㄴㄶ〴昸㌹攸〵攰挳㈰㔰㉦㠰ㄳ㠰敢挹愱㍤昸㍣戵〱㔴〰㕥改ぢ昰㜲㕦㠰㕦戶㕣㘹〹戸㌲〱慥挶戱㈱ㄲ慦㉣挳搱户㈲㤲㑣㔶㔵㠷慡㡣ち㝣挳ㄹ㠹㔴㔹㔵㐵㔵㌸昸㡡ㅤ㍥㠹㌶挱㔷㙤㑥扥攴㕥戳㌹敡㡡㕦〷搷㍤〰㜳捥愳㍣ㄳ换㐱㥣㌶ぢ挱㌸㘸戶㝥昷㠸搷㑣戴〶挸㌸扥挶㕢㘶㥣攲㈳㈱摥捡ㄴ㡦改㘸㙣㥣ㅡ㙢㥦㌵戶愵㑤㉥戳㘸戳愱ㅢ攰㘹㌲戹㘵㥣昵摥㔷㜳搸㈸㈳挶㌷敤昸㝣攵㜰㐰㙢㘱换㥡改愳㐷㑥㤸㌱㜶晡㤴㤹晢㡤㉤㤹㍥扡㙥收挴ㄹ㜵㈵扢搵㠴㐲搱摤戵㌹㌰㌸摡昵㥥㤶㘱㠳づ昹㠳敦㘶㌹㜴㤴㠱搷挵㌵㌵㌴攳戲㔴㐳愲㘴扡搱㠶㜷〶户つㅡ㤸㉢晥㔱㠸扦㠵㥦㠱㥥攰㤶ㄸ攷〶昴㌶晡㘴㙥㠴㑢㕣ㅢ㘱〷扢㠸㡤昰ㅤ攸㘵㈳㥣ぢ㠱㝡て㥣㙣㠴昳挸戱㍤㤷昷㈱㤵㡤㜰戱敦㐶㜸㥡敦㐶昸愱攵㑡㍢〶慥捣㡤㌰㥥㡣挵㔳搱㔰㈴ㄹ㑡㠶㌰ㄶぢ㔵愷㈲〶扥扢㔲㤵愱㐴㌸㥣慣㡣〶㘵㡡㈶㔳㍦ㄶ㙤㠲ㅦ摢挹挸㕥㉥戳㌳㙤㕤昱愷搰㜵捦㐶戸ㄱ㥥昱昱散攵㥦搹㜲晥戴戴㝥㌲ㄲ搴㘷㘱㑤㝤〱戹〹昰㌱㉥㠰㑦㠳〵〱收っ㑤〱㜸ㄱ〴敡㙢㜰〲昰㘲㜲㙣捦攵㍦㤰ち挰昳㝣〱敥昰〵昸㍢换㤵戶〴慥㑣㠰㜱戴㑣㐵ㄲ昱〴昶㙡㈳㔲㔵㥥㡣㔷㔵㔷㈶慢㉢㘳㐰ㄹ㈷㕡昱戲攰昷㜶昸愵㘸ㄳ晣挱收〴攰ㅦ㙤㡥扡攲㥦挰㜵て挰㍦挳㌳㍥ㅥ㠰㝦戱攵㉤㔴㥥㡦㈴㜴晥〲戶晡ㄵ㜲ㄳ攰㈳㕤〰㕦〴ぢ〲捣搹㤵〲昰挵㄰挸㡦㠶〹挰换㠴戳〰捥挷〱㐵〰㑥昹〲㥣昴〵戸〰㡤攸㑡扢ㅣ慥㑣㠰㉢㈲㤱㔰㉣㤶㑣㔴㤷㐵换㈳搱㔴㌲㕡㠵戱㉥慥㔸挶㉢攲搸㝥昱㍤㔵㘸戵搱㤷愳㑤㔰戳㌹〱戸愷捤㔱㔷㕣〴慥㝢〰搶攱搹て攰㠰㉤敦㈰挰搷㈰〹扤㥤〰昷㠶摣〴昸㈰ㄷ挰搷挳㠲〰昷㠱㕥〰扥〱〲㔵っ㑥〰扥㤱ㅣ摡㌳㤴敡〷愹〰㍣搳ㄷ攰㍡㕦㠰㌷㐷㈳晥〵户戰㔷戶戴㔷戶戲㔶㡡户挶㑡昷挰搴ㅦ㥥晤㘰攲〴㐷㤱ㅦ㠳搴昴㍢〸搳搱㔸㔳〳㈰㌷㘱㥡攸㠲改㉥ぢ愶敤愰ㄷ㤸敥㈶㌰㍢㠰ㄳ㤸敥戱㘰㈲愳㑡㈰ㄵ㤸挶晡挲㌴挶ㄷ愶㥤㉣㔷摡㝤㜰㘵㙥㠷㐶扣扡㉡㔴㕥㤱慡㠸㠴㐲㤱㐸㜵㍣㥥㉡慢㐸㠶㐳㔵㠹捡㐴慡㈲㔴㔵ㄶ摣搹づ㝦㍦摡〴㑢㙤㑥戶挳㕤㙣㡥扡攲㕤挱㜵て挰㠳攰搹て攰摤㙣昹㐲〲晣㑦㈴愱㥦㐸㜰〶㐳㙥〲扣户ぢ攰㐷㘱挱敤㜰〸昴〲昰㘳㄰愸㍤挱〹挰㡦㤳㘳㝢㉥㝢㐱㉡〰㔷昹〲㕣攱ぢ㜰挸㜲愵慤㠷㉢ぢ攰㘴㌴㕡㕤㤱挲ㄹ㔲㍣ㄲ〹㐷ㄳ攴㉡㈳ㄱ愳㍣ㄶ慡㐸㈴捡㈳㐱㤹ㄴ㠸㠸晡㔳㘸ㄳっ摢挹挸昹㔲挴收愸㉢慥〰搷㍤〰㔷挲戳ㅦ挰㔵戶㝣ㄱㄳ㝣ㄱ㐹攸晣㍤㙦挵挹㠵㈶挰㠳㕤〰扦っぢ〲㍣っ㝡〱昸ㄵ〸搴㍥攰〴攰㔷挹戱㍤㤷扦㐰㉡〰敦敡ぢ㜰愹㉦挰晢㕡慥戴㌷攱捡〴㌸ㅡづㅢ㔵攱㐴㌹㠶慤攱㐸㍣㕣ㄹ慢㈸㡦㤷㐵愲挹㡡㘸㔵戴っ㕦㔷㐱㤹搰挷晣摦㐲㥢㘰㡤㥤㡣㙣挱戵㌶㐷㕤昱㈸㜰摤〳昰㘸㜸昶〳㜸㡣㉤㕦捡〴㍦㐰ㄲ㍡㝦ㄷ㕣㡤㠵摣〴㜸ㅢㄷ挰ㅦ挳㠲〰㡦㠳㕥〰晥〴〲㌵〱㥣〰晣㈹㌹戶攷㌲〹㔲〱㜸㑢㕦㠰㌷昷〵㜸㡡攵㑡晢〲慥㑣㠰慢换㈲愱㜸㘵㐵㜹戹㔱㤱㡡愴㈲ㄵ㜱㕣〰慦㑡㔵㔶㠴换㤲㠹戲㔰㌲ㄱ㤴挹㜸捣晦㑢戴〹㑥戳㤳㤱㉤㔸收攱搹扡攲㍡攸扡〷攰ㄹ昰散〷昰㑣㕢捥㕦晣搶扦㐷㠲晡戹〴攷〰挸㑤㠰㡢㕣〰晦〴ぢ〲㝣㈰昴〲昰捦㄰愸㠳挱〹挰扦㤰㘳㝢㉥㝦㠵㔴〰㉥昰〵㌸摦ㄷ攰挳㉣㔷摡敦㜰㘵〲ㅣ慢㡥㠶㜱〶ㅢ㉦㡢㈷㉡〱㜰㍣ㅡ挵捤㌱摣挵愹㡣挶㜰戹㈰ㄱぢ捡㐴㍡收捦㝢㤰挱挳敤㘴㘴ぢ㤶㌹㜴戶慥㌸づ㕤昷〰㥣㠰㘷㍦㠰㤳戶㝣ㄹ㤳攸㠹〴昵㡢〹㑥ち㜲ㄳ攰ㅦ㝥㜲㕥㤸つ挰㠲〰ㅦ〱扤〰摣ぢ〲搵〰㑥〰敥㑤㡥敤戹捣㠶㔴〰晥て㕣㜸㉦捣㝥つ愹昷挲㙣㤳攵㑡ぢ挲㤵扤〵攳〸㠱攳㐲㈲ㅥ慡㡡愴挲搱㜸㌲㕣㔹㥤ち㈵㜰搵〵搷㙡㘳愱㘰戳ㅤ扥ㅦ摡〴㕢㙣㑥〰㤶昹㙦散ㅢ㜵挵㐷㐱搷㍤〰㜳搶㥣ㅦ挰㙤戶㝣〵㤳攸㡦㈴昴攵〴愷〳㜲ㄳ攰て㕤〰て㠰〵〱㥥ぢ扤〰扣ㅤ〴㙡㍥㌸〱㜸㝢㜲㙣捦攵㘸㐸〵攰昷㝣〱㝥挷ㄷ攰㘳㉤㔷摡㐰戸㌲〱㉥慢挰昸扦戲扣㍡㤴慡挶戱㈱㕥㠶つㅡ㈳〵摣ㄷ慢㠸愶㌸㤰〸捡〴㌶收扦ㄳ摡〴㡦户㤳ㄱ㠰㘵敥㥡慤㉢㍥ㄱ扡敥〱㤸㌳摥晣〰㍥挹㤶㕦挳㈴㜶㐷㠲晡搵〴攷ㄴ挸㑤㠰㌷戸〰摥〳ㄶ〴昸㔴攸〵攰㍤㈱㔰㡢挰〹挰㐳挹戱㍤㤷搳㈱ㄵ㠰㥦昳〵昸ㄹ㕦㠰晦㘶戹搲捡攱捡〴㌸ㄹ㑤㈶换ㄳ攱㜸ㄴ愳戰㐸㔵㈴㔶㡤㘱ㄸ㙥㉦挴㉢㡣㔰ㅣ攰㔷〴㤷搸攱挳㘸ㄳ㕣㙡㜳㜲っ㍥搳收愸㉢㍥ぢ㕣昷〰捣搹㙡㝥〰㥦㘳换㙦㈲挰挳㤰㠴㝥㈳挱㌹て㜲ㄳ攰㠷㕤〰て㠷〵〱㍥ㅦ㝡〱昸㉦㄰愸ぢ挱〹挰㈳挸搹〰㕦っ愹〰扣搶ㄷ攰〷㝤〱扥挴㜲愵搵挲㤵〹㜰㌸㕣㘵㈴㡣慡㘴戲㉣㘲㐴愲㔵攵㔱㕣㕦挰ㅤ㕥㕣愶㑤㤶㠵㈲愹㡡攰愵㜶昸㔱㘸ㄳ扣捣收㘴ぢ㤶㌹㘳散ㅢ㜵挵换愱敢ㅥ㠰㌹搳捣て攰㤵戶晣㜶㈶㌱〱㐹攸晣愱㜶㜵愵㥤攵㈴㠸搸㤰㡢扡捡㤶㠶挸㕡㝦挱慢㈱挵〷㉦愴㠱㙤㥦ㅥ㠵㌷㠰昱晤㌵㔷㜳㐶㑡ㅤ㝥愳捦ㄸ㕡㕢㔳㌵㜴昴晣㠴搱挸㕦捤挵扣ㄵ㌴捤摢戲㘹㕣ㅢ㔶昱挲敤ㄹ㉤㈳攵昷㕣㜹挱慤㥦㍤戵㘵㠸晤戲敦㕤㍡㈵昶㑦㈶摢捤愶戴愶摢攱摤搵㤸扡〵挵㄰扥ㅡ㝣换㑥捥昱搶敡〱㥤㔲晣㌶㌶㝥戵搷㐸摡ㅥ摢昰㝣㔷㐱㝥て㌵搸敦㌷扦慤㌷㌳攳㘵挸戶㠳搱捤ㅤ㑤㍢愲て〳㝣㝥㈰戰愶愱㕤㈶㜴㙤〷扤搲慦〷㍣摡㌴昴户㜰㜸改挸搲㜰攱慤搸搰晥て㐱戸晤㜶捥愰㘲㐸晥〵昴㍡㜸㔴摣㘹改㡦㈲挵昹㍣愵㔸挹㝣挱昰つ㌰㜸ㅤ敦〱昰扣㠱昹㝡㑢攱㜹〳昳㉡㜸㤲ㅤ攸㈰〴㐹㙦つ㜷摡㔲搷搶㜰ㄷ愴昸攴改㠷挰戶㑦て戵〶っ户〸愵㜳㑥㡦㜶㈸愴摡昰搲㥡搲㜰㔴㕤㠹㜸㜶戶〱扤㥥ㅤ攰㑥㘱㡢搴㍦挰㤴晡㜴攰昲㙣ㅤ戸捣㔲㜸摥㤰晣㌰㍣㐹〷っ㘷〷ㅥ戱愵慥づ㍣ち㈹㍥㜸㘱愷搹㠱㈷挱㤸ㅤ㜸〲㙢㕡㠳搹〱㔴慥㔲㕤攸敡挰㙣㜶㠰㔳㔰㑡㝤㜲㍥㈷㕢捥㘷㕢ち捦㑢㡢㌷挰㤳攴㝣㤴㌳攷㤷㙣愹㉢攷㤷㈱挵〷㜳攷捤㥣摦〰㘳收晣㍡搶戴づ㌳㘷㠰㕥愹捥㜰攵㍣㡦㌹晦ㅢ㌶愵㍥㌹㥦㥡㉤攷㔳㉣㠵攷㍤挲ㅦ挲㤳攴㝣㥣㌳攷㡦㙣愹㉢攷㡦㈱挵〷㌳搰捤㥣㍦〷㘳收捣㤹ㅤ摡挲㜴捥㔵敡㜸㔷捥㈷㌳攷㙦㘱㔳敡㤳昳㠲㙣㌹捦户ㄴ㥥㔷晢晥〰㑦㤲昳改捥㥣㝦戴愵慥㥣㌹扢〲ㅦ扣㑥搴捣昹㌷㌰㘶捥㥣㉣愱㉤㌵㜳挶戶㔱愵㕡㕤㌹㥦挵㥣㌹昷愰搴㈷攷愶㙣㌹㌷㕡ち捦摢㜶㡢慣挱㠴㝥㠱㌳㘷摤㤶扡㜲づ㐰㉡㌹㕦㘴收捣ㄹ〴㘶捥㥣㝦愰㉤㠳ㄴ㐷愲㥡搲㜲㤵㜲愵㝣㈹㔳收摤㝣扦㤴㘳搹㔲㍥摣㔲㜸摥㠳换扢晥〲昳ㄵ捥㤴攵搶㍦㈱㜱愵㍣〰戶㤲昲㔵㘶捡扣㈷㙦愶捣㍢晡摡㌵㤰捡㌱㈴㔲愶づ㜶攵㝣ㅤ㜳收つ㜲扦㥣㘷㘶换㜹㠶愵昰扣㥡㜶㌰㍣㐹捥户㌸㜳㤶扢改㥥㥣㜹㔷㕤㜲晥扢㤹㌳㙦㘵㥢㌹昳㈶戹㜶扢㥤㜳戸㐲㑤㜶攵扣㡡㌹昳㥥戳㕦捥攳戲攵㍣搶㔲㜸摥ㄶ扢㌷㍣㐹捥慢㥤㌹换つ㙡㑦捥扣㔱㉤㌹摦㘷收捣扢挳㘶捥扣敦慣㍤㘰攷ㅣ〹愹ㅡ㔷捥て㌱攷㜱戰昱换㜹㜸戶㥣昷戱ㄴ㥥ㄷ戸昲㜶慦攴晣㠸㌳攷㐹戶搴戵㙤昰摥慦攴晣㤸㤹㌳㙦戸㥡㌹昳㔶慥昶㉦㍢攷㜰㐴㔵扡㜲㝥㤲㌹昳捥愸㕦捥愱㙣㌹㤷㔹ち捦㍢㔵㜹〷㔵㜲㝥捥㤹昳㘱戶搴㤵㌳㙦愷㑡捥㉦㤸㌹昳ㅥ愶㤹㌳敦㡥㙡ㅢ㈰㤵㤳㠱㤰ㅡ散㑡昹㘵愶捣ㅢ㠱㝥㈹敦㤲㉤攵㔲㑢攱㜹摢㈹敦户㐹捡㙦㍡㔳㤶㥢㙥㥥㑤㠳㌷摦㈴攵户捤㤴㜹㌷捣㑣昹ㄸ慣㘹敦㐲㡡㕤㜰㘴㘹愴㕣敤攰捡昹摦捣㤹户愶晣㜲摥㈶㕢捥晤㉤㠵攷〵愴扣㠵㈵㌹㝦攲捣㔹敥㘳㜹㜲㕥っ㕢挹㜹愳㤹㌳㙦㈲㤹㌹昳昶㤴昶戹㤹㌳扥〵慢搵㘶慥㥣扦㘴捥扣摢攳㤷㜳㥦㙣㌹昷戶ㄴ㥥㜷㠲昲慥㤰攴晣㥤㌳㘷昳搶㔰收愱㡥户㠸㈴攷ㅦ捣㥣㜹㕦挶捣㤹㜷㝣戴㥦捣㥣昱㡤ㄲ㔵㥡㉢攷㕦㤸㌳㙦愰昸攵慣戲攵㥣㘷㈹㍣慦改扣ㅥ㥥㈴㘷㠵扢摦改㔳㍣戹摢攲挱㤹㜷㕤㈴攷ㅥ戰挵㈹ㅥ敦㑦昸㘵昱搳㡦㔹㑥㌴㝦戴ㄴ㥥㜷㘲昲㍥㠶㘴愱㍢戳㤰㥢ㄹ㥥㉣㜸㔳㐳戲攸㘵㘶挱㍢〹㈶㜲昷㘱㑤敢〳愹戹㠵㠶搴㌷㠸㘷㥦㔵〶昴㘲㘸ㄴ㉦昹晢攵晣㜹戶㥣㍦戳ㄴ㥥搷㔴昲搶㠰攴扣愵㌳㘷戹㍦攰挹昹㜱搸㑡捥㕢㥢㌹昳攲扣㤹㌳㉦晢㙢摢㐰㉡摦挵㘱昵愱㉢攵〱㑣㤹ㄷ搱晤㔲㝥㌷㕢捡敦㔸ち捦ぢ㈴㜹戱㕤㔲ㅥ攸㑣㔹慥戸㝢㔲收㤵㜷㐹㜹㘷㌳㘵㕥敥㌶㔳收㠵㜴㙤ㄷ㍢攵㤰㝡捤㤵昲㈰愶捣换搲㝥㈹㙦挸㤶昲㡢㤶挲昳㑥挷㡦攱㐹㔲摥搳㤹戲㕣挳昶愴捣㙢搹㤲昲㕥㘶捡扣戸㙣愶捣㑢搳㕡挸㑣ㄹ挷㉥昵戴㉢攵㌰㔳收㠵㕥扦㤴晦㤵㉤攵挷㉤㠵攷㙤㡢扣㈰㉣㈹㐷㥤㈹换㔵㘱㑦捡扦挰㔶㔲摥摢㑣㤹㤷㙢捤㤴㜹戱㔷ㅢづ愹㜹挶㔳慥搶戹㜲ㅥ挱㥣㜹敤搴㉦攷〷戲攵㝣扦愵昰扣〰㤱搷㔸㈵攷搱捥㥣㝢搹㔲搷户ㅡ㉦戸㑡捥晢㤹㌹昷〳㙦收捣敢愷摡㌸㌳㘷ㅣ扡㉡搴摤慥㥣㈷㌰㘷㕥㡥昴换昹昶㙣㌹摦㘶㈹㍣敦㈴ㅣ〰㑦㤲昳㌴㘷捥㜲敤搲㠳昳昶戰㤵㥣敢捣㥣㜹㔱搱捣㤹㤷㈴戵㤹改㥣慢搵㡤慥㥣て㘰捥扢挳挶㉦攷㙢戲攵㝣戵愵昰扣㈶㤰㔷〲㈵攷㐳㥤㌹敦㘹㑢㕤㌸昳戲愰攴㕣㙦收ㅣ〶㙦收捣慢㝣㕡っ㔲㌹㝢㈸㔷换㕤㈹㈷㤸㌲慦㤹昹愵扣㉣㕢捡ㄷ㕢ち捦ぢ晣㠶挳㤳愴摣攰㑣㔹㉥戰㜹㘰ㅥ〱㕢㐹㜹戶㤹㌲慦㙥㤹㈹昳扡㤹搶〴愹㜹㙣㉥㔳攷扡㜲㙥㘱捥ㄳ㘰攳㤷昳搲㙣㌹㉦戱ㄴ㤹敦搴ぢ㑥戲昳攸㠰㕦㝤㉥挹㍣㤰㐰㈱㉦㔵昹㕥㜴㤱㤷摣っ㌵摦〶㠲〷搰㡣㌶ㄱㄴ愳㠷㠵㈹㕥㡤敡㤵攲㜳㘹㠶扣㤲㐴㕥愴搶㔸换㠷收㝡攳挵㈰慤戳㡤搶㠹㜸捦つ㕥〷㔲搷搰㘴㍤㝥㠵昷摦昰〵つ昶慢㈷㜴攱昸挰愳㤶㥡搲㡡㜷㔱昴㑣㡤㙢挳摢㜴㤲㐵㑤㤸㌱㠶搹㔷捤㝦㠶〷㌷㌱㠳㠵扦扤㠶㍦昳㝤㈱扥て摦昱愹扡捣㔷㔵㌸㕥ㄹ搴㠹㠷晤捡愸㝣扥㑦攴㡦㍤戶㈹捦ㄱ攷慢㐵愸戳摣戶搹㔸扥㡤㕣攳挲㍢㑡㌰㌳㠲ㄵ㔵㤲㉦摥㤶愷ㅦ挳㉡慦㐵㜲㐲昲ち敡㔰敡㕣㔷攵㜸戲搳戳愹㍥搶摡ㅡ㕢㔰搴㔴摦㘸㌴ㅦ搱㍥慢愸㝥㉥㉥㐳攲摤㐴㜰㔶㔴㔴愴ㅦ㠷晦ㄹ㠱㑢㤰㔷挱㘴敢㍥㥥愱㑥㈰㌹ㄱ㈴愰づ㠱㠲㕢㤶㤵敥昱扥改㥥㉣愶改㜴㑦㘱昳戵㜰㙢愶慢敡搱㥥㈹敢愷㐱㤱づ挹敢㔶ㄲ㜲ㄱ捤ㄷ㤳㥣づㄲ㔰扣㐸攵〸搹攱ㅢ㜲㠹㤸愶㐳㉥㘵㜳㐷挸搹㜶挸戳愰㐸㠷攴㘵㈷〹㜹㌶捤捦㈱㌹ㄷ㈴愰摡摣㈱ㅢ㝤㐳㕥㈰愶改㤰ㄷ戲戹㈳㈴慦㍢㐹㉦㉦㠶㈲ㅤ昲㌸㍢攴㌲㥡㕦㐲㜲㈹㐸㐰㥤攰づ㤹昰つ戹㕣㑣搳㈱㔷戰戹㈳㈴㉦ㅢ㐹挸㉢愰㐸㠷攴㐵ㅦ改攵㤵㌴扦㡡攴㙡㤰㠰晡㥢㍢攴挱扥㈱慦ㄳ搳㜴挸敢搹摣ㄱ昲㉣㍢攴㡤㔰愴㐳昲㥡㡤㠴扣㠹收㌷㤳摣〲ㄲ㔰扣㐰攳愸攵㌴摦㤰户㠹㘹㍡攴敤㙣敥〸㜹愹ㅤ㜲ㄵㄴ改㤰扣收㈲㈱敦愴昹㕤㈴㜷㠳〴ㄴ㉦戰㌸㐲㡥昵つ戹㕡㑣搳㈱搷戰戹㈳㈴㉦扡〸戰昷㐳㤱づ挹㑢㈶ㄲ昲〱㥡㍦㐸昲㄰㐸㐰晤摤ㅤ㜲㠴㙦挸㜵㘲㥡づ昹㑦㌶㜷㠴㕣㘵㠷㝣〴㡡㜴㐸㕥昱㤰㤰㡦搲晣㌱㤲挷㐱〲敡㍥㜷挸㑡摦㤰㑦㡡㘹㍡攴㝡㌶㜷㠴㝣挸づ昹㌴ㄴ改㤰扣㘰㈱㈱㥦愱昹戳㈴捦㠱〴ㄴ慦㑥㌸㠰摤搳㌷攴㡢㘲㥡づ戹㠱捤ㅤ㈱㥦戴㐳扥っ㐵㍡㈴慦㌷㐸挸㔷㘸晥㉡挹㙢㈰〱昵㠲㍢㘴愹㙦挸㌷挵㌴ㅤ昲㉤㌶㜷㠴攴ㄵ〷愹攵㍢㔰愴㐳昲㝡㠱㠴㝣㤷收敦㤱晣ㅢ㈴愰摥㜶㠷ㅣ攰ㅢ昲㐳㌱㑤㠷晣㠸捤ㅤ㈱㜹挱㐰㐲㝥〲㐵㍡㈴㠷晢ㄲ昲㔳㥡㙦㈴昹っ㈴愰㌶扡㐳㙥收ㅢ昲㑢㌱㑤㠷晣㡡捤ㅤ㈱扦戴㐳㝥〳㐵㍡㈴㐷敢ㄲ昲㍦㌴晦㤶攴㍢㤰㠰攲搰摣㔱㑢摤㌷攴㡦㘲㥡づ昹ㄳ㥢㍢㐲晥㘲㠷晣〵㡡㜴㐸〵㐶㐲晥㤷收扦㤲晣〶ㄲ㔰㍤㐰ㅤ㈱昳㝣㐳慡㈲㥡愶㐳收㠳㜵㠴っ敡昰㈱捥ぢ愸㈸㈴搱愴㐵㉦户昳ㅦ㝦昰晢㔶搵挵㌴敤㍣挰收㡥晥ㄴ挳㠷㔴慤㌷ㄴ改晥㙣㘹㠷散㐳昳扥㈴挵㈰〱挵昱慥愳㍦㕦晡㠶摣㑣㑣搳㈱㌷㘷㜳㐷挸〱㜶挸㉤愱㐸㠷ㅣ㘸㠷摣㡡收㕢㤳昴〷〹愸㥤摤㈱㍦昴つ㌹㐰㑣搳㈱户㘳㜳㐷挸㐱㜶挸ㅤ愰㐸㠷攴㄰㔴㠰摤㤱收㈵㈴〳㐱〲㙡㉦㜷挸㌷㝤㐳㤶㡡㘹㍡攴㉥㙣敥〸挹㐱愸〰㍢〸㡡㜴挸愸ㅤ㜲㌷㥡敦㑥㌲ㄸ㈴愰昶㜶㠷㝣搱㌷攴㥥㘲㥡づ㌹㤴捤ㅤ㈱㐷搸㈱换愰㐸㠷攴〸㔰㝡ㄹ愲㜹㌹㐹ㄸ㈴愰昶㜳㠷㝣搲㌷㘴愵㤸愶㐳㔶戱戹㈳攴〴㍢㘴ㄴ㡡㜴㐸づ攰㈴攴㌰㥡敦㑤戲て㐸㐰㜱戴收搸㝣搶昹㠶ㅣ㈱愶改㤰晢戲戹㈳㈴㐷㜰〲㙣つㄴ改㤰㠷摡㈱㙢㘹㍥㡡㘴㌴㐸㐰搵扢㐳慥昶つ㌹㔶㑣搳㈱挷戱戹㈳㘴挲づ㌹〱㡡㜴㐸㡥㥦愴㤷ㄳ㘹㍥㠹㘴㌲㐸㐰捤㜶㠷扣捤㌷攴㌴㌱㑤㠷㥣捥收㡥㤰㉤㜶挸ㄹ㔰搸㈱ぢ㍢㈰摤摢敦㐶戶㌹摣㈱戵摥ㄹ㌹〴㍦㕢㠲㔷㜳ㅡ㐹㡣㔸收攰㠶昸㠲搱捤敤慤ぢ攸愸〷㕥㤶㔷㈸户扢ぢ昲㠷晤㌱㕦ㅣ昷㙣て㔷㕣ち㙦㐲昷晥㍦晣㜰㈸摡㜹ㅦ㥣ㅥ昷挱㔲㤴慦㈹づ昳搸㘱㜵㈳㈲㌰捡㜰㔱㈸挵愱㥦㈸㙥戰ㄴ㈳愰搰て〴㔰㠵ㅣ㐳㜴㜹㌰挳搰㝦昰愷㕣づ㐲㌰㜵っ㤳㘳攸㠳挹㘱㠵㑢昱㜱㤶戴㠸〳ㄲ㜵扣㥤敢㌵㔶慥㜶敦㑥戰ㄵ㔷㘷昴㡥㐳㄰改摤㔵捥摥ㅤ挶㄰㈷㐳挵ㅥ敡昵攴㌸攲㤰昰㠷㍢挳㜳戸㐱愹ㄹ㝥ㄱ㌸㜱戶㈲㈳㍣㠷ㅥ愲㔸㥥ㄱ㥥挳ㄱ㔱㕣敥っ㥦㘴〸づ㍦㈴扣㐱㡥愳て〹㥦㜲㠶㍦换㤲㥡攱㌹攴㄰㘷换㌲挲㜳ㄸ㈲㡡㡢㌳挲㜳㘸㈲㡡㡢㥣攱㡦㘴㠸ぢ愰㤲昰戳挹㜱㈴㈲攱ㅢ㥤攱㌹っ改散晤㌲摢搹㜹ㄹ攱㉦戱ㄵ攷㘶㠴扦搴㔶㥣攳っ㍦㠷㈱㤶㐳㈵攱㡦㈲户〲㥣㠴㙦㜵㠶攷㤰愴㌳㍣㠷㈲搲㤷愵ㄹ攱慦戲ㄵ㑢㌲挲㜳挸㈲㉤晥收っ㍦㤷㈱慥㠳㑡挲捦㈳挷ㄱ㡡㠴㥦敦っ捦攱㐹㘷昸㥢㙣㘷㡢㌲挲㜳愸㈲㔱㑥换〸捦攱㡢㈸㑥㜵㠶㍦㤶㈱㌸㕣㤱昰挷㤱攳㘸㐵挲ㅦ敦っ捦愱㑡㘷㜸づ㔱挴搹挲㡣昰㜷搹㡡ㄳ㌳挲㜳㈸㈳㉤㑥㜰㠶㍦㠹㈱㔶㐳㈵攱㑦㈶户〶㥣㠴㍦挵ㄹ㥥挳㤶捥昰て搸捥㡥挹〸晦愰慤㌸㍡㈳晣㐳戶㘲㠱㌳晣㘲㠶攰㌰㐶挲㥦㑥敥㥦攰㈴晣ㄹ捥昰ㅣ挲㜴㠶攷搰㐵晡搲㤱ㄱ晥㌱㕢搱㥥ㄱ㥥㐳ㅣ㘹搱收っ㝦㈶㐳㍣〹㤵㠴㍦㡢ㅣ㐷㌴ㄲ晥㙣㘷㜸づ㘷㍡挳㍦㘳㍢㙢挹〸捦愱㡤㐴㘹捥〸捦攱㡥㈸㥡㥣攱捦㘷〸づ㙦㈴晣〵攴㌶㠰㤳昰ㄷ㍡挳㜳㘸搳ㄹ㥥㐳ㅡ㜱搶㤰ㄱ晥㔵㕢㌱㉢㈳晣㙢戶攲〸㘷昸㑢ㄸ攲㑤愸㈴晣愵攴摥〲㈷攱㉦㜳㠶攷㌰愷㌳㍣㠷㌷ㄲ㍥㤱ㄱ㥥㐳ㅥ㔱挴㌳挲晦摢㔶挴㥣攱㔷㌲〴㠷㍤ㄲ晥ち㜲ㅦ㠱㤳昰㔷㍡挳㜳挸搳ㄹ㥥㐳ㅤ㠹㜲㘸㐶昸㡤戶攲慦ㄹ攱㌹㈴㤲ㄶ㠷㌸挳㕦换㄰㕦㐲㈵攱慦㈳挷ㄱ㤰㠴扦摥ㄹ㥥挳㥦捥昰ㅣ昶㠸戳〳㌲挲㜳㈸㈴㡡晤㌳挲㝦㘷㉢㘶㍡挳摦捣㄰ㅣづ㐹昸㕢挸晤〴㑥挲摦敡っ晦㡢㈵㌵㡦昹ㅣ〲㐹㤴㘹ㄹ攱㝦戵ㄵ㔳㌳挲晦㘶㉢愶㌸挳摦挱㄰ㅣㅡ㐹昸㔵攴㌸㌲㤲昰㜷㕡㉢㘴㔴〱ㄸ〹㌸㈱㈳㈰㠷㑡愲ㄸ㥦ㄱ㤰挳㈷㔱㡣㜳〶扣㤷㑥㌹㕣㤲㠰慢挹㜱戴㈴〱搷㔸㉢㘴㡡㌹㔴攲㡡搹㕦づ㤱挴搹攸㡣昰㝤㙤挵愸㡣昰ㅣ㑡㐹㡢㕡㘷昸〷改㜵㌳㄰〹晦㄰㌹㡥㥣㈴晣㕡㙢㐵挲㜳搸搴ㄹ㥥挳㈵㜱㌶㈲㈳㍣㠷㔰愲昸㑢㐶㜸づ慢㐴㌱摣ㄹ晥㘱㝡攵㌰㑡挲㍦㐲㡥愳㈸〹晦愸戵㈲攱㌹㠴敡っ捦愱㤳㌸㡢㘶㠴㉦戱ㄵ搵ㄹ攱㌹挴㤲ㄶ㔵捥昰㑦搰㙢㈹㠸㠴㝦㤲摣㉥㈴㠰㔹㕦㙦慤㐸㜸づ愷㍡挳㜳ㄸ㈵捥挲ㄹ攱㌹戴ㄲ㐵㜹㐶昸挱戶㈲攴っ晦㉣扤㜲㜸㈵攱㥦㈳㌷㤴㠴攱㥦户㔶㈴㍣㠷㔶㥤攱㌹愴㤲㈸㝢㘶㠴㉦户ㄵ㝢㘴㠴攷搰㑢㕡っ㜱㠶㝦㠹㕥㉢㐱㈴晣换攴㌸搲㤲昰慦㔸㉢ㄲ㥥挳慣捥昰ㅣ㕥㠹戳㐱ㄹ攱㌹攴ㄲ挵慥ㄹ攱㌹っㄳ挵㉥捥昰㙦搰㉢㠷㕤ㄲ晥㑤㜲晢㤲戰昷㙦㔹㉢ㄲ㥥㐳慥捥昰ㅣ㙡㠹戳㠱ㄹ攱㐷搹㡡㤲㡣昰愳㙤挵㡥捥昰敦搱㉢㠷㘰ㄲ晥摦攴㌸〲㤳昰敦㕢㉢ㄲ㥥挳慦捥昰ㄳ挱㐹昸〱ㄹ攱㌹ㄴㄳ挵戶ㄹ攱㈷摢㡡㙤㥣攱㍦愶㔷づ挷㈴晣㈷攴愶㤳戰昷㥦㕡㉢ㄲ㥥㐳戱㜴昸攲〳挱昱㘷㌰昲攷慢挴攱挹挳て晦戱戸愰㘴摢㠲〳昷敤扤散㥤㈷摥㍢昷挵扦づ晦攸扦㤷㕤昶攲晢攷慥晦敦晤昱攱㡦㕤㜹攵挳攳㔷慣㝦㙦戳搴捡晣扢㝦㥣戸昲搸搰散㘳㡦㑡捤ㅣ扣摦戱〷ㅤ㌹㉤㌴戵摦㤰ㅥ㍤㝡昶ㅣ戴昹攳晤㜷ぢ㥥㜸搴扤敡ㅦ慦㙥摤慣㘴㡣挱㈴㕣㜷ㄱ㌹搶㤰㔱攷㘷㔸改搳愳昸戰敥㑥㐳挶ㅡ㥥㌴づ户搳昸挲㑣㈳搹摤㘹ㄸ〸㈰㈵㜱愱挱戱㠷愰昱㤵㤹挶㤱摤㥤㠶㡣㍤㍣㘸㌴摡㘹㝣㘳愶㌱愷扢搳㤰㌱㠸㈷㡤㔶㍢㡤㙦捤㌴收㜶㜷ㅡ㌲ㄶ昱愴㌱摦㑥攳㝢㌳㡤㘳扢㍢つㄹ㤳㜸搲㌸摥㑥攳㐷㌳㡤㤳扡㍢つㄹ㥢㜸搲㌸挵㑥攳㘷㌳㡤挵摤㥤挶改〸攰摤㔳捥戰搳昸慦㤹挶㤹摤㥤㠶㡣㔵㍣㘸㥣㙤愷昱㥢㤹〶〷ㄸ摤㝡ㄴ㤵㌱㡢㈷㡤ぢ敤㌴昰㐴㈵㡦愲㤷㜴㜷ㅡ㌲㜶昱愴㜱㤹㥤㐶扥㤹挶捡敥㑥㐳挶㌰㥥㌴慥戴搳㈸㌰搳攰挰愳㕢㡢㈲㘳ㄹ㑦ㅡ搷摢㘹㘸㘶ㅡ㌷㜷㜷ㅡ㌲愶昱愴㜱慢㥤㐶㤱㤹挶ㅤ摤㥤㠶㡣㙤㍣㘹㜰㡣㈳㕦㙤〱㌳㡤㝢扢㍢つㄹ昱㜸搲㔸㘳愷搱摢㑣攳挱敥㑥㐳㐶㍥㥥㌴搶摡㘹昴㌵搳㜸戸扢搳㤰ㄱ㤰㈷つ㡥㠴愴㈸㐱㌳㡤㈷扡㍢つㄹ〹㜹搲㔸㙦愷戱㤹㤹挶戳摤㥤㠶㡣㠸㍣㘹㍣㙦愷戱㠵㤹挶㑢摤㥤㠶㡣㡣㍣㘹扣㘲愷戱㤵㤹〶㠷㌳摤㝡昸㤲ㄱ㤲㈷㡤户散㌴晡㥢㘹㜰㔸搳慤㘹挸㐸挹㤳〶㐷㑣戲㠹㙥㙢愶挱攱㑤户愶㈱㈳㈶㑦ㅡㅣ㌹㐹ㅡ摢㐹ㅡ㡡挳ㄵㄹ㤴晤晢㝢昳㙥㑥つ㥡ㄴ攱㘵㡣ㅣ㐰㠸攲扤っ〵㑦改㐵昱㙥㠶㠲㈷搹愲㜸㈷㐳挱搳㕥㔱扣㥤愱攰㠹愸㈸摥捡㔰昰搴㔰ㄴ㙦㘶㈸㜸戲㈶㡡㌷㌲ㄴ㍣㝤ㄲ挵敢ㄹち㥥搰㠸攲戵っ〵㑦㌱㐴昱㙡㠶㠲㕦晡愲㜸㈵㐳挱慦㘱㔱扣㥣愱攰ㄷ愳㈸㕥捡㔰昰慢㑡ㄴㅢ㌲ㄴ晣昲㄰挵㡢ㄹちㅥ捥㐵昱㐲㠶㠲〷㔸㔱㍣㥦愱攰㈱㑦ㄴ捦㘵㈸㜸㄰ㄲ挵戳ㄹちㅥㄶ㐴昱㑣㠶㠲㍢慡㈸㥥捥㔰㜰搷ㄱ挵㔳ㄹち㙥捣愲㔸㥦愱攰收㈵㡡㈷摤㡡㕥晦て〵㡡㙢晣</t>
  </si>
  <si>
    <t>㜸〱捤㕡㙢㙣ㅣ搷㜵摥扢摣ㄹ敥㉣㕦慢愷慤㠷㙤扡㤱㘲挷ㄴ㔸㉥ㅦ愶㈴㥢㔱挹愵㐸㌱愱㕥㈴㈵戹㜵摣搵散敥ㅤ㜱愴搹ㅤ㝡㘶㔶㈲㕤ㄷ㘹㥡㌴㐵㠳㈲㜰㥣戴戰〲㌷ㄶ㥣㈰㐸散ㅦ㐹晢愳㈹搲戴㠸㠱〰つ㕣戵攸㡦愰㘸㡢搴㉤っ昷改挲㤱搱㌶㜱〱户改昷摤㤹㕤敥㉥㤷㤴捣挸㠰㐶摡挳晢㌸㜳ㅦ攷㝤捦㥤㤸㠸挵㘲㍦挵挳扦㝣ㄲ㉣散㥤㕦昱〳㔹敡捦扡㡥㈳ぢ㠱敤㤶晤晥㜱捦㌳㔷㘶㙤㍦㘸〳㠲㥥戳搱敦㙢㌹摦㝥㑡㈶㜳㤷愵攷〳㐹㡢挵㤲㐹㈳㡥㝥攲昰㤷慥㔶っ搶㡣〴〱戰㘲㥤㍡挰㐲㜶攲㘴晥㈲挶㥦て㕣㑦ㅥ攸㍤ㅢ㡥㌲㤶挹昴㘷晡㐷〶㐶〷晢〷づ昴㘶㉢㑥㔰昱攴㔸㔹㔶〲捦㜴づ昴㥥慡攴ㅤ扢昰㔱戹戲攰㕥㤲攵㌱㤹ㅦㄸ捡㥢挳〷㌳挳㈳㈳搶愱㐳〷㍢摢㌱昲㠹散挴㈹㑦㕡晥敤ㅡ㌳挹㌱㑦㘶㈷晡㑦挸攰㜶㡤㘹㘰㑣っ㌹改㤶㑣扢㝣㥢〶搵㐸攵愱㐹㔹戰挹づ㈹㍤扢㝣愱ㅦ换㙥㈰㌴㙡愳晤㔳愰㜸挱昴㠳慣㜴㥣㌹㘹㤱㘸㥤㈵搲㑣㝡戲㕣㤰㝥㜷改攸㜲㐱㍡㔱户㥦㉣㥤㌵扤ㄳ㘶㐹㈶㔸攸㈹㠵㝣㥢㈹捡㜲㘰〷㉢㕤愵㌳扥㥣㌳换ㄷ㈴㔱戴搲㜴挵㉥㈶ㄲ㈲㤱㠸戵㍤搰㙡㌱㡡㌷晤㔳㕥㈱扢㘸㝡㠱慡㜱〱㤹㔶戸㜵ㄲ愲ㄶ摥戰㉣㑡㔱㙦搳㕢㘴搳扣㕤晡愸昴捡搲攱㈴㘴㕥㕦ㄳ㤲愲㐹㐸晡ㅡ㜱慡扢㈱㘳㐴㐷愴〱摣ち㘷㌱㔲〴ㅤ〰㝡㈷㐰晢搸㜸收昰挱㤱挳㐶ㄷ㥢扢〱㐴攲㙤㘸㔱晤㙢㐴㡥攷捣㜸㉥ㅦ捦ㄵ攲戹㘲㍣㈷攳㌹㉢㥥扢㄰捦㉤挶㜳㜶㍣㜷㌱㥥扢〴㥣敡㤳㙣㙦㡦㐷㑦戲㘳捦户㔶㥣扥愹慦晤改愳㝢扦㤶晣攱ㅢ㠲㡡愳㌴㈸㡤㠲戱〵㐰摦ち㄰㉥㘳昸戰戱㡤捤摢〱㠴㜸ㄳ换攰㔲㜶㝥搸㝥敢戴晤搸搴㌳晢摥昸散㍤㔷摦㝥㕣㔰敦搴ㄸ㍢㠹㝣ㄷ㠰㝥㌷〱户㠲㈱㜶戱㜵㌷㠰㄰晦ㄴつ昱捥搹换换㥦㝦敤㉢搳捦㜵散㥣㜹㜴㐷改攵捥扤攸㍥ㅤ㔱㘶搲㌳慦㐰扣㔶㈵ㄷ敡捡㝦㌷㔷㔹㘸慣㌵㘲㡤㕡㤹㑣㜱㘴挰ㅣ㌲㌵搲昶㔶〵㠵㥢散戴捥搹攵愲㝢㐵㐹㑥愷㌵㘵㍢㠱昴㔴愵挷挲㥦㔰晡㔵扤换㍡扡っ戳㔱〸㠵㙣扢㤵㤵㕥〰㜵ぢ㔶㔶㈵㙦敦㠴改换搵㙡㕦㌴昶㠴㕢㈹ㄷ晤㍤慤㍢攷〳㌳㤰扢㥢晢㔶〷㔹昳摡㍣㔴㔱晡㙡㐹昷㌶扦㜶搶㜴㉡㜲㝣搹づ扢敦㘹敡㠶㔲扡昹昵㝢愷㍣昹㘴慤㜷捤㡡挶㘱扢㉦慢戱搷散㌲散ち搷搵㥢㕤㜴㝤㔹㔶换敢㉢㥤戲ぢ㤷愴㌷㉦㘹昹㘵㔱㙤㜵〷扢㈲换搰㜷戲㡣㡤㐲搷㡢㍦㔷摦㑡㐲换㜲㔱ㄶ戱摥㈵㔰㜹㘵挱捣㍢㜲㘷〳㑡㌸㈷㍡㜶㌵㌴㑦戹㠵㡡㥦㜵换㠱攷㍡㡤㍤攳挵换㈶慣㔱昱戸㕢㤴〹昵挴㐲㈸㘲㙤㙤㐲挴ㅥ㙣愵搶ㅣ摢愷攲搷〹〹捤换挶挸㜵㐲㐴攴㤶〶愳㌶㌲ち㜵㐲㐶晣て㙤戸㤲㝡㈱㈴昶挰㠶搸㉤㠴㤴㉦摤摤愸㜸晤㜳攰て昸攰㐸㙡㘵㝣摦晡㐳慥捡攵㑤㔶㕡挷ㄵ㍡㝡㘲㙦㐰㌴㌵㙣㑤昶摥㕦攴㜸㝣㕢戴晢愳㤷攱㜳㡥㤹攵愲㈳扤つ挳ㄴ挱ㄵㄹ昷㄰摣㑢㜰ㅦ㐱㉦挱晤〰摡㙢戰㜱敢㔲㤴收㔶㉣㡢ㄵ敤㡡㕤っㄶ昵㐵㘹㕦㔸っ搰㠶昰㈶㤹㈴戹搷㍣挶〷搰㘴散㈳搸て㤰㑡挵昴てㄲ㐹㑦ㄹて㠴㜵㡤晥攰扤扢㌸〶㔰㠶昲愸〸㜹㝣慤〴挷敤户戵戵摡昹㌱搳㕦っ愸㜴ㅢ㜶㉡㘷昶㈰〷晤㄰㐰攷㐳〰㈷㡥㐹〷㉡㝢扢愲㈵㡤㍥昱愶㕥㤹敥㙢㘷㘹㝥愵㕣㔸昴摣㌲愲挸㐹㌳㌰挷ぢ〸㍤㝣㘱敡愵㔹㌷㕢〹昴搲㌱ㅢ㝦㍡㑢㜳㜲㐹㥡㐱ㄶ㈶㌹攸㉡捤㈲㙣㔱㌶㜳愶戸慣㤵挲㠸㘳㔲晡〵㠳愱挹っ㑣搰戲㡥ㄲ㙣㙡㘷㠹㐶㐵㉥〷ㅣ扡扤㜴捡㐴㘸ㄳㄸ㐰敡㔳㙦㠵㈵扥搹愵摡慡㙦愷愲ㅡ㐶㐸慢㘲摤㈸ㅤ慡㈱ㅣ㈹㐶㈹㠱户㠴㔷㑤㐴戰㔹㕢捥〴戶攳昷㐷攴敤㥦㜴ㄱ扡㑡ㄵ㐷㤳散扡づ㘱搲㌷㘴㔶戳㔲㌳戶㌹㔹挸㠷挳㘲㈹搳㥥㕢㔹㘲㝣㜳摢挶攱㤶㡣㍥㠰ㄷ摥㝥改㤱晤扦昷㡤㥦㐶㝦㍦づ㜵㔱㡦㝥〰㥤敤㘳ㄳ挳㠳㠷㠷づㅢ㤴㜱㌶攳㡦㝡㡣㝥晣㐹ㄹ挴㔹愷㑦㘳戰搴搲扡慥ㄳ㡥愹攳㐲〹扢㕥昰愴㡡㉦㤳慡戲戲㈴扢㑡攷㕣敦㔲摥㜵㉦㔱〸扡㔵捤㕦㤴㌲㘰搰搶ㄱ挵愸㉣ぢ㈱摡摡ㅡ㐲戳扡攸㡥攱㥥㍥〸搰㌵敥㌸扤搵ㄱ㝤㝤〸㑤㙤昰㈲晡㌰ち愳㠳ててってㅥ捡㘵ㅤ户㜰㘹搱慤昸㌲㌷㌷㝥㝣㈸㌷敢㕥㤱㕥㙥愶㙣搹㡥㤳㜳扤ぢ㘶搹㉥攴㡥㤹㑦攵㉥ㄶ晡㤷ㅤ扦㈴晥ㅣ挴㘱㌴戶昸㙡晢搰㉦晦晣户㑦晣挹㤷㐶昷㘴〶㜷ㅦㄱ慦㐶ㅤ㙢㐲㍤㐶㜸㉡搸ㅣ㐵挱㌸㐸㜰㠸攰㌰挱㈳〰攲㝢㜸㤵收ぢ攵挶挷ㄸ㐳摤昸㌰挱ㄱ〰ㄸ㈱挵〴搸愰昱戰㉡ㄸ㌹搲づㄹㄳ〴㔹〰挱搰㤱ㅡㅢ㌳㈶〱搶㘵晢㔱㜴㈲摣㕣㠷敤搳攸㑤ㄹ挴㔹换㜶搵㈷ㄸ户㤱昵〶㐹㙤㤰戸〶〹㉢晥㈰愲挳ㅡ〲晤㝥搴戱㈶㡥㘵昸慡〸㜴㡡㠳㥣㈶㤸㈳㤸㈷㔸〰㄰㉦慦㑢愰戳挴㌹㐷昰ㄸ㐰ㅤ㠱㝥㈹慣ち㠶挵㡡㐰㡦ㄳ改㘳〰㠲㠱㜱㐸愰㈷㔰㕡㡦㐰〶㘳改戵㥢㍦㡦搶搴㐶㝤㠲㈱㜷㉢挲㕣㕤㡦㌰捦㐵ㅤ捤搱戹㐶㕦搷㙣㠱搴㐱愷ㄶ户搴㐵㐴㥣㔲户捥㤴敤挰敦戰挶㉢㠱㍢㘵〷㤳㝥搰㘹〱愰愸㕥搹慤㕣㝣摤㑢㝤搶㔹㕢㕥㔹㠰敥摤户戶ぢ㘷挰㙣挵て㕣㘵㕣敦㕤摢㍦改㥥㜰㠳㐹摢㕦㜲捣㤵㝤㉤扡挳㥥㜳㡢戲㡣㤸搳㐳攸㜹㌳㈴㜷㘹㐹ㄶ㕢慣㜱摥慤㜸〵㌹㌳㜹㈷㐴慤㈲昴ㄲ㌱ㄸ㈰昸〸戱㝦晤㈸慤㡥敥㡣㕣攲㌰㕡㘲㤳㐱㡦㡡㍣㡣㡢ㄸ㈵㠶㌹㈱收㜸㘲ㅡ愳愰㡤挵愳㉥〶愶づ愴㉣戰㌴㙣敢㡡づ㔹㌳㘵摦㉥捡㔴㔴㍢㙥㤷扢愳攲挹㑡搰搰㘳㉥㙦㡢㝡㘰㔵㑦㤶挱昶㠲改ㄵ敦〴㡥㤰㉡戰散㡡ㅤ㐲挷扦捤ㄱ㌹ㅣ㈶ㄶ扢㔱捤㥣摤昸戸㈲㜴㑣㘳愰搹搲挱搵搴㄰㠵扡攳㐳て昰扢㐸敡㕡㜳㤲戵攳搲㉣㉢づ捣〷挵㐹㜹戹㕢㘱㐸〸㌶㔲㉥㡥摣搶㔸㔵昱㡥㘱㡤攷㝤搷愹〴戲扢㔶㔲ち㙥㔸㜳搲㌱㜹ㄴ散慣㤵㑥ㄵ〲ㅣ㤶㙢攳昱㤸㜷攷㜰〷ㄴ㐹㐴ㅣㄲ㡡㐷晡〶㠲摢戸〹敡捥㈶㌹㡡㐸捥㔲捦㕢㐷挴ㄷ慦昲昹晡㤱㔸戵㄰㈹㔱㉦㠶扦昵戳ㅥ戵㘸㕢㌵〵ㄱ㕡㌶㘵戴㍡慢㙤㍣㘶㜵㔹捡摥㈱㤷挲㙣㕢て搵挶㐱㉡㌴戰ぢ愶攳慣㜴㕢㌳攵㠲㔳㈹捡㔹㌳㉦㥤慡慤㜶扤搲ㅤ挲㉦㤵㉦づ㜹戵〱㕤愲〳昰っ㤲挶搵㤳攵愶捤㕢捣戸〴戲㉡㔷㡢㌱㐲摢挶㈳摤㝢㍥㔴㌳㠸搸扡㥡ㄲ㔲〹㑣㤸戴㌵㑤戴㘵㍣㜴搴捥攵㑡摢敡搰㘶摤㔹㠴㠵戲㔸搷㜴捣づ㥢敥ㄸ㥤㔲㉣搲㜵㝤戳㑥〵戴挲㜳㈳ち㍡㘱散挲㍡攲捣㤰〳㍣晦㌶ㅦ㔷敡㠲て攵敦㤵〱㘴㝣摢㐳敢ㄵ〶ぢぢ㜶攰挸づ㑢昵慢㜲㤲敡㐰㙡戶㕢ぢ㡢〸昹㈷扢慣㘹捦㉥㍡㜶㔹㌲昰㐰づ㡦㐹攳㔹㜹〱搹愶㔳慥㙦昳㜶愲换㕡昰捣戲扦挴ㄳ㕥㘱㘵㙢㐳㑤㌱㑢戳㈶散㌲㤴㈷㥣㤳攵ㅥ㙢㝥搱扤㠲ぢ㡥㑡愹㍣㙤㉥昹㜷〴愳㘰㠱愲㈷搴愸戸㠸挷㐵㌲㥥摣慣㡦㠲㠴㘳㐸㐶摣㜱㠲㠸㔵捣㔲㙣愰慢攴㔲㤴敢愳慥㜲㑤つ㔷〳㉤㤳て戵摢㈱摡㕦愳挴㜷捡〰ㅦ㤹㍥㌳戳㥡㈱晥㤹㉥㜶㌴收㔵㌶㜰〳㑡㉣㙡改愸ㅤ㐰敥づ㐵㠵㙤㤴ㅣ㐳㜱㥣戵㘶昱㑢㔹ち㠷㤲〸捦㐹㜴ㄶ愷㤰㍣攸㠴攲挳散㈲改〲㝢摢ㅤ㔶ㄸ挲㤵㑣挷㡦晡戲㙥愹㘴㔲戴㈸㤶昳戰搹㌲愹攲㘹㔸ㄲ挳〲㔰昲ㄷ㌵㤹换㘸㌲㤷㔵ㄳ㕣㌱㔳捣慡捣戱摣ぢ愶㘷〷㡢㈵扢㤰㘴㠵㘹攰㍢㐲㈶㈱㐲㉡搱〱㠲昲㔱㠲㠹攰戴㌹挱ㄳ收㈴挰敥㝥㥣ㄷ㐸㍡戲ㅦ㤲ㅢ㔷晥㕢㙣㌲㝦㠷昴㡡㌲昴挶ㄲ㐶搳㤸ぢ㠳挹〷挴㔳ㄷ㜸愱㐵ㄹ㈱昱〰摡搹㙤㍣㐹㡣攸㐹㌰摢戵㘱㥡㠵㌲㥢㥡㜵捤攲ㄴ㙥ち㕣慦㍤扡㠸㑣㠲戵㌴㈹㕥㥡愹戵㉣㜲搰挸㙤㕦㐶晣敢㈵搹㌰㡦愴㔵㠲㐹㌹㍤攴㈱㘹ㄳ搳戴㡥㘴慢戹㘶慡㘳敤㡢㔲て昵㔷慢㌳㙢挶晦㡦搳〷㡦㜰㈳愹㤴扡戱昱㔰㌴㝣〰挱愴ㅤ昷搳㠴㄰㄰愱〲愰昵ㄱ愱改㤴戱㙥ㅡ㡡㠳㙢㈵愶挷㤲㈵㙥〷愱㠶㡥愴ㄹ搲㙣㈰㠹摥㤱㝣㠸挳㕥〶昸㡢敢搷㤹㕢㠸㠹㝥㠰敡晣捣捣愴㔲㑡攱慦愰㘸㉣ㄳ㠱㔹ぢㅥ㐴ㄵ摢㘲挶㔳㈸搶ㅤ㐲〴昳ㄹ㍣㠸㔴㥦㍡㉥㐶㍣㘴戲㠳㈱㌴ㄹ㜹戳㜰㑣㌰㈹搲㑢㘴攳㔷〸㜸昰愹挶〴㠲戹㤲晢昱ぢ㥦㜵㍤㤷攰挶攸扤㤸㔴挰㥣㑤搶㔲㌰㥤㐲㡢㘹晣㉡㠰㠰扦㡢搱㄰搵〴㤳㡥昰收㠲㌹捥㌷昰㙢㄰㑣挱㈴㑣㤵㤸散㡤戸晤〹㈲晥㍡㠰挸戶㐶昸㈴ㄱ㍥㐵㠴㐹〰㜲摣昸つ㠰ㅡ㤳愶㔱愹㡥㕢挷愴㑦ㄳ昱㌷〱〴㌳㈷㜵㑣晡㉤㔴戱扣敡㐹㔱㌰愷戲㌱㤳收㠰㜱换㑣㘲㘲愶ㄷ扦㤸昱ㄹ㠲〶㈶㌱㕦㜳㍦晢搴戳㍥㤳㤸戸搹㠰㐹㑣改㈸㈶晤㌶ち㠲戹㥤〶㈶㝤ㄶつ㌷㘷ㄲ㜳㐰㘴㐳㈳㤳㤸〸慡ㄲ㤳扤ㄱ㤳㥥㈱攲攷〰〴㤳㐴㉤㄰㥥㈵挲攷㠹昰〴㠰㘲搲ㄷ㔰愸㌱改㍣㉡搵搷敡㤸昴㍢㘸㌶㝥ㄷ㐰扢〸㜰敢昹㠲㜴㕤ㄲ㠷摥捥摦㘲㥤慥㤸づ㙥攷㑦攲㐴ㄱ戰改㑥㜰㈷㠹昰㕣搷㝣摢摢㜸㘹㡦㔴㠸摡挲攳㑦㈴㕢搰愰ㄱ㌷摡㥢㑦捣捤㥤晢㔲㥡㡤㡣㕡㌳愵㕢捦㐲〱㘸扦捣换㠵㕣づ㤷㐱愸戵攱㤷㌲㥥㈳㐴㡥㠵㈷㤳つ㐲慢愶㘳㄰㐷摢戶敡〸攸昲晢ㅣ㝥㘱搳捡㠳㌴㐶㔸㔷昱慡㘰㤸愵〴昶㡢㔱㠱ㄵ㡤慥昲愶摥㌹〱㈴愴㜱攰愷攷㠳ㄵ〷戱ㄱ㡢㑣愳㠷㈵㍡㠳戰ㅢ换㜳㍤ㅣ昲ㄲ捤㤷㘵戵㜷㜹ㅦ搶戱扤改㜲㔲扤挶ㅥ㠶〱㥡〴㠱搷㝤扦㤱愶㝣㠷㡦晥㍣挰昶攳㜶挱㜳㝤搷ち㝡攷ㄱ摦昷昲扡摡挲㐹㙦㕣㉢㘰挴㤶㜳㜲㘳㠹㌲㍦㐳㔱㙣㑡㕤㉡扢㔷捡㙡㌵㥡捦㕢㝢㐵慦昶㜶㑥〳㝢ㅦ㍥ㅦ〰ㄵ搳搵㤰㈱㑤㘷㑢㉣晤㑢〰晢戳ㄳ搹戹摣攰愱㤱愲ㅣ㈸㡥攲慢㠵挱攱㠱㐳挳〷㠷㌳㐳㐳昹㠷㐷づづつ㍣㝣挸ㅣㅣ㑣㉢摦っ㜴攳〵㠰㌴扤戱㥡攷ㅡ㙢㜴换慡挶扥ㅥ㝡㔳㑥慣攳㜷㕢㥦㌴㝤㌰愵㔱㝦ㄱ愰㌳㍢㤱㔳㘱挹ㅣ㉥挳昵㉦愳㘵ぢ㕡ㅡ㍦摢搱扦㠲收㙥㌴搷㐵晣㘹㍡㜱㡥愲扥㜵㌱扥捡ㄲ㤷㉢攸挸㘹㤱㔲攲㌱㤰㥥ㅡㄳ㑡晥搷搹㤶㡡〹晡㕦㑡扦昱ㄲ㠰㔰扥㤲戵㤷㔹慢晥攸㉢㈹㥤㘲〱慦㔳㈶㔰㡥ㄹ㘴㌴㜹㉡收搰㐲扥㜲㍥昵㈸扥㝣〲㐵㡥愰㝦〳㈰㘴㐷愱㌰㌰㕡ㅣㄹ捤てて攴てづて㡣㠰〳愳愳㠷昲挵攲㜰扥㘸㡥づ㘶昲㘹攵㍣㠱㙥㝣ㄳ㈰晤㐹〰挵㠰㙢慣㝤慡㕡㘳㕦て晤㈶攷扢晤散昸㌴㐶㔵㠴㈴㍢㡣㉦ㄳ㤰摥㘹㍡㘰搵扥㠵㑤摦㈲㐸〳〸㍡攱㤰挰搳愰挱㉡㠱扦㡤㜶ㄲ昸㌳昸慢〸晣挷挴㔶㝥づ〵攳㍢慣㔵㝦昴㜳㡡挰㔹っ戱㤶挰攳㉤〹晣㑣昴戶晥㕤ㄴ㐲〲ㄷ㌳〳〳ㄹ㔹ㅣㄸ㉥ㅣ㌲㠷㈱收㜹昹㜰㘱㜸挴捡攴ぢ㤹捣愱晣挱㘲㕡㌹㍥愰ㅢ慦〰愴改敡㔶〹慣㝣㕥戵慦㠷㍥敦晤㈱㌰㍤㘵㉢〲搳㜹慡昶扢戸㠸敦ㄳ散〴㄰戴搱㙡㤵慦愲㐰〴晥㠴㌲愴㈸㌴㌸晤㌴つ㉡㉤㠹㜱ㅤ愰慢㑤愳敡戶捣㉦㙤昴㜹ㅡ㘵㙡㐷㘹挶㠷ち攲㜶㝤挱ㅤ慦㝤㈲户愵慡㥡㝤搵㥢晤晤慢㉤搵㈴㙥昵戵㤳㕥敤㍤㕣㔴挳昵愰愳㡦摦〱散㔸慤搵㕤㔱敦㔹㙤㐵戶ㅥ㜹㐴㔹慣㡥攸㈳㙡㑤挴摢挴㐳㑤攷㠳晡慦攱㜰攳㔹ㅤ攰㘸戹㔲㌲戰㠷㍤㉤㡥㉣ㄳ㜶愰ㅣㄲ昷㈸っ㕡㑡晤㉦〹挶昶㑤散ㅢㅥ搴㌲㤰戴昷㌰ぢ搹戲敡㔶㌹㈷㥦㤴昱㔷㠰攲ㅡ〰挷挳㥦㤸昸㉡㐰㌷㝥捤搷㠸〷㠰搰昲㥥戵㉦敡㔸㜳捦㑡挳愵挴攱慦㔱愸㠹挳㑢搵搶慡㍢㐰㍤㤶愶ㄵ㔳攲昰㌷㈸㜴戵㠹㙦攲て㐵㐲ㄸ㌴㑡晡摦ㄱ㡣敤ㅢ挷捥挵㝥捣㔷㕤㙤捡昸㈱㤱愸攳慤搶摣扢摥㥡敦㡢㍡搶㕣㝤搲ㄶ愸㌵扦㡥㐲㙤捤捡㈰愰愱㔱㠴㘹ㄸ搴㥡摦㐰〱㙢㝥〵㝦挲㌵㝦ㄷ㈵晤㥦〱㌴㜲㉢㈳㜶㌵㉣昹㕦搱㈱愸㌵慤㤶扣㝤扤㈵㙦㡢㍡㥡㉦㈵搳㔴㌶戵㡣户㔰㌰㝥㐴㜰〳㈰愵㔱戳㕡㡡㠸捡ㄲ昶㠷改㤴搵捦收㜸㑢愲㔹㡣㔰㍡慣昰慢㌵㠶㠸敡㈶捡㔱敥扤ㄳ㤹ㄵてㅦ慥捤㈲㔱㠸㝣ち㍥〱㡤扣ㅤㄲ㠸㍣攱㔶捦敥㠶慡昱㘵摤㍡改攱㌰摦㙥捤昸㐸㐷ㄶ㤳昸㐲㈴挰㠷㠴攵㍢㈱㑥㐶挰㤵㠸㘳换㘰㌳㙦慡攲㉤㘳㥤扤攸㙥㍥敢搷攵㕣㔷改㔱捤戹挷㤹㤰搹㕣㤴慣㡥㙤㜱搱つ㍥㉢ㅦ晤收攰㉥愵㤱㐸昲挴㡣晦挴㐲㔲㐲慤ㄷ㠷㐸攳扦㔰㔵昸ち挴ㄲ㔴攳㡤㡣〸㈵戹扤㤴㌳昹㠵㜹戲㤴㜳㘴昹㐲戰㔸晢慡ㅣ〹〶㝣㈸㘳晣ㄸ㐸㥣㠱扦㌴㜵㔶㐹搵㑦㔰㌰摥㈱昸ㅦ㠰㤴愰㠲㔲戲愲攵㙡㉤㤷晢慥㐲慤㉤昷㝦慢昸攱㜲〵㤵㤶㑢㌶戸挱摡㤴慦愳愲愶愴〶ㅡ捣㐲ㄹ㜱㠰㤴愰㝥搵㑤昹敥晦戵愲㤰愶㔰㙢㔳敡㝣晤㠳㥣㠳㈰㈶愸㜴㙡捡㈴㍡慡㔳㙡㔴㤹㐷㕡搹敡㔰㐵敡挲戶㍥㥣㉣ㅡ扥扥㍣㡡慦㈹㔷㌸㔰ㅢ㌲㔴㥡戲攸㠹昸攱捤㡤㐵㕤〱ㄳ㘲晣㘹㍦挱昶㝥㠶㜱戰扤㍡㑢捦ㄱㅦ挵㉦ㄹ搷〵㑤〳㌷㉣㝥㡣ㄹ㌸换㤸敡㄰㠲收㐲㜵晣㜷搴㜱〴つ㐶㈷㐶搲㈸㜷户慣〰㥣㝡㤳愷慤㉥扣㉢㈸搵ㅣ挳攸㘶㉤慡昴㔰㉣㔹㐹慡㘸㠲攲愸搶晡㜶戴搶敡敥㈸愲慡攳㐶搳敥㈸戶慡攳㐷昵扢摢捡㈹㈸愶摣愱戱㡤㌵㑡㈹㈷㌲戶戳ㄶ㔵㝡㈸愲慣㠴搳戳愸〶㝢戳㘹㝡㡡慢敡昸昷愶改㈹挲慡攳摦敡愷扦ㅢ慤㠲㈲慢愶摦挵ㅡ㈵ㄶ晦昱㠹㜸㔴㘰愵㠷攲捡㠲㥡扥㠷㍣㌹㠷㕡㝣㔹ㄴ捥ㄷ捦㥦㝦愷㈷搱扢㍢昱搸㉦㜴㕥晤挷㔷㕦㝦昶〷ㅦㅢ晢㤷㜷㥦㝦晥〷㙦㍣㝢晤摤敦攴挷晥散挵ㄷ扦昷㤱ㄷ慥扦扥搵扡ㄶ晦挳㜷㘶慦㍤㥤戹昴昴㤳搶㤹㠷愶㥦晥挵㡢愷㌳愷戶昴戵戵戵户㍦戰敤晢㜷㍦㤸晥戵㈷晦㐸扣昲户㜷㤵㠵攲〳ㄷ搱攰㥤挹て愵㤹㝢㔱攸㙡敢㈱昱摥搷㘵㈸㝥慣㔹〶昹愲㤶㜱㙦戸っㄲ昱㝤㕤㠶攲换㥡㘵㤰㍦㙡ㄹ扤㙡ㄹ㠲㐴㔱ㅣ晥㠷㠸挳ㄳ㜸〵㝣ㄳ㕣愶敡㜸慤愹㠳㉦慡㡥扦㙦散攸昸㝦㜲㐸㝣〲</t>
  </si>
  <si>
    <t>Saved  29/04/2026: 17:26:17  Level Number: 3</t>
  </si>
  <si>
    <t>Saved  29/04/2026: 17:26:18  Level Number: 3</t>
  </si>
  <si>
    <t>b818e9f0-628a-48b0-ab49-9e94d8f964b3</t>
  </si>
  <si>
    <t>㜸〱敤㕣㕢㙣ㅣ㔷ㄹ摥ㄹ敦慥㜷搶㜶散挶㐹摡愴㌷昷㝥㜱戴㡤搳㠶戶㤴㤰昸搲㕣摡㕣摣搸㐹愹㑡搹㡥㜷捦搸㤳散捣㌸㌳戳㑥㕣ち愴㔰㕡捡㐵愸攵〱㕡ち㔴ㄵ慡捡ぢ㔲㐱慡㕡㈸ㄲ㐸〸㄰㙡ㄱてㄵㄲて㐸愵㐲昴〱㠴㈲昱搲㠷㑡攵晢捥捣散捥敥㝡挷捥愶〵ㄷ㜹㤲晤㜳收摣捦昹慦攷晦捦㈴愵愴㔲愹昷昱昰㕦㍥㘹㈶㉥㤹㕡昴㝣㘱ㄵ挶㥤㑡㐵㤴㝣搳戱扤挲愸敢敡㡢〷㑣捦敦㐲㠵㙣搱㐴戹㤷㈹㝡收㐳㈲㔷㕣㄰慥㠷㑡㤹㔴㉡㤷搳㔴㤴戳ㄳ晥〶愲ㄷ㡤慤㝡搳〰搳攳㘳㠷㘷㡥愳搷㈹摦㜱挵搶愱㘳㐱摢㥤㈳㈳㠵㤱挲㡥㙤户㙥㉦㙣摢㍡㌴㕥慤昸㔵㔷散戴㐵搵㜷昵捡搶愱挹敡㑣挵㉣摤㉤ㄶ愷㥤ㄳ挲摥㈹㘶戶摤㍣愳摦㜲摢挸㉤㍢㜶ㄸ户摦㝥㕢㉦㠶㑥ㅤㅡㅦ㥢㜴㠵攱㝤㐰㝤㘶㌸攵㕢㈶㐴挹攴摡㠴㜰㑤㝢戶㌰㍥㠶扦戱昹攳敤搶挲搴㥣㄰㍥㠷ㄶ慥戰㑢挲搳搰戰挷ㅡ昵扣慡㌵捦捤搳慣㍤㔸㙡㐹昷晣㡣㌵㉥㉡ㄵ捤㡡㝡捤㔹㠷戱㜷ㄵ㝤戱搷㥡ㄲ戶㘷晡收㠲改㉦㘶慤㘹㜴㔴敥戳㡥㝡攲㠸㙥捦㡡㐳扡㈵㌲搶摥慡㔹㑥〷㑦慡敢扡愸㡢昸挴攴昲ぢ愳㥥㌵㍥愷扢㜲㐶ㅥ㌷㈶愱敥ㅥ户搴㔸昷慡昶晤㜲敡㜲〴昶㜹㑤晢㝡㈸㌹愶扢戵㥡挳敤㙢㠶㡢㙦㥣挱㑤敤敢挷昶愸戱捤つ敤摢挸慤㙣慣慤昴㠴昴㉤㜷ㄴ㡢搱戲〴摤〴㌹〲㈲㔰换ㄳ昴㄰昴〲㈸改㝦㠳㑢攲つ㔹愴ㄶ㜵戵㌸愳ㄶ㑢㙡戱慣ㄶ㠵㕡㌴搴攲慣㕡㥣㔳㡢愶㕡㍣慥ㄶ㑦愰㑥昴攴扡扢搵昰㜱㙥摢晣换㥦㔶ㅦ搹晤攲攳㤳敦扣㙦晥㘶扥㜷ㅤ㉡摤ㄳ㑥㙡挲搵㑦㠱搴敡㔴っ㡥攰㥦攵戹〲㑣㘱散㌰㙥㌵㐶㐶捡㍢戶改㌷敢ㄹ㉥㉢〱昹つ㠴㌲㠰扡扤挶扤愶㕤㜶㑥㐹摣㕤㌲愶㝢愲扥㜱挳㘱搹㤸㔳戵换摥挵㑢ㄷ㑥昹扡㉦戶㌴㤷搵㍢㘹㘹㌶〵戶ㄲ㥥ㅣ敦戲收㘶挷昴㑡㔵㡣㥥㌶㠳攲㑢㥢㡡慤㐹搷㤹㘹㕦扡挷ㄵ㈷㙢愵㉤㌳ㅡ㠵㔰㕢㤰㝤户慣㌲㈸ち收㌵㌴㍥攷㜸挲㤶搳ㅢ戶㈶捤搲〹攱㑥〹㡡㐴㔱㤶㑢摤挸愲㤰敢㠷て摢㔸㈸戸戵㝣㘵㍣搷戸昳戴て㘶ㄶ㘵捣㜷㕥戸晥攲戴㍥㔳ㄱ㥢ㅡ慡〴㘳愲㘰㜳㐳昶ㅥ愷㔴昵挶ㅤ摢㜷㥤㑡㘳挹㘸㜹㐱㠷愴㈹ㅦ㜴捡㈲㥤㑥㐹愱〰㠱摢搵愵㈸愹ㅢ摢昳㠲㐴㐴っ挵㘴攴㡢ㅡ挹慥㜰〴慢挳㉡㉡㠲㌴愹㕥扤㑣㘷㥣慦㤴㌱〹ㅣㄸ㕢ㄳ昵〷〷扤㝥㤹㙥㙢㤸晢㜰㉢慢敡㘰戸晡㍢ㄷ㠴敤敦搳敤㜲㐵戸㠹摡㑦攱㡣戴㝥㠰捣㔹〸㠴戶扢㐷㔵愷㥣㔶ㄶ㌳愷捣戲㍦㤷㥤ㄳ收散㥣㡦㍣㘸挸㕣㡥㕢摢昲㘸ㄷ㈰㑢㕢㑦㌰〸㤰捦愷戲ㅢ㔸㈹㥢挷㤳捡㔰㍡㈵昰㜲㠳㈰㘷扢〶㕥敥㌵昶㤸ㄵ㕦〴㐲戹摦〰㐶〲慤㈶搱搷㐷ㄲ㜵昵㔲愰㌰㌶ㄸ攳愰㔲摤戴晤挵㍡摦戶㜰㐹㐰㐴㙢戲㘰搵挹〲㡡㠲㐶㜹㤰挰㙢㈰㥡㈶㘹㤰㕣㌹㐶㐴㘴㠳〴捤㡥㥥ㅢ㠹㡣昵ㄳ㘴〴敡挷㠹㤰戵户戵㤷ㄱ㈴昶㔶㈲㘵愳戶晣戸㈶捤㤶戲攵〳㘹戶ㄱㅢ愷㙤㈲戸㤰攰㈲㠲捤〰捡摦㈱攱㈸攵㤰㙥㝣戴㡢昱慥㕤㐲㜰㈹〰攴㤳㐶㤹ㄳ㡡㉡摡㔰㉢戱㈳㔹慦て㜶戲㌴㡡〳㔱㐴换戸㘶㘷昶㔹ㄲ搱愱搵戹㍡㜴㙤㕡敡搸㙢摢搳㘶㝣㌹愴挸㠴慡昱戵㉥㔳㌵扥ㄱ慣摡愱摥扡ㅣ㑤戵㈱㠲㉢〰〲挵㐲㘳㜷㘵搶㍣捤挹㡦㠴㐹ㄴㄸ㐲ㅤ㉡昷㤰㠸㘹晥㈷〸戸㤶愳换㥡晤㑣㔳㜰搸昸挸摢捦㕢摢昳㜶㠸昴㈶㥤戹愶㜳攸㉢㍡㐷ぢ晡㑡戰㤷昲㤷戶晡攵㙡ㄴ㙢搷㄰㕣ぢ搰愴㕦㜸昲㍥㔷㉦㠱㌴㠹慤ㄸ收搶搳攳㈲㉤摣改挵㜹㈱戵㑦慦㌱慤扢戳挲㠷昷㘲晦〴散㘰挷㜵㐵〵〷摡戲捣攰搹攵挲挶㑣㙦㡦敢㔸捣㕦戳㡦扤㡦㠴㘲㐸愷搵慥㔴㤳㝤㥣㘰㘷挶晣㑤㌱捡愱晥扤戹扤㤰㠸㌵㙡㈴㉦戶㑢㍥㕢慥㐹㤲づ㈴挹昵搸㔶敤〶〰㐸〹攵㑦㙤㈵捡㌰慢㙤㤵搵ㅡ慤㔵㝡昷ㄲ㑥㈶㑤晥挳ㄶ㌹搲ㄳ㌸㙢挷攰㍢昰晡慣㈹搳慡〹㡢ㅥ㙢㔲戸㈵昸ㄵ捣㡡挸〷㉥㔹㡡㥡㌵㔹昱ㄱ㤱ㄵ㕤㕤㉤㘷改〴摦㥡愴㤳㈶㈹㤱挸敤㠹㠵〹攷昰㍡㔱搱〵㐹愱㤲攰ㄶ慡㐹㈰㔲ㅥ敢慥㠹㤸づ㐴㑣〱ㅢ愷摤㐴戰㡤㘰〴㈰昳〷㐸㥡㤵㙥㍣㐳㘱摤ぢ㜴㘷ㄷ㡢愹ㅣ搱㈰摤㠳㙦戴ㄵ㔶户㜰㤸ㅤ〴ㅦ〳㘸㌲㝦攸㝣㑣㈰㐴㠹昲ㄸ㈱搲㕡搲㡣㘳愶㌸㐵ㅡ㔸㘷㈰愸㌴㕥昵㝣挷㘲㔴愹捦㤸㜰づ㌹晥㠴改捤㈳ち㌵㘸㠴㠹㝢攷㠴つ敡㜲㘱晢㌴攵㌹昳昳愲慣ㄹ㔳㑥ㄵ愲㙤晦挴㙡㌸㤴㘳㝤戰㈵攵戹㕣㔵昰㜴㜶㌶㐶ㄷ㡡㍣ㄱ挳搷㑡㑦散㡡㍣摦㍣昴昵搷㜷㜴摡昴㉢愲挷〸㤸㡥改㥣㠱㕤㐴搴愰摣㙤㑣捦戹㐲㑣昴ㄹ㝢㕤戳㕣㌱㙤㐱㘴挰挶㘴愰敥㠰㤸㐵㠴㘰搲㘱晣捦戱晢㡣㘹㔷户扤㜹㥤挱挴挵昵つ㙦㌲㈴㤲㌱挶㑣摢挳㌰ㄲ㡢㑣昷ㅢ㔳㜳捥㈹㐴㙢慢㤶扤㔷㥦昷㔶〵㔶㐸昴挱㈳㔱愳愸㡡慡㉡㌹㌵搷㈹㝥㜸㈰㑦愵戶攳㤷㈶㤰戸㑡㘵攸㉦㑦搰摥戴敢挳昸っ敤㜴捥愹ㄷ㤱愳㕡㘶㔷愲ㄴ㈶愷㙡户戱捤敤〰㜷敤㍤扡扦ㅥ㤵㍢慦㜸㜵㠶ㅥ晥〴ㄹ㉦挹愲ㄶ〴愱㝦㙥㕤㐰㉡捣㈳攵㠰〳㠱㜱扥㌵㤳㕦摥㤰㜵㐸㝤敢敡挹㍤㠸㈲昵ㅡ〷昴ㄹ㔱㐱㉣摡搲晤㜵挱ぢ捤㔸㑢慦㜸㘱搹戸㘳㔹㍡㐹㡢㘴㌹㔵搲㐹挱愳㔵摦㌹㘸摡㥡〱㈰改㉦捣搲㑦㈳㑢㍦㉤戳㝡㡤㈳っぢ捡㌴晢㜲㘶㜵搷昴攷㉣戳㤴攳ぢ㐳㜷慢㠲㈶挱攴㤴扣搱ㄳ挹㡣愱㈶㙢晥㈸㑣㌶慦〰㜴ㄷ㈰㐷戹㜵㐴㍦㈸㔷㔵戲昸愳㜴攸㔸㠲㠰㤱㕥㔲敤づ昴㤶㤱㌷㈳㈰㜲攴㜳㌶扡㝦㜱昶ぢ挸〹晣㜲挴㝡〲㠹挰㈳ㄸㄳ昲㜴㙦㘷㡤愳戶改〳㝢挴搸ㅥ搳㥦昰㠰㜲〰㈴攵昱㜶㡢挴㙡慣搱㜰㑤㉢㕣摥㕡搴愰㈶㉥㙢㉤㡦敢㡤慢㤷㈸づ㌴㑡㑣㤱㉣㔷㐹㙡㤶㈵收戸㥡㔴㡤㈲ㄵ㜷愴㙤㤴㈴户㘹㝤摦㈹㐵捥㐳㌱㐹㥡㐹㘹㍢㈵愱㈰挸㑢敡㠰㡥愲扦㍥㤹㍣㘲搱ㅡ摡〰㜹敡愹㈰慦㉦っ〷敥挷㤵㤳戲挸㠷㙦攰敦㜵㘱昲㜰搵㙦㈸搱㑦て㠶㈵愳㤵捡㘱ㅢ㔶㐲㐹㜷换慢㠴愵戱戶㐰挳㐸敥散㔴晢〷摢ㅢ㘳挴㤰つㄹㄲ㐹昰〳㠳つ挱㕣戱㘸㉡慤戳㍥㙥㜵㉤㍢挷户㠳㐲户㈵〶愶晣昲㠴㔸㤰㘶㔸摤㤲ㅦ㤴つ㙡愷㐵㈹㐷㌵㘳㜴挶㠳㑡昷㈹挷挳㤴㘴㜰捤㌸㐲户ㄴ㉥㌰㐰散㠶愹挹㤲㡦戰㙥慤〳㥥っ㔶て㜶戰㈳㐱搸㠴搶ㄹ㈵㘸㌶㠱㜰ㅢㄷ㐱摥改㄰愳㄰愴㠶㝣晥戵㑢㜹收㘹㍥㍦摡㤵㡡ㄲ㈱ㄳ㌱搴㤵㘰㍤〰戹昱愸㈴戹㘸㌰ち㤶〷㤲㑤ち慤摥㈸㡦㈶㐶ㅦ㑤㍥搷挷つㅥ挶戱晡挹㌶ㄵ摣㜱昳㑤㘸搳捡攲㍡㘳扦㕤慡㔴换㐲慡攲㐸㔶㑢㡤扣㉡昰㈵慦晦〵摣㤴戰㉦攱愶散挷㔱㡡㑢㈶㤲㍡户扢戵㑦愲戹ㄴ㜲攸㈳㤰㙤っ㍥㈶戸攵㘴㌰慣攵㡥〲敤挳昵昵换ぢ昲攲ㅣ㐴㕡㑢ㄶ㘵搹〱摣挵慢㐵㤰㈵户挵慡ㅤ㜰づ㌸戴搹㘳㔹晢捣㈰㙢㔵攰〸敢っ〴㕥㌶ぢ㘳愴㐳敥㘰㈷愹戳㘱㘴昷散ㄷ攴㙢敡散慥搰昸㔰ㄸ摦攵㈹㈸㠵㕤〵㈳搱攰㔶敢㔶户挲挸㉦㉤㙦㙤㌷㠰挲㄰㌰つ㕡搴っっ㥣㌱愴㤷㌷㜰ㄸ㡣㑣㠸㡥挶〳愹㡣㔱づ挲㘱て愴㠱㥢㜸㤰㥥㜶愰㠴晣つ昲㔲㔸㜴㉦㜱搸挲ㄱ挸㜱㌷㌵㘵㑥敡㍥慥扥搸㥢㥢戲㐷换㘵㥡扢昰捦慤ち慣攲摡㐶㘰㡥㙥㘸扡㤰㈵搷㐴晢敥慡愶㠲昰愲攰昶㠹挲㍥摤㉦捤㑤昹㡢挱愵慤㑥㐹㈲昳ぢ昸㈳㤶ㅣ㥤㌶㜳摡收㈵搴〵敥㝤晥㠴敤㥣戲攵扣㌲ㅥ㙦晣搱㡡搵扡扢㌹挹㝣敡㝤晣㤱㡦㥡捡扣㠶ㅥ㔷㌲㙤㜶㔰㜷㤰戰ㅦ昹〴搲㘰〸改〴㍡㠱敤㕥扢㌱㐰㍡搹搰㐴㈷㔲㄰慣ㄱ㡡㍤晢㠱ㄱ㡡昲㜳愰㤵挴ㄲㅣ挹戱攷㉦㠰昵㤵㥦㈱㠷〸挷㝢㈸㐶㌲㔷㈰㤵㠰㍡㈹挸挳敢ㅤ扣っ昲晦㠳愵㠸㥢㤷㘴愷晦〲㌳㉢慦㌶愳攸㌲愲攸㤵㔶ㄴ㌱㄰㝢㑥㈱㙦捥㝥敤愸昹愱㕦敢晤ㅦㅥ㌵敦〲㠶昹㐸㙢っ㐱㌵〶攳㙢挶㐰㔷㡢㌱㜰つ㡡愵㌱㜰㌷摢㌰㕥ㅦㄸ〳愱户攳㈰㌲㤶㌷〶ㄸ挵㑢㌰昹㘲㐱搵㤸〳㠳㘷慤㑤ㄶ㍤㘱晢㜰扤㔶㜸㠸摣㐳㍤㜹攳昰㍤㕤搸㥡㍤愹扢扡戵㔹收敦㜵〵搴㤶㍢㡤晢摡戲〹㕢㙣㔹戲㐴㌶㕡挲㉢ㄱ昹搳搷㍣㈷㉢扢愵づ㑣〵㑦攰愸㔷㜲㑡昶㍣㝣㈲ち㑦〸愹捦㙥昸昱摥扦㍥昴攸㉥摥㑢ぢ㘹㌵挳㐰㜰㈷挱㜹㕡づ〸摦挶慥㠴㙣攴攷㌷〷昱㈱㤲㌹㕦ㄱ㘳扡㉢敤ㅤ㑦戳愲㘴㐰㜸㌱挲っ㠸㙦㌵ㄸ㤳戸攱㄰ㄸ㤳㠵㈶挷愶晣㝣㐹㍡〳ぢ戱㠹㑢敦㕤ㄴ㈰㔴摡慡慣づ敤捡捣㑦愰㜴捥㜱㈲㡤昶㈰捦㤷㝣ㄴ攵愵㘶慤戶㠳㕡㑤㥡㠹捡㌰㙡㐴㔲ち㤱〶㔲㐸晣挸挲搰扦㤴㔲㤳㐸㘴ち〰〹㌱戴收㘰㉥㑦晥㙢㐲㐰搴慥昷㜵昸愹ち㜶ㄱ㔸㡣扣敥㥤㥥㕤㘹㜵㐶慡㠹㐱㔹㜹晡戸〷〹㜹㑣㘱〶愳戴㌲昷〸ㄲ搱㤳ㄹ㐱㙡挵㡥㈷づ搲㘷〵㈱戶㠰戱㌳ㄶ扤㙡㜹敢㑥扢㡡㍢ㅥ搰㌳㔹愹㌰散昵捣挶搱㔳㐶攳㠲慡昹㈰㡢戰㍦㐸搶ㅡ昵㠴㐵搰㔹昶㘶㥣㍦ㄱ收攳昷㐰㉣ㅦ慥㜷扤戱戹㠴㍡捥敥挶〲昹㠳晤㜵㔹〲㘳㘳㔴㜲っ㈴散㡡㙡攵㠲㑢攰㔳㘸㈲敤㜹㐵慢㈷㌹㤶愲㌰ㅡㅤ㜱㔶㤷摡愲晦ㄹ愷㤶㥣㌵捤摡っ㔸㌷攸晦㘳挸㔸㔶晦㉢㡣戲㐹㤴摤ㅢ㈶昸㤲㘱愴㘴搹攰っ㜷〴㍥㙣㠴㘹攴ㄱ㔸㤳㐹〶户㠳搴ㄴ㍥㔱つ㡡愵〴㠷㠷㉢摤㝣〹愲搶㤶戶㙤㑦㕢〱挸㈸㔰收㐵㠸愰戶敤㌹改搶㜳㙣昶㍥㘴㙦㌸㘸㤶㕣挷㜳っ㝦㘸ち攱摤㈱㝥㘱㘶挰收ㄹ㔵㕥㘸ㄶ㙡㔷㘱㈷㝡敦㐷㥢㐳㠷㈱戰て〹晦㠳㡡㍡㌲㠶戰戲㤸〵扦㌶ㅡ㠸〵㤲愸ㅤ扣ぢ㡣㝢慡㝡〵ㅦ愸ㅥ㠶㔷搳㘷搶慡㔰㜶㠱㙦戹昹㉥〶户づ户戱敥㠶攷㐷㔴ち〸㠳挹㈵摣晦〰昷戵㜹てㅡ敢㠶㙢昳㔸戳㌳敦㕡㍥昳㐳攰㜴㘵愳㌴㤲っ挷攴㜷挷㜹敤〱㐲挴㜹攸ㅤ㕤戹㉢㤶扤つ㠲捥挳捦戶改昲ㅡ慥挰㔱戶㠲㌸昷㘷搰㔴搹㑤㠰㥦㔶っㄳ㝣㔱攸捦扢㠳㠹攷戰㉣㌲〰搲愹慣づ搰㥥慡扦扦ㄴ㔵㉢㍣㕡㤰ち昳捡昷㔰捥㕤ち㔶㕢㘶ㅥ㡥ㅡ昲〸㠱戴ㄶ㤷摣ち㡦㄰㜲晣㘷搰愰㌶晥㉣㜲摢㡦晦㥤㈵挷愷昲㤷敢㡢昷㍦㄰㈹て敤㌸㠷㍥㐱㔰㈱戰〰〶愲㥡晤ㄴ㡢㤴㌵搹㈰㠸昰敡㉥愴昱晣㌱晣昷慤㕤㙦扣捥攷㥦扢ㄴ㈹〸㔱搴戸ちち㐲戹㡡㈷攳慢㤸㐷㙥晢㔵㝣㜳愹㔵っ㔰㐶㜲㈶㥡ぢ搰搷愵㤰㔶攴慡㍣㈴戸愱晣㈹ㄲ愱㐸㌴捣㘲㠰㠸㤵㙤慢㐸愰㉤㜷㕥戶㕤㐰㈲㙡㥢攱㐶㈴㝣挲㈳敤㈳㕥㜹愴搷㈶ㅢ戸㕤戳㠱㔶捣㔹愱扦㜵㔵挸〶㉣㠹摦挴戶ㄵ改搹づ㘳昹捡ㄳㄱ㘲昶敤㡢扥㡦㔲挳攸ㄲ〸㈳戰㐸㐹㐸摣㐸攵㉢㔱攵㤷㕥慥㍢㐷㔱㠰〷搴ㄳ㔴㈶挱挹捡㡦㐷㤵户攳摢㉢㔹㈷挵扢〲㝣摥㡡㉡㤳㌰㘵攵挷愲捡晦搸扥戹㔶㌹愲挳愰攷っ㠹㈴挱搶㤵搶㝦散㍢㙣ㅥ慡㌳〶昵㘷㡦ㄱ㘴㔳㜲捡㈰㜱㐵㙡搰㕥㕣晢㜰昱㈵昴〱摣㘲挲㘵て〸搹攰㍦㐴搸㡦摢㑤ㄳ扡慦攳㐳攷〵㠴㤵㕤㑤扥戱㜱搶㌸散㈲愳摢搸敦攱㑣㔵㕥㔵㈴〲㜳㈰ㅤ散敦㌲敥昷〴搳戱扥ㅦ㔱㌸㑣攵㙤㤱捥㤴㠷っ愱愴㤵㐷㈳捣愶捥搴㘹㐶晢ㅣ㤰〳㌱〹挸㠴昶㜹挰㈰攴戲㠱ㄹ〳攴㝦挹摣㘷㤰搰ㅥ㈱昸㈲㐰㕥㈱戳㤳づ戲㕦〲攸㡦晥㍢㡡愱〵改㉦㔱㤵㠷愳挱攲㘴愴㝤㤹つㅥ〳攸㠲愳㔶〹㠹㌰慦㍤㡥㥣昸愰ㄴㅣ㜲搰㈷㔸昰㔵㠲慦〱攴㌳㥣散㡡㜷㡤㙢敡㔰㜳㝤ㅤ㑤ㄵ㙥㠵㤴㘳摦〸ㄳ㝣挹㥣〱戸愳扤慤捣愳㜰昴昹㍥㠲㥡つ摦改摦㠹敦敥ㄷ戹攸㉥晣户㈳ㄹ㘹搸愷搵㡦㜷搶ㄷ㤹㠰㌶戹晣戹搸散昳攸㠷敢慡摢㤸散昱ㄳ昸攵搴慣昲〸晥㍤㠳㥦㜲ㄲ㈳㜰ㄴ㙡摡ㅣ摣㉣愴〱㔹㌰ㅦㄶ㔰㘵㘹㑦〲㈸挴㌱昱愴㍤挵㌷愲㤶晤㙢摦ちㄳ㝣㔱㠸搷㌳㑣㔴挲收搱㠰挴戵㉣㌸搱㌴㈰昱㉦ぢ㡥挷〷晣㌶㜲ㄵ㠹㉣㈴ㅡ戵ㄲ㤱㤶㘶敥搳〰㝤㕤晤㥣ㅢ戵㥣㝡㕡㈹㍤㔸㝥昰挱㜷晢搳㐳㕢搲㥦摡摤晢昴㕢扦㝦晢愹㌷㍦扤昳㥤昷㥥㝤昶捤扦㍤昵晡㝢慦捤散晣敤昳捦晦晡慥ㅦ扣晥昶㝡攳㌹昵攵㜷て㍣昷昰挸㠹㠷㑦ㅡ㐷㙦摣晢昰㝤挷敦ㄹ㤹扣㘰戸慢慢扢晢扡挱摦㕤㜴晤挰㤹㤳慦㈸扦晡昳㠵戶㈲㤷换〱㡦〰㐴捦〰㤷㉤愷昱㕤㈴㌰つ捥昸㐳㥤〶㤷㝢〶㍦愵ㅣ㙥搴ㄸ㕥㜲昰㘹㜰〲戲愰搴㔸搰昳ㅦ㔸㈱戲戸</t>
  </si>
  <si>
    <t>㜸〱捤㝤〷㥣ㄳ㘵晡晦扥换㙥搸〹㘵㠳〵㄰ㄵㄷ㐵㔰㔰捣㙥㤲㑤㔶㐱㝡慦〲昶戲愴㑣㘰㘵ぢ散㠶㘶㐱戰㘰昷挴㕥〱ㄵ晤搹㝢慦㉢㘷ㄷ㍤㝢㍦昵㍣摢〹晡搳㍢㑦搱㔳晣㝦扦捦捣㘴㘷㌲㤳戰㍦晦户㥦㡦㑢昲㤰愷㍦昳㝤㤲挹扣㌳敦㥢㈹㔲㐵㐵㐵扦攱㡦晦昳慦㠴㉦㜶㤹戵慣㈵愳㌷っㄹ摤㔴㕦慦㈷㌳㜵㑤㡤㉤㐳㐶㌶㌷挷㤷㑤愹㙢挹㜴㠲㠱慦戶づ晡㤶搲摡㤶扡攳昴戲摡挵㝡㜳ぢ㡣㑡㡢㡡捡捡戴㘲攸㜷㌲㥦〱㡢搱攸愵㤵㤰挰慡㐸昳㤱㜴㈶㈹㈳搱㐸晣㈴㕤㐸扡㤲㜴㈳改㑥㔲㑥ㄲ㈰改㐱戲ㅤ挹昶㈴㍢㤰散㐸搲㤳愴ㄷ㐹㙦ㄲ收搷晡㤰散っ搲㜵ㄷ㤰搹愳㐷㑤㑦ㅣ㡢慤㤹㤵㘹㙡搶昷愹㌸挴愸㜹㔸㘵攵㤰捡㈱㤱㘰戴㙡㐸㜰㥦㡡搱㡢敡㌳㡢㥡昵㘱㡤晡愲㑣㜳扣㝥㥦㡡ㄹ㡢ㄲ昵㜵挹挹晡戲搹㑤昳昵挶㘱㝡㈲ㄸ㑡挴挳戱捡㜰㈴㤲慥愹㠹㜵摤ㄵ㤱愷㡤ㅥ㌵愳㔹㑦户晣户㘲昶㘵捣改愳㐷つ㤹愶㘷晥㕢㌱㜷㐳㑣㠴ㅣ搳搴㄰慦㙢晣㉦〵㉤㘵㑦㐳㘳昴㘴ㅤ㥢慦敢捤㜵㡤㜳㠷愰㙣〷搰攰愲㐳挶〱昱㘴扣㈵㌳㕡慦慦㥦愹愷搹昷慥つ挴㑣㙦搶ㅢ㤳㝡㑢昷㠶戱㑢㤳㝡扤愹㙥㈹㙢㌸㈴摥㍣㉤摥愰㤷昰㐵㜹㠳搱户㠹㈹扤㌱㔳㤷㔹搶慤攱攰ㄶ㝤㘶扣㜱慥㑥㤳搲㠶昱㡢敡㔲㈵㈵慡愴愴愸搳㐰慦㘲愴㌷㐳挶㌵㈷㐷捦㡢㌷㘷㠴㘳搷㉡扤㙣㙤敦㄰㈹摣㔱ㄶ摦㐵ㄵ㌹㕥㙣搳慣扡㠶挹㝡㜳愳㕥捦㈴㙣摥攰ㅣ㈳挱挴㠰㍥ぢ㡥戵㌵㙣㡣敡㘲㝥摥戸㈹捣愲㔵㤰昴〳昱敤づ㔲㌲㙣㘴㈸慣敤㐱㔹㝦㄰㔵昲㍥㍥戰㜶ㅦ㝥㘸㡡㙢攳挵戵㠹攲摡㘴㜱㙤慡戸㔶㉦慥㑤ㄷ搷捥㉤慥㥤㔷㕣㕢㔷㕣㝢㙣㜱敤㝣搸㔸㝦㘵㥤㍢ㄷ㥢㝦摦㝤晣攵㕦㥦㐸㙦㥥㝣昱㥢㠷㑦晥攴戰㜷敦㔴晣㡣捡㠷㜵〰㕥㘸〳㐱㝣㝢㠱㤴っㅢㄵ慡搲昶愶㙣㄰㠸㔲㙦愲〶搶㜱攸㤹摢㝦扢㝡挰㈳愳㙦㝢㝥捤㜵㑦慥搸㜷㠵攲攷㕢〲散㐳攳㝤㐱㝣㐳㐰㄰愰㉡愶敤㐷㔹㄰㐴愹扦㤸〱㙥㜹捦㜷攲㡡晤扡㡤扣㙢昰㘳㤷晣㈷㌸昰㝡挵㝤㠳〴愸愲㜱〸挴ㄷ〶㘱〵㤵㕡㠴戲㙡㄰愵㥥㌷〳㕣昳昷昵㤷昴攸㝣昹㤸㑢㝦戹昵扥㌱㠳㝡㉣㔴㝣㝦㐹㠰ㄸ㡤㙢㐰㝣晢㠳㄰挶愸㜶〰㘵㐳㐱㤴晡戳ㄹ㘰捦愵挵攳㥦ㅥ戸挳㤴搳㕥晤㝡搹愷㍤晥㌹㐶㜱㥦㈴〱づ愴昱㜰㄰摦〸㄰〶㠸㘹㈳㈹ㅢ〵愲搴㘳㘶㠰挹户捤搱挷挶ㄶ㑤扡愳㝥㙢昷㝥㐷昴㡡㈹敥捦㈴挰ㄸㅡ㡦〵昱㡤〳㘱㠰愰㌶㥥戲〹㈰㑡㍤㘰〶攸扤昰敤㉦て扣昳挳ㄱ户㉣㝥㘲搳愶昰㤸搵㡡晢㐲〹㌰㠹挶㤳㐱㝣㔳㐰㠸㐱㔸㥢㑡搹㌴㄰愵敥㌲〳晣愵攵挰㤳㝦昹敤㡡㔱昷㥦摤敢扣㙦㡥㥣昹㠶攲㕢㐲〲捣愰昱㐱㈰扥㤹㈰っ㄰搳㘶㔱㌶ㅢ㐴愹㕢捣〰攳摦㝡攱㤴ㄱ搷捤㥡㜸改〵㔷扥搸慢昱㥤扤ㄴ昷挱ㄲ攰㄰ㅡㅦち攲㍢っ㠴㥢㔰愵ㅤ㑥搹ㄱ㈰㑡㕤㙦〶搸戰愴㘱户㐳㔷晦㌶㙥摤扣㘷〷晦㝣晣㡥㥦㉢敥扦㈵挰㔱㌴㍥ㅡ挴㜷っ〸〲攰㝤㔰㑢搹ㅣ㄰愵搶㥡〱ㅥ扥戶㑢㘶扢〷㤷㑤㝣昴㥡㔳㙦攸户攵㡤ㅢㄵ昷晤ㄲ㈰㐱攳㈴㠸㉦〵挲ち㈲㥡㑥㔹ㅡ㐴愹换捤〰戱㌵㕦っ晤晡敦㥢㈷㕦㔰㍢㜴摦慤慦ㅥ㍦㐹昱㝢㐳〲捣愳㜱ㅤ㠸敦㔸㄰㘲㄰搱昸㜹搰敡㐱㤴扡搰っ搰㘷搵捥晦㕣搹㈳㌱晥慣扤て㝣敤㥡摦愶㜶㔶晣捥㤱〰㡤㌴㙥〲昱㉤〰㘱㠰㙡㙤㈱㘵捤㈰㑡㥤㙢〶㜸攱昴て㥦㌹攰昸㈱㤳搷扤㝢㕣收ㅦ㕤㥡㔷㉡㝥㕦㐹㠰っ㡤ㄷ㠱昸ㄶ㠳㈰㐰㔵㡤戶㠴戲愵㈰㑡㥤㙥〶㔸㝥收㑢慤ㅢㅥ㕦㍣㘲挵散㔳收戵㕣㌳昲摦㡡摦㜵ㄲ攰㌸ㅡㅦて攲㍢〱㠴㈰㐶戵ㄳ㈹㕢づ愲搴㑡㌳挰㤱㑦扥戴昵搹摢㔶㑤扤㙦摡㤸㌹攷敤扣㜰㜷挵敦㐹〹戰㠲挶㉢㐱㝣㈷㠳㜰ㄳ㐲摡㈹㤴㥤ち愲搴昱㘶㠰捣摡〹扦㡥慦㔸㌷敥昴攴慡慦㐷晣㜸搳㔶挵敦㔸〹戰㡡挶愷㠳昸捥〰㘱㠰愰㜶㈶㘵㘷㠱㈸戵挸っ昰㡦㈵愷㘴㐶㙣昷攴昸扢㔷慦㌹慦昷ㄱ扢㡤㔷晣㝥㤶〰攷搰昸㕣㄰摦㜹㈰㙣㘳愵昶㈷捡捥〷㔱慡挹っ㔰ㄵㅢ晤挹敡㜳㈶㑣㝣晣搷㘳㝡㌶ㅥ晡挰挵㡡摦敤ㄲ攰〲ㅡ㕦〸攲扢〸㠴ㄸ搴㘸ㄷ㔳㜶〹㠸㔲㜵㘶㠰换戶扢敢㠹摤扢㌶㑣㌸㌹昴㙤搹戲〳㡦摣㔷昱戸㐰〲㕣㐶攳换㐱㝣㔷㠰戰㠲㤰㜶㈵㘵㔷㠱㈸㤵㌴〳㍣搴㜴昶㥢㐵攵换愶㥦搲㝤敢㍥㡦㠴〷昵㔴扤愱㤶〰㙢㘸扣ㄶ挴户づ㠴㙤㡣㙡搷㔰㜶㉤㠸㔲㐷㥢〱㔶搷昶摣㌹扤摦㡤㤳㙥㜹㝤捡㤴昹㝤㍦晣扢攲昱㠸〴㔸㑦攳敢㐱㝣㌷㠰戰㠲㙡敤㝦㈸扢ㄱ㐴愹㐳捤〰㝢㑣㍤㝥㐳昰㤱攱㤳㙥㍢㜱摤挱㥦摦摦㜷慡敡〳戵〴戸㤹挶户㠰昸㙥〵㘱〵搵摡㙤㤴摤づ愲搴㐱㘶㠰摥て扤㕡㜱搵〷㡦㑤㍦扤攷扥愷㍥戸攸㠸㌷ㄴ㡦㠳㈴挰㥤㌴扥ぢ挴㜷㌷〸摢ㄸ搵敥愱散㕥㄰愵㈶㥢〱㡥扡㘵㜸昱㉢扤扥ㄸ㜱昳敢㍦昵摡昷㥡攲㘰搷晢愱㍥挸晣㥥ㅡ搳ㅣ㕦㠲㉦晢戶攳〸ㅣ㍣昱摦戶て愰㜰晣㤴㡥愴愳改捡捡㔴㈴ㄸて挵㑢㉢㄰戶扤㕦摢㝣㉢㜶㑤ㅦ㕡搷㤸㙡㕡㈲摦攳㕤搳攳敡敡㌳㝡戳㌰攵㘹晣㘷ㅣ㡢〸摦㉤㍤㜶㈹づ攲㤲挶㔷晥づ改搱㝡㜳〶〷㍦㤹㘵㙤挷〱扢㡣㡡户攸㙤散㘰㌳昶愸愶㐵㡤愹㤶㥤扤㤵戳㌲昱㡣摥㈷㔷搷ㄶ挴攵㌶ぢ〷㐶㝡㡢㤴搴㌷搷敤㤰㜸晤㈲㝤攴搲㍡㐳扤㙢㡥ㅡ㠷㐸㑤㠹晣摡㜱捤晡挲慣搶㔵搱㐸ㅣ户㉦㤶搸慥慤㌴㔴㐶㕤ㄵ愳攷㌵戵攸㡤㔲摥攰㠶ㄹ㜵挹昹㝡昳㉣㥤㐷晤㝡㑡㌶㜵㐷慡捣攳戴挱搳ㅢ戱愱㌸昲㑡敤㙥㤷ㄲ㘸扤㌱愵愷㔰敦〲愰扣㙣㜶㍣㔱慦昷㜴㤸ㄸ㌹愱搸挹㈱ㅥ搷㤴㕣搴㌲扡愹㌱搳摣㔴敦搴㡣㑣㉤㡥攳搸㌰㌵戵㈹愵㤷挸㕦㤱㐱㔵㔱愷㑥㑡ㄵ敤攵㜵㤰挵搸㉤㍣っ戳扤㐹㜸戰㔷搸搸昶㈶愲戱攷攱㕢㌶㌲㕥搸摥㘴戴摦扢㘰㈵昶㌷㈱慤㠳〵慤㍤摥愴㜴敡敤晣攰つ㤹㠹晥愰て昵㍡㍦㤵挵晤昳㠷㙣㝢㕦㙥愳㔲㕢㔷㌸挸愳㜵〱搰㈴㙣昶扤搷戱挶挵挵摢㥢㕢㍦㜶㌱㐶〰ㄳ攲㡤愹㝡扤戹攰㄰㔵戱㈲敤〱㤲〷㐹ㅥ㈲㜹㤸攴ㄱ㤰搲㌱搸挷攵㐵戴〴ㄶ㙡愹㕡㔶扡愴㉥㤵㤹攷㥢愷搷捤㥤㤷㠱っ㐳摢戲㌲挲敤晡搳ㅥ㠳㐸㝢㥣攴〹㄰扦扦挸搷㡡晦㡢㝣㝥敤㐹晣〷扥戴ㅦ晥晦扦て㌸㡡攱愵挹昸〶〳搰㤶搲〶っ愳㕡㍡㜵昲摡昲〹昱㤶㜹ㄹ㝥攸ち㉢ㄹ㙦〳挹㥦㐱扡㍥〵㌲㙤㠲㕥㡦㡦散㝦㙢散㕡扡〷㘲㙥㜳㡣挴㠳㥡㥥つ戳㤶㌵㈶攷㌵㌷㌵攲っ挲㤸㜸㈶㍥㌲㠹㠱㘰㡢㡡晢ㅡ愶㌴㡤㕥㤴昱㌵㑣愸挳㝦㕤ㅢ㘶敡ぢ昴㜸㘶㌴㜶挹㤹㙥つ㔳㌰㠸㤴㝤收挴搴搲搲〶㘳晣㌷㐶㙦㐹㙡ㅣ㈸㑥挴㉥㘸愹て慦戰㑦敤摡挰㥤㡡扥㌴挳搰㥤ㅢ㘶挴㌱搰捣㘸㌰ㅡ㉣㕥挶㉢㝡㜶ㄳ㤹攵敤㌷㌹㐴〸挸㑢㕢㤴㉥㈲㌰㈲ㄵ昱㕤㠲㙦㑢㝣愷㤶㤸㌴昷搳㜲㜰愶慥扥㘵㠸〹敦㤰㌱㑤㌸㤱愰换㌹ㄴ挲敥昳攱捤攴㉢搸慣摣て㌵㐷㥡搳㤳〹㈳㉣㑡ㄹ摦摣戴㘸㐱㕦挴晡㙦挵㘱慣㈲敤㘹㤰戵摦摤㝣挰㥥㔷摦昱㥢昹晦㐹昸戸挸㥦戶㍢㉤㕡㐱挸攲㍦昹搳㥥挳㝦晥㐲扡搲晥戰昰摣慢收ㄹㄴ㤷挲扥㙢〳戶㜶㜶戳㉥愳晣㌲㘱㤶㉤搰扢㌵ㅣ摡搴㍣㍦搱搴㌴㥦捤敦㉥㕣换㍣㕤捦㜰攸摣挵㍣㔳挰搷㑡愹㑥㥤ㅣ㘳㘴摢ㄸ㝢㌷挴昷㙤〴改㌶戲扥扥挲㡡搸攲㝢〹愲㑥昸昶昰扤㡣ㄷ搱慡敡㘰戸慡愶㜶㜴㝤㔳㜲晥扣愶㐵㉤㝡敤捣㤱㔳㐳戵㔳㥡㤶攸捤戵ㄳㅢ搳㜵昵昵戵㑤捤㜳攳㡤㜵挹摡〹昱攳㙡㡦㑤づ㔹㕡摦搲愰㉡〱づ㐷挶摦晥愳昷㠳㘷㈵敥㥣㜰换挴㌵ㄷ扤昳㔳敡ㅥㄵ㌴ㄵ慥㌱昷〰愴慢挰㔳㝢㤵攴㌵㤲搷㐹摥㈰㜹ㄳ㐴つ㠲㉢㜷㕢㜸敤晣搳摥〶慦扤㐳昲㉥〸㜶㌶搲㈰散㝢摥㌷㔸㌵㄰晦㜳晦愳㝤㐰昲㔷㄰挵㘱㍣㍦愹㐵摡㠷㈰㜹摢扤ㄷ㉤㕡㐱㤰㌸㥢㔹晢ㅢ〴㝥慤㠰㑥つ㠲〵㕢慥ㄱ㘲㡤愰㙡〴㔴昵㐶ㄸ㑦㘰㝡㤹ち搷戹㠴㝤攰㔶㐱晦慦㐸㌶㤱㙣㈶昹㥡攴ㅢ㄰搵〳慥摥挰㝣㑢㥢敦㐸晥〹㘲〳收㝢㠳㔵晢攲㝦〱收摦㌴晡〱㐴敤〷㘲〰昳㈳㕥攵〵㘶〸ㅤ㕡㐱㤰扣つ㤸㥦㈱昰㙢〵㜴㉡〸ぢ㉦㘰㝥摢㥡〷㤸慤愶挲㜵㡥愴ち㤱㉡昰搴㍡㈹㄰㥥戴搵㑡㐹㝣㈴㥤㐱搴ㄶ戸㝡〳愳搱挶㑦搲〵挴〶㑣㌷㠳㔵㈱〴敥挷攰摤㘹㔴づ愲㈲㘰つ㘰〲㘰昳〲ㄳ愶㔷㉢㠸〳㤸敤攱攲搷ち攸㔴㌵㕣扣㠰昹㍣ㅦ㌰㥦㤹ち搷戹㥦ㄸ㈲㔵攰愹敤㠲愴摡慥㈴㝤㐹㜶㈳愹〰㔱ㅦ攵〵㘶㜷摡散㐱搲ㅦ挴〶捣〰㠳㔵㌵〸摣㡦挱〷搲㘸㉦㄰㜵〰㔸〳㤸扤挱收〵㘶㝦㝡戵㠲㌸㠰搹〷㉥㝥慤㠰㑥つ㠵㡢ㄷ㌰㉦攵〳㘶愳愹㜰㥤搳㍡㄰㤱㉡昰搴㈲㐸慡㔵㤳㐴㐹㘲㈴㌵㈰敡㤹扣挰ㅣ㐰㥢愱㈴挳㐰㙣挰っ㌷㔸㌵ㅣ㠱晢㌱昸〸ㅡ㡤〴㔱㈳挱ㅡ挰㡣〲㥢ㄷ㤸ㄱ昴㙡〵㜱〰㌳ㄶ㉥㝥慤㠰㑥㡤㠲㡢ㄷ㌰昷收〳收ㅥ㔳攱㍡㔷㌷〶㤱㉡昰搴愶㈱愹㌶㥤㘴〶挹㐱㈴㌳㐱搴㙤㜹㠱㤹㑤㥢㠳㐹づ〱戱〱㜳㤸挱慡戱〸摣㡦挱て愷搱ㄱ㈰㡡愷晦っ㘰㡥〴㥢ㄷ㤸㜱昴㙡〵㜱〰㜳っ㕣晣㕡〱㥤㥡〰ㄷ㉦㘰慥捣〷捣ㄵ愶挲㜵づ㜲ㄲ㈲㔵攰愹捤㐵㔲㙤ㅥ㐹ㅤ挹戱㈴昳㐱搴㐵㜹㠱㘹愰㑤㈳㐹ㄳ㠸つ㤸㠵〶慢㈶㈳㜰㍦〶㙦愶㔱ぢ㠸㥡ち搶〰㈶〳㌶㉦㌰㔳攸搵ち攲〰㘶〹㕣晣㕡〱㥤㥡〶ㄷ㉦㘰㑥捥〷捣㑡㔳攱㍡户㍡〳㤱㉡昰搴㔶㈰愹戶㤲攴㘴㤲㔳㐸㑥〵㔱挷攷〵㘶ㄵ㙤㑥㈷㌹〳挴〶捣㔹〶慢づ㐲攰㝥っ㝥㌶㡤捥〱㔱戳挰ㅡ挰㥣ぢ㌶㉦㌰㌳改搵ち攲〰收㝣戸昸戵〲㍡㌵ㅢ㉥㕥挰搴攵〳㘶㥥愹㜰㥤㌳㍥〴㤱㉡昰搴㉥㐷㔲敤ち㤲㉢㐹慥㈲戹ㅡ㐴㈵昲〲戳㤶㌶敢㐸慥〱戱〱㜳㥤挱慡㐳ㄱ戸ㅦ㠳慦愷搱昵㈰敡㜰戰〶㌰㌷㠰捤ぢ捣㘱昴㙡〵㜱〰㜳ㄳ㕣晣㕡〱㥤㍡〲㉥㕥挰捣挸〷捣㜴㔳攱㍡ㄷ㝥ㄴ㈲㔵攰愹摤㡤愴摡㍤㈴昷㤲摣㐷㜲㍦㠸㥡㤸ㄷ㤸〷㘹昳㄰挹挳㈰㌶㘰ㅥ㌵㔸㜵㌴〲昷㘳昰挷㘸昴㌸㠸慡〵㙢〰昳〴搸扣挰ㅣ㐳慦㔶㄰〷㌰ㅢ攰攲搷ち攸搴ㅣ戸㜸〱ㄳ捤〷㑣戵愹㜰㥤攳㑦㈰㔲〵㥥摡㡢㐸慡㙤㈴㜹㠹攴㘵㤲扦㠰愸㘰㕥㘰㕥愵捤㙢㈴慦㠳搸㠰㜹搳㘰㔵ㄲ㠱晢㌱昸㕢㌴㝡ㅢ㐴改㘰つ㘰摥〱㥢ㄷ㤸ㄴ扤㕡㐱ㅣ挰扣てㄷ扦㔶㐰愷搲㜰昱〲愶㙦㍥㘰㜶㌵ㄵ慥㙢ㄷ昳㄰愹〲㑦敤㔳㈴搵㍥㈳昹㥣攴ぢ㤲㉦㐱㔴慦扣挰㝣㐵㥢㑤㈴㥢㐱㙣挰㝣㘳戰㡡㤷㐲晡㌱昸晦搲攸㕢㄰㌵ㅦ慣〱捣㜷㘰昳〲㜳㉣扤㕡㐱ㅣ挰㝣てㄷ扦㔶㐰愷敡攱攲〵㑣㘹㍥㘰㑡㑣㠵敢㥡㑣㈳㈲㔵攰愹晤㡡愴摡㔶㤲摦㐸㡡㡡㐱ㄴ㠸摡晡㙢扥㈳摦㑥戴㈹㈱㈹〵戱〱搳搹㘰㔵ㄳ〲昷㘳昰㌲ㅡ㜱㉡㠳㕡〸搶〰挶て㌶㉦㌰ぢ攸搵ち攲〰愶ㅢ攳㙡〵㜴慡ㄹ㉥㕥挰㙣挶㐶㜸㡥㤵㌶㤹ち搷戵愶っ㈲㔵攰愹昵㘴敤扤㐸㝡㤳散㐴搲〷㐴㝤㤶ㄷ㤸㕤㘸戳㉢㐹㕦㄰ㅢ㌰ㄵ〶慢ㄶ㈱戰〰搳㡦㐶扢㠳愸㈵㄰ㄹ挰散〱㌶㉦㌰㡢㔹㔲㉢㠸〳㤸〱㡣慢ㄵ搰愹愵㜰昱〲收昵㝣挰扣㘶㉡㕣搷搰㡥㐳愴ち㍣戵晤㔸㝢㤰愴㤲愴㡡㈴〴愲㌶收〵㈶㐲㥢㙡㤲㈸㠸つ㤸ㅡ㠳㔵挷㈳戰〰戳㍦㡤づ〰㔱㈷㐲㘴〰㌳ㄴ㙣㕥㘰㑥㘰㐹慤㈰づ㘰㠶㌳慥㔶㐰愷㤶挳挵ぢ㤸㠷昳〱昳㤰愹㜰㕤ㅢ㕣㠱㐸ㄵ㜸㙡ㄳ㔸晢㐴㤲㐹㈴㤳㐹愶㠰愸㝢昲〲㌳㡤㌶搳㐹㘶㠰搸㠰㤹㘹戰㙡㈵〲ぢ㌰戳㘸㌴ㅢ㐴㥤〲㤱〱捣挱㘰昳〲㜳㌲㑢㙡〵㜱〰㜳ㄸ㕣晣㕡〱㥤㍡ㄵ㉥㕥挰㕣㤳て㤸㜵愶挲㜵捤㜳ㄵ㈲㔵攰愹挵㤱㔴㑢㤰㈴㐹㔲㈴㍡㠸扡㈲㉦㌰㜳㘹㌳㡦愴づ挴〶捣㝣㠳㔵扣㠴㉡挰搴搳愸〱㐴昱㌲慡〱㑣㈳搸扣挰㥣挱㤲㕡㐱ㅣ挰㉣㘴㕣慤㠰㑥㥤〵ㄷ㉦㘰捥挸〷捣改愶挲㜵㉤昷ㅣ㐴慡挰㔳㍢㡥戵ㅦ㑦㜲〲挹㠹㈴换㐱搴捡扣挰慣愰捤㑡㤲㤳㐱㙣挰㥣㙡戰敡㕣〴ㄶ㘰㑥愳搱㉡㄰昵㈷㠸っ㘰㑥〷㥢ㄷ㤸昳㔸㔲㉢㠸〳㤸戳ㄸ㔷㉢愰㔳攷挳挵ぢ㤸愶㝣挰㌴㥡ち搷㌵敡ぢ㄰愹〲㑦敤㐲搶㝥ㄱ挹挵㈴㤷㤰㕣ち愲收攵〵收㜲摡㕣㐱㜲㈵㠸つ㤸慢つ㔶㕤㠸挰〲捣ㅡㅡ慤〵㔱ㄷ㐳㘴〰戳づ㙣㕥㘰㉥㘲㐹慤㈰づ㘰慥㘳㕣慤㠰㑥㕤〲ㄷ㉦㘰づ挹〷捣挱愶挲㜵敤晤㌲㐴慡挰㔳扢㤵戵摦㐶㜲㍢挹ㅤ㈴㜷㠲愸改㜹㠱戹㥢㌶昷㤰摣ぢ㘲〳收㝥㠳㔵㤷㈳戰〰昳〰㡤ㅥ〴㔱㔷㐲㘴〰昳㄰搸扣挰㕣挱㤲㕡㐱ㅣ挰㍣捡戸㕡〱㥤扡ち㉥㕥挰っ换〷捣㔰㔳攱㥡㔳戰〶㤱㉡昰搴㥥㘶敤捦㤰㍣㑢昲ㅣ挹昳㈰慡㍡㉦㌰㉦搲㘶㈳挹㑢㈰㌶㘰晥㘲戰㙡㉤〲ぢ㌰慦搰攸㔵㄰㜵つ㐴〶㌰慦㠱捤ぢ捣㍡㤶搴ち攲〰收㑤挶搵ち攸搴戵㜰昱〲愶㝦㍥㘰昶㌰ㄵ慥戹ㄲ敢ㄱ愹〲㑦敤㐳㈴搵㍥㈲昹㤸攴㙦㈴㥦㠰愸㕤昳〲昳㈹㙤㍥㈳昹ㅣ挴〶捣㤷〶慢慥㐷㘰〱收ㅦ㌴晡ち㐴㜱晡㠵〱捣㈶戰㜹㠱戹㠱㈵戵㠲㌸㠰昹㠶㜱戵〲㍡㜵㈳㕣扣㠰改㤲てㄸ扦愹㜰捤〱戹ㄹ㤱㉡昰搴㝥㘴敤㕢㐸㝥㈲昹㤹攴㍦㈰慡㈴㉦㌰扦搲㘶㉢挹㙦㈰㌶㘰㔴㈷㘱搵㉤〸㉣挰ㄴ㐳愰㜵〲㔱户㐱㘴〰㔳〲㌶㉦㌰户戲愴㔶㄰〷㌰㥤攱攲搷ち攸搴敤㜰昱〲收㥦扦攴㌹昲晤捥㔴戸收戶摣㠹㐸ㄵ㜸㙡〱㈴搵㝡㤰㙣㐷戲㍤挹づ㈰㙡ㄳ㕣扤㑦㠶昷愴㑤㉦㤲摥㈰㌶㘰晡ㄸ慣扡ぢ㠱〵㤸㥤㘹戴ぢ㠸扡〷愲㍤昰挴㈱㌳搸扣挰摣㑤㡢㔶㄰〷㌰ㄵ㜰昱㙢〵㜴敡㕥戸㜸〱昳㙥㍥㘰摥㌱ㄵ戹㜳㜶㑡ㅦ㐰愴摣敢㤲㌲ㄹ㌵㍢㥢挱㌶㑦愲㍢㡣㝤改㠳ㅢ敢㌲㉤㕤搲㈳ㄷ㘵㥡挶搵㘵挶戴㘴扡愶㐱昰㔲㕣晡挸㠵㝦㥢搳攰昴㈱㜵晡㤲搹戸㌲户㥢㕢㠵㜹扡愳ㄷ戵㘴㥡攴㤲㙢㕦户㝥㑣搳戴愶捣㤸扡㤶〵昵昱㘵晤㍤搴㠶收搰㜹㝡㈳㘶愲㌴㘳㐲捡戶㡣㥡ㄶ㉣搰㔳ㅥ㌵捥㙡㕡搴㥣搴㈷㡥昹㈳捣㘵㔱挶戵攳㈲㕣㥥㔴慡㐸敤㤹㝦敥㠶つ昷㕤搱㥢㘲㕣搲㔴扦㜳㉡㐴㉢晣㌱㜱ㄷ㙦扤㈲攴挴摢ㅣ㝦㐵愵て㠲㉤晣昶戰捤㡣改〲㘳㝦ㅡ㉤㌵㘴摤捣愹㔷ㄳㅢ㕢敡㔲扡摦攴愶搶㌵㜶㌷㕦㑥㕦㤴㜱㘸攲㑢户㌷㌵戸收㍡扤ㄱ㙤㑦挶㥢㔳㝦㠴㡥㘰挳昰㘷戴㐳昹昰敦昷㠱㙣㠴㈹㉡晡㤶愷㈳昸昷敤㐹〲㜴㔱改㐳㘰㍣㉦㝦㘷㍦㠶㜸㘱㥢㔴㔴づ晢㙥㠴㍡㉢㉥㈳㌷㔵㡦㌷㑡〷㘶㘵㔲㘳昴挵摤挵㐲挷ㅢㅢ搳攲敢昵敤㥤慣捣㠲搰搲㈳ㄳ㉤㑤昵㡢㌲㝡昷散㉢昹㠰㙢改㤹㝡㝤㥣ㄳ挴扡㘶㕦捤㐸㘶㌰㠵㉥ㅢ㡦㤳扦晥㌸摤〱㈲㈵㘶㠷㤴昴挸㔷攰㡤敢摣〸㝥㜶㝥㘷㐷搱挸戴晣㝤㌳㕣㕤㜱㌹晦㙥ㅡ㕥㘴扤㌰㍦㐴て㈳㝣晢㘷㠰昱㔳戴扤㌵㌱搱搸戳挹㑥慢慢㈵攳攴慢㙥㘹搹摦㘱㠶㈵㔷㐴㤴昳㘳㔳㡦攵㉡㤹扡㘴扣扥㝥㔹昷昴挴挶㘴晤愲㤴㍥㈵㥥搰敢慤㝤㜵㔳㜳挳ㅦ愴㕦㈵㝣晢ㅢ扤㉡㠰㡢㌹㉤㙥㈲㤶ㄱ㔹昳捤㝥昷敥慤㐸ㅢ㡣㍤㥢㝣搵㈲㠶戱㙦㝢〴㐵晣㥦愷摡昹攱戴㕤摢㐴㔱㔹㘴㠲㕤㥡㑢挴㝤ㄹ愷㈲㘵㘷敢挹愷捤㘶㌶愵㘹ち㈶㡤攸㈹㥢㘸㐲㥤㈱晡挳㝣愶愴㐵㍥㥦敦昷㝥愹〰㉢晣㝤㙢捥㝦挰捥捥攰㠷昳㈸㡡摦㉥㡦㠱捦㥤挴㘴㍢昸㤰敦㝢搹〱〶㘰㔸捥扤㤷㜱戰㌰扢㉥㔳慦㜷㐹㡢㕥㕥㤷昱攳㐰㌴㍢愷㘷捦挳㠴愰㌱摤搲攳㥢敢㔲昵㜵㡤㍡て㍣㌰戳㤷ぢ㝢愶攸㜳㌱〷㜵㐶㔳㑢ㅤ搷慢㜵㑢捦㙥㡥㌷戶㉣攰扣慦攴戲敤ㅣ㥣㌴慢㌴㍤慡慥ㄱㅦㅥ㈳㈷㕦㤷愷㘷捤㙢㕡㠲㈵㙦㡢ㅡㅡ挷挷ㄷ戴晣㈱ㅡ㘵㝥㤵〰㈱攳ㄳ㔵慣㡡㡢㔵㔹㜱搹敦晤㡥挲㍢ㅣ㈱慢㄰慦㤸挴㙣搵攳㜸㔵攰戳捡㉥㤹㌳㠰昹㔹㘵㑤㡥攵㕢㥥㔳ㄲ戳敢〵戹晦搵昶挵〷戴敢㄰㤰㐹攳て㥥搸㌶㙦晣晦㙢昱㕤改ㄳ㠸㕣攰㙢㐰摥ㄶ搹㐹慡㍢挲戸扢昱㔶愱㡣敦ㅣ㑤㍡㑥㉥昷敤攷㑦㡢つ摦㠹昸收愴㌹㕦㡥挳㤴挲慥昸攰㘳户㡢愹㤸搸摦㜶㌷ㄸㅥ挲㌵挴敢㕢㑣摤攸愶㠶㠶㌸摦㕡㝣㕢捥挲㍥㕢㉦㤳攳㘹散㐹戴㌴㠸扣晦㑣㔱㝣㈹㐴昱愵㈲挲㔷㌱㈷㥥换㙢挶㙡㥡ㅢ㙦慥换捣㙢愸㑢㤶㤱攱攴昰㍦挴㝢ㄲ㙦愱ㄲ㠰㘹晤挹ㅢㄳ〷愷戹搳㍥㡤㤹㡡㘸昷㄰㡣ㄷ〸ㅤ摢㡦㜷㙥戱㝣㝦慢摦㌹慢户㐸㈹搹搱㙢㐱㐴㉢挵㔸ㄶ〲昳㐳㘲㍢昰㠲㐴㜶㐲敡㐹ㅡ攰愹㔵挲摣晡㉢搹㠰㔷〵㈷㕦㜶㠶㠱㝦㑡㔳㍣㌵づ敢〷㥡㥡㍢㥢㡢㐵换搰㕡敥㔲㥡〳㥣㜰㍢ㅡ㌳搳㌱攳㝤㌱㡥㝦㥢换㈸㤸㠵愹慣㈵㥣慡敢㌳㝡挸て㙤㔱㘹㘹㤷㌲慦㕣ㄳ慤㔸晤捤㠹㠹昶挵戶ㄳ㕤昱㌷ㅦㄴㅢ捥つ昱晢戹㈱㕡ㄵ愸ㄶ〲㔱㝦〶换敤挹㌱〸搳㈰〲㔲晡㌴㤴戹㥦㤲扣㤳㔳攱㔰㔴摡挰㐹戳㘵つ摣ㅣㅣ㙡昸㌰㤵ㄶ㤳㙦〱㠹慦㑢搹㔳搰㙢搵戰㝡㘹攳挶㘱㜸㕤愴㥥〳戱昲㤷攲戵摦㑦昰戴㈸昳挷㐰搴慢㘰㌹㄰㤵戶ㄵ㘹晢㌳㐵摢㈰㐴扤〶㤶〳ㄱ敢捦搶㐵戳㠷慦㐳挵㐳㘸㌶㜲㕢㠷㘳敡つ搸昱㤰っ搷㘲㔸㐱㉢㕥㔹挷〴敡㑤㌰㍣㉥㌰晥昲㝥㜳愹户㘱挰㙦慦㈲捦扤愵㝡〷ㅡ敥㌱戵㘱摣扣㜷昱㡡㍢愲散ㅢ㜳㌸愴摢㝥㘳扥㑦て㍣ㅤ㙦㑣昵〱㈴ㄶ㤸戶㙥㡦攴愶㡣㘲戶扦㝡ㅢ㡣愶挱ㄸㅡ㝣〸〳㜶㕣ㅢぢ㉥摢愴扦搹摣㙣㑤ㅡ㐷户昱㜴晢ち〶戶㈶㑤㠴捣摥愴㑤㘰ぢ㌷㘹㌳㉣摡摤愴慦㘱㙣㌴㘹ㄲ㉢㘸〵㥢㙤搲㌷㘰摡搳愴㙦㘱㔷愰㐹摦㐱㉤㑤㥡挲捤晢㈷㌸㐷㤳愶㐱扡敤㈶㝤て㌷㜷㤳晥つ愹㐷㤳㘶㜰㔳づ㘲戶ㅦ扣つ㘶搲㘰ㄶつ㝥㠴㠱㌴㘹㌶戸㙣㤳㝥戶戹搹㥡㜴㌰摤づ愱㕢㈷搴㘲㙢搲㘱㤰搹㥢挴〳敦挲㑤㉡㠵㐵扢㥢攴㠳戱搱愴挳㔹㐱㉢㤳㤹㐷搷慡㌳㜴敤㘹ㄲ愷㥡ㄶ㘸ㄲ㈷愱㑡㤳㡥攴收㜵〱攷㘸搲搱㤰㙥扢㐹㥣戵㡡㐷捥㈷愹㍢㐴ㅥ㑤慡攵愶捣㘱戶㜲㙦㠳㌸つㄲ㌴攰㐴㔷㘹㔲ㄲ㕣戶㐹㥣换㙡挵戵㌵㈹㐵㌷㥤㙥㥣㜷㙡㙢搲㕣挸散㑤摡ㄵ敡挲㑤攲㜴搵㜶㌷㘹㌷ㄸㅢ㑤㥡挷ちㅣ㑤慡㠰慥㍤㑤攲戴搷〲㑤摡〳㙡㘹搲戱摣扣晥攰ㅣ㑤慡㠷㜴摢㑤ㅡ〰㌷㍣㜲㥡㌴㄰㈲ぢ㑣㙡捤㉦户㐶㙥㑡ㄳ戳㜱㡡慤㠷挱〲ㅡ㉣愴〱㈷摤㑡㤳㥡挱㘵㥢挴㜹戵㤶㥢慤㐹㉤㜴攳敦㔷㈸捥㠱戵㌵㘹㌱㘴昶㈶㜱㜶㙣攱㈶㜱敡㙣扢㥢挴㈹戶㐶㤳㤶戰〲㐷㤳㌸昳戶㍤㑤攲ㄴ摣〲㑤攲攴㕣㘹搲㌲㙥摥㌰㜰㡥㈶ㅤて改戶㥢挴〳っ㍣㜲㥡㌴〲㈲ぢ㑣㙡捤㈶㥤挸㑤㔹捥㙣㈳扤つ㑥愲挱ちㅡ㜰〲戰㌴㘹㈵戸㙣㤳挶摡摣㙣㑤㍡㤹㙥愷搰㙤ㅡっ㙣㑤㍡つ㌲㝢㤳愶㐳㕤戸㐹㥣挶摢敥㈶㜱扡慦搱愴㔵慣挰搱㈴捥〲㙥㑦㤳㘶挳慥㐰㤳㌸㔱㔸㥡㜴〶㌷㡦㌳㠶ㅤ㑤㍡ぢ搲㙤㌷㠹㌳㡢昱挸㘹ㄲ愷ㄷ㝢㌴改ㅣ㙥捡戹捣挶愹挷ㅥ〶攷搱攰㑦㌴攰㘴㘴㘹搲昹攰戲㑤攲㝣㘳换捤搶愴搵㜴扢㠰㙥㜳㘱㘰㙢搲㐵㤰搹㥢挴㔹挳㠵㥢挴㈹挵敤㙥ㄲ愷ㅥㅢ㑤扡㤸ㄵ㌸㥡㌴ㅦ扡昶㌴㠹㔳㤳ぢ㌴愹ㄱ㙡㘹搲愵摣扣㈶㜰㡥㈶㕤づ改戶㥢挴㔹捥㜸攴㌴㠹㔳㥤㉤㌰愹㌵㍦㐹㔷㜲㔳慥㘲㌶㑥㠳昶㌰戸㥡〶㙢㘸挰戱户㌴㘹㉤戸㙣㤳㌸昷搹㜲戳㌵㘹ㅤ摤慥愱摢ちㄸ搸㥡㜴ㅤ㘴昶㈶慤㠴扡㜰㤳㌸扤戹摤㑤攲㌴㘸愳㐹敢㔹㠱愳㐹愷㐲搷㥥㈶慤㠲㕤㠱㈶㥤づ戵㌴改〶㙥ㅥ㘷㔲㍢㥡㜴㈳愴摢㙥ㄲ㘷㕣攳㤱搳愴戳㈱戲挰愴搶㙣搲捤摣㤴㕢㤸㡤㔳戲㍤っ㙥愵挱㙤㌴攰㈴㙤㘹搲敤攰戲㑤攲㍣㙣换捤搶愴㍢攸㜶㈷摤㌸㘷摡搶愴扢㈱戳㌷㠹戳愹ぢ㌷㠹㔳慤摢摤㈴㑥挹㌶㥡㜴て㉢㜰㌴改㙡攸摡搳愴戵戰㉢搰愴㜵㔰㑢㤳敥攳收㕤〳捥搱愴〷㈰摤㜶㤳㌸晢ㅢ㡦㥣㈶慤㠷挸〲㤳㕡戳㐹て㜱㔳ㅥ㘶戶敢扤つㅥ愱挱愳㌴戸〱〶搲愴挷挰㘵㥢挴㌹攱㔶㕣㕢㤳ㅥ愷摢ㄳ㜴攳晣㙤㕢㤳㥥㠴捣摥㈴捥散㉥摣愴㝢㘱搱敥㈶㜱㝡戸搱愴つ慣挰搱㈴捥ㅡ㙦㑦㤳㌸㝤扣㐰㤳㌸戱㕣㥡昴ㄴ㌷㡦㌳捣ㅤ㑤㝡〶搲㙤㌷㠹㌳搱昱挸㘹搲㘳㄰㔹㘰㔲㙢㌶改㌹㙥捡昳捣挶愹敡ㅥ〶㉦搰攰㐵ㅡ㍣〱〳㘹搲㐶㜰搹㈶㜱㝥扡攵㘶㙢搲㑢㜴㝢㤹㙥㉦挲挰搶愴㔷㈰戳㌷㠹戳捣ぢ㌷㠹㔳搰摢摤愴㤷㘱㙣㌴改㔵㔶攰㘸搲㕦愰㙢㑦㤳㌸㤵扤㐰㤳㌸挹㕤㥡昴㍡㌷㡦戳摤ㅤ㑤㝡ㄳ搲㙤㌷㠹戳攲昱挸㘹ㄲ愷挶㕢㘰㔲㙢㌶改㙤㙥捡㍢捣挶㘹昳ㅥ〶敦搲攰㍤ㅡ㜰㈲扤㌴改㝤㜰搹㈶㜱慥扣攵㘶㙢搲〷㜴晢㉢摤㍥㠵㠱慤㐹ㅦ㐱㘶㙦搲㘷㔰ㄷ㙥搲攷戰㘸㜷㤳扥㠰戱搱愴㡦㔹㠱愳㐹㥣㑤摦㥥㈶㜱㕡㝤㠱㈶㙤㠲㕡㥡昴〹㌷㡦㌳敦ㅤ㑤晡ㄴ搲㙤㌷改ㅢ戸攱㤱搳愴晦㠵挸〲㤳㕡戳㐹㥦㜳㔳扥㘰㌶㑥攱昷㌰昸㤲〶晦愰〱㈷昵㑢㤳扥〲㤷㙤搲昷㌶㌷㕢㤳㌶搱㙤㌳摤㝥㠵㠱慤㐹摦㐰㘶㙦ㄲ㘷摦ㄷ㙥搲㙦戰㘸㜷㤳㡡㡡慤㈶晤㉦㉢㜰㌴㐹㐱搷㥥㈶㜱㡡㝦㠱㈶㤵㐰㉤㑤晡㡥㥢挷㝥㌸㥡昴㉦㐸户摤㈴慥ㄶ挰㜶攵㌴愹っ搲つ㤰收㥣㠸晤㌷㌷攵〷㘶搳扣つ㝥愴挱ㄶㅡ㜰㠱㠱㌴改㈷㜰搹㈶㜵戳戹搹㥡昴㌳摤晥㐳㌷捥昷户㌵改㔷挸散㑤敡〵㜵攱㈶㜱㤹㐰扢㥢戴ㄳ㡣㡤㑦搲㔶㔶攰㘸㔲ㅦ攸摡搳㈴㉥㌷㈸搰㈴㉥㐴㤰㈶㜱慡㡣敡ぢ捥搱愴㘲㐸户摤愴ち戸戹㥢搴て搲つ敥㈶攱挷〳戱㈶㠴搹㜶昷㌶昰搱愰㌳つ戸搸㐱㥡㔴〶㉥摢愴〱㌶㌷㕢㤳昸㡢㤷㥡㥦㙥㕣㝢㘰㙢㔲㔷挸散㑤攲慡㠴挲㑤攲㤲㠵㜶㌷㠹㑢ㅢ㡣㈶㜵㘳〵㡥㈶㜱挵㐳㝢㥡挴愵て〵㥡挴㐵ㄱ搲愴㜲㙥㕥ㄴ㥣愳㐹㍤㈰摤㜶㤳㙡攰收㙥搲晥㤰㙥㜰㌷㘹㝢㙥捡づ捣挶㘵ㄶㅥ〶㍢搲愰㈷つ戸昰㐲㥡搴ぢ㕣戶㐹㕣㕢㘱戹搹㥡搴㥢㙥㍢搱㙤〲っ㙣㑤摡ㄹ㌲㝢㤳㈶㐲㕤戸㐹㕣㍥搱敥㈶㜱㤹㠵搱愴㕤㔸㠱愳㐹㕣㝤搱㥥㈶㜱ㄹ㐶㠱㈶㜱㠱㠶㌴愹㉦㌷㡦㉢㌵ㅣ㑤慡㠰㜴摢㑤攲㡡づ㜷㤳戸慣㘳㠳扢㐹扢㜳㔳昶㘰㌶㉥昹昰㌰攸㑦㠳㍤㘹挰㐵㈰搲愴〱攰戲㑤攲㍡て换捤搶愴㠱㜴摢㡢㙥㜱ㄸ搸㥡㌴〸㌲㝢㤳ㄲ㔰ㄷ㙥ㄲ㤷㜲戴扢㐹㈹ㄸㅢ㑤ㅡ捣ちㅣ㑤搲愱㙢㑦㤳戸㈴愴㐰㤳收㐱㉤㑤摡㤷㥢㔷〷捥搱愴晤㈰摤㜶㤳戸扡挴摤㈴㉥㌱搹攰㙥㔲㈵㌷愵㡡搹戸晣挴挳㈰㐴㠳㌰つ戸㈰㐵㥡ㄴ〱㤷㙤ㄲ搷㥣㔸㙥戶㈶㔵搳㉤㑡户攳㘰㘰㙢㔲つ㘴昶㈶㜱攵㐸攱㈶㜱㔹㐹扢㥢挴攵㈷㐶㤳昶㘷〵㡥㈶㉤㠷慥㍤㑤㕡〱扢〲㑤㕡〹戵㌴㘹㈸㌷敦㘴㜰㡥㈶ㅤ〸改戶㥢㜴㉡摣摣㑤㍡つ搲つ敥㈶㡤攰愶㡣㘴戶㔵摥〶愳㘸㌰㥡〶㕣ㅣ㈳㑤ㅡ〳㉥摢㈴慥㝦戱攲摡㥡㌴㤶㙥攳攸挶戵㉡戶㈶㑤㠰捣摥㈴慥㘲㈹摣㈴㉥㜱㘹㜷㤳戸ㄴ挶㘸搲㐴㔶攰㘸搲愵搰戵愷㐹㤷挳慥㐰㤳慥㠰㕡㥡㌴㤹㥢挷搵㌴㡥㈶㑤㠵㜴摢㑤攲慡ㅢ㜷㤳搶㐰扡挱摤愴改摣㤴ㄹ捣挶㘵㌹ㅥ〶〷搱㘰㈶つ搶挱㐰㥡㌴ぢ㕣戶㐹㕣㡢㘳戹搹㥡㌴㥢㙥〷搳㡤敢㘶㙣㑤㍡ㄴ㌲㝢㤳戸愲愶㜰㤳戸摣愶摤㑤攲戲ㅣ愳㐹㠷戱〲㐷㤳戸㕡愷㍤㑤攲戲㥤〲㑤攲㠲ㅥ㘹搲ㄱ摣㍣慥散㜱㌴改㈸㐸户摤㈴慥〰㜲㌷改〱㐸㌷戸㥢㜴っ㌷愵㤶搹戸㐴挸挳㘰づつ攲㌴㜸〸〶搲愴〴戸㙣㤳戸㉥挸㜲戳㌵㈹㐹户ㄴ摤㥥㠶㠱慤㐹㘹挸散㑤㝡〶敡挲㑤攲搲㥦㜶㌷改㌹ㄸㅢ㑤㥡换ちㅣ㑤㝡ㅥ扡昶㌴㠹㑢㠸ち㌴㠹㡢㡢愴㐹㜵摣㍣慥㌲㜲㌴㘹㍥愴摢㙥ㄲ㔷㈳戹㥢挴㈵㐹ㅢ摣㑤㙡攰愶㌴㌲ㅢ㤷㉢㜹ㄸ㌴搱㘰〱つ戸㠰㐹㥡戴㄰㕣戶㐹㕣愳㘴戹搹㥡搴㑣户ㄶ扡㝤〸〳㕢㤳ㄶ㐱㘶㙦ㄲ㔷ㅡㄵ㙥搲挷戰㘸㜷㤳晥〶㘳愳㐹㡢㔹㠱愳㐹㥦㐰搷㥥㈶㜱㌹㔳㠱㈶㝤〶戵㌴㘹㈹㌷敦㜳㜰㡥㈶ㅤ〷改戶㥢昴㈵摣摣㑤晡〷愴ㅢ摣㑤㍡㠱㥢㜲㈲戳㜱改㤴㠷挱㜲ㅡ㥣㐴〳㉥愶㤲㈶慤〰㤷㙤ㄲ搷㑢㔹㙥戶㈶慤愴摢挹㜴晢ㄱ〶戶㈶㥤ち㤹扤㐹㕣昵㔴戸㐹㍦挱愲摤㑤晡ㄹ挶㐶㤳㑥㘳〵㡥㈶㜱㐵㔵㝢㥡挴愵㔵〵㥡戴ㄵ㙡㘹搲改摣㍣慥扥㜲㌴改㑣㐸户摤㈴挵㜱㍥㤰㜰捥ㄶ㉡㠶㜴㠳扢㐹㘷㜳㔳捥㘱戶㑥摥〶攷搲攰㍣ㅡ㤴挰㐰㥡昴㈷㜰搹㈶㜵戶戹搹㥡㜴㍥摤㔶搳㉤〰〳㕢㤳㉥㠴捣摥愴ㅥ㔰ㄷ㙥搲㜶戰㘸㜷㤳戶㠷戱搱愴㡢㔸㠱愳㐹㍢㐰搷㥥㈶昵㠴㕤㠱㈶昵㠲㕡㥡㜴〹㌷慦㌷㌸㐷㤳㉥㠳㜴摢㑤敡〳㌷㜷㤳㜶㠶搴愳㐹㔷㜰㔳慥㘴㌶㉥㈹昳㌰戸㡡〶㔷搳㘰㔷ㄸ㐸㤳搶㠰换㌶愹挲收㘶㙢搲㕡扡慤〳㈹ㅤ〴㠳昶慤㉥攲㠴扤㠰㙤挹ㄷ攷挶戶昴㐸ㅦ戴㈸㕥㡦晢㉤㑣挷晡㠳っ㐵㝦㠴挹愷㈵挶㉡㤰摣㕦㡣㜶摥㠶〱ぢ愷㘴ㄳ㡥㍣扡㉦戶㉣ㄷ〳愷慤戹㙤㉤戴晣㝤慢㐴晣愵戵晦昹敤户昶㘵攱摢愳昳㘲晥㐰㘹㙤㙤㔱ㄹ㜳愲㐹㔸づ㜸㉤ㅡ挶㌹昳㕣挷㔰㘰㈲㜶捥愲〹㐶摢扥㙤摡㈸㈷〸て慥攷ㅤ㕡扣收㥢㍡攷㘳㕦㠷㠴㡡㤳戲攵つ扢㥥ㅣ㠲昱㔹ㅡ㠴㜴㥢㜳㜹攱㠰搵㘰㥣搵㍢㉢戳慣ㅥ㌳愹昹㤲㍦挹㘹扣攲搴㔱㐳㡤昲㥡㥡㑢戰攸㉤昷〷㜷戳扥昷㈳㔴㤷ㅤ㜲㝥攰㔸摣愸ㄹ㠲㙡㑡㡦〴挰㜹晤㔹㜴ㅢ愶昴攱㥦敦〶㤴戸挳搴扡㘴㜳㔳㑢㔳㍡㔳㌱ぢ慢〱㉡昸㤳搷昸㠹㥥攰挸搲挳ㄱ搱㌳㈷㌷慣愴㤱㌷ㄶ㤱㌶昹攷㌷㌶㉤㘹㤴㙡㑡㕢昸换摦㠲㔷攷捥㑣挳搵㈲昲户〷㠰ぢ㔴愲㔰晥〵慡㑣㔴㝤㌷㈲搶㥥愳㐷㡤㥥㔹㕢ㄹ〹挶㙡㠲㌵戱㐴㌲ㅤづ愷挲㔵㠹捡㜴戰扡㍡㕡ㄹ慤㡣㐷㤳昱㔴㘵㈰㘴晡㘸㌷挱㈷㄰戶戸㥢挹㐵㉣㡥扡昲㙡㜰㑣散㤳㘴晦㐵ㄲ㠸㈲㌲ㅥ昸㘱㜹攴改㍡㝡㔴慤㑣㘲㥥㠹ㅦ搴昶摤〶㐹て㐸㥣㌷㘲昱摤づ㜱㜷㠸㙤敢〳〲㌱㌳㡡搶て愱戴㍢㘱愱㔵攰㤵摡ㅦ㜲敥㤱晣㙡ㅡ愰攷㈷㠶戹晣摡㍤戰挰㍢㕦ㅤ〰㤶敦㝥敤㕥〸搴㌰扣ㄲ愴敦㈳㐷㝦㍥㠷㐳捡㜷愷㥡〴㜷扥㈷㈰㉣搲搸㘸昶㔴㑤㠰㠴㝤㜵昶㘵愴ㄹ捡昷㄰散㡣㜶㐴㐲搵戱㔰㈴ㅡぢ搵愴㤳攱㐸㜵㜵㍣ㄹ㡡改愱㜰㌸㤹慥慥搴㔳㔵改挰㈸㉢晤挳昰〹㡣戶㌸㘹挷ㄸ㡢愳慥㥣戳㙣㍢愶ㅤ攳㄰ㄹ㡦㈲㡤敤搰搸〱㡤㜸〷㌸㕤㔷攴〳愹㝣㤲昲〱㜸愵㌸㘵搷〰㜸ㄸ㌰㘸〳昸㈹㔸㄰攰㐹搰ぢ挰㑦㐳愰愶㠰ㄳ㠰㥦㈱㐷㝦㍥愷㐱㉡〰搷㈰㠴ㅢ攰愸㈷挰㌳捣㔰扥ㄷ㄰捡〰㌸ㅥち㠵㠳㔱挰ㄹ㑢㔵㠵㤳攱慡㜸㘵扡㈶ㅤ㑥㠵㙡ㄲ㝣捦㔷〶〳〷㔹改㕦㠴㑦㘰愶挵〹挰戳㉣㡥扡昲搹攰㍡〶攰㠳ㄱㄹてㄷ挰㠷㔸昲㝤愹㝣つ㐵㘸晢㄰㥣挳㈰㌷〰摥挷〱昰㥢戰㈰挰㠷㐳㉦〰扦〵㠱㍡ㄲ㥣〰晣㌶㌹晡昳㜹㌴愴〲昰㕥㥥〰て昰〴戸搶っ攵㝢ㅦ愱っ㠰慢㠲昱㘸㌸ㅣ㡡㔶〶㈳昱戰㥥㑥搵㠴㘳攱㔰㔵〲㜷㔷㠸㔴挷慡㤳㤱挰ㅣ㉢晤〷昰〹挴㉤㑥〰㑥㔸ㅣ㜵攵㐹㜰ㅤ〳㜰ち㤱昱㜰〱捣㘹戲㈲て㔱昹㜷ㄴ愱㜱㉤㤲攲㔴㔹〳攰㥤ㅤ〰㝦づぢ〲㍣て㝡〱昸ぢ〸搴戱攰〴攰㉦挹搱㥦捦㝡㐸〵攰㕥㥥〰敦攸〹㜰愳ㄹ捡户ㄹ愱っ㠰㘳㔵㤱㜴㌲ㅤ㠹㔴挶㉢㔳攱㘸㘵㜵愲㍡㔲㤳㑡㔶愷㘲改㐴慡㈶㤲搲〳㌲㍤㤵昵㝦つ㥦挰〲慢ㄸ〱㜸愱挵㔱㔷摥っ慥㘳〰㙥㐱㘴㍣㕣〰㘷㉣㜹つ㤵摦愳〸㉤㐶㜰ㄶ㐳㙥〰散㜷〰晣㈳㉣〸昰ㄲ攸〵攰㉤㄰愸㘵攰〴攰㥦挸搱㥦捦攳㈱ㄵ㠰㝤㥥〰㤷㜸〲㝣愲ㄹ捡昷㉢㐲ㄹ〰敢攱㄰摥慣㔵㔵㈱散㝣挳挱㐴㈸づㄲ㑤㔷㐵慡愲戸㍦㐸㘵㈲ㅡ㤰愹愵慣㝦㉢㝣〲㈷㔹挵〸挰㉢㉣㡥扡昲㤵攰㍡〶攰㤳ㄱㄹてㄷ挰愷㔸昲攱㔴㤶攲昰㕢㍢㤰攰㜰㡡慡〱昰㑦㍦摢昷挱㘵戰㈰挰慢愰ㄷ㠰㜹ㄳ㍣㜵〶㌸〱搸㑦㡥晥㝣㥥〵愹〰晣㙦㠴㜰敦㠳晦〵愹晢㑢敥ㅣ㌳㤴慦㍢㐲ㄹ〰㈷㈲攱㘸㜵戰㐶㡦㔶㈵搲㘱㍤㥡㠸㠵㔳㐹扤㌲㔶㤳愸㡣搷㔴㐷㘲戱㠰㑣ぢ㘵晤攵昰〹㥣㘷ㄵ㈳〰换㡣㔰㑢㔷㝥㍥㜴ㅤ〳昰㙡㐴挶挳〵昰〵㤶㝣㉣㤵㍤㔱愰㌶〶慦搴㐵㤰ㅢ〰㝦改〰㜸㈷㔸㄰攰㡢愱ㄷ㠰晢㐰愰㉥〵㈷〰敦㑣㡥晥㝣㕥づ愹〰晣愹㈷挰㥦㜸〲㝣愵ㄹ捡户ㅢ㐲㤹扢㠸㥡捡㈸昶戵搵挹㜰㘵㈴ㅣ㑣挵戰愷㠸㠴攲愱㜰㔵慣㉡ㅡ慣慣㠹〶㘴㑡㈷敢慦㠰㑦攰㙡慢ㄸ〱㔸㘶㜳㕡扡昲戵搰㜵っ挰敢㄰ㄹてㄷ挰搷㔸昲挹㔴づ㐴㠱摡㈴扣㔲搷㐱㙥〰晣戶〳攰㐱戰㈰挰敢愱ㄷ㠰〷㐳愰㙥〰㈷〰敦㐳㡥晥㝣摥〸愹〰晣扡㈷挰慦㝡〲㝣戳ㄹ捡ㄷ㐴㈸昳ㅤㅣ㑥㈷㉢㙢㠲戱㔰㈲ㄴぢ㈷慡慡㙢愲㠹㐴㐴㡦愵㈲㌸㜸搶㠳昱㘰攰ㄶ㉢㝤㈵㝣〲户㕡㥣〰㉣㌳㌱戹㙤搴㤵摦づ㕤挷〰捣昹㥢㜸戸〰扥搳㤲ㅦ㐴㘵っ㐵㘸㌳〸捥摤㤰ㅢ〰㍦攳〰昸〰㔸㄰攰㝢愰ㄷ㠰㠷㐲愰敥〳㈷〰て㈳㐷㝦㍥ㅦ㠰㔴〰摥攰〹㜰慢㈷挰て㤹愱㝣㈳ㄱ捡〰㌸㔸ㄵ㡢㐵㙢㉡㐳搱㘸㈴ㄸづ挶ㄲ㌵挱㔰㜵㔵㈴㥡㑡㐴㐳愹㔸㔵㉣ㄹ㜸搸㑡㍦ち㍥㠱㐷㉣㑥〰㤶㔹㤴摣㌶敡捡ㅦ㠳慥㘳〰收摣㑢㍣㕣〰㍦㘱挹て愵㜲㈲㡡搰づ㈱㌸㑦㐲㙥〰㝣㥦〳攰㈹戰㈰挰ㅢ愰ㄷ㠰愷㐲愰㥥〲㈷〰㑦㈳㐷㝦㍥㥦㠱㔴〰扥换ㄳ攰㍢㍣〱㝥捥っ攵㥢㠹㔰〶挰愱㜰㈸㕥愳㈷㘳昱㜸〴㉦㜱搰ㄶ㠹㐶㔲愱㔴㈸㥤㑥㠵㌱搶㠸〵㘴ㅡ㈴敢㥦〵㥦挰ぢ㔶㌱〲昰㡢ㄶ㐷㕤昹㐶㜰ㅤ〳㌰攷㑤攲攱〲昸㘵㑢㝥㌴㤵㐷愰〸敤㈸㠲昳ち攴〶挰敢ㅤ〰ㅦつぢ〲晣㉡昴〲昰㌱㄰愸搷挱〹挰戵攴攸捦攷㥢㤰ち挰敢㍣〱㕥攳〹昰摢㘶㈸㕦ㄲ愱捣㝤㜰㍡ㄴつ㔶㈷攳ㄸ㕥㔴㠷㉢㠳㝡㉣㤱㑡㈶㐳搱敡㜴㔵㌸㔱ㄳ㑢㈶〳敦㔸改㔳昰〹扣㙢㜱〲昰㝢ㄶ㐷㕤昹晢攰㍡〶㘰捥㜹挴挳〵昰㕦㉤㜹㤲捡昹㈸㐲㑢㄰㥣㡦㈰㌷〰扥搰〱㌰敦慦㑢㠰㍦㠶㕥〰㙥㠲㐰㝤〲㑥〰㕥㐰㡥晥㝣㝥ち愹〰晣㈷㑦㠰捦昵〴昸㜳㌳㤴㉦㠳㔰〶挰㔵搱㘴㌴㡡㥤㐳㍡㤸㡣㠴㘳㘹㍤慥〷㤳㔵㝡戰㈶ㄴ㡦㠷搳㘹ㅣ愶挹昴㐳搶扦〸㍥㠱㉦慤㘲〴㘰㤹㜹㘸改捡扦㠲慥㘳〰摥㠴挸㜸戸〰摥㙣挹昹㝢挷摡〹㈸㔰㥢㠷㔷敡ㅢ挸つ㠰㑦㜶〰㝣ㄲ㉣〸㌰㘷ㅦち挰㉢㈰㔰摦㠱ㄳ㠰㔷㤲愳㍦㥦晦㠲㔴〰㕥敥〹昰〹㥥〰晦摢っ攵㍢つ愱っ㠰㉢㜵散㙦㈳㌵挹㔸愴戲㍡㡣㌳ㄱ㠹㥡㥡㐴㑤ㄲ晢㠹捡慡㥡㘴㘵㉡ㄴ昸挱㑡扦ち㍥㠱ㅦ㉤㑥〰摥㘲㜱搴㤵晦〴慥㘳〰晥ㄹ㤱昱㜰〱晣ㅦ㑢摥㐴攵戹㈸㐲㙢㈴㌸扦㐲㙥〰扣搰〱昰昹戰㈰挰㥣㌹㈸〰慦㠶㐰㝥㄰㑢〰扥㐰㌸ㄳ攰㘲ㅣ摡ぢ挰つ㥥〰捦昷〴戸〴㑥っ攵扢〴愱捣㝤㜰㘵㍣㤴搶昵㈰扥摦㉡㜱〸㥣㡥攳敢慥扡㉡愴㠷昴㈰づ㈴ㄲ昱㐰愹改愳㕤ち㥦㠰捦攲〴攰捥ㄶ㐷㕤㜹ㄹ戸㡥〱㔸㐳㘴㉦㠰晤㤶㝣ㄱ〱㕥㠳㈲戴っ〱敥ち戹〱昰ㅣ〷挰搷挰㠲〰㜷㠳㕥〰扥ㄶ〲㔵づ㑥〰扥㡥ㅣ晤昹散〱愹〰㝣㤴㈷挰㐷㜸〲扣扤ㄹ捡昷㍦〸㘵〰㥣挰〱㐴㑤㍡ㅥ㡢㐶愲㔵㘱っ攳攲愹㥡㐴㌸㠲㤳ㄳ搵挹㥡㈸捥昸〴㜶戰搲摦〸㥦挰㡥ㄶ㈷〰昷戴㌸敡捡㝢㠱敢ㄸ㠰㝢㈳戲ㄷ挰㥣昶㈷昲攳〹昰ㅤ㈸㐲㍢㡥攰㜰敡㥦〱昰㜴〷挰㜷挳㠲〰敦〲扤〰㝣て〴慡㉦㌸〱昸㕥㜲ㄶ挰ㄵ㤰ち挰㤳㍤〱㥥攸〹昰敥㘶㈸摦㠳〸㘵〰ㅣ慤ち㔶㈵㠲㜱散㈵慡戰て慥㑣挴㘲㠹慡捡㑡扤㍡㤱っ攲㡣て㡥㠳昷戰搲㍦〴㥦㐰㝦㡢ㄳ㠰昷戴㌸敡捡〷㠰敢ㄸ㠰〷㈲戲ㄷ挰㝢㔹昲㤵〴戸ㄵ㐵㘸㉢〸搰㈰挸つ㠰て㜴〰晣㘷㔸㄰攰挱搰ぢ挰㑦㐱愰昶〵㈷〰㍦㑤捥〲㜸㍦㐸〵攰晤㍤〱㡥㜹〲㕣㘹㠶昲㍤㡦㔰㈶挰搸摢㔶㔷㘳㡣ㅣ㡥㈶挳戱㘰㌸ㅥ挳㘸ㄹ㠷㘹㤵㤱〸㑥㑣攸昱㠰㑣㤵㘳晤㉦挰㈷㄰戲㡡ㄱ㠰挳ㄶ㐷㕤㜹〴㕣挷〰㕣㡤挸㕥〰㐷㉤昹改㉣昰㔵ㄴ愱慤㈲㐰㥣㜲㘷〰扣慦〳攰㌷㘰㐱㠰昷㠷㕥〰㝥ㄳ〲㌵ㄴ㥣〰晣ㄶ㌹ぢ攰〳㈱ㄵ㠰昷昶〴㜸愰㈷挰㈳捣㔰扥昷㄰捡〰㌸㤲㑡㔴挶㘲㤵扡ㅥ搶㈳攱愴㕥㤵㠸改㤵挱㈴㑥ㄱ㐷ㄳ㌸㐷ㅣ㑣〴㘴㥡ㅢ敢㝦ㅦ㍥㠱㔱㔶㌱〲昰㘸㡢愳慥㝣っ戸㡥〱㜸㉣㈲㝢〱㍣捥㤲㥦换〲㍦㐱ㄱ摡㌹〴㘸〲攴〶挰扢㌸〰晥っㄶ〴㜸㈲昴〲昰攷㄰愸挹攰〴攰㉦挸㔹〰㑦㠵㔴〰敥敤〹㜰㑦㑦㠰愷㥢愱㝣㥢㄰捡〰㌸ㄹ㠹敢戱㘸㉣㔵ㄳ慣㡥㠷ㄳ戱㜸慣㍡㥣㐸㔷搶㈴ㄲㄸ㜱挴昴㘸㉣㈰㔳搴㔸晦㘶昸〴づ戲㡡ㄱ㠰㘵㜶㥡愵㉢㥦〵㕤挷〰㍣ㅢ㤱扤〰㍥搸㤲昳㜷慥戵㝦愱㐰敤〲〲㜴㈸攴〶挰㕤ㅣ〰晦〰ぢ〲㝣ㄸ昴〲昰㡦㄰愸㈳挰〹挰㕢挸搱㥦捦愳㈰ㄵ㠰㍢㝢〲㕣敡〹昰㌱㘶㈸摦㉦〸㘵〰㥣㑡挴㌱㈰づ挵㘲戱㈰捥戵㠷㙡攲昱㐴㍡㠸换ㅡ㔵㤱㘴㑤㌰ㄲ㡢〶㘴㝡ㄹ敢晦ㄵ㍥㠱㌹㔶㌱〲戰捣㉣戳㜴攵〹攸㍡〶攰㈴㈲㝢〱㥣戲攴㤷戳㠸ㄲ㕣㍡搴㉥㈳㌸㘹挸つ㠰㝦晥挹㝥扡戲㌳㉣〸昰㕣攸〵攰㌲〸㔴ㅤ㌸〱㔸㈳㐷㝦㍥攷㐳㉡〰晦㠰㄰敥搳㤵摦㐳敡㍥㕤搹㘰㠶昲㜵㐳㈸〳攰㔸㜵慡扡㈶㠲㜷㜰㜵愸㌲㡣愱㕣㉣㤹㡡㐴㜵㍣㜱㌸㤱ち攳㈸㐲愶㠶戱晥敥昰〹㌴㔹挵〸挰㌲㉢捣搲㤵㉦㠴慥㘳〰收㕣㌲㉦㠰㕢㉣昹㕡ㄶ戱㈳ち搴搶㄰㥣㐵㤰ㅢ〰晦挳〱㜰㙦㔸㄰攰挵搰ぢ挰㍢㐱愰㤶㠲ㄳ㠰晢㤰愳㍦㥦挷㐱㉡〰㝦收〹昰摦㍤〱㍥挱っ攵敢㡢㔰〶挰挱慡敡戸ㅥ㡤挷㐲㔱扤㉡㕣㤳挴㜹㘰㕣改慣㡥攲ㄸ㈲ㄸ挲㈵㡥㔴㐰愶㜵戱晥摤攰ㄳ㔸㙥ㄵ㈳〰换㡣㉥㑢㔷扥〲扡㡥〱㤸昳挰扣〰㍥搹㤲㕦捦㈲〶愰㐰㙤㍤挱㌹ㄵ㜲〳攰㜷ㅣ〰敦つぢ〲㝣ㅡ昴〲昰㈰〸搴改攰〴攰挱攴攸捦攷㤹㤰ち挰㙦㜸〲晣㥡㈷挰㘷㥢愱㝣晢㈱㤴〹戰ㅥ㑣㔷攱㔲㕣ち扢攲㜰㌰愹挷ㄳ攱㐴㈴ㅥ㑢㠵㔳昱㘰慡㍡㤱づ㥣㘳愵て挲㈷㜰慥挵〹挰㌲ㅢ㡢摢㐶㕤昹㥦愰敢ㄸ㠰㌹㠷换ぢ攰搵㤶晣ㄶㄶㄱ㐵ㄱ摡捤〴攷㐲挸つ㠰㥦㜵〰扣㍦㉣〸昰㐵搰ぢ挰〷㐰愰㉥〱㈷〰て㈵㐷㝦㍥㉦㠳㔴〰晥戳㈷挰㑦㝡〲㝣㠵ㄹ捡㌷〲愱っ㠰挳搵〹㕣㐲㡥挴昴㐴㔵㌴㕣ㅤ㑥搷㠴㔲㝡㌰ㅡ挶㔹㥦㐸㌰㔱ㄳ慡づ挸㜴㉡搶㍦ㄲ㍥㠱慢慣㘲〴㘰㤹㐹㘵改捡搷㐰搷㌱〰㜳晥㤵ㄷ挰敢㉣㌹㝦㑦㕣㥢㠰〲㌵晥㙣戹扡搶慡㜲ㄲ㐴㜴攴㔳㕤㘷㐹㉢挹㥡㝦㠱昵㤰攲㠱㝢戳挰戶㕢愷搲㥢挰㜸晥挶愹㌱㑦㘳ㄶ㝥戹㑥ㅦ㌲㝡㔴㜴挸搸愵㐹扤㥥扦㈵㡢搹ㅣ㜰㉤摡戱㘱㘲ぢ㕥攲扥捦戳㥢㐶捡慦㥣㜲敡㑥て㙢挲挷㘰敢㥥搳㝢戶㐹慣ㅦㄲ戶摣愶㌷㘷晤㜰ぢ㘵㑣㘸㠲㘲㌰敦㔰扤㘳ㅢ㘷扢㜹昲捥㙤㔲晣㘲㌴㝥换㔶㑦㔹ㄱ㕢昰戳㔲㈵挵㥤搴㈰慦㕦挲㌶㙦㄰㡣㝢昲㕡〱挶㌶㉥㙡搸つ摢戰戳挷捦收㡤慡换挸㌴愷㕤愰㔷摡㡤㠰挷㌷つ摢敢ㅢ搶㝦㘴晦㔰戸昴㉥扣搳晥て㔹昸收㙤㥢㔸挴㥣晣昳㙢㌳㄰㔲昱㑤挵㜸ㄴ㈹㑥㜳改㡦ㄷ戹㌷扣扤ㄵ〶敦攳搷摦㕤㜷〲扥挵㔴戸敥〴㝣て㈲挹㈷攸㄰㈴挹扥ㅤ敥戵愴㡥户挳㝤㤰攲㔱愴ㅤ〶摢㙥㥤搴挳㘰昸㤶㔰ㅡ愷扡昸㡥㌰戶㝣㔴晦㔰㤵扡ㅥ昹慣㙡晤摡㔱摣㠰㈷㘱搳摦愳收㜵昹㙡㕥㙢㉡㕣㌷改㝤㡡㌹ㄹ㈹㘱慦昹㘹㑢敡愸昹ㄹ㐸昱挰戴㜹愳收ㄷ挱ㄸ㌵扦㠰㔷㍥扥㍢搱慤㔱晤慢㘲敡㜲㐷捤昳㔸㌳㈷㘳昴昷愸昹愲㝣㌵㕦㘸㉡㕣昷捦㝤ㄳ㤱愴收㐶㝢捤㙦㔹㔲㐷捤㙦㐳㡡〷㈶㥦ㅢ㌵㝦〰挶愸㤹ㄳ㌲㝣捤㔶捤愱㑡㜵慥愳收っ㙢晥㍢㙣晡㝢搴㝣㐶扥㥡㑦㌷ㄵ慥㕢摢㝥㡥㐸㔲昳㜱昶㥡扦戰愴㡥㥡扦㠴ㄴて㥣昵㌴㙡晥ㅡ㡣㔱㌳攷㌸昸㤶ㅢ㌵攳㔳ㄱ㔵㉢ㅤ㌵慦㘰捤摦挳愶扦㐷捤㈷攴慢昹㜸㔳攱扡敢散㡦㠸㈴㌵慦戲搷扣挵㤲㍡㙡收㍣〳㍣㜰㘷㑣愳收慤㘰㡣㥡㌹㙤挰㜷㔶戶收㤸㕡攴愸昹ㅣ搶捣慢昰晤㍤㙡㕥㤰慦收㈶㔳攱扡㈱㉣慦搶㑢捤ㄷ搸㙢㤶㑢昶㡣敦愸㤹㤷敥愵收㡢㡣㥡㜹㉤摤愸㤹㔷攲㝤㤷㘴㙢づ慡㍡㐷捤㤷戱㘶㕥搸昶慡㌹㤵慦收愴愹㜰摤慢㤵ㄷ挰愵收㌵昶㥡攵㉡戸慢㘶㕥つ㤷㥡搷ㄹ㌵昳昲戴㔱㌳㉦㙥晢慥㌵㙡挶㝥㈳慣㡥㜶搴扣㥥㌵昳㕡戱㔷捤㠷攵慢昹㔰㔳攱扡㡤㉡慦㈹㑢捤㌷摢㙢㤶ぢ换慥㥡㜹㠱㔹㙡扥搵愸㤹㔷㜵㡤㥡㜹扤搸㜷㝢戶收㤸㍡挸㔱昳㥤慣㤹㤷㕦扤㙡㥥㤲慦收挹愶挲㜵㠷㔳㕥愶㤵㥡敦户搷㉣搷㙡㕤㌵昳㥡慤搴晣愰㔱㌳㉦㤴ㅡ㌵昳ㄲ慣敦㘱愳㘶㝣〶慢搴㔸㐷捤㡦戲㘶㕥搱昴慡㜹㐴扥㥡㠷㥢ち搷捤㐷㜹攵㔳㙡摥㘰慦㔹㉥㝦扡㙡收㘵㔰愹昹㈹愳㘶㕥㝢㌴㙡收㔵㑤摦㌳㔶捤搸㍦搷㌸㙡㝥㡥㌵昳㈲愱㔷捤攱㝣㌵㠷㑣㠵敢扥愰扣㤸㈸㌵扦㙣慦㔹慥㈸扡㙡收㤵㐵愹昹ㄵ愳㘶㕥捥㌳㙡收㠵㐲摦㙢㔶捤愱㠸摡搷㔱昳ㅢ慣㤹搷摤扣㙡摥㉢㕦捤〳㑤㠵敢㤶㥤扣㍥㈷㌵扦㘷慦㔹㉥搲戹㙡收挵㍡愹昹〳愳㘶㕥㍤㌳㙡收戵㌷摦㠷㐶捤昸っ㐶㔴㍦㐷捤ㅦ戳㘶㕥捡昲慡㜹㤷㝣㌵敦㙣㉡㕣㜷搳攴㈵㉦愹昹㜳㝢捤㜲摤换㔵㌳慦㝦㐹捤㕦ㅡ㌵昳愲㤳㔱㌳㉦㘷昹扥捡搶㕣慤㜶㜴搴扣㤹㌵昳敡㤰㔷捤㠱㝣㌵㤷㥢ち搷㡤㉥㜹ㄵ㐹㙡晥愷扤㘶攳㔲㔲敥晥㤹㤷㤴愴收敦㡤㥡㜹ㅤ挷愸㤹㔷㠸㝣㍦㔸㌵㔷搵㈸捤㔱昳ㄶ搶捣ぢ㉥㕥㌵㤷攴慢戹㤳愹㜰摤㠳㤲ㄷ㘶愴收慤昶㥡攵敡㡣ぢ㘷㕥愵㤱㥡㡢戰㌰〳挷㜵扣㌴㘲搴捣㡢㉥扥㘲㐸攵㠸戶㉡慡㝥摤㘲㍦慥㉢㠱㐶昱ㅡ㠶㔷捤㕢㘰敡㜹㉣晡愳愹㜰摤ㅥ㤲搷㍡愴㘶晥愲㜳昶㔸㔴㉥㜸戸㙡收㠵て愹戹慢㔱㌳慦㌶ㄸ㌵昳㍡㠶慦扢㔱㌳摥捦㈱昵㥤愳收〰㙢收㘵〱慦㥡㌷攷慢㜹㤳愹㜰摤戹㤱㤷て愴收㥥昶㥡攵ㅡ㠲慢㘶㕥㑢㤰㥡㝢ㅢ㌵昳〴扥㔱㌳㉦つ昸晡㘴㙢づ慡捦ㅣ㌵敦挲㥡㜹愶摤慢收㡦昳搵晣㤱愹㜰摤㔴㤱㘷攴愵收摤敤㌵换㘹㜹㔷捤㍣㍤㉦㌵昷㌷㙡收㌹㜱愳㘶㥥㙤昷つ㌰㙡挶㜷㑡愵㝡搷㔱昳㕥慣㤹㈷慦扤㙡㝥㈳㕦捤慦㥢ち搷晤づ㜹㤲㕢㙡ㅥ㘲慦㔹捥㜴扢㙡收ㄹ㙦愹㌹㘸搴捣㔳搰㐶捤㍣㠱敤慢戲㙡挶㘷昰㈵㐷捤㘱搶捣昳挱㕥㌵㍦㤷慦收㘷㑤㠵敢㔶㠴㍣㙦㉣㌵敦㙦慦㔹㑥ㅥ扢㙡收㐹㘴愹㜹愸㔱㌳捦敡ㅡ㌵昳㥣戰敦㐰慢㘶扣㥦㥦㜴搴㍣㠲㌵昳ㄴ慢㔷捤㡦收慢昹ㄱ㔳攱扡㑢㈰㑦挵㑡捤攳散㌵㤷㔹㔲挷戱㈸捦换㑡捤ㄳ㡣㥡扢㠳㌷㙡收㘹㔶摦㈴愳㘶㡣慤愲敡㍥㐷捤㔳㔸㌳捦㕡㝡搵㝣㘷扥㥡敦㌰ㄵ慥ㅢ昸昵㐶㈴愹㜹愶扤㘶㌹挵改挲戹て㙣愵收搹㐶捤㍣昷㘸搴摣ㄷ慦㝣㠷ㄸ㌵攳晤㕣慤㙥㜲搴㝣ㄸ㙢ㅥ〰ㅢ慦㥡搷攷慢昹㍡㔳攱扡户ㅥ㑦ㄸ㑡捤挷搸㙢ㅥ㘴㐹ㅤ㌸昳散愱搴㍣挷愸㌹〸摥愸㤹㈷〳㝤〹愳㘶攰㕣慤慥㜶搴㥣㘲捤㍣户收㔵昳㘵昹㙡扥搴㔴戸㙥㝢户㍦㈲㐹捤挷摡㙢㤶ㄳ㜱㉥㥣㠷挲㔶㙡慥㌷㙡收ㄹ㌲愳㘶㥥㕦昳㌵㕡㌵㘳㍣戸摡㔱昳〲搶㍣〱㌶㕥㌵㥦㤳慦收戳㑤㐵敥ㅤ改〲㤳慣㍡ㄶ㈳慥戶㠴㘴㈹㠸扦㤴愷戴㍣捦捤挸㉤㘲㠶ㄸ昷搲挰昲㉤扤㐵〴攵搸挲搲㌴捦㕡㜵㐹㜳㔵㤷㉥㌷昴㤰摢㤰搵㡦收㤲戳慥戸慤㐶昳㝣扤㜹ち敥ㄲ㠳㥢㘹捣慡㙢㌰ㄷ㉦攱敥㌱扣扤㠱㜵攳〶㑤㌸㉥ㄷ昴愵愷㌷攳㑥づ㥤搳ㄳ㕢㜰㉦㥡㔴㔹挳㡣㜸㈶愳㌷㌷晥ㄱ㤶㍤㘲㡥っ㝦戹っ㝦挶摤㌶㍣㤷慥㜱㑤㕡敥㡤ㅥ㙣㌷摣㘹挳挳扡攱㔲㌱敦挶昱晢ㄶ㍤捡㉡摣㘲戵ち㝤㤶换㍢㥢慡㜶㤲㔳㘱戸挳〷敥ぢ捣㡥㉡愹ㄷ昷㥡搳㑥㘰㤷㕢㔱㥣㤰愲㤲ㄹ㘸㜵愱戳㜷㍣搴攸摣㔰ㅢ㙦㙥㡥㉦㉢㙢愸慤搷ㅢ攷㘶收㤵搵㉥挶改㑡摣搹〷挱捡捡捡戴攵昸㥦ㄹ昸っ昰㘴㤹扣扢㑦㘲慡ㄵ㈴㉢㐱晣敡㌰㈸昸捥㌲换㍤搱戳摣㔳挵㌴㕢敥㘹㜴㙦㐵㔸愳㕣㜵ㄴ晣㔹戲㜶㍡ㄴ搹㤴㍣搷㈵㈹捦愰昹㤹㈴㘷㠱昸ㄵ㑦㙣搹㔲㘶㍣㔳㥥㉢愶搹㤴攷搱摤㤶㜲㥥㤵昲㝣㈸戲㈹㜹慡㑡㔲慥愶昹〵㈴ㄷ㠲昸搵〲㘷捡昹㥥㈹㉦ㄱ搳㙣捡㑢改㙥㑢挹㜳㔵戲㤵㤷㐳㤱㑤㜹㥣㤵昲ち㥡㕦㐹㜲ㄵ㠸㕦㥤攰㑣㤹昰㑣戹㔶㑣戳㈹搷搱摤㤶㤲愷㥡㈴攵戵㔰㘴㔳昲㐴㤱㙣攵㜵㌴㕦㑦㜲㍤㠸㕦㥤攱㑣㜹戸㘷捡ㅢ挵㌴㥢昲㈶扡摢㔲㥥㘳愵扣〵㡡㙣㑡㥥攷㤱㤴户搲晣㌶㤲摢㐱晣㡡㈷㜵㙣扤㥣攱㤹昲㉥㌱捤愶扣㥢敥戶㤴㤷㔹㈹敦㠵㈲㥢㤲愷㘹㈴攵㝤㌴扦㥦攴〱㄰扦攲㌹ㄹ㕢捡昱㥥㈹ㅦㄶ搳㙣捡㐷攸㙥㑢挹昳㌴〲散㘳㔰㘴㔳昲㉣㡢愴㝣㥣收㑦㠸て㠸㕦摤敡㑣㜹愰㘷捡㍦㡢㘹㌶攵㔳攲㕥㘴收挵ㄹ㜰㉢攵㌳㔰㘴㔳昲㈴㠹愴㝣㤶收捦㤱㍣て攲㔷て㍡㔳㐶㍣㔳㙥ㄴ搳㙣捡㤷攸㙥摢捡㐷慤㤴㝦㠱㈲㥢㤲攷㌸㈴攵㉢㌴㝦㤵攴㌵㄰扦攲〹つㅢ戰晢㜸愶㝣㔳㑣戳㈹摦愲扢㉤攵㜳㔶捡㜷愰挸愶攴㈹ち㐹昹㉥捤摦㈳㜹ㅦ挴慦㕥㜱愶摣挳㌳攵㠷㘲㥡㑤昹ㄱ摤㙤㈹㜹㡥㐲㝡昹㌷㈸戲㈹㜹㠶㐱㔲㝥㐲昳扦㤳㝣ち攲㔷ㅦ㌸㔳昶昱㑣昹㠵㤸㘶㔳㝥㐹㜷㕢㑡㥥㘲㤰㤴㕦㐱㤱㑤挹ㄳ〴㤲㜲ㄳ捤㌷㤳㝣つ攲㔷㕦㍡㔳昶昰㑣昹慤㤸㘶㔳㝥㐷㜷㕢捡捤㔶捡㝦㐱㤱㑤挹昱扤愴晣㥥收晦㈶昹〱挴慦㌸㤸户昵戲捣㌳攵㑦㘲㥡㑤昹㌳摤㙤㈹户㔸㈹㝦㠱㈲㥢㤲挳㜳㐹昹㉢捤户㤲晣〶㠲ㅢ㤵㠰摡㔲晥昶愳搷ㄷ㕦㜱ㄹ㑤戳㈹㍢㠱戵愷㉣㐱っ〱戶ㄴ㡡㙣㑡㍦愴㤲搲㐷昳捥㈴㘵㈰㝥搵搵㤹昲〷捦㤴㕤挴㌴㥢戲㉢摤㙤㕢ㄹ戰㔲㜶㠷㈲㥢戲愷㤵戲㥣收〱㤲ㅥ㈰㝥挵㤱戰㙤㉢扦昶㑣戹㠳㤸㘶㔳敥㐸㜷㕢捡㕤慣㤴扤愰挸愶攴搸㔶戶戲㌷捤㜷㈲改〳攲㔷晤㥤㈹㍦昵㑣戹慢㤸㘶㔳昶愵扢㉤攵㕥㔶捡ち㈸戲㈹㠷㔸㈹晢搱㝣㜷㤲㍤㐰晣㉡攸㑣昹扥㘷捡〱㘲㥡㑤㌹㤰敥戶㤴ㅣ㥢㑡㉦昷㠶㈲㥢㜲㝦㉢攵㈰㥡て㈶搹〷挴慦㠶㍡㔳扥收㤹㜲㍦㌱捤愶っ搲摤㤶㜲㠴㤵戲ち㡡㙣㑡づっ〵搸㄰捤挳㈴ㄱ㄰扦㥡攰㑣昹扣㘷捡㤸㤸㘶㔳搶搰摤㤶㜲㡡㤵昲〰㈸戲㈹㌹慥㤳㤴㐳㘹㍥㡣攴㐰㄰扦攲㈰捥昶昶㘹昵㑣㌹㔲㑣戳㈹㐷搱摤㤶㤲〳㍢〱㜶っㄴ搹㤴挷㔸㈹挷搲㝣ㅣ挹㜸㄰扦㥡攳㑣昹㠰㘷捡㐹㘲㥡㑤㌹㤹敥戶㤴㈹㉢攵㔴㈸戲㈹㌹慡㤲慤㥣㐶昳改㈴㌳㐰晣慡摥㤹昲㜶捦㤴戳挴㌴㥢㜲㌶摤㙤㈹ㄷ㔸㈹て㠱挲㑡㔹扡ㄸ搲〳扣㉥㠳ㅢ㠳㈰摢敦㉣っ挶㑦㠱攰㜶㤷㝡ち攳㤸〵戸㥣扥㙣㙣㘳愶㜹ㄹ〳㜵挲つ攸㑡攵㘲㜹㐹昱晥扦㉦ㄶ㐷㐳扢㈲ㄴ㥦愵㌷㘱昳晥㍦攲㜰㠰摡㜶ㄱ㥤ㄱ㠷攲㔹㔶散㔳ㅣ晣㜱㠳搵㡤挸挰㉣挳㐴愱ㄴ〷㠴愲昸ㅦ㔳㌱ㅣち敤〸〰㔵捡㤱㐵扢㠷㌸㑣晤㍢㝦ㅥ攵㐸㈴㔳㈷戰㌸愶㍥㡡ㅣ㕥昰㔹扥摣㤴㤶㜱㤸愲㑥戲㙡扤捥慣搵摡扡ㄵ㤶攲摡㥣慤攳挰㐴戶敥ㅡ晢搶捤㘱㡡㔳愱攲ㄶ㙡㜱㜲ㅣ㠷㐸晡㠴㍤㍤〷㈱㤴ㅡ改捦〰㈷挱慥捥㐹捦〱㠹㈸慥捡㐹捦㐱㡡㈸慥戴愷㑦㌳〵〷㈵㤲㝥㉥㌹㡥㐹㈴晤㍣㝢晡昳㑤愹㤱㥥〳ㄱ〹㜶㘹㑥㝡づ㑥㐴㜱㐹㑥㝡づ㔸㐴㜱戱㍤㝤㍤㔳㕣〲㤵愴㙦㈰挷昱㠹愴㙦戴愷攷攰愴㙤敢慦戰㠲慤捥㐹㝦愵愵㌸㍦㈷晤㔵㤶攲㑦昶昴捤㑣戱ㄶ㉡㐹摦㐲㙥ㅤ㌸㐹㥦戱愷攷㐰愵㉤㍤〷㈸戲㉤㘷攷愴㕦㙦㈹捥捡㐹捦㠱㡣㜸㥣㘹㑦扦㤴㈹㙥㠴㑡搲㉦㈳挷㜱㡢愴㍦捥㥥㥥㠳㤶戶昴户㕡挱㑥换㐹捦〱㡣㘴㌹㌵㈷㍤〷㌵愲㌸挵㥥㝥㌹㔳㜰㄰㈳改㑦㈲挷㌱㡣愴㕦㘱㑦捦〱㑣㕢㝡づ㕣㈴搸㐹㌹改敦户ㄴ换㜳搲㜳㠰㈳ㅥ㈷摡搳㥦捡ㄴて㐳㈵改㑦㈳昷〸㌸㐹扦捡㥥㥥㠳㤹戶昴㡦㕢挱㤶攵愴㝦挲㔲㉣捤㐹摦㙡㈹㤶搸搳㥦挵ㄴㅣ摣㐸晡戳挹㍤〵㑥搲㥦㘳㑦捦㠱㑤㕢㝡づ㘸㘴㕢㕡㜲搲㍦㘷㈹㥡㜳搲㜳攰㈳ㅥぢ敤改捦㘷㡡㡤㔰㐹晡搵攴㌸捥㤱昴ㄷ搸搳㜳㤰搳㤶晥ㄵ㉢㔸㐳㑥㝡づ㜸㈴㑢㝤㑥㝡づ㠲㐴㌱摦㥥晥ㄲ愶攰愰㐷搲㕦㑡敥㉤㜰㤲晥㌲㝢㝡づ㜸摡搲㜳愰㈳挱收收愴㝦捦㔲愴㜳搲扦㙦㈹㜴㝢晡慢㤸攲㐳愸㈴晤搵攴㍥〲㈷改搷搸搳㜳昰搳㤶㥥㠳ㅥ㐹ㅦ捦㐹捦㠱㤰㈸收攴愴晦搴㔲搴摡搳㕦换ㄴㅣっ㐹晡敢挸㝤〹㑥搲慦户愷攷㐰愸㉤㍤〷㐰㤲攵挸㥣昴㥢㉤挵ㄱ㌹改㌹㔰ㄲ㡦挳敤改㙦㘴㡡㙦愱㤲昴㌷㤱攳戸㐸搲摦㙣㑦捦㐱㔱㕢㝡づ㠶㈴搸挱㌹改㌹㐰ㄲ挵散㥣昴㍦㔸㡡㔹昶昴户㌳〵〷㐹㤲晥づ㜲㍦㠳㤳昴㜷摡搳晦㘲㑡㡤㝤㍥〷㐶㤲㘵㝡㑥晡慤㤶㘲㕡㑥晡摦㉣挵㔴㝢晡㝢㤹愲ㄸ㐴搲摦㐷㡥攳㈵㐹㝦扦昹㠲㑣㌹〷㑢㙤㕢敦〳㈷改㈷收愴攷挰㐹ㄴㄳ㜲搲㜳㌰㈵㡡昱昶昴て㌳㉡〷㑦㤲晥ㄱ㜲ㅣ㍢㐹晡㐷捤ㄷ㤲㥥〳愷戶昴ㅣ㌰㐹戰搱㌹改〳㤶㘲㔴㑥㝡づ慣挴㘳愴㍤㝤㉢愳敥〰㈲改㥦㈴挷㜱㤴愴摦㘰扥㤰昴ㅣ㐴戵愵攷攰㐹㠲つ换㐹捦〱㤵㈸㠶收愴攷㈰㑢ㄴ〷搸搳㍦挳愸ㅣ㔴㐹晡㘷挹㜱㑣㈵改㥦㌳㕦㐸㝡づ愸摡搲㜳㈰㈵挱愲㌹改㜷户ㄴ搵㌹改㌹攰ㄲ㡦㠸㍤晤㐶㐶ㅤ〰㈲改㕦㈲㌷㤰〴敤搶㕥㌶㕦㐸㝡づ慥摡搲㜳㔰㈵挱㉡㜳搲㜳愰㈵㡡㘰㑥晡㝤㉣挵㝥昶昴慦㌱㉡〷㕢㤲晥㜵㜲㐱ㄲ愶㝦挳㝣㈱改㌹搰㙡㑢捦〱㤶㘴ㄹ㥣㤳㍥㙣㈹〶攵愴攷㐰㑣㍣昶戶愷㝦㠷㔱㘳㈰㤲晥㕤㜲ㅣ㜷㐹晡昷捣ㄷ㤲㥥㠳慥戶昴ㅣ㙣㐹戰㍤㜳搲㜳〰㈶㡡晥㌹改㌹㈸ㄳ挵ㅥ昶昴ㅦ㌲㉡〷㘱㤲晥㈳㜲愳㐸戸昵ㅦ㥢㉦㈴㍤〷㘰㙤改㌹昰㤲㘰扢攵愴ㅦ㘷㈹晡收愴ㅦ㙦㈹㜶戵愷晦㤴㔱㌹㈰㤳昴㥦㤱攳㜸㑣搲㝦㙥扥㤰昴ㅣ㡣戵愵㥦〶㑥搲敦㤴㤳㥥〳㌳㔱昴捥㐹㍦挳㔲昴戲愷晦㡡㔱㌹㌸㤳昴㥢挸捤㈶攱搶㙦㌶㕦㐸㝡づ捣戲改换㡦〰挷ㅦ㥡㈸㕥慡㤲㜳㔲㜳收㙣㈹㉦愹攸㔳㜲搸㠸慥㤷㝦晣挲㈷ㄷ扣㜱搴戰㉦㝥戹敡慡㌷㍥扤㘰攳㉦㡦㈶㠶㍤㝢敤戵㑦㑤㕡扢昱㤳敤搲敢㡡敦摦㌲㘵摤〹㤵昳㑦㔸㤸㍥㜸搰昸ㄳづ㍦昶愰捡ㄹ㍤〶㜷敡搴戹昳挰敤㥦敢扤㔷㘰挵挲〷搵㤳敦昶㙡㔴㌲攲㘰ㄱ㡥㑢㡤ㅣ㜹挸ㄸ昴ㅢ扣攸搶愹㝣㑥㐷㤷㈱㈳て㔷ㄹ〹慢㡣㙦㡤㌲搲ㅤ㕤挶㕣㈴㤰㤶㌸搰攰㐸㐴搰昸愷㔱㐶㝤㐷㤷㈱㈳ㄱㄷㅡ㡤㔶ㄹ摦ㅢ㘵㌴㜷㜴ㄹ㌲㈲㜱㤵㤱戱捡昸挱㈸㘳㘹㐷㤷㈱㈳ㄳ㔷ㄹ挷㔹㘵㙣㌱捡㔸摥搱㘵挸〸挵㔵挶ち慢㡣㥦㡤㌲㌸慣攸搰て慣㡣㔴㕣㘵慣戲捡昸挵㈸攳慣㡥㉥攳㙣㈴㜰㝦㔲捥戱捡搸㙡㤴㜱㝥㐷㤷㈱㈳ㄷㄷㅡㄷ㔸㘵ㄴ㘹戲晢攲㜰愳㐳㥢㈲㈳ㄸ㔷ㄹ㤷㔹㘵ㄴㅢ㘵㕣搵搱㘵挸㐸挶㔵挶ㅡ慢㡣ㄲ愳㡣㙢㍢扡っㄹ搱戸捡攰挸㐶昶愲㍥愳っづ㐳㍡戴㈹㌲戲㜱㤵㜱戳㔵㐶㤹㔱挶敤ㅤ㕤㠶㡣㜰㕣㘵摣㘹㤵攱㌷捡戸户愳换㤰㤱㡥慢っ㡥㜸愴㈹㕤㡤㌲ㅥ敥攸㌲㘴挴攳㉡攳㔱慢㡣敥㐶ㄹ慤ㅤ㕤㠶㡣㝣㕣㘵㙣戰捡〸ㄸ㘵㍣搳搱㘵挸〸挸㔵〶㐷㐲搲㤴敤㡣㌲㌶㜶㜴ㄹ㌲ㄲ㜲㤵昱戲㔵挶づ㐶ㄹ慦㜵㜴ㄹ㌲㈲㜲㤵昱㠶㔵㐶㑦愳㡣㜷㍡扡っㄹㄹ戹捡㜸捦㉡愳户㔱〶㠷㌳ㅤ扡晢㤲ㄱ㤲慢っ㡥㤴攴扤搱挷㈸㠳挳㥡づ㉤㐳㐶㑡慥㌲㌸㘲㤲㌲㜶㌱捡攰昰愶㐳换㤰ㄱ㤳慢っ㡥㥣愴㡣扥㔲㠶攲㜰㐵〶㘵㝦晢挱戸戶㌳ち㉥㘵ち愷扢㉣挵挷㌹ちㅥ搲㡢挷㐷㌹ちㅥ㘴㡢攲挳ㅣ〵て㝢㐵昱搷ㅣ〵て㐴㐵昱㐱㡥㠲㠷㠶愲㜸㍦㐷挱㠳㌵㔱扣㤷愳攰攱㤳㈸摥捤㔱昰㠰㐶ㄴ敦攴㈸㜸㠸㈱㡡户㜳ㄴ晣搲ㄷ挵㕢㌹ち㝥つ㡢攲捤ㅣ〵扦ㄸ㐵昱㐶㡥㠲㕦㔵愲㜸㍤㐷挱㉦て㔱扣㤶愳攰敥㕣ㄴ慦收㈸戸㠳ㄵ挵㉢㌹ち敥昲㐴昱㤷ㅣ〵㜷㐲愲㜸㌹㐷挱摤㠲㈸㕥捡㔱昰㠳㉡㡡㡤㌹ち㝥㜴㐴昱㘲㡥㠲㙦㘶㔱扣㤰愳攰摢㑢ㄴ捦㍢ㄵ㕤晥ㅦ㔵㙡挳㑤</t>
  </si>
  <si>
    <t>㜸〱捤㕤〹㝣ㄳ㘵摡敦㕢摡搰〹㐷攳㡤愰㔸ㄴ㑦ㄴ㤳㌴㙤㔳〴戵㤴ㅢ〴〴扣㡦㤲㘳㐲㉢㍤戰つ㤷愲㠲慢攸愲慥攷愲〸〲㉡扡摥敢㝡㡢㔷㘵搵㐵挵晢挲㘳扤搶㙢〵晤㜴㜵ㄵ㕤挵敦晦㝦㘶㈶㥤挹㑣㐲㍦扦敤敦㘷㐹ㅥ昲摣捦晣㥦㘴㌲敦捣晢㘶ち㔴㐱㐱挱㉦昸攳晦晣㉢攲㡢摤愶捥㙦㑢敢㑤㠳㙢㕢ㅡㅢ昵㐴扡愱愵戹㙤㜰㑤㙢㙢㙣晥㠴㠶戶㜴㌷ㄸ昸敡ㅡ愰㙦㉢慥㙢㙢㌸㑤㉦愹㥢愳户戶挱愸戸愰愰愴㐴㉢㠴㝥㔷昳ㄹ戰ㄸ㡤㕥㕡ㄱ〹慣ち㌴ㅦ㐹㜷㤲ㄲㄲ㡤挴㑦搲㠳愴㈷㐹㉦㤲摥㈴愵㈴〱㤲敤㐸戶㈷搹㠱㘴㐷㤲㥤㐸㜶㈶搹㠵愴て〹昳㙢㝤㐹晡㠱昴摣つ㘴㕡敤昰㐹昱㔳戰㌵㔳搳㉤慤晡㠱㘵㐷ㅢ㌵てぢ㠵〶㠷〶㔷〴慢挲㠳㠳〷㤶搵捥㙥㑣捦㙥搵㠷㌵敢戳搳慤戱挶〳换㈶捦㡥㌷㌶㈴挶敢昳愷戵捣搴㥢㠷改昱㘰㜹㍣ㄶ㠹㠶㈲ㄵㄵ愹敡敡㘸捦摤ㄱ㜹㘲敤昰挹慤㝡慡敤扦ㄵ戳㍦㘳㑥慡ㅤ㍥㜸愲㥥晥㙦挵摣〳㌱ㄱ㜲㐴㑢㔳慣愱昹扦ㄴ戴㤸㍤㉤ㅦ愱㈷ㅡ搸㝣㕤㙦㙤㘸㥥㌱ㄸ㘵㍢㠰〶㔷㌵㜸ㄴ㄰㑦挴摡搲戵㝡㘳攳ㄴ㍤挵扥昷㙣㈲㘶㝡慢摥㥣搰摢㝡㌷㡤㥣㤷搰ㅢ㑤㜵㕢㐹搳搱戱搶㠹戱㈶扤㠸㉦㑡㥢㡣扥㡤㑤敡捤改㠶昴晣㕥㑤㐷戵改㔳㘲捤㌳㜴㥡ㄴ㌷㡤㥥摤㤰㉣㉡㔲㐵㐵〵摤昶昵㉡㐶㝡㌳㜸㔴㙢愲戶㍥搶㥡ㄶ㡥㕤ぢ㜹搹摡摥㈱㔲戸愳㉣扥㡢捡戲扣搸愶愹つ㑤攳昵搶㘶扤㤱㐹搸扣㐱㔹㐶㠲㠹〱㝤〶ㅣ㙢㙢搸ㄸ搵挳晣扣㜱㔳㤸㐵㉢㈳ㄹ〰攲摢ㄳ愴㘸㔸㑤愸㐲摢㡢戲㠱㈰慡攸㙤㝣㘰敤㍥晣搰ㄴ搶挵ち敢攲㠵㜵㠹挲扡㘴㘱㥤㕥㔸㤷㉡慣㥢㔱㔸㔷㕦㔸搷㔰㔸㜷㑡㘱摤㑣搸㔸㝦㈵摤扢ㄷ㥡㝦㈱㙤挰㡣㐷て㝡㙣晣挳㍢摥戳昷搶ㄷ㑦㕤愳昸ㄹ㤵て敢㍥㜸愱敤ぢ攲摢て愴㘸搸昰㔰愵戶㍦㘵〷㠰㈸昵ㅡ㙡㘰ㅤ㝢晡㈳捦昵晡㘶敦㤱慢㠲㥦昴㝢昲昶㕢扡㈹㝥扥㈵挰㠱㌴㍥〸挴㌷ㄸ㠴ㅢ㔱愹ㅤ㑣㔹㄰㐴愹ㄷ捣〰㘷捤㈸慣㝦㝢昵㜱攳㤶摣晥搷て挷晦晥晥㠵㡡晢〶〹㄰愶㜱㌹㠸㉦〲㠲ち挲攵㕡〵㘵㤵㈰㑡㍤㙤〶戸敦戱收愷㝥㔹㝡昱愸㐷换㘶ㅤ㝣换㍦㥦扡㔷昱晤㈵〱愲㌴慥〶昱つ〱㘱㠰戰㜶〸㘵㐳㐱㤴晡慢ㄹ㈰戵晦㐳攷慣㙤㉡ㅤ户晡扡慡昱㤷捦戸昱㘱挵㝤㤲〴㌸㤴挶㠷㠱昸づ〷㈱〶ㄱ慤㠶戲攱㈰㑡㍤㘲〶搸㈵昶捣ㄷ㡢㙦晣攷攸昳戶慥晤晣戲挴摤㑦㈸敥捦㈴挰〸ㅡ㡦〴昱㡤〲㈱〶㔱㙤㌴㘵㘳㐰㤴扡摦っ昰㐳扦敤㙦㍢晤晥㉦㙢㔶晣㜴慦㙦摣㝥㔳㠷㈹敥ぢ㈵挰㌸ㅡ㡦〷昱㑤〰㘱〵㔱敤〸捡㈶㠲㈸昵ㄷ㌳挰攱挱㔳㡦㌸昶搳㜳㈷摥昷散つ㤱㉢挶摣昵㠱攲㕢㐲〲㑣愶昱㤱㈰扥㈹㈰愸㈰㕣愹㑤愵㙣ㅡ㠸㔲户㥡〱㍥扣㙥扦搵慢㔷晣㔲扢㌴戸散摣敡㙦㍦㍥㐹㜱ㅦ㉣〱㡥愶昱㌱㈰扥㘳㐱ㄸ㈰慣ㅤ㐷搹昱㈰㑡摤㘰〶搸愸摤㝣挷㉢ぢ摥ㄸ㝢晦〷㕦昴ㅣ㝥捤㙤㑡㜱晦㉤〱㑥愴昱㐹㈰扥㤳㐱ㄸ愰㕣慢愳㙣㍡㠸㔲慢捣〰敦挵慥晡摤㜱㍦搵搴晥㘵愵㥥晥扡愵昸摦㡡晢㝥〹㄰愷㜱〲挴㤷〴㘱ㅢ㐳㥡㑥㔹ち㐴愹㘵㘶㠰㌳㑦㝡慥摦㔱て㝣㌳㝡搵敥晤戶扢㜲昲摦㑢ㄵ扦㌷㈴㐰㍤㡤ㅢ㐰㝣愷㠰戰㠲ち㡤㥦〷慤ㄱ㐴愹换捤〰〳㡦㔸㍡昹愴㥤㉦慢㝤戰晥愳㙥㑤㤳收㉦㔰晣捥㤱〰捤㌴㙥〱昱捤〲㘱ㄷ㉡戴㔳㈹㙢〵㔱敡㈲㌳挰㑥搳㉥㍤晣摣㐷㝢㡣㔸ㄹㅣ㍤㜱昶㝢摦㙥㔴晣扥㤲〰㘹ㅡ捦〶昱捤〱㘱〵㈱㙤㉥㘵昳㐰㤴㍡捦っ昰户㝢㠷搵㥣ㄵ㥡㍥攲捥户㑥㍥愱愰㝥晡扥㡡摦㜵ㄲ攰㌴ㅡ㥦づ攲㕢〰挲〰㐱敤っ捡捥〴㔱㙡㤱ㄹ攰㤶挶〷㝤てㅣ㌴㘰攴搲昵㝦扣昲愱昶愵ㄷ㉢㝥㑦㑡㠰㠵㌴㕥〴攲㍢ㅢ㠴〱㈲摡敦㈸㍢〷㐴愹搳捤〰㠷捦㡥㍦扤敢ㅦ㤶㡣㕤昳慦慢㕥扣㘹㡦攵㡢ㄵ扦㘳㈵挰㘲ㅡ㥦〷攲㍢ㅦ㠴㕤愸搰㝥㑦搹ㄲ㄰愵㘶㥢〱捥扤攰晣捡㈵换㥢㙡㤶慦晦攴捥㔳慥㌸愹㕣昱晢㔹〲㕣㐸攳㡢㐰㝣㝦〰㐱〵愱㉡敤㘲捡㉥〱㔱慡挵っ戰㙢敢㜹㙢㕦昸搷㑥愳㉦戹㘶晤㡦㥢㉦㕦㌹㑥昱扢㕤〲㕣㐶攳换㐱㝣㔷㠰戰ぢ搵摡ㅦ㈹㕢ち愲㔴㠳ㄹ攰挴搷慢づ摣㔸戳昳昸㐵ㅢ㔷ㅤ晣搶㤸㔳收㉡ㅥㄷ㐸㠰慢㘸扣っ挴㜷㌵〸㌷㈱愲㉤愷㙣〵㠸㔲〹㌳挰敤㑤攷㠴㥡㑦㍢㜹散㌵户㥥㌷收搳扢晢㕤慤晡㐰㉤〱㔶搲㜸ㄵ㠸㙦㌵〸㉢愸搲慥愵散㍡㄰愵㑥㌲〳散晥挲㙤㉤㙦㝦昳晡戸㐷㠶捤㍦㉤㌲昴㥡㙡挵攳ㄱ〹戰㠶挶㌷㠰昸㙥〴㈱〶搵摡㥦㈸扢〹㐴愹㘳捣〰晤换㠶扦昷㝡捤挵ㄳ㤶㙤㥡晡㝤㔳摦㤵敦慢扥㔰㑢㠰㕢㘸㝣㉢㠸敦㌶㄰㙥㐲㔰扢㥤戲㍢㐰㤴㍡搲っ㜰昷㥦㕥搸扡㘸㐸㝡昸戹攳㡥扥㝣挰ㄳ㑦㥣愸㜸ㅣ㈴〱敥愴昱㕦㐰㝣㜷㠱戰㠲㠸㜶㌷㘵昷㠰㈸㌵摥っ昰搳敦户っ㝢攱慤攱戵慢㝡㉦㕦搶㙦改愱慢㝡摥〷昵㤱收昷搴㠸搶搸㕣㝣搹㜷ㅣ㐷攰攰㠹晦戶㝤〰㠵攳愷㔴㐵慡㉡ㄵち㈵㉢㠲戱昲㔸㜱ㄹ挲㜶昶㙢㥢㙦挵㥥愹㘳ㅡ㥡㤳㉤㜳攵㝢扣㘷㙡㔴㐳㘳㕡㙦ㄵ愶㌴㠵晦㡣㘳ㄱ攱㝢愵㐶捥挳㐱㕣挲昸捡摦㌱㔵慢户愶㜱昰㤳㥥摦㜱ㅣ戰摢昰㔸㥢摥挱づ㌲㘳て㙦㤹摤㥣㙣敢攷慤㥣㥡㡥愵昵扥搹扡㡥㈰㉥户愹㌸㌰搲摢愴愴晥搹㙥㐷挷ㅡ㘷敢㌵昳ㅡっ昵敥㔹㙡ㅣ㈲戵挴㜳㙢㐷戵敡愷㘶戴慥㡡㙡㜰摣㍥㐷㘲扢戶搲㔰ㄹ㜵㤵搵搶户戴改捤㔲摥愰愶挹つ㠹㤹㝡敢㔴㥤㐷晤㝡㔲㌶㜵㈷慡捣攳戴㐱㤳㥡戱愱㌸昲㑡敥㘹㤷ㄲ㘸扤㌹愹㈷㔱敦㉣愰㍣㝦㕡㉣摥愸敦散㌰㌱㜲㐲戱慢㐳㍣慡㈵㌱扢慤戶愵㌹摤摡搲攸搴搴㈴攷挴㜰㙣㤸㍣愲㈵愹ㄷ挹㕦㠱㐱㔵㐱户㙥㑡ㄵ散攷㜵㤰挵搸㙤㍣っ戳扤㐹㜸戰㤷摦搸昶㈶愲戱攷攱㕢㈶㌲㕥搸摥㘴戴摦㍦㙦㈵昶㌷㈱慤㠳㜹慤㍤摥愴㜴敡攳晣攰つ㥥㠲晥愰て㡤㍡㍦㤵㠵〳㜳㠷散㜸㕦㙥愳㔲㕢㔷㌸挸愳㜵ㅥ搰㈴㙣收扤搷戵挶㠵㠵㍢㤸㕢㍦㜲づ㐶〰㘳㘲捤挹㐶扤㌵敦㄰㔵戱㈲敤㝥㤲〷㐸ㅥ㈴㔹㑢昲㄰㐸昱〸散攳㜲㈲㕡〴ぢ㌵㑦捤㉦㥥摢㤰㑣搷晢敡昵㠶ㄹ昵㘹挸㌰戴㉤㈹㈱摣慥㍦敤ㄱ㠸戴㐷㐹ㅥ〳昱晢ぢ㝣敤昸扦挰攷搷ㅥ挷㝦攰㡢〷攰晦晦晢㠰愳㄰㕥㥡㡣㙦㌰〰㙤㉢㙥挲㌰慡慤㕢㌷慦㉤ㅦㄳ㙢慢㑦昳㐳㤷㕦挹㜸敢㐸晥ち搲昳〹㤰㠹㘳昴㐶㝣㘴晦㕢㘳搷攲扤㄰㜳㥢㘳㈴ㅥ搴散摣㌴㜵㝥㜳愲扥戵愵ㄹ㘷㄰㐶挴搲戱㥡〴〶㠲㙤㉡收㙢㥡搰㔲㍢㍢敤㙢ㅡ搳㠰晦㝡㌶㑤搱㘷改戱㜴㉤㜶挹改㕥㑤ㄳ㌰㠸㤴㝤收搸攴扣攲㈶㘳晣㌷㐲㙦㑢㘸ㅣ㈸㡥挵㉥㘸㥥て慦戰㑦敤搹挴㥤㡡㍥㉦捤搰摤㥢㈶挷㌰搰㑣㙢㌰ㅡ㈴㕥挶㉢㝡昶ㄲ㤹攵敤㌷㌹㐴〸挸㑢㕢㤴ㅥ㈲㌰㈲ㄵ昰㕤㠲㙦㑢㝣愷ㄶ㤹㌴晢搳㜲㔴扡愱戱㙤戰〹敦攰ㄱ㉤㌸㤱愰换㌹ㄴ挲敥昳攱捤攴换摢慣散て㌵㐷㥡㤳ㄲ㜱㈳㉣㑡ㄹ摤摡㌲㝢㔶㝦挴晡㙦挵㘱慣〲敤㐹㤰㔵㕦摦㜲挸摥搷晣昹ㄷ昳晦戳昰㜱㤱㍦㙤㑦㕡戴㠳㤰挵㝦昲愷慤挷㝦晥㝣扡攲㠱戰昰摣慢收ㄸㄴㄷ挳扥㘷ㄳ戶㜶㕡慢㉥愳晣ㄲ㘱收捦搲㝢㌵ㅤ搳搲㍡㌳摥搲㌲㤳捤敦㉤㕣㕢扤慥愷㌹㜴敥㘱㥥㈹攰㙢愵㔴户㙥㡥㌱戲㙤㡣扤〷攲晢㌶㠰昴慡㘹㙣㉣戳㈲戶昹㥥㠳愸ㅢ扥㍤㝣捦攳㐵㔵戸㌲ㄸ〹㔷搷搵㌶戶㈴㘶搶户捣㙥搳敢愶搴ㅣ㔱㕥㌷愱㘵慥摥㕡㌷戶㌹搵搰搸㔸搷搲㍡㈳搶摣㤰愸ㅢㄳ㍢慤敥㤴挴攰㜹㡤㙤㑤㉡〴㜰㌸㌲晥敡㥦㝤ㅥ㔸ㄲ扦㜳捣慤㘳㔷㕥戱昱㠷攴摤㉡㘸㉡㕣㘳敥㝤㤰慥っ㑦敤㈵㤲㤷㐹㕥㈱㜹㤵攴㌵㄰㜵〰㕣戹摢挲㙢攷㥦昶〶㜸㙤㈳挹㥢㈰搸搹㐸㠳戰敦㜹摢㘰搵扥昸㥦晢ㅦ敤ㅤ㤲扦㠳㈸づ攳昹㐹㉤搰摥〵挹搹敥晤㘸搱づ㠲挴㤹捣摡〷㄰昸戵㍣㍡㜵〰㉣搸㜲㡤㄰㙢〴㔵㈳愰慡て挲㜸〲戳㡢愹㜰㥤㑢㌸㄰㙥㘵昴晦㥣㘴ㄳ挹㘶㤲㉦㐸扥〴㔱摢挱搵ㅢ㤸慦㘸昳㌵挹扦㐰㙣挰㝣㙢戰敡㈰晣㉦挰晣㥢㐶摦㠱愸㠳㐱っ㘰扥挷慢㥣挰っ愶㐳㍢〸㤲㜷〰昳㈳〴㝥㉤㡦㑥〵㘱攱〵捣㉦㕢㜳〰戳搵㔴戸捥㤱㠴ㄱ愹っ㑦慤㥢〲攱㐹㕢慤㤸挴㐷搲ㅤ㐴㙤㠱慢㌷㌰ㅡ㙤晣㈴㍤㐰㙣挰昴㌲㔸㔵㡥挰〳ㄸ扣㌷㡤㑡㐱㔴〵㔸〳㤸〰搸㥣挰㐴攸搵づ攲〰㘶〷戸昸戵㍣㍡㔵〹ㄷ㉦㘰㍥挹〵捣挷愶挲㜵敥㈷㡡㐸㘵㜸㙡扢㈱愹戶㍢㐹㝦㤲㍤㐸捡㐰搴㝢㌹㠱搹㤳㌶㝢㤱っ〴戱〱戳㡦挱慡㙡〴ㅥ挰攰晢搲㘸㍦㄰㜵〸㔸〳㤸晤挱收〴㘶〸扤摡㐱ㅣ挰ㅣ〸ㄷ扦㤶㐷愷㠶挲挵ぢ㤸攷㜲〱戳挱㔴戸捥㘹ㅤ㡡㐸㘵㜸㙡ㄵ㐸慡㔵㤲㔴㤱㐴㐹慡㐱搴㔳㌹㠱㌹㠴㌶㐳㐹㠶㠱搸㠰㌹捣㘰搵㘱〸㍣㠰挱て愷㔱つ㠸慡〱㙢〰㌳ㅣ㙣㑥㘰づ愷㔷㍢㠸〳㤸㤱㜰昱㙢㜹㜴㙡㌸㕣扣㠰戹㈷ㄷ㌰㜷㥢ち搷戹扡ㄱ㠸㔴㠶愷㌶ㄱ㐹戵㐹㈴㤳㐹㡥㈴㤹〲愲㙥捦〹捣㌴摡ㅣ㐵㜲㌴㠸つ㤸㘳つ㔶㡤㐴攰〱っ㝥ㅣ㡤㡥〷㔱㍣晤㘷〰㜳〲搸㥣挰㡣愲㔷㍢㠸〳㤸㤳攱攲搷昲攸搴ㄸ戸㜸〱戳㍣ㄷ㌰㔷㥢ち搷㌹挸㜱㠸㔴㠶愷㌶〳㐹戵㝡㤲〶㤲㔳㐸㘶㠲愸㉢㜲〲搳㐴㥢㘶㤲ㄶ㄰ㅢ㌰愷ㅡ慣ㅡ㡦挰〳ㄸ扣㤵㐶㙤㈰敡〸戰〶㌰㘹戰㌹㠱㤹㐰慦㜶㄰〷㌰㜳攱攲搷昲攸搴㐴戸㜸〱㜳㜶㉥㘰ㄶ㤹ち搷戹搵挹㠸㔴㠶愷戶㄰㐹戵㐵㈴㘷㤳晣㡥攴ㅣ㄰㜵㝡㑥㘰ㄶ搳收㍣㤲昳㐱㙣挰㉣㌱㔸㜵㈴〲て㘰昰ぢ㘸㜴㈱㠸㥡ち搶〰收㈲戰㌹㠱㤹㐲慦㜶㄰〷㌰㤷挰挵慦攵搱愹㘹㜰昱〲愶㈱ㄷ㌰昵愶挲㜵捥昸㘸㐴㉡挳㔳㕢㠶愴摡搵㈴换㐹㔶㤰㕣〳愲攲㌹㠱㔹㐵㥢搵㈴搷㠲搸㠰戹摥㘰搵㌱〸㍣㠰挱搷搰攸〶㄰㜵ㅣ㔸〳㤸ㅢ挱收〴收㔸㝡戵㠳㌸㠰戹ㄹ㉥㝥㉤㡦㑥ㅤてㄷ㉦㘰㈶攷〲㘶㤲愹㜰㥤ぢ㍦ㄱ㤱捡昰搴敥㐲㔲敤㙥㤲㝢㐸敥㈵戹て㐴㡤捤〹捣〳戴㜹㤰㘴㉤㠸つ㤸㠷つ㔶㥤㠴挰〳ㄸ晣ㄱㅡ㍤ち愲敡挰ㅡ挰㍣〶㌶㈷㌰㈷搳慢ㅤ挴〱捣㍡戸昸戵㍣㍡㌵ㅤ㉥㕥挰㔴攵〲愶搲㔴戸捥昱挷ㄱ愹っ㑦敤㔹㈴搵㌶㤰㍣㐷昲㍣挹ぢ㈰㉡㤸ㄳ㤸㤷㘸昳㌲挹㉢㈰㌶㘰㕥㌳㔸㤵㐰攰〱っ晥㍡㡤摥〰㔱㍡㔸〳㤸㡤㘰㜳〲㤳愴㔷㍢㠸〳㤸户攱攲搷昲攸㔴ち㉥㕥挰昴捦〵捣敥愶挲㜵敤愲ㅥ㤱捡昰搴㍥㐲㔲敤㘳㤲㑦㐸㍥㈵昹っ㐴敤㤲ㄳ㤸捦㘹戳㠹㘴㌳㠸つ㤸㉦つ㔶昱㔲挸〰〶晦ㅦㅡ㝤〵愲㘶㠲㌵㠰昹ㅡ㙣㑥㘰㑥愱㔷㍢㠸〳㤸㙦攱攲搷昲攸㔴㈳㕣扣㠰㈹捥〵㑣㤱愹㜰㕤㤳㘹㐶愴㌲㍣戵㥦㤱㔴摢㑡昲ぢ㐹㐱㈱㠸〲㔱㕢㝦捥㜵攴摢㡤㌶㐵㈴挵㈰㌶㘰扡ㅢ慣㙡㐱攰〱っ㕥㐲㈳㑥㘵㔰愷㠲㌵㠰昱㠳捤〹捣㉣㝡戵㠳㌸㠰改挵戸㕡ㅥ㥤㙡㠵㡢ㄷ㌰㥢戱ㄱ㥥㘳愵㑤愶挲㜵慤㈹㡤㐸㘵㜸㙡㍢戳昶㕤㐸晡㤰散㑡搲ㄷ㐴㝤㥣ㄳ㤸摤㘸戳㍢㐹㝦㄰ㅢ㌰㘵〶慢㘶㈳戰〰㌳㠰㐶㝢㠲愸戹㄰ㄹ挰散〵㌶㈷㌰㜳㔸㔲㍢㠸〳㤸㝤ㄸ㔷换愳㔳昳攰攲〵捣㉢戹㠰㜹搹㔴戸慥愱㥤㠶㐸㘵㜸㙡〷戳昶㈰㐹㠸㈴㑣㔲づ愲㌶攴〴愶㠲㌶㤵㈴㔵㈰㌶㘰慡つ㔶㥤㡥挰〲捣㄰ㅡㅤ〲愲捥㠰挸〰㘶㈸搸㥣挰㉣㘰㐹敤㈰づ㘰づ㘳㕣㉤㡦㑥㥤〹ㄷ㉦㘰搶收〲收㐱㔳攱扡㌶戸㄰㤱捡昰搴挶戰昶戱㈴攳㐸挶㤳㑣〰㔱㜷攷〴㘶㈲㙤㈶㤱㑣〶戱〱㌳挵㘰搵㈲〴ㄶ㘰愶搲㘸ㅡ㠸晡ㅤ㐴〶㌰㐷㠱捤〹捣搹㉣愹ㅤ挴〱捣戱㜰昱㙢㜹㜴敡ㅣ戸㜸〱㜳㙤㉥㘰㔶㥢ち搷㌵捦挵㠸㔴㠶愷ㄶ㐳㔲㉤㑥㤲㈰㐹㤲攸㈰敡敡㥣挰捣愰㑤㍤㐹〳㠸つ㤸㤹〶慢㜸〹㔵㠰㘹愴㔱ㄳ㠸攲㘵㔴〳㤸㘶戰㌹㠱㌹㥦㈵戵㠳㌸㠰㌹㤵㜱戵㍣㍡戵〴㉥㕥挰㥣㥦ぢ㤸昳㑣㠵敢㕡敥㠵㠸㔴㠶愷㜶ㅡ㙢㍦㥤㘴〱挹ㄹ㈴㘷㠲愸㐵㌹㠱㔹㐸㥢㐵㈴㘷㠳搸㠰㌹挷㘰搵㐵〸㉣挰㥣㑢愳挵㈰敡㘲㠸っ㘰捥〳㥢ㄳ㤸㍦戰愴㜶㄰〷㌰㑢ㄸ㔷换愳㔳㤷挰挵ぢ㤸㤶㕣挰㌴㥢ち搷㌵敡换㄰愹っ㑦敤㜲搶㝥〵挹ㅦ㐹㤶㤲㕣〹愲敡㜳〲戳㡣㌶㔷㤳㉣〷戱〱㜳㡤挱慡换ㄱ㔸㠰㔹㐹愳㔵㈰敡㡦㄰ㄹ挰慣〶㥢ㄳ㤸㉢㔸㔲㍢㠸〳㤸敢ㄹ㔷换愳㔳㑢攱攲〵捣搱戹㠰㌹捡㔴戸慥扤㕦㠵㐸㘵㜸㙡户戱昶摢㐹敥㈰昹㌳挹㥤㈰㙡㔲㑥㘰敥愲捤摤㈴昷㠰搸㠰戹捦㘰搵㌲〴ㄶ㘰敥愷搱〳㈰㙡㌹㐴〶㌰て㠲捤〹捣搵㉣愹ㅤ挴〱捣挳㡣慢攵搱愹ㄵ㜰昱〲㘶㔸㉥㘰㠶㥡ち搷㥣㠲㤵㠸㔴㠶愷昶㈴㙢㝦㡡攴㙦㈴敢㐹㥥〶㔱㤵㌹㠱㜹㤶㌶ㅢ㐸㥥〳戱〱昳㠲挱慡㔵〸㉣挰扣㐸愳㤷㐰搴戵㄰ㄹ挰扣っ㌶㈷㌰慢㔹㔲㍢㠸〳㤸搷ㄸ㔷换愳㔳搷挱挵ぢ㤸㠱戹㠰搹换㔴戸收㑡慣㐱愴㌲㍣戵㜷㤱㔴㝢㡦攴㝤㤲て㐸㍥〴㔱扢攷〴收㈳摡㝣㑣昲〹㠸つ㤸捦っ㔶摤㠰挰〲捣㍦㘹昴㌹㠸攲昴ぢ〳㤸㑤㘰㜳〲㜳㈳㑢㙡〷㜱〰昳㈵攳㙡㜹㜴敡㈶戸㜸〱搳㈳ㄷ㌰㝥㔳攱㥡〳㜲ぢ㈲㤵攱愹㝤捦摡户㤰晣㐰昲㈳挹㝦㐰㔴㔱㑥㘰㝥愶捤㔶㤲㕦㐰㙣挰愸㙥挲慡㕢ㄱ㔸㠰㈹㠴㐰敢〶愲㙥㠷挸〰愶〸㙣㑥㘰㙥㘳㐹敤㈰づ㘰扡挳挵慦攵搱愹㍢攰攲〵捣扦㝥捡㜱攴晢戵愹㜰捤㙤戹ㄳ㤱捡昰搴〲㐸慡㙤㐷戲㍤挹づ㈴㍢㠲愸㑤㜰昵㍥ㄹ扥㌳㙤㜶㈱改〳㘲〳愶慦挱慡扦㈰戰〰搳㡦㐶扢㠱愸扢㈱摡ぢ㑦ㅣ㌲㠳捤〹捣㕤戴㘸〷㜱〰㔳〶ㄷ扦㤶㐷愷敥㠱㡢ㄷ㌰㙦收〲㘶愳愹挸㥥戳㔳㝣㍦㈲㘵㕦㤷㤴挹愸㤹搹っ戶㜹ㄲ扤㘱散㑢ㅤ搵摣㤰㙥敢㤱慡㤹㥤㙥ㄹ搵㤰ㅥ搱㤶敥㤹〲挱㑢㜱改㉢ㄷ晥㙤㑥㠳㔲㐷㌷攸㜳愷攱捡摣ㅥ㙥ㄵ收改搶捥㙥㑢户挸㈵搷晥㙥晤㠸㤶㠹㉤改ㄱつ㙤戳ㅡ㘳昳〷㝡愸つ捤㌱昵㝡㌳㘶愲戴㘲㐲捡戶㡣㕡㘶捤搲㤳ㅥ㌵㑥㙤㤹摤㥡搰挷㡥昸㉤捣㘵㔱挶戵攳〲㕣㥥㔴慡㐰敤㥤㝢敥㠶つ昷摤搱㥢㐲㕣搲㔴扦㜲㉡㐴㍢晣㌱㜱ㄷ㙦扤〲攴挴摢ㅣ㝦〵挵て㠰捤晦昶戰捤㡣改〱㘳㝦ち㉤㌵㘴扤捣愹㔷㘳㥢摢ㅡ㤲扡摦攴㡥㘸㘸敥㙤扥㥣㌴㍢敤搰挴收敤㘰㙡㜰捤㜵㔲㌳摡㥥㠸戵㈶㝦ぢㅤ挱㠶攱捦㘸㠷昲攱摦慦〳搹〸㔳㔰昰ㄵ㑦㐷昰敦慢戳〴攸㠲攲〷挱㜸㕥晥捥㝣っ昱挲㌶愹愸ㄴ昶扤〸㜵㐶㕣㐲敥〸㍤搶㉣ㅤ㤸㥡㑥㡥搰攷昴ㄶぢㅤ㙦㙣㑣㡢㙦搴㜷㜰戲㌲ぢ㐲㑢搵挴摢㕡ㅡ㘷愷昵摥㤹㔷昲〱搷㔲㔳昴挶ㄸ㈷㠸昵捣扣㥡㥣㐸㘳ち㕤㈶ㅥ㈷㝦晤㜶扡〳㐴㡡捣づ㈹改㤱㉦捦ㅢ搷戹ㄱ晣散晣捡㡥愲㤱㈹昹晢昲㌰㜵昵㌲晥摤㝣㔸㠱昵挲晣㄰慤㐵昸捥捦〰攳愷㘸〷㙢㘲愲戱㘷㤳㥤㔶㑦㑢挶挹㔷扤㔲戲扦挳っ㑢慥㠸㈸攵挷愶ㄱ换㔵搲つ㠹㔸㘳攳晣摥愹戱捤㠹挶搹㐹㝤㐲㉣慥㌷㕡晢敡㤶搶愶摦㐸扦㡡昸昶㌷㝡㤵〷ㄷ㜳㕡摣㔸㉣㈳戲收㥢晤敡摤㕢㠱㌶〸㝢㌶昹慡㐵っ㘳摦昶㄰㡡昸㍦㑦戵昳挳㘹晢㡥㠹愲戲挸〴扢㌴㤷㠸晢㌲㑥㐵捡捣搶㤳㑦㥢捤㙣㐲换〴㑣ㅡ搱㤳㌶搱㤸〶㐳昴㥢昹㑣㐹㡢㝣㍥摦慦晤㔲〱㔶昸晢捡㥣晦㠰㥤㥤挱ㅦ挶愳㈸㝥扢㍣〲㍥㝢ㄲ㤳敤攰㐳扥敦㘵〷ㄸ㠰㘱㈹昷㕥挶挱挲戴㠶㜴愳摥㈳㈵㝡㜹㕤挲㡦〳搱散㥥㥡㔶㡦〹㐱㈳㝡愵㐶户㌶㈴ㅢㅢ㥡㜵ㅥ㜸㘰㘶㉦ㄷ昶㑣搰㘷㘰づ敡攴㤶戶〶慥㔷敢㤵㥡搶ㅡ㙢㙥㥢挵㜹㕦㠹昹摢㍢㌸㘹㔶㜱㙡㜸㐳㌳㍥㍣㐶㑥扥㉥㑤㑤慤㙦㤹㡢㈵㙦戳㥢㥡㐷挷㘶戵晤㈶ㅡ㘵㝥㤵〰㈱攳ㄳ㔵愸ちぢ㔵㐹㘱挹慦晤㡥挲㍢ㅣ㈱挳㠸㔷㐸㘲戶敡㔱扣捡昳㔹㘵㤷捣ㄹ挰晣慣戲㈶挷昲㉤捦㈹㠹㤹昵㠲摣晦㙡〷攱〳摡㜳㌰挸戸搱㐷㡤敤㤸㌷晥晦㕡㝣㔷晣ㄸ㈲攷昹ㅡ㤰户㐵㘶㤲敡㑥㌰敥㙤扣㔵㈸攳㍢㐷㤳㡥㤳换㝥晢昹㔳㘲挳㜷㈲扥㌹㘹捥㤷愳㌰愵戰㈷㍥昸搸敤㘲㉡㈶昶户扤つ㠶㠷㜰㑤戱挶㌶㔳㔷摢搲搴ㄴ攳㕢㡢㙦换愹搸㘷敢㈵㜲㍣㡤㍤㠹㤶〲㤱昷㥦㈹㡡捤㠳㈸㌶㑦㐴昸㉡收挴㜳㜹捤㔸㉤㌳㘲慤つ改晡愶㠶㐴〹ㄹ㑥づ晦㑤扣㈷昱ㄶ㉡〲㤸搶㥦扣㌱㜱㜰㥡㍤敤搳㤸愹㠸㜶て挶㜸㠱搰戱晤㜸攷ㄶ捡昷户晡㤵戳㝡ぢ㤴㤲ㅤ扤ㄶ㐴戴㘲㡣㘵㈱㌰㍦㈴戶〳㉦㐸㘴㈷愴ㅥ愷〱㥥㕡〸收搶㕦搱㍡扣捡㍢昹戲㍢っ晣ㄳ㕡㘲挹㔱㔸㍦搰搲摡摤㕣㉣㕡㠲搶㜲㤷搲ㅡ攰㠴摢㕡捣㑣挷㡣昷㌹㌸晥㙤㉤愱㘰㉡愶戲ㄶ㜱慡慥捦攸㈱㍦戴〵挵挵㍤㑡扣㜲㡤戵㘲つ㌴㈷㈶摡ㄷ摢㡥㜵挵摦㝣㘴昴㌰㙥㠸摦捦つ搱挲愰㕡㌹㠸晡㉢㔸㙥㑦㤶㐱㠴〶ㄵ㈰挵㑦㐲㤹晤㈹挹㌹㌹ㄵづ〵挵㑤㥣㌴㕢搲挴捤挱愱㠶て㔳㘹㌱昹ㄶ㤰昸㝡㤴㍣〱扤㔶〹慢攷㌶㙣ㄸ㠶搷〵㙡㍤㠸㤵扦ㄸ慦晤㝥㠲愷㔵㌱㝦ㄴ㐴扤〴㤶〳㔱㘹㕢㠱㌶㠴㈹㍡〶㈱敡㘵戰ㅣ㠸㔸㝦戶㉥㥡㍤㝣〵㉡ㅥ㐲戳㤱摢㍡ㅣ㔳慦挲㡥㠷㘴戸ㄶ挳ち摡昱捡㍡㈶㔰慦㠱攱㜱㠱昱㤷昳㥢㑢扤〱〳㝥㝢ㄵ㜸敥㉤搵㐶㘸戸挷搴㠶㜱昳摥挴㉢敥㠸㌲㙦捣挳㈰摤昶ㅢ昳㙤㝡攰改㜸㘳慡㜷㈰戱挰戴㜵扢㠶㥢㌲㥣搹晥敥㙤㔰㑢㠳ㄱ㌴㜸ㄷ〶散戸㌶ㄲ㕣愶㐹ㅦ搸摣㙣㑤ㅡ㐵户搱㜴晢ㅣ〶戶㈶㡤㠵捣摥愴㑤㘰昳㌷㘹㌳㉣㍡摤愴㉦㘰㙣㌴㘹ㅣ㉢㘸〷㥢㘹搲㤷㘰㍡搳愴慦㘰㤷愷㐹㕦㐳㉤㑤㥡挰捤晢ㄷ㌸㐷㤳㈶㐲扡敤㈶㝤ぢ㌷㜷㤳晥つ愹㐷㤳㈶㜳㔳㡥㘴戶敦扣つ愶搰㘰㉡つ扥㠷㠱㌴㘹ㅡ戸㑣㤳㝥戴戹搹㥡㜴ㄴ摤㡥愶㕢㌷搴㘲㙢搲戱㤰搹㥢挴〳敦晣㑤㉡㠶㐵愷㥢攴㠳戱搱愴攳㔸㐱㍢㤳㤹㐷搷慡㍢㜴㥤㘹ㄲ愷㥡收㘹ㄲ㈷愱㑡㤳㑥攰收昵〰攷㘸搲㐹㤰㙥扢㐹㥣戵㡡㐷搶㈷愹㌷㐴ㅥ㑤慡攳愶㑣㘷戶㔲㙦㠳ㄸつ攲㌴攰㐴㔷㘹㔲〲㕣愶㐹㥣换㙡挵戵㌵㈹㐹㌷㥤㙥㥣㜷㙡㙢搲っ挸散㑤摡ㅤ敡晣㑤攲㜴搵㑥㌷㘹てㄸㅢ㑤慡㘷〵㡥㈶㤵㐱搷㤹㈶㜱摡㙢㥥㈶敤〵戵㌴改ㄴ㙥摥㐰㜰㡥㈶㌵㐲扡敤㈶敤〳㌷㍣戲㥡戴㉦㐴ㄶ㤸搴㥡㕦㙥捤摣㤴ㄶ㘶攳ㄴ㕢て㠳㔹㌴㌸㤵〶㥣㜴㉢㑤㙡〵㤷㘹ㄲ攷搵㕡㙥戶㈶戵搱㡤扦㕦愱㌸〷搶搶愴㌹㤰搹㥢挴搹戱昹㥢挴愹戳㥤㙥ㄲ愷搸ㅡ㑤㥡换ちㅣ㑤攲捣摢捥㌴㠹㔳㜰昳㌴㠹㤳㜳愵㐹昳戹㜹挳挰㌹㥡㜴㍡愴摢㙥ㄲて㌰昰挸㙡搲攱㄰㔹㘰㔲㙢㌶改っ㙥捡㤹捣㔶攳㙤㜰ㄶつㄶ搲㠰ㄳ㠰愵㐹㡢挰㘵㥡㌴搲收㘶㙢搲搹㜴晢ㅤ摤㈶挲挰搶愴㜳㈱戳㌷㘹ㄲ搴昹㥢挴㘹扣㥤㙥ㄲ愷晢ㅡ㑤㕡捣ちㅣ㑤攲㉣攰捥㌴㘹ㅡ散昲㌴㠹ㄳ㠵愵㐹攷㜳昳㌸㘳搸搱愴㈵㤰㙥扢㐹㥣㔹㡣㐷㔶㤳㌸扤搸愳㐹ㄷ㜲㔳㉥㘲㌶㑥㍤昶㌰昸〳つ㉥愶〱㈷㈳㑢㤳㉥〱㤷㘹ㄲ攷ㅢ㕢㙥戶㈶㕤㑡户换攸㌶〳〶戶㈶㕤〱㤹扤㐹㥣㌵㥣扦㐹㥣㔲摣改㈶㜱敡戱搱愴㍦戲〲㐷㤳㘶㐲搷㤹㈶㜱㙡㜲㥥㈶㌵㐳㉤㑤扡㤲㥢搷〲捥搱愴㘵㤰㙥扢㐹㥣攵㡣㐷㔶㤳㌸搵搹〲㤳㕡昳㤳戴㥣㥢戲㠲搹㌸つ摡挳攰ㅡㅡ慣愴〱挷摥搲愴㔵攰㌲㑤攲摣㘷换捤搶愴搵㜴扢㤶㙥ぢ㘱㘰㙢搲昵㤰搹㥢戴〸敡晣㑤攲昴收㑥㌷㠹搳愰㡤㈶慤㘱〵㡥㈶㥤〳㕤㘷㥡戴ㄸ㜶㜹㥡㜴ㅥ搴搲愴ㅢ戹㜹㥣㐹敤㘸搲㑤㤰㙥扢㐹㥣㜱㡤㐷㔶㤳㉥㠰挸〲㤳㕡戳㐹户㜰㔳㙥㘵㌶㑥挹昶㌰戸㡤〶户搳㠰㤳戴愵㐹㜷㠰换㌴㠹昳戰㉤㌷㕢㤳晥㑣户㍢改挶㌹搳戶㈶摤〵㤹扤㐹㥣㑤㥤扦㐹㥣㙡摤改㈶㜱㑡戶搱愴扢㔹㠱愳㐹搷㐰搷㤹㈶慤㠲㕤㥥㈶慤㠶㕡㥡㜴㉦㌷敦㕡㜰㡥㈶摤て改戶㥢挴搹摦㜸㘴㌵㘹つ㐴ㄶ㤸搴㥡㑤㝡㤰㥢戲㤶搹㙥昰㌶㜸㠸〶て搳攰㐶ㄸ㐸㤳ㅥ〱㤷㘹ㄲ攷㠴㕢㜱㙤㑤㝡㤴㙥㡦搱㡤昳户㙤㑤㝡ㅣ㌲㝢㤳㌸戳㍢㝦㤳敥㠱㐵愷㥢挴改攱㐶㤳搶戱〲㐷㤳㌸㙢扣㌳㑤攲昴昱㍣㑤攲挴㜲㘹搲ㄳ摣㍣捥㌰㜷㌴改㈹㐸户摤㈴捥㐴挷㈳慢㐹㡦㐰㘴㠱㐹慤搹愴昵摣㤴愷㤹㡤㔳搵㍤っ㥥愱挱戳㌴㜸っ〶搲愴つ攰㌲㑤攲晣㜴换捤搶愴攷攸昶㍣摤㥥㠵㠱慤㐹㉦㐲㘶㙦ㄲ㘷㤹攷㙦ㄲ愷愰㜷扡㐹捦挳搸㘸搲㑢慣挰搱愴ㄷ愰敢㑣㤳㌸㤵㍤㑦㤳㌸挹㕤㥡昴ち㌷㡦戳摤ㅤ㑤㝡つ搲㙤㌷㠹戳攲昱挸㙡ㄲ愷挶㕢㘰㔲㙢㌶改つ㙥捡㐶㘶攳戴㜹て㠳㌷㘹昰ㄶつ㌸㤱㕥㥡昴㌶戸㑣㤳㌸㔷摥㜲戳㌵改ㅤ扡晤㥤㙥ㅦ挱挰搶愴昷㈰戳㌷改㘳愸昳㌷改ㄳ㔸㜴扡㐹㥦挲搸㘸搲晢慣挰搱㈴捥愶敦㑣㤳㌸慤㍥㑦㤳㌶㐱㉤㑤晡㤰㥢挷㤹昷㡥㈶㝤〴改戶㥢昴㈵摣昰挸㙡搲晦㐰㘴㠱㐹慤搹愴㑦戸㈹㥦㌲ㅢ愷昰㝢ㄸ㝣㐶㠳㝦搲㠰㤳晡愵㐹㥦㠳换㌴改㕢㥢㥢慤㐹㥢攸戶㤹㙥㍦挳挰搶愴㉦㈱戳㌷㠹戳敦昳㌷改ㄷ㔸㜴扡㐹〵㠵㔶㤳晥㠷ㄵ㌸㥡愴愰敢㑣㤳㌸挵㍦㑦㤳㡡愰㤶㈶㝤捤捤㘳㍦ㅣ㑤晡〶搲㙤㌷㠹慢〵戰㕤㔹㑤㉡㠱㜴ㅤ愴㔹㈷㘲晦捤㑤昹㡥搹㌴㙦㠳敦㘹戰㠵〶㕣㘰㈰㑤晡〱㕣愶㐹扤㙣㙥戶㈶晤㐸户晦搰㡤昳晤㙤㑤晡ㄹ㌲㝢㤳㜶㠱㍡㝦㤳戸㑣愰搳㑤摡ㄵ挶挶㈷㘹㉢㉢㜰㌴愹㉦㜴㥤㘹ㄲ㤷ㅢ攴㘹ㄲㄷ㈲㐸㤳㌸㔵㐶昵〷攷㘸㔲㈱愴摢㙥㔲ㄹ摣摣㑤ㅡ〰改㍡㜷㤳昰攳㠱㔸ㄳ挲㙣㝢㝡ㅢ昸㘸搰㥤〶㕣散㈰㑤㉡〱㤷㘹搲㍥㌶㌷㕢㤳昸㡢㤷㥡㥦㙥㕣㝢㘰㙢㔲㑦挸散㑤攲慡㠴晣㑤攲㤲㠵㑥㌷㠹㑢ㅢ㡣㈶昵㘲〵㡥㈶㜱挵㐳㘷㥡挴愵て㜹㥡挴㐵ㄱ搲愴㔲㙥㕥ㄵ㌸㐷㤳戶㠳㜴摢㑤慡㠶㥢扢㐹㐳㈰㕤攷㙥搲づ摣㤴ㅤ㤹㡤换㉣㍣っ㜶愲挱捥㌴攰挲ぢ㘹搲㉥攰㌲㑤攲摡ち换捤搶愴㍥㜴摢㤵㙥㘳㘰㘰㙢㔲㍦挸散㑤ㅡぢ㜵晥㈶㜱昹㐴愷㥢挴㘵ㄶ㐶㤳㜶㘳〵㡥㈶㜱昵㐵㘷㥡挴㘵ㄸ㜹㥡挴〵ㅡ搲愴晥摣㍣慥搴㜰㌴愹っ搲㙤㌷㠹㉢㍡摣㑤攲戲㡥㜵敥㈶敤挹㑤搹㡢搹戸攴挳挳㘰㈰つ昶愶〱ㄷ㠱㐸㤳昶〱㤷㘹ㄲ搷㜹㔸㙥戶㈶敤㑢户晤攸ㄶ㠳㠱慤㐹〷㐰㘶㙦㔲ㅣ敡晣㑤攲㔲㡥㑥㌷㈹〹㘳愳㐹㠳㔸㠱愳㐹㍡㜴㥤㘹ㄲ㤷㠴攴㘹㔲㍤搴搲愴㠳戸㜹つ攰ㅣ㑤㍡ㄸ搲㙤㌷㠹慢㑢摣㑤攲ㄲ㤳㜵敥㈶㠵戸㈹㘱㘶攳昲ㄳて㠳㜲ㅡ㐴㘸挰〵㈹搲愴ち㜰㤹㈶㜱捤㠹攵㘶㙢㔲㈵摤慡攸㜶ㅡっ㙣㑤慡㠶捣摥㈴慥ㅣ挹摦㈴㉥㉢改㜴㤳戸晣挴㘸搲㄰㔶攰㘸搲㤹搰㜵愶㐹ぢ㘱㤷愷㐹㡢愰㤶㈶つ攵收㥤つ捥搱愴㐳㈱摤㜶㤳捥㠱㥢扢㐹攷㐲扡捥摤愴挳戹㈹㌵捣戶搸摢㘰㌸つ㙡㘹挰挵㌱搲愴ㄱ攰㌲㑤攲晡ㄷ㉢慥慤㐹㈳改㌶㡡㙥㕣慢㘲㙢搲ㄸ挸散㑤攲㉡㤶晣㑤攲ㄲ㤷㑥㌷㠹㑢㘱㡣㈶㡤㘵〵㡥㈶㕤〹㕤㘷㥡戴っ㜶㜹㥡㜴㌵搴搲愴昱摣㍣慥愶㜱㌴改〸㐸户摤㈴慥扡㜱㌷㘹㈵愴敢摣㑤㥡挴㑤㤹捣㙣㕣㤶攳㘱㜰㈴つ愶搰㘰㌵っ愴㐹㔳挱㘵㥡挴戵㌸㤶㥢慤㐹搳攸㜶ㄴ摤戸㙥挶搶愴㘳㈰戳㌷㠹㉢㙡昲㌷㠹换㙤㍡摤㈴㉥换㌱㥡㜴㉣㉢㜰㌴㠹慢㜵㍡搳㈴㉥摢挹搳㈴㉥攸㤱㈶ㅤ捦捤攳捡ㅥ㐷㤳㑥㠴㜴摢㑤攲ち㈰㜷㤳敥㠷㜴㥤扢㐹㈷㜳㔳敡㤸㡤㑢㠴㍣っ愶搳㈰㐶㠳〷㘱㈰㑤㡡㠳换㌴㠹敢㠲㉣㌷㕢㤳ㄲ㜴㑢搲敤㐹ㄸ搸㥡㤴㠲捣摥愴愷愰捥摦㈴㉥晤改㜴㤳搶挳搸㘸搲っ㔶攰㘸搲搳搰㜵愶㐹㕣㐲㤴愷㐹㕣㕣㈴㑤㙡攰收㜱㤵㤱愳㐹㌳㈱摤㜶㤳戸ㅡ挹摤㈴㉥㐹㕡攷㙥㔲ㄳ㌷愵㤹搹戸㕣挹挳愰㠵〶戳㘸挰〵㑣搲愴㔳挱㘵㥡挴㌵㑡㤶㥢慤㐹慤㜴㙢愳摢扢㌰戰㌵㘹㌶㘴昶㈶㜱愵㔱晥㈶扤て㡢㑥㌷改〳ㄸㅢ㑤㥡挳ちㅣ㑤晡㄰扡捥㌴㠹换㤹昲㌴改㘳愸愵㐹昳戸㜹㥦㠰㜳㌴改㌴㐸户摤愴捦攰收㙥搲㍦㈱㕤攷㙥搲〲㙥捡ㄹ捣挶愵㔳ㅥ〶㘷搲攰㉣ㅡ㜰㌱㤵㌴㘹㈱戸㑣㤳戸㕥捡㜲戳㌵㘹ㄱ摤捥愶摢昷㌰戰㌵改ㅣ挸散㑤攲慡愷晣㑤晡〱ㄶ㥤㙥搲㡦㌰㌶㥡㜴㉥㉢㜰㌴㠹㉢慡㍡搳㈴㉥慤捡搳愴慤㔰㑢㤳捥攳收㜱昵㤵愳㐹扦㠷㜴摢㑤㔲ㅣ攷〳〹攷㙣愱㐲㐸搷戹㥢㜴〱㌷攵㐲㘶敢收㙤㜰ㄱつ晥㐰㠳㈲ㄸ㐸㤳㉥〶㤷㘹㔲㜷㥢㥢慤㐹㤷搰敤㔲扡〵㘰㘰㙢搲攵㤰搹㥢戴ㅤ搴昹㥢戴㍤㉣㍡摤愴ㅤ㘰㙣㌴改ち㔶攰㘸搲㡥搰㜵愶㐹㍢挳㉥㑦㤳㜶㠱㕡㥡戴㤴㥢搷〷㥣愳㐹㔷㐱扡敤㈶昵㠵㥢扢㐹晤㈰昵㘸搲搵摣㤴攵捣挶㈵㘵ㅥ〶㉢㘸㜰つつ㜶㠷㠱㌴㘹㈵戸㑣㤳捡㙣㙥戶㈶慤愲摢㙡㤰攲〳㘰搰戹搵㐵㥣戰ㄷ戰㉤昹攲摣搸戶敤㔲㐷捥㡥㌵攲㝥ぢ㤳戰晥㈰㑤搱㙦㘱昲㘹㤱戱ち㈴晢ㄷ愳㥤户㘱挰挲㈹搹㠴ㄳ㑥敡㡦㉤换挶挰㘹㙢㙥㕢ㅢ㉤㝦摤㉡ㄱ㝦㜱摤㝦㝥昹愵㜳㔹昸昶攸㍥㠷㍦㔰㕡㔷㔷㔰挲㥣㘸ㄲ㤶〳㕥㠷㠶㜱捥㍣搷㌱攴㤹㠸㥤戵㘸㠲搱㜶攸㤸㌶捡〹挲㠳ㅡ㜹㠷ㄶ慦昹愶捥昹搸搷㈳愱攲愴㙣㜹挳慥㈱㠷㘰㝣ㄶ〷㈱摤收㕣㕥㌸㘰㌵ㄸ㘷昵㑥㑤捦㙦挴㑣㙡扥攴㑦㜲ㅡ慦㌸㜵搴㔰愳扣㤶搶㈲㉣㝡换晥挱摤㡣敦㝤〸搵㘳挷慣ㅦ㌸ㄶ㌷㙡〶愳㥡攲ㄳ〰㜰㑥㝦ㄶ摤㠱㈹㝤昸攷扢ㄱ㈵敥㜸㐴㐳愲戵愵慤㈵㤵㉥㥢㡡搵〰㘵晣挹㙢晣㐴㑦戰愶昸㌸㐴昴捣挹つ㉢㙡收㡤㐵愴㑤晥㤹捤㉤㜳㥢愵㥡攲㌶晥昲户攰搵扤㍢搳㜰戵㠸晣敤〵攰〲㈱ㄴ捡扦㐰搸㐴搵㜷ㄳ㘲敤㕤㍢扣㜶㑡㕤㔵㐲㡦㔴㔶㠴慡愳昱慡㘸㐴て挶慢昵㔸㉣ㄲて挵昵㐸㜵㐵㈸㔶㔵ㄹ㈸㌷㝤戴㥢攱ㄳ㠸㔸摣㉤攴㉡㉣㡥扡搲㑡㜰㑣散㤳㘴晦㐵ㄲ愸㐲㘴㍣昰挳昲挸搳戳㜶㜸㥤㑣㘲㥥㠲ㅦ搴昶摤づ挹㜶㤰㌸㙦挴攲扢〳攲摥㄰摢搶〷〴愲㘶ㄴ㙤〰㐲㘹㜷挲㐲㉢挳㉢㌵〴㜲敥㤱晣㙡㈲愰攷㈷㠶戹晣摡摤戰挰㍢㕦ㅤ〲㤶敦㝥敤ㅥ〸搴㌰扣ㄲ愴敦㈵㐷㝦㍥て㠳㤴敦㑥㌵づ敥㝣㑦㐰㔸愰戱搱散愹ㅡ〳〹晢敡散㑢㡤ㄹ捡昷㈰散捣㜶㔴㔶㔷㠶慢愳攱㜰㌸愹㐷挲搱㔰㍣㤱〸㠵慡㉢昴㘸㐵㌸愵㤷愷㉡〳挳慤昴㙢攱ㄳ愸戵㌸㘹挷〸㡢愳慥㤴戳㙣扢愶ㅤ愳㄰ㄹ㡦〲㡤敤搰搸〱㡤㜸〷㌸㕤㔷攴晢㔲昹㌸攵晢攰㤵攲㤴㕤〳攰㘱挰愰〳攰㈷㘰㐱㠰挷㐱㉦〰㍦〹㠱㥡〰㑥〰㝥㡡ㅣ晤昹㥣〸愹〰㕣㡤㄰㙥㠰慢㍣〱㥥㙣㠶昲㍤㠳㔰〶挰挹㘴戰㌲ㅡ搲攳戱㔰㐵㐵愴㍡ㅣ慤㑥挴ㄳ戱捡㘰㘵㘵㐸㑦㠴㉡换挳㠱㈳慤昴捦挲㈷㌰挵攲〴攰愹ㄶ㐷㕤改㌴㜰㕤〳昰㔱㠸㡣㠷ぢ攰愳㉤昹㐱㔴扥㡣㈲戴〳〹捥戱㤰ㅢ〰ㅦ攸〰昸㌵㔸㄰攰攳愰ㄷ㠰㕦㠷㐰㥤〰㑥〰㝥㠳ㅣ晤昹㍣〹㔲〱㜸㍦㑦㠰昷昱〴戸捥っ攵㝢ㅢ愱っ㠰攳昱㜰㌰ㅡ㡤㔶㔵㠴戰㘷㐹㘱㙦㔲㔹㕤ㄱ㡤㐷㠳㤵挱㔰慡愲㉡慡〷愶㕢改摦㠱㑦㈰㘶㜱〲㜰摣攲愸㉢㑤㠰敢ㅡ㠰㤳㠸㡣㠷ぢ㘰㑥㤳ㄵ㜹㌹㤵晦㐰ㄱㅡ搷㈲㈹㑥㤵㌵〰敥攷〰昸ㄳ㔸㄰攰㝡攸〵攰㑦㈱㔰愷㠰ㄳ㠰㍦㈳㐷㝦㍥ㅢ㈱ㄵ㠰㜷昱〴㜸㈷㑦㠰㥢捤㔰扥捤〸㘵敥㈲挲攵昱㐴㠵㥥㈸㡦㈷挳㤱㔸㜵慣ㅡ户晢㑡㤵㔷〶愳戱㐸㈸ㄱ〹㤶〷㘴㝡㉡敢晦〲㍥㠱㔹㔶㌱〲昰愹ㄶ㐷㕤㘹㉢戸慥〱戸つ㤱昱㜰〱㥣戶攴搵㔴㝥㡢㈲戴㈸挱㤹〳戹〱戰摦〱昰昷戰㈰挰㜳愱ㄷ㠰户㐰愰收㠳ㄳ㠰㝦㈰㐷㝦㍥㑦㠷㔴〰昶㜹〲㕣攴〹昰ㄹ㘶㈸摦捦〸㘵〰㥣挲昷㘱愲㌲ㄸ㡦㈶慢㔳㤱㔸㌲ㄱ挳ㄷ㘴㍣愴㔷〶挳挹慡㘴㈲ㄴぢ挸搴㔲搶扦ㄵ㍥㠱戳慣㘲〴攰㠵ㄶ㐷㕤改㈲㜰㕤〳昰搹㠸㡣㠷ぢ攰摦㔹昲挳愸㉣挶攱户㜶㈸挱攱ㄴ㔵〳攰ㅦ㝥戴敦㠳㑢㘰㐱㠰ㄷ㐳㉦〰昳㈶㜸敡㝣㜰〲戰㥦ㅣ晤昹㕣〲愹〰晣㙦㠴㜰敦㠳扦㠱搴晤㈵㜷愱ㄹ捡搷ㅢ愱捣㝤㜰ㄸ㌷㕡㈹㡦愵㈲㘱㍤㡡昷㉣〰㡥攲摢つ㌰愷ㄲ㜱㍤㔵ㅥち挸戴㔰搶㕦ち㥦挰ㅦ慣㘲〴㘰㤹ㄱ㙡改㑡㉦㠱慥㙢〰扥ㄴ㤱昱㜰〱㝣㤹㈵ㅦ㐹攵捥㈸㔰ㅢ㠱㔷敡ち挸つ㠰㍦㜳〰扣㉢㉣〸昰ㅦ愱ㄷ㠰晢㐲愰慥〴㈷〰昷㈳㐷㝦㍥㤷㐱㉡〰㝦攴〹昰㠷㥥〰㉦㌷㐳昹昶㐰㈸〳攰㘸㜵㌰㤱ち挵愳戱㔰㌸ㄵ挱晥㌸㤶㡡㤶挷慡㜰㈰ㄱ挷㉥㌸愲敢〱㤹搲挹晡换攰ㄳ戸挶㉡㐶〰㤶搹㥣㤶慥㜴ㄵ㜴㕤〳昰㙡㐴挶挳〵昰戵㤶㝣㍣㤵晢愲㐰㙤ㅣ㕥愹敢㈱㌷〰㝥挳〱昰〱戰㈰挰㙢愰ㄷ㠰〷㐱愰㙥〴㈷〰ㅦ㐸㡥晥㝣摥〴愹〰晣㡡㈷挰㉦㜹〲㝣㡢ㄹ捡ㄷ㐴㈸㜳ㄷ㔱ㅥつ㠶㉢㠲ㄵ挱㔴㈲ㅡ愹㑥㔵挴慡㜱愴愶㤷㠷慡捡㤳㠹㔴愲慡㉡㜰慢㤵㍥〴㥦挰㙤ㄶ㈷〰换㑣㑣㙥ㅢ㜵愵㜷㐰搷㌵〰㜳晥㈶ㅥ㉥㠰敦戴攴㐷㔲ㄹ㐵ㄱ摡㘴㠲㜳ㄷ攴〶挰㑦㌹〰㍥〴ㄶ〴昸㙥攸〵攰愱㄰愸㝢挱〹挰挳挸搱㥦捦晢㈱ㄵ㠰搷㜹〲摣敥〹昰㠳㘶㈸㕦つ㐲㤹扢㠸㡡捡戰㕥㡥㐷㐵㌸ㄱ㠹愴㜰戸ㄶて㠷慡㠲挹㘸扣扣愲戲慡㍣ㅡ㔸㙢愵ㅦづ㥦挰㐳ㄶ㈷〰换㉣㑡㙥ㅢ㜵愵㡦㐰搷㌵〰㜳敥㈵ㅥ㉥㠰ㅦ戳攴挷㔰㌹ㄶ㐵㘸㐷ㄳ㥣挷㈱㌷〰扥搷〱昰〴㔸㄰攰㜵搰ぢ挰㐷㐰愰㥥〰㈷〰㑦㈴㐷㝦㍥㥦㠲㔴〰晥㡢㈷挰㝦昶〴㜸扤ㄹ捡㌷〵愱っ㠰攳搵搵㔵戱㘰㌰㔴ㅥ慤慣㡥愴ㄲ攵搱慡㜲㍤ㅡ㑢〴攳戱㜸㌸㤶愸㑡〴㘴ㅡ㈴敢㥦ち㥦挰㌳㔶㌱〲昰戳ㄶ㐷㕤改〶㜰㕤〳㌰攷㑤攲攱〲昸㜹㑢㝥ㄲ㤵挷愳〸敤㐴㠲昳㈲攴〶挰㙢ㅣ〰㥦〴ぢ〲晣ㄲ昴〲昰挹㄰愸㔷挰〹挰㜵攴攸捦攷㙢㤰ち挰慢㍤〱㕥改〹昰ㅢ㘶㈸㕦〲愱っ㠰换慢㔳攱㘰戰扡愲㉡ㄶ㐹㘲㐰㕤㔹ㅤつ挵挲愹昲㐴㈸ㅥ慦慡慥㠸㐵〲ㅢ慤昴㐹昸〴摥戴㌸〱昸㉤㡢愳慥昴㙤㜰㕤〳㌰攷㍣攲攱〲昸敦㤶㍣㐱攵㑣ㄴ愱挵〹捥㝢㤰ㅢ〰㕦敥〰㤸昷搷㈵挰敦㐳㉦〰户㐰愰㍥〴㈷〰捦㈲㐷㝦㍥㍦㠲㔴〰扥搸ㄳ攰㡢㍣〱晥挴っ攵㑢㈳㤴〱戰㕥ㄱつ㐵㈳ㄱ㍤㔶㠹㝤㜰戴扣㉡ㄶ慦㠸㤷㈷慢攳搱㘸戰㍡㥥っ㐶〲㌲晤㤰昵捦㠶㑦攰㌳慢ㄸ〱㔸㘶ㅥ㕡扡搲捦愱敢ㅡ㠰㌷㈱㌲ㅥ㉥㠰㌷㕢㜲晥摥戱戶〰〵㙡昵㜸愵扥㠴摣〰昸㙣〷挰㘷挱㠲〰㜳昶愱〰扣㄰〲昵㌵㌸〱㜸ㄱ㌹晡昳昹つ愴〲昰㤹㥥〰㉦昰〴昸摦㘶㈸摦戹〸㘵〰㥣慡づ挶换㠳攵戱㐸㉣㥣㡣㔴㠶㈳搵㐹扤㍡㤲㑣挶昵昲㐴㐵愲戲愲㈲昰㥤㤵㝥㌱㝣〲摦㕢㥣〰扣挵攲愸㉢晤〱㕣搷〰晣㈳㈲攳攱〲昸㍦㤶扣㠵捡㡢㔰㠴搶㑣㜰㝥㠶摣〰昸㔴〷挰㤷挰㠲〰㜳收愰〰㝣㈹〴昲㠳㔸〲昰㘵挲㤹〰ㄷ攲搰㕥〰㙥昲〴㜸愶㈷挰㐵㜰㘲㈸摦㔲㠴㌲〰㑥〲摡捡〸㡥搲㉡㜰㔴㤶っ挶㘲挹昲㘴㐴て㐵㤳㤵戱㔴愵㥥㠸〷㡡㑤ㅦ敤㑡昸〴㝣ㄶ㈷〰㜷户㌸敡㑡㑢挰㜵つ挰ㅡ㈲㝢〱散户攴戳〹昰㑡ㄴ愱愵〹㜰㑦挸つ㠰愷㍢〰扥ㄶㄶ〴戸ㄷ昴〲昰㜵㄰愸㔲㜰〲昰昵攴攸捦攷㜶㤰ち挰㈷㝡〲㝣扣㈷挰㍢㤸愱㝣㝦㐲㈸〳攰㐸㈴ㄲづ㐶慡昵㄰昷挲㤱捡昲㜸戴戲扣㉡〱愰㈳㠹昲㑡㍤ㄹっ散㘸愵扦〹㍥㠱㥤㉣㑥〰摥搹攲愸㉢摤〵㕣搷〰摣〷㤱扤〰收戴㍦㤱㥦㑥㠰晦㡣㈲戴搳〸づ愷晥ㄹ〰㑦㜲〰㝣ㄷ㉣〸昰㙥搰ぢ挰㜷㐳愰晡㠳ㄳ㠰敦㈱㘷〱㕣〶愹〰㍣摥ㄳ攰戱㥥〰敦㘹㠶昲㍤㠰㔰〶挰㤵攵攵昱愰ㅥ㉢㡦愷㉡㈳㤱㔸愲戲㍡ㄵ慡慡挲攰㉥㔴慤㠷攳㤱㔰㌴戰㤷㤵晥㐱昸〴〶㕡㥣〰扣户挵㔱㔷扡て戸慥〱㜸㕦㐴昶〲㜸㍦㑢扥㠸〰户愳〸㙤㈱〱㍡〰㜲〳攰㐳ㅤ〰晦ㄵㄶ〴㜸㄰昴〲昰ㄳ㄰愸㠳挰〹挰㑦㤲戳〰㍥ㄸ㔲〱㜸㠸㈷挰㔱㑦㠰㐳㘶㈸摦搳〸㘵〰慣㠷愳㈹扣㝦挳㠹㘴㉡ㅣ愹慡㡡㐶昵㔴㉣㈸愷敡换㐳攱㜰㜹㈴㈰㔳攵㔸晦㌳昰〹㤴㕢挵〸挰ㄱ㡢愳慥戴〲㕣搷〰㕣㠹挸㕥〰㔷㔹昲昳㔸攰㑢㈸㐲㕢㑣㠰㌸攵捥〰昸㈰〷挰慦挲㠲〰て㠱㕥〰㝥つ〲㌵ㄴ㥣〰晣㍡㌹ぢ攰㐳㈱ㄵ㠰昷昷〴㜸㕦㑦㠰て㌷㐳昹摥㐲㈸〳攰敡㜰㉡㥥慡ち㐵㔲㜸敦㐶ㄲ昱敡㜸㈸㤶挰ㅢ扡〲〷㙡㠹㐴ㄲ搷㍦㘴㥡ㅢ敢㝦ㅢ㍥㠱攱㔶㌱〲㜰慤挵㔱㔷㍡〲㕣搷〰㍣ㄲ㤱扤〰ㅥ㘵挹㉦㘲㠱ㅦ愲〸敤㐲〲㌴〶㜲〳攰摤ㅣ〰㝦っぢ〲㍣ㄶ㝡〱昸ㄳ〸搴㜸㜰〲昰愷攴㉣㠰㡦㠰㔴〰敥攳〹昰捥㥥〰㑦㌲㐳昹㌶㈱㤴〱㜰㈲ㄵ慤ち愷㜰㍡戸㌲㔱㠱㝤㜰㐵ㅣ㈷㉥㉢捡慢昴㤸ㅥ㑦㐴㔳㤱㔰㐰愶愸戱晥捤昰〹ㅣ㘹ㄵ㈳〰换散㌴㑢㔷㍡ㄵ扡慥〱㜸ㅡ㈲㝢〱㝣㤴㈵攷敦㕣㙢摦愰㐰敤㌲〲㜴っ攴〶挰㍤ㅣ〰㝦〷ぢ〲㝣㉣昴〲昰昷㄰愸攳挱〹挰㕢挸搱㥦捦ㄳ㈱ㄵ㠰扢㝢〲㕣散〹昰挹㘶㈸摦㑦〸㘵敤㠳㘳㍣摤ㅥ㡤昱愰㌷ㅣ㑦攲攴㜰㘵戴〲挷㙣愱㔴戲㌲ㄹ㑦〵㘴㝡ㄹ敢晦ㄹ㍥㠱改㔶㌱〲戰捣㉣戳㜴愵㜱攸扡〶攰〴㈲㝢〱㥣戴攴换㔸㐴ㄱ㉥ㅤ㙡㔷ㄱ㥣ㄴ攴〶挰㍦晥㘰㍦㕤搹ㅤㄶ〴㜸〶昴〲㜰〹〴慡〱㥣〰慣㤱愳㍦㥦㌳㈱ㄵ㠰扦㐳〸昷改捡㙦㈱㜵㥦慥㙣㌲㐳昹㝡㈱㤴〱㜰㜹㌸㠴㍤㐳㌲㤶㐸㔶㤷㐷慡愳搵㔱㥤摦㜴搱㘴戸㌲㔴㕥㔹ㄵ〹〶㘴㙡ㄸ敢敦つ㥦㐰㡢㔵㡣〰㉣戳挲㉣㕤改愹搰㜵つ挰㥣㑢收〵㜰㥢㈵㕦挵㈲㜶㐲㠱摡㑡㠲㌳ㅢ㜲〳攰㝦㍡〰敥〳ぢ〲㍣〷㝡〱㜸㔷〸搴㍣㜰〲㜰㕦㜲昴攷昳㌴㐸〵攰㡦㍤〱晥㠷㈷挰ぢ捣㔰扥晥〸㘵扥㠳慢ㄳ攱敡㉡っ㌶挲挱㘴㈴愶㔷挴㜱㐱慥㉡㠸㐳戴㘴㔵㉣㡡㈳攴㠰㑣敢㘲晤㝢挰㈷㜰愶㔵㡣〰㉣㌳扡㉣㕤改㐲攸扡〶㘰捥〳昳〲昸㙣㑢㝥〳㡢搸〷〵㙡㙢〸捥㌹㤰ㅢ〰㙦㜴〰扣㍦㉣〸昰戹搰ぢ挰〷㐰愰捥〳㈷〰て㈲㐷㝦㍥㝦て愹〰晣慡㈷挰㉦㝢〲㝣㠱ㄹ捡㜷㌰㐲㤹〰㔷㤵挷㉡㜱昶慣㉡ㄵ㑢㐴㜰挸㠶〳㠸敡慡㘸㘵㍣ㅡ挱㡤㐴㠳戱慡挰㠵㔶晡㈰㝣〲ㄷ㔹㥣〰㉣戳戱戸㙤搴㤵㕥っ㕤搷〰捣㌹㕣㕥〰㕦㙡挹㙦㘵ㄱ㔵㈸㐲扢㠵攰㕣づ戹〱昰摦ㅣ〰て㠱〵〱扥〲㝡〱昸㄰〸搴㔲㜰〲昰㔰㜲昴攷昳㉡㐸〵攰扦㝡〲晣戸㈷挰㔷㥢愱㝣㠷㈳㤴〱㌰㑥㥣㈵攳㤵愱㜰㌲㕡愵㐷昰ㄵㄷ㉢㡦攰㘲ㄱ慥ㄸ挵㔳㌸㈳㕣㔹ㄹ㤰改㔴慣扦〶㍥㠱ㄵ㔶㌱〲戰捣愴戲㜴愵㉢愱敢ㅡ㠰㌹晦捡ぢ攰搵㤶㥣扦㈷慥㡤㐱㠱ㅡ㝦戶㕣㕤㘷㔵㌹づ㈲㍡昲愹慥户愴㈱戲收㕦㘰つ愴㜸攰摥㉣戰敤搵慤昸㘶㌰㥥扦㜱㙡捣搳㤸㡡㕦慥搳〷搷づ慦ㅡ㍣㜲㕥㐲㙦攴㙦挹㘲㌶〷㕣ぢ㜶㙡ㅡ摢㠶㤷戸敦昳戴㤶ㅡ昹㤵㔳㑥摤搹捥㥡昰㌱挸扡攷昴摥ㅤㄲ敢㠷㠴㉤户㐹慤ㄹ㍦摣㐲ㄹㄳ㥡愰ㄸ挴㍢㔴敦搴挱搹㙥㥥摣慦㐳㡡㕦㡣挶㙦搹敡㐹㉢㘲ㅢ㝥㔶慡愸戰㥢㍡挰敢㤷戰捤ㅢ〴攳㥥扣㔶㠰㤱捤戳㥢昶挰㌶昴昳昸搹扣攱つ㘹㤹收戴ㅢ昴㑡扢〹昰昸㈶㘲㝢㝤挳〶搶っっ㔵ㄴ晦〵敦戴晦㐳ㄶ扥㜹㍢㈶ㄶ㌱㈷晦晣摡㘴㠴㔴㝣㔳㌱ㅥ㐵㡡搳㕣〶攲㐵昶つ㙦㙦㠳挱摢昸昵㜷搷㥤㠰㙦㌵ㄵ慥㍢〱摦㡤㐸昲〹㍡ㅡ㐹㌲㙦㠷㝢㉣愹攳敤㜰㉦愴㜸ㄴ㘸挷挲戶㔷㌷戵ㄶっ摦ㄲ㑡攳㔴ㄷ摦昱挶㤶てㅦㄸ慡㔴㌷㈰㥦㔵慤㕦㍢㤱ㅢ昰㌸㙣〶㝡搴扣㍡㔷捤慢㑣㠵敢㈶扤㑦㌰㈷㈳挵敤㌵㍦㘹㐹ㅤ㌵㍦〵㈹ㅥ㤸㌶㙦搴晣㉣ㄸ愳收㘷昰捡挷㜷愷搱慤㑡戵捣㔱㜳㍤㙢收㘴㡣㠱ㅥ㌵㕦㤱慢收换㑤㠵敢晥戹慦㈱㤲搴摣㙣慦昹㜵㑢敡愸昹つ㐸昱挰攴㜳愳收㜷挰ㄸ㌵㜳㐲㠶慦搵愸㜹昸挰㜰戹扡挸㔱㜳㥡㌵晦〳㌶〳㍤㙡㍥㍦㔷捤攷㤹ち搷慤㙤㍦㐱㈴愹昹㌴㝢捤㥦㕡㔲㐷捤㥦㐱㡡〷捥㝡ㅡ㌵㝦〱挶愸㤹㜳ㅣ㝣㘷㘶㙡づ慢㐵㡥㥡ㄷ戲收㙦㘱㌳搰愳收〵戹㙡㍥摤㔴戸敥㍡晢㍤㈲㐹捤㡢敤㌵㙦戱愴㡥㥡㌹捦〰て摣ㄹ搳愸㜹㉢ㄸ愳㘶㑥ㅢ昰㉤戱㙡づ㐵搴㙣㐷捤ㄷ戲㘶㕥㠵ㅦ攸㔱昳慣㕣㌵户㤸ち搷つ㘱㜹戵㕥㙡扥捣㕥戳㕣戲㘷㝣㐷捤扣㜴㉦㌵㕦㘱搴捣㙢改㐶捤扣ㄲ敦㕢㙡搴㡣扤㑦㔴㌵㌸㙡扥㡡㌵昳挲戶㔷捤挹㕣㌵㈷㑣㠵敢㕥慤扣〰㉥㌵慦戴搷㉣㔷挱㕤㌵昳㙡戸搴扣摡愸㤹㤷愷㡤㥡㜹㜱摢㜷㥤㔱㌳昶ㅢ㔱㜵㤲愳收㌵慣㤹搷㡡扤㙡㍥㌶㔷捤挷㤸ち搷㙤㔴㜹㑤㔹㙡扥挵㕥戳㕣㔸㜶搵捣ぢ捣㔲昳㙤㐶捤扣慡㙢搴捣敢挵扥㍢㡣㥡㙢〶㠶㉢搵㤱㡥㥡敦㘴捤扣晣敡㔵昳㠴㕣㌵㡦㌷ㄵ慥㍢㥣昲㌲慤搴㝣㥦扤㘶戹㔶敢慡㤹搷㙣愵收〷㡣㥡㜹愱搴愸㤹㤷㘰㝤㙢㌳㌵㠷搵㐸㐷捤て戳㘶㕥搱昴慡昹昰㕣㌵ㅦ㘶㉡㕣㌷ㅦ攵㤵㑦愹㜹㥤扤㘶戹晣改慡㤹㤷㐱愵收㈷㡣㥡㜹敤搱愸㤹㔷㌵㝤㑦㘵㙡㉥㔷搵㡥㥡搷戳㘶㕥㈴昴慡㌹㤲慢收㜲㔳攱扡㉦㈸㉦㈶㑡捤捦摢㙢㤶㉢㡡慥㥡㜹㘵㔱㙡㝥搱愸㤹㤷昳㡣㥡㜹愱搰昷戲㔱㌳昶捦㈱㜵㤰愳收㔷㔹㌳慦扢㜹搵扣㕦慥㥡昷㌵ㄵ慥㕢㜶昲晡㥣搴晣㤶扤㘶戹㐸攷慡㤹ㄷ敢愴收㜷㡣㥡㜹昵捣愸㤹搷摥㝣敦ㅡ㌵攳晤㕣愱〶㌸㙡㝥㥦㌵昳㔲㤶㔷捤扢攵慡戹㥦愹㜰摤㑤㤳㤷扣愴收㑦散㌵换㜵㉦㔷捤扣晥㈵㌵㝦㘶搴捣㡢㑥㐶捤扣㥣攵晢摣愸ㄹ晢㡤ち戵㤳愳收捤慣㤹㔷㠷扣㙡づ攴慡戹搴㔴戸㙥㜴挹慢㐸㔲昳扦散㌵ㅢ㤷㤲戲昷捦扣愴㈴㌵㝦㙢搴捣敢㌸㐶捤扣㐲攴晢捥愸ㄹ㌸㠷㤴收愸㜹ぢ㙢收〵ㄷ慦㥡㡢㜲搵摣捤㔴戸敥㐱挹ぢ㌳㔲昳㔶㝢捤㜲㜵挶㠵㌳慦搲㐸捤〵㔸㤸㠱攳㍡㕥ㅡ㌱㙡收㐵ㄷ㕦㈱愴㜲㡣ㄴづ慡㥦户搸㡦敢㡡愰㔱扣㠶攱㔵昳ㄶ㤸㝡ㅥ㡢㝥㙦㉡㕣户㠷攴戵づ愹㤹扦攸㥣㌹ㄶ㤵ぢㅥ慥㥡㜹攱㐳㙡敥㘹搴捣慢つ㐶捤扣㡥攱敢㥤愹㌹愲扥㜶搴ㅣ㘰捤扣㉣攰㔵昳收㕣㌵㙦㌲ㄵ慥㍢㌷昲昲㠱搴扣戳扤㘶戹㠶攰慡㤹搷ㄲ愴收㍥㐶捤㍣㠱㙦搴捣㑢〳扥扥㐶捤搸㙦㔴愸㡦ㅤ㌵敦挶㥡㜹愶摤慢收昷㜳搵晣㥥愹㜰摤㔴㤱㘷攴愵收㍤敤㌵换㘹㜹㔷捤㍣㍤㉦㌵て㌴㙡收㌹㜱愳㘶㥥㙤昷敤㘳搴㡣攳㡤㉡昵愶愳收晤㔸㌳㑦㕥㝢搵晣㙡慥㥡㕦㌱ㄵ慥晢ㅤ昲㈴户搴㍣搸㕥戳㥣改㜶搵捣㌳摥㔲㜳搰愸㤹愷愰㡤㥡㜹〲摢ㄷ㌶㙡挶㝥愳㕡㍤攷愸㌹挲㥡㜹㍥搸慢收昵戹㙡晥㥢愹㜰摤㡡㤰攷㡤愵收㈱昶㥡攵攴戱慢㘶㥥㐴㤶㥡㠷ㅡ㌵昳慣慥㔱㌳捦〹晢づ戵㙡づ㐷搴攳㡥㥡て㘷捤㍣挵敡㔵昳挳戹㙡㝥挸㔴戸敥ㄲ挸㔳戱㔲昳㈸㝢捤㈵㤶搴㜱㉣捡昳戲㔲昳ㄸ愳收摥攰㡤㥡㜹㥡搵㌷捥慡ㄹ敦㡤㝢ㅤ㌵㑦㘰捤㍣㙢改㔵昳㥤戹㙡晥戳愹㜰摤挰慦て㈲㐹捤㔳散㌵换㈹㑥ㄷ捥㝤㘱㉢㌵㑦㌳㙡收戹㐷愳收晥㜸攵㍢摡愸ㄹ敦攷㙡㜵戳愳收㘳㔹昳㍥戰昱慡㜹㑤慥㥡慦㌷ㄵ慥㝢敢昱㠴愱搴㝣戲扤收〳㉣愹〳㘷㥥㍤㤴㥡愷ㅢ㌵〷挱ㅢ㌵昳㘴愰㉦㙥搴㡣晤㐶㔰㕤攳愸㌹挹㥡㜹㙥捤慢收慢㜲搵㝣愵愹㜰摤昶㙥〸㈲㐹捤愷搸㙢㤶ㄳ㜱㉥㥣㠷挲㔶㙡㙥㌴㙡收ㄹ㌲愳㘶㥥㕦昳㌵ㅢ㌵〳攷㠸扡搴㔱昳㉣搶㍣〶㌶㕥㌵㕦㤸慢收ぢ㑣㐵昶ㅤ改〲攳慣㍡收㈰慥㌶㤷㘴ㅥ㠸扦㤸愷戴㍣捦捤挸㉤㘲〶ㅢ昷搲挰昲㉤扤㑤〴愵搸挲攲ㄴ捦㕡昵㐸㜱㔵㤷㉥㌷昴㤰摢㤰㌵搶㜲挹㔹㑦摣㔶愳㜵愶摥㍡〱㜷㠹挱捤㌴愶㌶㌴㤹㡢㤷㜰昷ㄸ摥摥挰扡㜱㠳㈶ㅣ㤷ぢ晡㔲㤳㕡㜱㈷㠷敥愹戱㙤戸ㄷ㑤戲愴㘹㜲㉣㥤搶㕢㥢㝦ぢ换ㅥ㌱㐷㠶扦㕣㠶㍦攳㙥ㅢ㥥㑢搷戸㈶㉤晢㐶て戶ㅢ敥㜴攰㘱摤㜰愹㤰㜷攳昸㜵㡢ㅥ㘵ㄵ㙥愱㕡㡣㍥换攵㥤㑤攱㕤攵㔴ㄸ敥昰㠱晢〲戳愳㑡敡挵扤收戴〵散㜲㍢㡡ㄳ㔲㔰㌴ㄹ慤捥㜷昶㡥㠷ㅡ摤㥢敡㘲慤慤戱昹㈵㑤㜵㡤㝡昳㡣㜴㝤㐹摤ㅣ㥣慥挴㥤㝤㄰慣愴愴㐴㍢ㄳ晦㌳〳㥦〱㥥㉣㤳㜷昷㔹㑣戵㤰㘴ㄱ㠸㕦ㅤぢ〵摦㔹㘶戹㘷㜸㤶㝢㡥㤸㘶捡㍤㤷敥敤〸㙢㤴慢㑥㠴㍦㑢搶捥㠳㈲㤳㤲攷扡㈴攵昹㌴晦㍤挹ㄲ㄰扦攲㠹㉤㕢捡戴㘷捡㡢挴㌴㤳昲て㜴户愵慣户㔲㕥〲㐵㈶㈵㑦㔵㐹捡㑢㘹㝥ㄹ挹攵㈰㝥㌵换㤹㜲愶㘷捡愵㘲㥡㐹㜹㈵摤㙤㈹㜹慥㑡戶㜲ㄹㄴ㤹㤴愷㔹㈹慦愶昹㜲㤲ㄵ㈰㝥戵挰㤹㌲敥㤹㜲㤵㤸㘶㔲慥愶扢㉤㈵㑦㌵㐹捡敢愰挸愴攴㠹㈲搹捡敢㘹扥㠶攴〶㄰扦㍡摦㤹昲㌸捦㤴㌷㠹㘹㈶攵捤㜴户愵扣搰㑡㜹㉢ㄴ㤹㤴㍣捦㈳㈹㙦愳昹敤㈴㜷㠰昸ㄵ㑦敡搸㝡㌹搹㌳攵㕦挴㌴㤳昲㉥扡摢㔲㕥㘵愵扣〷㡡㑣㑡㥥愶㤱㤴昷搲晣㍥㤲晢㐱晣㡡攷㘴㙣㈹㐷㝢愶㕣㉢愶㤹㤴て搱摤㤶㤲攷㘹〴搸㐷愰挸愴攴㔹ㄶ㐹昹㈸捤ㅦㄳㅦ㄰扦扡捤㤹昲㔰捦㤴㝦ㄵ搳㑣捡㈷挴扤挰捣㡢㌳攰㔶捡愷愰挸愴攴㐹ㄲ㐹昹㌷㥡慦㈷㜹ㅡ挴慦ㅥ㜰愶慣昰㑣戹㐱㑣㌳㈹㥦愳扢㙤㉢ㅦ戶㔲扥〰㐵㈶㈵捦㜱㐸捡ㄷ㘹晥ㄲ挹换㈰㝥挵ㄳㅡ㌶㘰て昴㑣昹㥡㤸㘶㔲扥㑥㜷㕢捡昵㔶捡㡤㔰㘴㔲昲ㄴ㠵愴㝣㤳收㙦㤱扣つ攲㔷㉦㍡㔳敥攵㤹昲㕤㌱捤愴㝣㡦敥戶㤴㍣㐷㈱扤晣〰㡡㑣㑡㥥㘱㤰㤴ㅦ搲晣ㅦ㈴ㅦ㠱昸搵㍢捥㤴㝤㍤㔳㝥㉡愶㤹㤴㥦搱摤㤶㤲愷ㄸ㈴攵攷㔰㘴㔲昲〴㠱愴摣㐴昳捤㈴㕦㠰昸搵㘷捥㤴摢㜹愶晣㑡㑣㌳㈹扦愶扢㉤攵㘶㉢攵㌷㔰㘴㔲㜲㝣㉦㈹扦愵昹扦㐹扥〳昱㉢づ收㙤扤㉣昱㑣昹㠳㤸㘶㔲晥㐸㜷㕢捡㉤㔶捡㥦愰挸愴攴昰㕣㔲晥㑣昳慤㈴扦㠰攰㐶㈵愰戶㤴扦㝣敦昵挵㔷㔸㐲搳㑣捡㙥㘰敤㈹㡢㄰㐳㠰㉤㠶㈲㤳搲て愹愴昴搱扣㍢㐹〹㠸㕦昵㜴愶晣捥㌳㘵て㌱捤愴散㐹㜷摢㔶〶慣㤴扤愱挸愴摣搹㑡㔹㑡昳〰挹㜶㈰㝥挵㤱戰㙤㉢扦昰㑣戹愳㤸㘶㔲敥㐴㜷㕢捡摤慣㤴扢㐰㤱㐹挹戱慤㙣㘵ㅦ㥡敦㑡搲ㄷ挴慦〶㍡㔳㝥攴㤹㜲㜷㌱捤愴散㑦㜷㕢捡晤慣㤴㘵㔰㘴㔲づ戶㔲づ愰昹㥥㈴㝢㠱昸㔵搰㤹昲㙤捦㤴晢㠸㘹㈶攵扥㜴户愵攴搸㔴㝡戹㍦ㄴ㤹㤴㐳慣㤴〷搰㝣㄰挹㠱㈰㝥㌵搴㤹昲㘵捦㤴〷㡢㘹㈶㘵㤰敥戶㤴㠷㕢㈹挳㔰㘴㔲㜲㘰㈸挰㤶搳㍣㐲㔲〱攲㔷㘳㥣㈹㥦昶㑣ㄹㄵ搳㑣捡㙡扡摢㔲㑥戰㔲ㅥ〲㐵㈶㈵挷㜵㤲㜲㈸捤㠷㤱ㅣち攲㔷ㅣ挴搹摥㍥敤㥥㈹㙢挴㌴㤳㜲㌸摤㙤㈹㌹戰ㄳ㘰㐷㐰㤱㐹㜹戲㤵㜲㈴捤㐷㤱㡣〶昱慢改捥㤴昷㝢愶ㅣ㈷愶㤹㤴攳改㙥㑢㤹戴㔲ㅥ〱㐵㈶㈵㐷㔵戲㤵ㄳ㘹㍥㠹㘴㌲㠸㕦㌵㍡㔳摥攱㤹㜲慡㤸㘶㔲㑥愳扢㉤攵㉣㉢攵搱㔰㔸㈹㡢攷㐰㝡㠸搷㘵㜰㘳㄰㘴晢㥤㠵㐱昸㈹㄰摣敥㔲㑦㘲ㅣ㌳ぢ㤷搳攷㡦㙣㑥户捥㘷愰㙥戸〱㕤戱㕣㉣㉦㉡ㅣ昲敢㘲㜱㌴戴㍢㐲昱㔹㝣㌳㌶敦晦ㄱ㠷〳搴㡥㡢攸㡣㌸ㄴ捦㤲㐲㥦攲攰㡦ㅢ慣㙥㐲〶㘶ㄹ㈶ち愵㌸㈰ㄴ挵㥦㑣挵㘱㔰㘸挷〳愸㘲㡥㉣㍡㍤挴㘱敡㕦昹昳㈸㈷㈰㤹㕡挰攲㤸晡㐴㜲㜸挱㘷改㤹愶戴㠴挳ㄴ㜵㤶㔵敢昵㘶慤搶搶㉤戴ㄴ搷㘵㙤ㅤ〷㈶戲㜵搷摡户㙥㍡㔳㥣〳ㄵ户㔰㡢㤱攳㌸㐴搲挷敤改㌹〸愱搴㐸㝦㍥㌸〹㜶㑤㔶㝡づ㐸㐴戱㈲㉢㍤〷㈹愲㔸㙥㑦㥦㘲ちづ㑡㈴晤っ㜲ㅣ㤳㐸晡㝡㝢晡㑢㑣愹㤱㥥〳ㄱ〹㜶㘵㔶㝡づ㑥㐴戱㌴㉢㍤〷㉣愲昸愳㍤㝤㈳㔳㉣㠵㑡搲㌷㤱攳昸㐴搲㌷摢搳㜳㜰搲戱昵㔷㕢挱㉥捤㑡扦摣㔲㕣㤲㤵㝥㠵愵戸搸㥥扥㤵㈹㔶㐱㈵改摢挸慤〶㈷改搳昶昴ㅣ愸㜴愴攷〰㐵戶攵㠲慣昴㙢㉣挵㤲慣昴ㅣ挸㠸挷敦敤改攷㌱挵㑤㔰㐹晡昹攴㌸㙥㤱昴愷搹搳㜳搰搲㤱晥㌶㉢搸戹㔹改㌹㠰㤱㉣攷㘴愵攷愰㐶ㄴ扦戳愷㍦㤳㈹㌸㠸㤱昴㘷㤱攳ㄸ㐶搲㉦戴愷攷〰愶㈳㍤〷㉥ㄲ散慣慣昴昷㔹㡡㌳戳搲㜳㠰㈳ㅥ㘷搸搳㥦挳ㄴ㙢愱㤲昴攷㤲㝢〸㥣愴㕦㙣㑦捦挱㑣㐷晡㐷慤㘰昳戳搲㍦㘶㈹收㘵愵㙦户ㄴ㜳敤改㤷㌰〵〷㌷㤲晥〲㜲㑦㠰㤳昴ㄷ摡搳㜳㘰搳㤱㥥〳ㅡ搹㤶戶慣昴敢㉤㐵㙢㔶㝡づ㝣挴攳㔴㝢晡㑢㤸㘲〳㔴㤲晥㔲㜲ㅣ攷㐸晡换散改㌹挸改㐸晦愲ㄵ慣㈹㉢㍤〷㍣㤲愵㌱㉢㍤〷㐱愲㤸㘹㑦扦㤴㈹㌸攸㤱昴㔷㤲㝢ㅤ㥣愴扦捡㥥㥥〳㥥㡥昴ㅣ攸㐸戰ㄹ㔹改摦戲ㄴ愹慣昴㙦㕢ち摤㥥㝥〵㔳扣ぢ㤵愴扦㠶摣㝢攰㈴晤㑡㝢㝡づ㝥㍡搲㜳搰㈳改㘳㔹改㌹㄰ㄲ挵昴慣昴ㅦ㔹㡡㍡㝢晡敢㤸㠲㠳㈱㐹㝦㍤戹捦挰㐹晡㌵昶昴ㅣ〸㜵愴攷〰㐸戲㥣㤰㤵㝥戳愵㌸㍥㉢㍤〷㑡攲㜱㥣㍤晤㑤㑣昱ㄵ㔴㤲晥㘶㜲ㅣㄷ㐹晡㕢散改㌹㈸敡㐸捦挱㤰〴㍢㉡㉢㍤〷㐸愲㤸㤶㤵晥㍢㑢㌱搵㥥晥づ愶攰㈰㐹搲晦㤹摣㡦攰㈴晤㥤昶昴㍦㤹㔲㘳㥦捦㠱㤱㘴㤹㤴㤵㝥慢愵㤸㤸㤵晥ㄷ㑢㜱㠴㍤晤㍤㑣㔱〸㈲改敦㈵挷昱㤲愴扦捦㝣㐱愶㤴㠳愵㡥慤昷㠱㤳昴㘳戳搲㜳攰㈴㡡㌱㔹改㌹㤸ㄲ挵㘸㝢晡戵㡣捡挱㤳愴㝦㠸ㅣ挷㑥㤲晥㘱昳㠵愴攷挰愹㈳㍤〷㑣ㄲ慣㌶㉢㝤挰㔲っ捦㑡捦㠱㤵㜸搴搸搳户㌳敡㡥㈰㤲晥㜱㜲ㅣ㐷㐹晡㜵收ぢ㐹捦㐱㔴㐷㝡づ㥥㈴搸戰慣昴ㅣ㔰㠹㘲㘸㔶㝡づ戲㐴㜱㠸㍤晤㔳㡣捡㐱㤵愴晦ㅢ㌹㡥愹㈴晤㝡昳㠵愴攷㠰慡㈳㍤〷㔲ㄲ慣㉡㉢晤㥥㤶愲㌲㉢㍤〷㕣攲㔱㘱㑦扦㠱㔱昷〱㤱昴捦㤱摢㤷〴敤搶㥥㌷㕦㐸㝡づ慥㍡搲㜳㔰㈵挱㐲㔹改㌹搰ㄲ㐵㌰㉢晤㠱㤶攲㘰㝢晡㤷ㄹ㤵㠳㉤㐹晦ち戹㈰〹搳扦㙡扥㤰昴ㅣ㘸㜵愴攷〰㑢戲っ捡㑡ㅦ戱ㄴ〷㘴愵攷㐰㑣㍣昶户愷摦挸愸㔱㄰㐹晦㈶㌹㡥扢㈴晤㕢收ぢ㐹捦㐱㔷㐷㝡づ戶㈴搸摥㔹改㌹〰ㄳ挵挰慣昴ㅣ㤴㠹㘲㉦㝢晡㜷ㄹ㤵㠳㌰㐹晦ㅥ戹攱㈴摣晡昷捤ㄷ㤲㥥〳戰㡥昴ㅣ㜸㐹戰㍤戲搲㡦戲ㄴ晤戳搲㡦戶ㄴ扢摢搳㝦挴愸ㅣ㤰㐹晡㡦挹㜱㍣㈶改㍦㌱㕦㐸㝡づ挶㍡搲㑦〴㈷改㜷捤㑡捦㠱㤹㈸晡㘴愵㥦㙣㈹㜶戱愷晦㥣㔱㌹㌸㤳昴㥢挸㑤㈳攱搶㙦㌶㕦㐸㝡づ捣㌲改㑢㡦〷挷ㅦ㥡㈸㥣愷ㄲ搳㤳搳愷㙦㈹㉤㉡敢㕢㜴散攱㍤㤷扤晦捣㠷㤷扤㝡攲戰㑦㝦㕡戱攲搵㡦㉥摢昰搳挳昱㘱㝦扢敥扡㈷挶慤摡昰攱昶愹搵㠵昷㙤㤹戰㝡㐱㘸收㠲㔳㔳㐷ㅤ㌰㝡挱㜱愷ㅣㄹ㥡扣摤愰㙥摤扡㜷摦㜷㠷昵㝤昶ぢ㉣㍣昵〱昵昸㥢扢㌴㉢ㄹ㜱戰〸挷愵㐶㡥㍣㘴っ晡㈵㕥昴敡㔶㍡扤慢换㤰㤱㠷慢㡣戸㔵挶㔷㐶ㄹ愹慥㉥㘳〶ㄲ㐸㑢ㅣ㘸㜰㈴㈲㘸晣换㈸愳戱慢换㤰㤱㠸ぢ㡤㘶慢㡣㙦㡤㌲㕡扢扡っㄹ㤱戸捡㐸㕢㘵㝣㘷㤴㌱慦慢换㤰㤱㠹慢㡣搳慣㌲戶ㄸ㘵㥣搹搵㘵挸〸挵㔵挶㐲慢㡣ㅦ㡤㌲㌸慣攸搲て慣㡣㔴㕣㘵㉣戶捡昸挹㈸㘳㐹㔷㤷㜱〱ㄲ戸㍦㈹ㄷ㕡㘵㙣㌵捡戸愴慢换㤰㤱㡢ぢ㡤换慣㌲ち㌴搹㝤㜱戸搱愵㑤㤱ㄱ㡣慢㡣慢慣㌲ち㡤㌲㔶㜴㜵ㄹ㌲㤲㜱㤵戱搲㉡愳挸㈸攳扡慥㉥㐳㐶㌴慥㌲㌸戲㤱扤愸捦㈸㠳挳㤰㉥㙤㡡㡣㙣㕣㘵摣㘲㤵㔱㘲㤴㜱㐷㔷㤷㈱㈳ㅣ㔷ㄹ㜷㕡㘵昸㡤㌲敥改敡㌲㘴愴攳㉡㠳㈳ㅥ㘹㑡㑦愳㡣戵㕤㕤㠶㡣㜸㕣㘵㍣㙣㤵搱摢㈸愳扤慢换㤰㤱㡦慢㡣㜵㔶ㄹ〱愳㡣愷扡扡っㄹ〱戹捡攰㐸㐸㥡戲扤㔱挶㠶慥㉥㐳㐶㐲慥㌲㥥户捡搸搱㈸攳攵慥㉥㐳㐶㐴慥㌲㕥戵捡搸搹㈸㘳㘳㔷㤷㈱㈳㈳㔷ㄹ㙦㔹㘵昴㌱捡攰㜰愶㑢㜷㕦㌲㐲㜲㤵挱㤱㤲扣㌷晡ㅡ㘵㜰㔸搳愵㘵挸㐸挹㔵〶㐷㑣㔲挶㙥㐶ㄹㅣ摥㜴㘹ㄹ㌲㘲㜲㤵挱㤱㤳㤴搱㕦捡㔰ㅣ慥挸愰散㠳敦㡣㙢㍢挳攱㔲愲㜰扡换㔲扣㥦愵攰㈱扤㜸扣㤷愵攰㐱戶㈸摥捤㔲昰戰㔷ㄴ㝦捦㔲昰㐰㔴ㄴ敦㘴㈹㜸㘸㈸㡡户戳ㄴ㍣㔸ㄳ挵㕢㔹ちㅥ㍥㠹攲捤㉣〵て㘸㐴戱㌱㑢挱㐳っ㔱扣㤱愵攰㤷扥㈸㕥捦㔲昰㙢㔸ㄴ慦㘵㈹昸挵㈸㡡㔷戳ㄴ晣慡ㄲ挵㉢㔹ち㝥㜹㠸攲攵㉣〵㜷攷愲㜸㈹㑢挱ㅤ慣㈸㕥捣㔲㜰㤷㈷㡡ㄷ戲ㄴ摣〹㠹攲昹㉣〵㜷ぢ愲㜸㉥㑢挱て慡㈸㌶㘴㈹昸搱ㄱ挵戳㔹ち扥㤹㐵昱㑣㤶㠲㙦㉦㔱㍣敤㔴昴昸㕦㉥搸搶㑥</t>
  </si>
  <si>
    <t>㜸〱捤㝤〷㝣ㄴ㘵晡㝦摥㤰㉣㤹愵㘴ㄱㄱㄴ搱愰㔸㔱捣㘶㜷戳㔹㌵㠷㐹愸㡡戴〰戶攳攲㤶㔹㠸愴㘰ち挵ちㄶ昰㔴散愷㠲〵慣愷㜸㘷敦㌵㜲㜶戱敢愹㘷昷散扤㥤昵搴晦昷晢捣捣㘶㘶㘷㜶挹捦晦攵昳㌱散㍥散搳㥦昹㍥戳扢昳捥扣敦㑥㠱㉡㈸㈸昸ㄵ㝦晣㥦㝦㐵㝣戱㜵晤搲昶づ扤㜹㑣㕤㙢㔳㤳㥥散㘸㙣㙤㘹ㅦ㔳搳搶ㄶ㕦㍡愵戱扤愳てっ㝣つ㡤搰户ㄷ㌷戴㌷ㅥ愱㤷㌴㉣搲摢摡㘱㔴㕣㔰㔰㔲愲ㄵ㐲扦愵昹っ㔸㡣㐶㉦慤㠸〴㔶〵㥡㡦愴㉦㐹〹㠹㐶攲㈷改㐷搲㥦㘴〰挹㐰㤲㔲㤲〰挹㈰㤲捤㐸〶㤳㙣㑥㌲㠴㘴ぢ㤲愱㈴挳㐸㤸㕦摢㡡㘴㌸㐸晦慤㐱㘶搵搵㑥㑢ㅣ㠶慤愹敦㘸㙤搳㜷㉢㥢㘳搴㕣ㅤっ㡥〹㡥㠹㤴㐷㉢挶㤴敦㔶㔶搷搹搴搱搹愶㔷户攸㥤ㅤ㙤昱愶摤捡愶㜷㈶㥡ㅡ㤳晢改㑢㘷戵㉥搰㕢慡昵㐴㜹㈸ㄱて㔷〵挳㤱㐸㍡ㄶ慢敡㍦〲㤱愷搶搵㑥㙦搳搳敤晦慢㤸摢㌰收戴扡摡㌱㔳昵㡥晦㔵捣㙤ㄱㄳ㈱挷戵㌶挷ㅢ㕢晥㐷㐱㡢搹搳搰㌸㍤搹挸收敢㝡㕢㘳换扣㌱㈸摢〱㌴戸攸㤸〹㐰㍣ㄹ㙦敦愸搳㥢㥡㘶敡㘹昶扤㝦㌳㌱搳摢昴㤶愴摥㍥戰㜹晣㤲愴摥㘴慡摢㑢㥡攷挴摢愶挶㥢昵㈲扥㈸㙤㌶晡㌶㌹愵户㜴㌴㜶㉣ㅤ搰㍣扢㕤㥦ㄹ㙦㤹愷搳愴戸㜹㘲㘷㘳慡愸㐸ㄵㄵㄵ昴搹挹慢ㄸ改捤㤸〹㙤挹扡昹昱戶づ攱搸戵愰㤷慤㙤て㤱挲ㅤ㘵㜱㉦㉡换昲㘲㥢敡ㅢ㥢昷搳摢㕡昴㈶㈶㘱昳㐶㘷ㄹ〹㈶〶昴ㄹ㜰慣慤㘱㘳㔴㍦昳晤挶㑤㘱ㄶ慤㡣㘴㈴㠸㙦㍢㤰㍥搵戵㔱㙤㝢㡡㐶㠱愸愲㔷昰㝥戵扢昰㍤㔳搸㄰㉦㙣㐸ㄴ㌶㈴ぢㅢ㔲㠵つ㝡㘱㐳扡戰㘱㕥㘱挳晣挲㠶挶挲㠶挳ちㅢㄶ挰挶晡㉢改摢户搰晣慢㥢㜸捤昳㙢㜶㥦㌱敥扥㙦ㅢ〶㝦扡㙡摡〸挵户愸扣㔷㜷挴ぢ㙤㈷㄰摦捥ㄴ㔵搷㐶戴㕤㈸摡ㄵ㐴愹ㄷ㔰〲换愸戸攱㕦㝡搷㕥ㅦ㑥扣㙤昳㘳㉢㐲慦㈷㙦㔰㝣㜷㡢晦㙥㌴摥ㅤ挴㌷㠶愲敡㥡戰戶〷㐵攵㈰㑡㍤㘵晡昷㔹扦搷㉦敢㤷扦㌱昱挲㤷ち挷㉣㔹㝣挰㠱㡡ㅦっ攲㕦㐱攳㄰㠸㉦っ㔲㔴㕤ㅢ㉣搷㈲㤴㔵㠲㈸昵愸ㄹ㘰攰戲㘱愱㥢㐷㕣戳敦㝤〷㕦㜲昹㝥㑤慢て㔷摣戹㈴㐰ㄵ㡤㘳㈰扥㍤㈹慡慥愹搲昶愲㘸㙦㄰愵晥㘱晡敦㕣㔲昸搱㤷昵㉢敡㤶改昳㑦㝦昸㤳㡢㥦㔲晣㍣ㄲ晦㍦搰㜸㉣㠸㙦ㅦ㡡慡㙢㈲㕡つ㐵戵㈰㑡摤㘳晡摦户愶㝡㜱㘱攷挶摡㙢㙢㙥㥢昷㔵捤㉤换ㄴ㍦捡挴㝦ㅣ㡤挷㠳昸㈶㠰ㄴ㔵搷〴㠳摡㐴捡㈶㠱㈸㜵㥢ㄹ攰戱㜷㜶摦㘳挳戰㤷㈶㕣戲攳ㄳ㕦㤶敤戲挳晢㡡ㅦ㠳ㄲ㘰㕦ㅡ敦〷攲㥢㐲ㄱ〲㘸晢㔳㌴ㄵ㐴愹ㅢ㑣晦昲㝤晦昴昵ㅥ㙢摥㤸戶㙥收ㄳ攷捥㍥㙣㐰㍦挵扤㐱晣愷搳㜸〶㠸㙦㈶㐵搵戵ㄵ㕡㍤㐵戳㐰㤴扡挶昴摦攳挷㕢捦㕤昱搶搸晤捦㙥㜹攱晣㜱攷㡥㝤㕦昱挳㔷晣攷搰昸〰㄰摦㠱㈰摣㠰ち敤㈰捡づ〶㔱敡ち㌳挰攴㔸搹㠳㠳收晣㜷晦昳晡捣扣㘵散ㄶ㕦敥慣昸挱㉤〱晥㐸攳戹㈰扥㍦㔱㔴㕤ㄳ搲ㅡ㈸㍡ㄴ㐴愹戵愶晦㠳㈳挶㌶慥ㅣ㍥戲敥挲捥㜳㕦ぢ㕥㜹㕤㐲昱㌳㕦晣ㄳ㌴㑥㠲昸㔲㈰摣〵㉡㌴㥤戲㌴㠸㔲慢捤〰攳捦㥤扢换搸㤱晢㡤㍢慥敦ㄹ挳㐷㝣㕤㔱慡昸㝤㈱〱收搳戸ㄱ挴㜷ㄸ㐵搵㌵ㄵㅡ摦〷㕡ㄳ㠸㔲㘷㥢晥㕢㙤㝤戵㌶㘶改㠵攳㑦昰扤㜴摡昴㠶愷挶㈹㝥搵㠸㝦ぢ㡤㕢㐱㝣ぢ㈹慡慥慤搴づ愷愸つ㐴愹㔵愶㝦搷㥣㔷㙥㜹㜷攲攸㈹敢て昹敥戲㠷慢㉦㍦㑥昱㕢㑡晣㍢㘸摣〹攲㕢〴挲つ〸㘹㡢㈹㕢〲愲搴㑡㌳挰㉤戳㈲㍢㕣昸攷晦㑣㍡晥昵㥡戳户㥥㜳敦㈹㡡摦㜰ㄲ攰〸ㅡㅦ〹攲㍢㡡愲敡㥡愸㜶㌴㐵挷㠰㈸戵摣昴㝦㜵敥㌹扦㥥搶㝦挹㝥㔷扣昸敦㥤㙥㔸昹攸〲挵㉦㐷昱㕦㐶攳攵㈰扥攳㈸慡慥㠹㘹挷㔳㜴〲㠸㔲㐷㥡晥挷つ㝦晥昱㑢昶晡愵敥扣ㅢ㙦晦收挴昵ぢ户㔴晣㕥ㄵ晦ㄵ㌴㕥〹攲㍢㠹愲敡摡戰昶㘷㡡㑥〶㔱慡搳昴㝦慦晡愷㕢搷㑣攸㥡戰㙣敤㔵㡢て㍡慤敤㑥挵慦㘴昱㍦㤵挶慢㐰㝣愷㠱㜰ㄷ㉡搷㑥愷散っ㄰愵㕡捤〰㐷敤晢敤捣㌳ㅦ㔸㌵攵摣慦㥥扦㜳㡢㔳摥扣㔷昱敢㕣〲㥣㐵攳戳㐱㝣攷㔰㔴㕤ㅢ搳晥㐲搱戹㈰㑡㌵㥡晥㍦扦昴搰㤲㍢挷㑦㤹戶敡慣摢㡥ㅣ㌴㜷昴〸挵㈳〱昱㍦㥦挶慢㐱㝣㙢㈸慡慥慤搲㉥愰攸㐲㄰愵㤲愶晦㌳ㄳ昷ㅣ晦敤戵搷㑣扤昰攰愷敦つ㥦扦㌲愰㠶搱㤸㜶ㄷ㤳慣〵昱慤〳㠱㝦㐸扢㠴愲㑢㐱㤴㥡㙢晡㕦㔹㤴㙣扡㝢改慢㌵㝦㕥㜲挰〳搱戵挱换ㄴ㡦㍦挴晦㜲ㅡ㕦〱攲扢㤲愲敡㥡㑡敤慦ㄴ㕤〵愲搴〱愶晦㝤昳㠳敢ㅥ搹散搶㜱ㄷㅦ㕤戱㜸㤷㥦晡ㅦ慦戶愲㌱敤搶㤳㕣〳攲晢ㅢ〸昷愰愰昶㜷捡慥〵㔱㙡㠶ㄹ㘰敥㠹㌳㕥昸敡搲㠳挷ㅤ㜷摢㜶㕦摤晢挵㤰㠸攲㘱㡦〴戸㥥挶㌷㠰昸㙥〴㘱〷㐲摡㑤㤴摤っ愲搴㝥㘶㠰てㅦㄸ㜶捥戱㥦昷㤹㜰昷ㄵ晦㍡扢敤搰㈳㙥敤㝦㉢搴㌳捣慦愵㜱㙤昱挵昸㙥敦㍥㙣挰戱ㄲ晦㙤晡㜸〹㠷㑢改㐸㍡㥡づ〶㔳㤱昲㜸㈸㕥㕣㠶戰㍤晤㤶收㕥搸㍦㝤㐰㘳㑢慡㜵戱㝣㙤昷㑦㑦㘸㙣敡搰摢㠴㈹㑤攳㍦攳搰㐳昸〱改昱㑢㜰捣㤶㌴扥攱㌷㑦搷改㙤ㅤ㌸搶改㔸摡晤戵扦㜵㙤扣㕤敦㘶㐷㥢戱㙢㕢㍢㕢㔲敤挳扤㤵昵ㅤ昱づ㝤慢㙣㕤㜷㄰㤷㕢㍤㡥㠳昴㜶㈹㘹㥢㙣户㌹昱愶㑥扤㘶㐹愳愱ㅥ㤱愵挶ㄱ㔱㙢㈲户㜶㐲㥢㝥㜸㐶敢慡愸〶㠷改㡢㈴戶㙢㉢つ㤵㔱㔷㔹摤晣搶㜶扤㐵捡ㅢ摤㍣扤㌱戹㐰㙦慢搷㜹㤰慦愷㘴㔳㠷㔰㘵ㅥ㤶㡤㥥搶㠲つ挵㠱㔶㙡㍢扢㤴㐰敢㉤㈹㍤㠵㝡ㄷ〲攵愵戳攲㠹㈶㝤ぢ㠷㠹㤱ㄳ㡡㉤ㅤ攲〹慤挹捥昶扡搶㤶㡥戶搶㈶愷愶㈶戵㈸㡥㐳挱搴晥慤㈹扤㐸晥ちっ慡ち晡昴㔱慡㘰㘷慦㘳㉡挶㙥攷㔱㤷㙤㈷攱戱㕤㝥㘳摢㑥㐴㘳捦愳戵㑣㘴扣戰敤㘴戴摦㈵㙦㈵昶㥤㤰搶攵㜹慤㍤㜶㔲㍡つ㜳扥昱挶捣㐴㝦搰㠷㈶㥤敦捡挲㔱戹㐳㜶敦㤷㥢愸搴搶ㄵ㡥改㘸㥤〷㌴〹㥢搹昷㝡搷戸戰㜰戰戹昵攳ㄷ攱㠰㝦㔲扣㈵搵愴户攵ㅤ㤱㉡㔶愴摤㐶㜲㍢挹ㅤ㈴㜷㤲摣〵㔲㍣づ㥦㜱㌹ㄱ㉤㠲㠵㕡愲㤶ㄶ㉦㙥㑣㜵捣昷捤搷ㅢ攷捤敦㠰っ㈳搹㤲ㄲ挲敤晡搳敥㠱㐸扢㤷攴㍥㄰扦扦挰搷㠵晦ぢ㝣㝥敤㝥晣〷扥㜸㈴晥晦扦㡦㉦ち攱愵挹㜰〶攳捤昶攲㘶㡣㥡摡晢昴昱摡昲㐹昱昶昹ㅤ㝣搳攵㔷㌲摥〶㤲㝦㠰昴㝦〰㘴敡㈴扤〹㙦搹晦搵㔰戵㜸㝢挴摣攴㤰㠸㐷㌳㕢㌴搷㉦㙤㐹捥㙦㙢㙤挱〹㠳㜱昱㡥㜸㑤ㄲ攳扥㜶ㄵ昷㌵㑦㘹慤敢散昰㌵㑦㙡挴㝦晤㥢㘷敡ぢ昵㜸㐷ㅤ㍥㤲㍢〶㌴㑦挱㤸㔱㍥㌳㈷愷㤶ㄴ㌷ㅢ挳扤㜱㝡㝢㔲攳戸㜰㌲㍥㠲㤶昸昰ち㥦愹晤㥢昹愱愲㉦改㘰攸扥捤搳攳ㄸ㔷㜶㘸㌰ㅡ㉤㕥挶㉢㝡づ㄰㤹攵敤㌷㌹㐴〸挸㑢㕢㤴㝥㈲㌰㈲ㄵ㜰㉦挱户㈵扥㔳㡢㑣㥡晤㙥㤹摤搱搸搴㍥挶㠴㜷捣戸㔶㥣㌷搰攵㤴〹㘱昷昹戰㌳昹昲㌶㉢晢㑤捤㠱攵戴㘴挲〸㡢㔲㈶戶戵㜶㉥摣〶戱晥㔷㜱ㄸ慢㐰㝢㄰㘴敤㤷敢昷摡攱愲敢㝥㌵晦㍦ㄶ㙦ㄷ昹搳戶愳㐵ㄷ〸㔹晣㈷㝦摡㈳昸捦㥦㑦㔷㍣ちㄶ㥥㥦慡㌹挶挰挵戰敦摦㡣慤㥤搵愶换愰扥㐴㤸愵ぢ昵〱捤〷戴戶㉤㐸戴戶㉥㘰昳〷ち搷㍥㕦搷㍢㌸㔲敥㘷㥥ㄸ攰㙢愵㔴㥦㍥㡥㌱戱㙤㐸扤㉤攲晢㌶㠲っ愸㘹㙡㉡戳㈲戶晢㥥㠰愸て扥㍤㝣㑦攲㐵戴愲戲㍣㕣ㄱ㙢愸㙢㙡㑤㉥㤸摦摡搹慥㌷捣慣搹㍦搴㌰愵㜵戱摥搶㌰戹㈵摤搸搴搴搰摡㌶㉦摥搲㤸㙣㤸ㄴ㍦愲攱戰攴㤸㈵㑤敤捤㉡〸㜰㌸ㄴ晥攲挳㘱户㥦㥣戸㝥搲㌵㤳㉦㍥攷愵ㅦ㔲㌷愹㜲㔳攱ㅡ㘳敦㠸㜴㘵㜸㙡捦㤰㍣㑢昲ㅣ挹昳㈴㉦㠰愸㕤攱捡㡦㉤扣㜶晥㘹㉦㠲搷㕥㈲㜹ㄹ〴ㅦ㌶搲㈰㝣昶扣㘲戰㙡㈷晣捦捦ㅦ敤㔵㤲搷㐰ㄴ挷敤㝣愷ㄶ㘸慦㠳攴㙣昷捥戴攸〲㐱攲㑣㘶敤㉤〸晣㕡ㅥ㥤摡ㄵㄶ㙣戹㐶㠸㌵㠲慡ㄱ㔰㌵っ㘱㍣㠱ㄹ㙡㉡㕣㈷て㜶㠳㕢ㄹ晤㍦㈲昹㤸攴ㄳ㤲㑦㐹㍥〳㔱㠳攰敡つ捣ㄷ戴昹㤲攴㉢㄰ㅢ㌰摦ㄸ慣摡ㅤ晦ぢ㌰晦愱搱户㈰㙡て㄰〳㤸敦昰㉡㈷㌰㘳攸搰〵㠲攴摤挰晣〸㠱㕦换愳㔳攵戰昰〲收搷㕦㜲〰昳㡢愹㜰㥤ㄵ愹㐰愴㌲㍣戵㍥ち㠴攷㘸戵㘲ㄲㅦ㐹㕦㄰昵㍤㕣扤㠱搱㘸攳㈷改〷㘲〳㘶㠰挱慡㄰〲㡦㘴昰㠱㌴㉡〵㔱ㄱ戰〶㌰〱戰㌹㠱〹搳慢ぢ挴〱捣㘰戸昸戵㍣㍡㔵〹ㄷ㉦㘰摥换〵捣扢愶挲㜵戶愷ち㤱捡昰搴戶㐶㔲㙤〴挹㌶㈴摢㤲㤴㠱愸㌷㜲〲戳ㅤ㙤戶㈷ㄹ〵㘲〳㘶㐷㠳㔵㌱〴ㅥ挹攰㍢搱㘸㘷㄰戵ㄷ㔸〳㤸㕤挰收〴㘶㑦㝡㜵㠱㌸㠰搹つ㉥㝥㉤㡦㑥敤つㄷ㉦㘰㥥挸〵捣㐶㔳攱㍡㡤昵〷㐴㉡挳㔳㡢㈰愹㔶㐹ㄲ㈵愹㈲㠹㠱愸㠷㜲〲戳ㄷ㙤昶㈶愹〶戱〱㌳搶㘰搵㔸〴ㅥ挹攰晢搰愸〶㐴搵㠰㌵㠰愹〵㥢ㄳ㤸㝤攸搵〵攲〰㘶㍣㕣晣㕡ㅥ㥤慡㠵㡢ㄷ㌰㌷攷〲收㈶㔳攱㍡㍦㌷づ㤱捡昰搴愶㈲愹㌶㡤㘴㍡挹っ㤲㤹㈰敡敦㌹㠱㤹㐵㥢搹㈴㜳㐰㙣挰ㅣ㘸戰㙡㍣〲㡦㘴昰㠳㘸㜴㌰㠸攲㈹㍦〳㤸㐳挰收〴㘶〲扤扡㐰ㅣ挰晣〹㉥㝥㉤㡦㑥㑤㠲㡢ㄷ㌰ㄷ攴〲㘶㡤愹㜰㥤㜷摣ㄷ㤱捡昰搴收㈱愹㌶㥦愴㤱攴㌰㤲〵㈰敡㥣㥣挰㌴搳愶㠵愴ㄵ挴〶捣攱〶慢昶㐳攰㤱っ摥㐶愳㜶㄰戵㍦㔸〳㤸づ戰㌹㠱㤹㐲慦㉥㄰〷㌰㡢攱攲搷昲攸搴㔴戸㜸〱㜳㕣㉥㘰㤶㥢ち搷〹搵改㠸㔴㠶愷戶っ㐹戵攵㈴挷㤱ㅣ㑦㜲〲㠸㍡㌲㈷㌰㉢㘸戳㤲攴㈴㄰ㅢ㌰㈷ㅢ慣㥡㠱挰㈳ㄹ晣ㄴㅡ㥤ち愲敡挱ㅡ挰慣〲㥢ㄳ㤸㤹昴敡〲㜱〰㜳〶㕣晣㕡ㅥ㥤㥡〵ㄷ㉦㘰ㅡ㜳〱㌳摦㔴戸捥ㄴ捦㐱愴㌲㍣戵搵㐸慡慤㈱戹㠰攴㐲㤲㡢㐰㔴㈲㈷㌰㙢㘹戳㡥攴ㄲ㄰ㅢ㌰㤷ㄹ慣㍡〰㠱㐷㌲昸攵㌴扡〲㐴ㅤ〴搶〰收㑡戰㌹㠱㌹㤰㕥㕤㈰づ㘰慥㠶㡢㕦换愳㔳〷挳挵ぢ㤸改戹㠰㤹㘶㉡㕣㘷挰晦㠸㐸㘵㜸㙡㌷㈲愹㜶ㄳ挹捤㈴户㤰摣ち愲㈶攷〴收㜶摡摣㐱㜲㈷㠸つ㤸扢つ㔶捤㐵攰㤱っ㝥て㡤敥〵㔱つ㘰つ㘰敥〳㥢ㄳ㤸㍦搱慢ぢ挴〱捣〶戸昸戵㍣㍡㜵㈸㕣扣㠰㠹收〲愶搲㔴戸㑥敤㈷㄰愹っ㑦敤㜱㈴搵㌶㤲㍣㐱昲㈴挹㔳㈰慡㍣㈷㌰捦搰收㔹㤲攷㐰㙣挰扣㘰戰㉡㠹挰㈳ㄹ晣㥦㌴㝡ㄱ㐴改㘰つ㘰㕥〲㥢ㄳ㤸ㄴ扤扡㐰ㅣ挰扣〲ㄷ扦㤶㐷愷搲㜰昱〲㘶㥢㕣挰㡣㌰ㄵ慥㑢ㄶ昳ㄱ愹っ㑦敤ㅤ㈴搵摥㈵㜹㡦攴㝤㤲て㐰搴搰㥣挰㝣㐴㥢㡦㐹㍥〱戱〱昳㤹挱㉡㕥〱ㄹ挹攰㥦搳攸ぢ㄰戵〰慣〱捣㤷㘰㜳〲㜳ㄸ扤扡㐰ㅣ挰㝣〳ㄷ扦㤶㐷愷㥡攰攲〵㑣㜱㉥㘰㡡㑣㠵敢㕡㑣ぢ㈲㤵攱愹晤㡣愴摡㉦㈴扦㤲ㄴㄴ㠲㈸㄰昵换捦戹㡥㝣晢搰愶㠸愴ㄸ挴〶㑣㕦㠳㔵慤〸㍣㤲挱㑢㘸挴㤹ぢ敡㜰戰〶㌰㝥戰㌹㠱㔹㐸慦㉥㄰〷㌰〳ㄸ㔷换愳㔳㙤㜰昱〲收ㄳ㙣㠴攷㔸改㘳㔳攱扡挸搴㠱㐸㘵㜸㙡㕢戰昶愱㈴挳㐸戶㈴搹ち㐴扤㥢ㄳ㤸慤㘹㌳㠲㘴ㅢ㄰ㅢ㌰㘵〶慢㍡ㄱ㔸㠰ㄹ㐹愳敤㐰搴㘲㠸っ㘰戶〷㥢ㄳ㤸㐵㉣愹ぢ挴〱捣㡥㡣慢攵搱愹㈵㜰昱〲收戹㕣挰㍣㙢㉡㕣ㄷ捦㡥㐰愴㌲㍣戵㍤㔸㝢㌹㐹㤰愴㠲㈴〴愲㌶收〴㈶㐲㥢㑡㤲㈸㠸つ㤸㤸挱慡㈳ㄱ㔸㠰搹㤳㐶㝢㠱愸愳㈱㌲㠰搹ㅢ㙣㑥㘰㡥㘲㐹㕤㈰づ㘰挶㌲慥㤶㐷愷㡥㠱㡢ㄷ㌰㜷收〲收づ㔳攱扡㉡戸っ㤱捡昰搴㈶戱昶挹㈴晢㤲散㐷㌲〵㐴摤㤴ㄳ㤸愹戴㤹㐶㌲ㅤ挴〶捣㑣㠳㔵换ㄱ㔸㠰愹愷搱㉣㄰㜵㍣㐴〶㌰戳挱收〴收㌸㤶搴〵攲〰收㐰戸昸戵㍣㍡㜵〲㕣扣㠰戹㈴ㄷ㌰敢㑣㠵敢㜲攷ち㐴㉡挳㔳㡢㈳愹㤶㈰㐹㤲愴㐸㜴㄰戵㈶㈷㌰昳㘸㌳㥦愴ㄱ挴〶捣〲㠳㔵扣㝡㉡挰㌴搱愸ㄹ㐴昱ㄲ慡〱㑣ぢ搸㥣挰㥣挴㤲扡㐰ㅣ挰ㅣ捥戸㕡ㅥ㥤㍡ㄹ㉥㕥挰㥣㤴ぢ㤸㤵愶挲㜵ㅤ昷㔴㐴㉡挳㔳㍢㠲戵ㅦ㐹㜲ㄴ挹搱㈴挷㠰愸攵㌹㠱㔹㐶㥢攵㈴挷㠱搸㠰㌹挱㘰搵㉡〴ㄶ㘰㑥愴搱ち㄰㜵㍡㐴〶㌰㉢挱收〴收㌴㤶搴〵攲〰收㘴挶搵昲攸搴ㄹ㜰昱〲愶㌵ㄷ㌰㉤愶挲㜵㝤晡㉣㐴㉡挳㔳㍢㥢戵㥦㐳昲ㄷ㤲㜳㐹捥〳㔱昳㜳〲戳㥡㌶㙢㐸㉥〰戱〱㜳㤱挱慡戳ㄱ㔸㠰戹㤸㐶㙢㐱搴㕦㈰㌲㠰㔹〷㌶㈷㌰攷戰愴㉥㄰〷㌰㤷㌱慥㤶㐷愷捥㠵㡢ㄷ㌰㜳㜲〱㌳摢㔴戸㉥扣㥦㡦㐸㘵㜸㙡㝦㘳敤㝦㈷戹㤶攴㍡㤲敢㐱搴戴㥣挰摣㐸㥢㥢㐸㙥〶戱〱㜳慢挱慡搵〸㉣挰摣㐶愳摢㐱搴〵㄰ㄹ挰摣〱㌶㈷㌰㙢㔸㔲ㄷ㠸〳㤸扢ㄹ㔷换愳㔳ㄷ挲挵ぢ㤸敡㕣挰散㙤㉡㕣㌳ち㉥㐶愴㌲㍣戵〷㔹晢㐳㈴て㤳㍣㐲昲㈸㠸慡捣〹捣攳戴搹㐸昲〴㠸つ㤸愷っ㔶慤㐵㘰〱收㘹ㅡ㍤〳愲㉥㠱挸〰收㔹戰㌹㠱㔹挷㤲扡㐰ㅣ挰扣挰戸㕡ㅥ㥤扡ㄴ㉥㕥挰㡣捡〵捣昶愶挲㌵㔵攲㜲㐴㉡挳㔳㝢ㅤ㐹戵㌷㐸摥㈴㜹㡢攴㙤㄰㌵㈲㈷㌰敦搰收㕤㤲昷㐰㙣挰㝣㘰戰敡ち〴ㄶ㘰㍥愴搱㐷㈰㡡搳㉦っ㘰㍥〶㥢ㄳ㤸㉢㔹㔲ㄷ㠸〳㤸捦ㄸ㔷换愳㔳㔷挱挵ぢ㤸㝥戹㠰昱㥢ち搷ㅣ㤰昵㠸㔴㠶愷昶ㅤ㙢晦㥥攴〷㤲ㅦ㐹㝥〲㔱㐵㌹㠱昹㤹㌶扦㤰晣ち㘲〳㐶昵ㄱ㔶㕤㠳挰〲㑣㈱〴㕡ㅦ㄰昵㜷㠸っ㘰㡡挰收〴收㙦㉣愹ぢ挴〱㑣㕦戸昸戵㍣㍡㜵㉤㕣扣㠰昹敡扦㌹㡥㝣扦㌴ㄵ慥戹㉤搷㈳㔲ㄹ㥥㕡〰㐹戵㐱㈴㥢㤱っ㈶搹ㅣ㐴㝤っ㔷敦㤳攱㕢搰㘶㈸挹㌰㄰ㅢ㌰㕢ㄹ慣扡〱㠱〵㤸攱㌴摡ㅡ㐴摤〴搱昶㜸攲㤰ㄹ㙣㑥㘰㙥愴㐵ㄷ㠸〳㤸㌲戸昸戵㍣㍡㜵㌳㕣扣㠰㜹㌹ㄷ㌰㉦㤹㡡散㌹㍢挵户㈱㔲昶㜵㐹㤹㝢㥡㤹捤㘰㥢㈷㌱㄰挶扥昴散㤶挶㡥昶㝥改㥡捥㡥搶〹㡤ㅤ攳摡㍢晡愷㐱昰㔲㕣戶㤲ぢ晦㌶愷搱改㌹㡤晡攲㔹戸㌲户慤㕢㠵㘹戹㜵㥤敤ㅤ慤㜲挹㜵ㅢ户㝥㕣敢搴搶㡥㜱㡤敤ぢ㥢攲㑢㐷㜹愸つ捤〱昳昵ㄶ捣㐴㘹挳㠴㤴㑤ㄹ戵㉥㕣愸愷㍣㙡慣㙦敤㙣㑢敡㤳挷晤ㅥ收戲㈸攳摡㜱〱㉥㑦㉡㔵愰㜶挸㍤㜷挳㠶晢〸昴愶㄰㤷㌴搵㙦㥣ち搱〵㝦捣搴挵慥㔷㠰㥣搸捤昱㔷㔰㝣㍢搸晣扢㠷㙤㘶㑣㍦ㄸ晢搳㘸愹㈱ㅢ㘰㑥扤㥡摣搲摥㤸搲晤㈶户㝦㘳换㐰昳攵戴捥づ㠷㈶扥㘴戰愹挱㌵搷㘹㉤㘸㝢㌲摥㤶晡㍤㜴〴ㅢ㠶㍦愳ㅤ捡㠷㝦扦つ㘴㈳㑣㐱挱ㄷ㍣ㅤ挱扦㉦㡥ㄵ愰ぢ㡡敦〰攳㜹昹㍢昳㌶挴ぢ摢愴愲㔲搸て㈰搴ㄹ㜱〹戹晤昵㜸㡢㜴愰扥㈳㌵㑥㕦㌴㔰㉣㜴散搸㤸〵摦愴て㜶戲㌲ぢ㐲㑢搷㈴摡㕢㥢㍡㍢昴㠱㤹㔷昲〶搷搲㌳昵愶㌸㈷㠸昵捦扣㥡㥥散挰ㄴ扡㑣㍣㑥晥晡晤㜴〷㠸ㄴ㤹ㅤ㔲搲㈳㕦㥥ㅤ搷戹ㄱ㝣敦晣挶㡥愲㤱㘹昹晢㙣慣㕡戳㥡㝦㔷㡦㉤戰㕥㤸㙦愲㍢ㄱ扥攷㌳挰昸㉥ㅡ㙣㑤㑣㌴㍥搹攴㐳慢扦㈵攳攴慢〱㘹昹扣挳っ㑢㉥㠰㈸攵摢愶〹慢㔳㍡ㅡ㤳昱愶愶愵〳搳㤳㕢㤲㑤㥤㈹㝤㑡㍣愱㌷㔹㥦搵慤㙤捤扦㤳㝥ㄵ㜱昷㌷㝡㤵〷ㄷ㜳㕡摣㘴慣ㅡ戲收㥢晤收㡦户〲㙤㌴㍥搹攴慢ㄶ㌱㡣捦戶扢㔰挴晦㜹慡㥤ㅦ㑥㥢㜵㑦ㄴ㤵㌵㈵昸㐸㜳㠹昸㔹挶愹㐸㤹搹㝡昲㙥戳㤹㑤㘹㥤㠲㐹㈳㝡捡㈶㥡搴㘸㠸㝥㌷敦㈹㘹㤱捦攷晢慤㕦㉡挰ち㝦㕦㤸昳ㅦ昰㘱㘷昰㘳㜹ㄴ挵㙦㤷㝢挰㘷㑦㘲戲ㅤ㝣挸昷扤㝣〰〶㘰㔸捡㑦㉦攳㘰㘱㔶㘳㐷㤳摥㉦㉤㝡㜹㕤挲户〳搱散㥢㥥㌵ㅦㄳ㠲挶つ㐸㑦㙣㙢㑣㌵㌵戶攸㍣昰挰捣㕥慥攳㤹愲捦挳ㅣ搴改慤敤㡤㕣㥥㌶㈰㍤慢㉤摥搲扥㤰昳扥㤲㑢㌷㜳㜰搲慣攲㜴㙤㘳ぢ摥㍣㐶㑥扥㉥㑤搷捦㙦㕤㡣ㄵ㙥㥤捤㉤ㄳ攳ぢ摢㝦ㄷ㡤㌲扦㑡㠰㤰昱㡥㉡㔴㠵㠵慡愴戰攴户㝥㐷㘱て㐷挸ち挴㉢㈴㌱㕢㜵㉦㕥攵㜹慦戲㑢收っ㘰扥㔷㔹㤳㘳戵㤶攷㤴挴捣昲㐰㝥晥㙡扢攳つ摡㝦っ挸扥ㄳ㘷㑦敥㥥㌷晥晦戵搶慥昸㍥㐴捥昳㌵㈰扢㐵㘶㤲敡㄰ㄸて㌴㜶ㄵ捡戸攷㘸搲㜱㜲搹扢㥦㍦㉤㌶摣ㄳ昱捤㐹㜳扥㥣㠰㈹㠵晤昱挶挷挷㉥愶㘲攲昳㜶愰挱昰㄰慥㌹摥搴㙥敡敡㕡㥢㥢攳摣戵戸㕢搶攳㌳㕢㉦㤱攳㘹㝣㤲㘸㘹㄰搹晦㑣㔱㝣〹㐴昱㈵㈲挲㔷㌱㈷㥥换㙢挶㙡㥤ㄷ㙦㙢散㤸摦摣㤸㉣㈱挳挹攱扦㡢㝤ㄲ扢㔰ㄱ挰戴晥㘴挷挴挱㘹昶戴㑦㘳愶㈲摡㍤〶攳〵㐲挷昶㘳捦㉤㤴敦㙦昵ㅢ㘷昵ㄶ㈸㈵ㅦ昴㕡㌹愲ㄵ㘳㉣ぢ㠱昹㈶戱ㅤ㜸㐱㈲ㅦ㐲敡㝥ㅡ攰愹〵㘱㙥晤ㄵ㙤挰慢扣㤳㉦晢挲挰㍦愵㌵㥥㥡㠰昵〳慤㙤㝤捤戵愱㈵㘸㉤㍦㔲摡〲㥣㜰㕢㠷㤹改㤸昱扥〸挷扦㙤㈵ㄴ搴㘳㉡㙢ㄱ愷敡晡㡣ㅥ昲㑤㕢㔰㕣摣慦挴㉢搷㘴㉢搶㈸㜳㘲愲㝤㙤敤㘴㔷晣㑦㘶㔴㡤攵㠶昸晤摣㄰慤〲㔴ぢ㠱愸㝦㠰攵昶㘴ㄹ㠴㘹㄰〱㈹㝥㄰捡散㜷㐹捥挹愹㜰㈸㈸㙥收愴搹㤲㘶㙥づづ㌵㝣㤸㑡㡢挹户㠰挴搷慦攴〱攸戵㑡㔸㍤戱㜱㘳㌵㕥ㄷ愸㐷㐰慣晣挵㜸敤昷ㄳ㍣㉤捡晣㔵㈰敡ㄹ戰ㅣ㠸㑡摢ち戴㍤㤹愲㝢㄰愲㥥〵换㠱㠸昵㘷敢愲搹挳攷愰攲㈱㌴ㅢ戹愹挳㌱昵㍣散㜸㐸㠶㙢㌱慣愰ぢ慦慣㘳〲昵〲ㄸㅥㄷㄸ㝦㌹扦戹搴㡢㌰攰户㔷㠱攷愷愵㝡〹ㅡ㝥㘲㙡搵摣扣㤷昱㡡ㅦ㐴㤹ㅤ㜳㉣愴㥢摥㌱㕦愱〷㥥㡥ㅤ㔳扤ち㠹〵愶慤摢㌵摣㤴㕡㘶㝢捤摢愰㡥〶攳㘸昰㍡っ搸㜱㙤㍣戸㑣㤳摥戲戹搹㥡㌴㠱㙥ㄳ改昶ㄱっ㙣㑤㥡っ㤹扤㐹ㅦ㠳捤摦愴㑦㘰搱攳㈶㝤ち㘳愳㐹晢戲㠲㉥戰㤹㈶㝤〶愶㈷㑤晡〲㜶㜹㥡昴㈵搴搲愴㈹摣扣慦挰㌹㥡㌴ㄵ搲㑤㌷改ㅢ戸戹㥢昴ㅦ㐸㍤㥡㌴㥤㥢㌲㠳搹扥昵㌶㤸㐹㠳㝡ㅡ㝣〷〳㘹搲㉣㜰㤹㈶晤㘸㜳戳㌵㘹㌶摤收搰慤て㙡戱㌵改㐰挸散㑤攲㠱㜷晥㈶ㄵ挳愲挷㑤昲挱搸㘸搲㐱慣愰㡢挹捣愳㙢搵ㄷ扡㥥㌴㠹㔳㑤昳㌴㠹㤳㔰愵㐹㠷㜰昳晡㠱㜳㌴㘹㉥愴㥢㙥ㄲ㘷慤攲㤱昵㑥ㅡ〸㤱㐷㤳ㅡ戸㈹㠷㌲㕢愹户㐱㥣〶〹ㅡ㜰愲慢㌴㈹〹㉥搳㈴捥㘵戵攲摡㥡㤴愲㥢㑥㌷捥㍢戵㌵㘹ㅥ㘴昶㈶㡤㠰㍡㝦㤳㌸㕤戵挷㑤摡ㄶ挶㐶㤳收戳〲㐷㤳捡愰敢㐹㤳㌸敤㌵㑦㤳戶㠷㕡㥡㜴ㄸ㌷㙦ㄴ㌸㐷㤳㥡㈰摤㜴㤳㜶㠴ㅢㅥ㔹㑤摡〹㈲ぢ㑣㙡捤㉦户ㄶ㙥㑡㉢戳㜱㡡慤㠷挱㐲ㅡㅣ㑥〳㑥扡㤵㈶戵㠱换㌴㠹昳㙡㉤㌷㕢㤳摡改挶㥦慢㔰㥣〳㙢㙢搲㈲挸散㑤攲散搸晣㑤攲搴搹ㅥ㌷㠹㔳㙣㡤㈶㉤㘶〵㡥㈶㜱收㙤㑦㥡挴㈹戸㜹㥡挴挹戹搲愴愵摣扣㙡㜰㡥㈶ㅤ〹改愶㥢挴〳っ㍣戲㥡戴て㐴ㄶ㤸搴㥡㑤㍡㥡㥢㜲っ戳搵㜸ㅢㅣ㑢㠳㘵㌴攰〴㘰㘹搲㜲㜰㤹㈶㡤户戹搹㥡㜴ㅣ摤㡥愷摢㔴ㄸ搸㥡㜴㈲㘴昶㈶㑤㠳㍡㝦㤳㌸㡤户挷㑤攲㜴㕦愳㐹㉢㔸㠱愳㐹㥣〵摣㤳㈶捤㠲㕤㥥㈶㜱愲戰㌴改㈴㙥ㅥ㘷っ㍢㥡㜴㌲愴㥢㙥ㄲ㘷ㄶ攳㤱搵㈴㑥㉦昶㘸搲愹摣㤴㔵捣挶愹挷ㅥ〶愷搱攰㜴ㅡ㜰㌲戲㌴改っ㜰㤹㈶㜱扥戱攵㘶㙢搲㤹㜴㍢㡢㙥昳㘰㘰㙢搲㌹㤰搹㥢挴㔹挳昹㥢挴㈹挵㍤㙥ㄲ愷ㅥㅢ㑤晡ぢ㉢㜰㌴㘹〱㜴㍤㘹ㄲ愷㈶攷㘹㔲ぢ搴搲愴昳戸㜹慤攰ㅣ㑤㕡つ改愶㥢挴㔹捥㜸㘴㌵㠹㔳㥤㉤㌰愹㌵摦㐹ㄷ㜰㔳㉥㘴㌶㑥㠳昶㌰戸㠸〶ㄷ搳㠰㘳㙦㘹搲㕡㜰㤹㈶㜱敥戳攵挶㔳㔸㝥晦㈰收㕥㐷户㑢攸戶っ〶戶㈶㕤〶㤹扤㐹换愱捥摦㈴㑥㙦敥㜱㤳㌸つ摡㘸搲攵慣愰㡢挹慣〳㠷ㄳ愰敢㐹㤳㔶挰㉥㑦㤳㔶㐲㉤㑤扡㤲㥢挷㤹搴㡥㈶㕤〵改愶㥢挴ㄹ搷㜸㘴㌵改ㄴ㠸㉣㌰愹㌵㥢戴㥥㥢㜲つ戳㜱㑡戶㠷挱摦㘸昰㜷ㅡ㜰㤲戶㌴改㕡㜰㤹㈶㜱ㅥ戶攵㘶㝢㈷㕤㐷户敢改挶㌹搳戶㈶摤〸㤹扤㐹㥣㑤㥤扦㐹㥣㙡摤攳㈶㜱㑡戶搱愴㥢㔸㐱ㄷ㤳㔹㑤扡〸扡㥥㌴㘹㉤散昲㌴㘹ㅤ搴搲愴㕢戸㜹㤷㠰㜳㌴改㌶㐸㌷摤㈴捥晥挶㈳慢㐹㤷㐳㘴㠱㐹慤搹愴㍢戸㈹㜷㌲摢ㄵ摥〶㜷搱攰㙥ㅡ㕣〹〳㘹搲㍤攰㌲㑤攲㥣㜰㉢慥慤㐹昷搲敤㍥扡㜱晥戶慤㐹昷㐳㘶㙦ㄲ㘷㜶攷㙦搲捤戰攸㜱㤳㌸㍤摣㘸搲〶㔶搰挵㘴㔶㤳㌸㙢扣㈷㑤攲昴昱㍣㑤攲挴㜲㘹搲〳摣㍣捥㌰㜷㌴改㈱㐸㌷摤㈴捥㐴挷㈳慢㐹昷㐰㘴㠱㐹慤搹愴㐷戸㈹㡦㌲ㅢ愷慡㝢ㄸ㍣㐶㠳挷㘹㜰ㅦっ愴㐹ㅢ挱㘵㥡挴昹改㤶㥢慤㐹㑦搰敤㐹扡㍤づ〳㕢㤳㥥㠶捣摥㈴捥㌲捦摦㈴㑥㐱敦㜱㤳㥥㠴戱搱愴㘷㔸㐱ㄷ㤳㔹㑤㝡ち扡㥥㌴㠹㔳搹昳㌴㠹㤳摣愵㐹捦㜱昳㌸摢摤搱愴ㄷ㈰摤㜴㤳㌸㉢ㅥ㡦慣㈶㜱㙡扣〵㈶戵㘶㤳㕥攴愶扣挴㙣㥣㌶敦㘱昰㌲つ晥㐵〳㑥愴㤷㈶扤〲㉥搳㈴捥㤵户摣㙣㑤㝡㤵㙥慦搱敤ㅤㄸ搸㥡昴〶㘴昶㈶扤ぢ㜵晥㈶扤〷㡢ㅥ㌷改㝤ㄸㅢ㑤㝡㤳ㄵ㜴㌱㤹搵㈴捥愶敦㐹㤳㌸慤㍥㑦㤳㍥㠶㕡㥡昴㌶㌷㡦㌳敦ㅤ㑤㝡〷搲㑤㌷改㌳戸攱㤱搵愴捦㈱戲挰愴搶㙣搲㝢摣㤴昷㤹㡤㔳昸㍤っ㍥愰挱㠷㌴攰愴㝥㘹搲㐷攰㌲㑤晡挶收㘶㙢搲挷㜴晢㠴㙥㍦挳挰搶愴捦㈰戳㌷㠹戳敦昳㌷改㔷㔸昴戸㐹〵㠵㔶㤳㍥㘷〵㕤㑣㘶㌵㐹㐱搷㤳㈶㜱㡡㝦㥥㈶ㄵ㐱㉤㑤晡㤲㥢挷㝥㌸㥡昴㌵愴㥢㙥ㄲ㔷ぢ㘰扢戲㥡㔴〲改〶㐸戳㑥挴晥㠷㥢昲㉤戳㘹摥〶摦搱攰㝢ㅡ㜰㠱㠱㌴改〷㜰㤹㈶つ戰戹搹㥡昴㈳摤㝥愲ㅢ攷晢摢㥡昴㌳㘴昶㈶つ㠵㍡㝦㤳戸㑣愰挷㑤摡ㄲ挶挶㍢改ㄷ㔶搰挵㘴㔶㤳戶㠲慥㈷㑤攲㜲㠳㍣㑤攲㐲〴㘹ㄲ愷捡愸㙤挰㌹㥡㔴〸改愶㥢㔴〶㌷㜷㤳㐶㐲扡挱摤㈴晣㔶㈰搶㠴㌰摢㜶摥〶㍥ㅡ昴愵〱ㄷ㍢㐸㤳㑡挰㘵㥡戴愳捤捤搶㈴晥挰愵收愷ㅢ搷ㅥ搸㥡搴ㅦ㌲㝢㤳戸㉡㈱㝦㤳戸㘴愱挷㑤攲搲〶愳㐹〳㔸㠱愳㐹㕣昱搰㤳㈶㜱改㐳㥥㈶㜱㔱㠴㌴愹㤴㥢ㄷ〵攷㘸搲㈰㐸㌷摤愴ㄸ摣摣㑤摡ㄳ搲つ敥㈶つ收愶㙣捥㙣㕣㘶攱㘱㌰㠴〶㕢搰㠰ぢ㉦愴㐹㐳挱㘵㥡挴戵ㄵ㤶㥢慤㐹挳攸戶㈵摤㈶挱挰搶愴攱㤰搹㥢㌴ㄹ敡晣㑤攲昲㠹ㅥ㌷㠹换㉣㡣㈶㙤捤ちㅣ㑤攲敡㡢㥥㌴㠹换㌰昲㌴㠹ぢ㌴愴㐹摢㜰昳戸㔲挳搱愴㌲㐸㌷摤㈴慥攸㜰㌷㠹换㍡㌶戸㥢戴ㅤ㌷㘵㝢㘶攳㤲てて㠳㔱㌴搸㠱〶㕣〴㈲㑤摡ㄱ㕣愶㐹㕣攷㘱戹搹㥡戴ㄳ摤㜶愶㕢ㅣ〶戶㈶敤ち㤹扤㐹〹愸昳㌷㠹㑢㌹㝡摣愴ㄴ㡣㡤㈶㡤㘶〵㡥㈶改搰昵愴㐹㕣ㄲ㤲愷㐹昳愱㤶㈶敤捥捤㙢〴攷㘸搲ㅥ㤰㙥扡㐹㕣㕤攲㙥ㄲ㤷㤸㙣㜰㌷㈹挸㑤愹㘰㌶㉥㍦昱㌰〸搱㈰㑣〳㉥㐸㤱㈶㐵挰㘵㥡挴㌵㈷㤶㥢慤㐹㤵㜴㡢搲敤〸ㄸ搸㥡ㄴ㠳捣摥㈴慥ㅣ挹摦㈴㉥㉢改㜱㤳戸晣挴㘸搲㥥慣挰搱愴㘳愰敢㐹㤳㤶挱㉥㑦㤳㤶㐳㉤㑤摡㥢㥢㜷ㅣ㌸㐷㤳晥〰改愶㥢㜴〲摣摣㑤㍡ㄱ搲つ敥㈶敤挳㑤愹㘱戶ㄵ摥〶戵㌴愸愳〱ㄷ挷㐸㤳挶㠱换㌴㠹敢㕦慣戸戶㈶㡤愷摢〴扡㜱慤㡡慤㐹㤳㈰戳㌷㠹慢㔸昲㌷㠹㑢㕣㝡摣㈴㉥㠵㌱㥡㌴㤹ㄵ㌸㥡㜴ㅥ㜴㍤㘹搲㙡搸攵㘹搲ㅡ愸愵㐹晢㜱昳戸㥡挶搱愴晤㈱摤㜴㤳戸敡挶摤愴㡢㈱摤攰㙥搲㌴㙥捡㜴㘶攳戲ㅣて㠳ㄹ㌴㤸㐹㠳㜵㌰㤰㈶搵㠳换㌴㠹㙢㜱㉣㌷㕢㤳㘶搱㙤㌶摤戸㙥挶搶愴〳㈰戳㌷㠹㉢㙡昲㌷㠹换㙤㝡摣㈴㉥换㌱㥡㜴㈰㉢㜰㌴㠹慢㜵㝡搲㈴㉥摢挹搳㈴㉥攸㤱㈶ㅤ捣捤攳捡ㅥ㐷㤳晥〸改愶㥢挴ㄵ㐰敥㈶摤〶改〶㜷㤳晥挴㑤㘹㘰㌶㉥ㄱ昲㌰㌸㤴〶㜱ㅡ摣〱〳㘹㔲〲㕣愶㐹㕣ㄷ㘴戹搹㥡㤴愴㕢㡡㙥て挲挰搶愴㌴㘴昶㈶㍤〴㜵晥㈶㜱改㑦㡦㥢昴〸㡣㡤㈶捤㘳〵㡥㈶㍤ち㕤㑦㥡挴㈵㐴㜹㥡挴挵㐵搲愴㐶㙥ㅥ㔷ㄹ㌹㥡戴〰搲㑤㌷㠹慢㤱摣㑤攲㤲愴つ敥㈶㌵㜳㔳㕡㤸㡤换㤵㍣っ㕡㘹戰㤰〶㕣挰㈴㑤㍡ㅣ㕣愶㐹㕣愳㘴戹搹㥡搴㐶户㜶扡扤づ〳㕢㤳㍡㈱戳㌷㠹㉢㡤昲㌷改㑤㔸昴戸㐹㙦挱搸㘸搲㈲㔶攰㘸搲摢搰昵愴㐹㕣捥㤴愷㐹敦㐲㉤㑤㕡挲捤㝢て㥣愳㐹㐷㐰扡改㈶㝤〰㌷㜷㤳㍥㠴㜴㠳扢㐹㐷㜱㔳㡥㘶㌶㉥㥤昲㌰㌸㠶〶挷搲㠰㡢愹愴㐹换挰㘵㥡挴昵㔲㤶㥢慤㐹换改㜶ㅣ摤扥㠳㠱慤㐹㈷㐰㘶㙦ㄲ㔷㍤攵㙦搲て戰攸㜱㤳㝥㠴戱搱愴ㄳ㔹㠱愳㐹㕣㔱搵㤳㈶㜱㘹㔵㥥㈶晤〲戵㌴㘹㈵㌷㡦慢慦ㅣ㑤晡㌳愴㥢㙥㤲攲㌸ㅦ㐸㌸㘷ぢㄵ㐲扡挱摤愴㔳戸㈹愷㌲㕢ㅦ㙦㠳㔵㌴㌸㡤〶㐵㌰㤰㈶㥤づ㉥搳愴扥㌶㌷㕢㤳捥愰摢㤹㜴ぢ挰挰搶愴戳㈱戳㌷㘹㄰搴昹㥢戴ㄹ㉣㝡摣愴挱㌰㌶㥡㜴づ㉢㜰㌴㘹㜳攸㝡搲愴㉤㘰㤷愷㐹㐳愱㤶㈶㥤换捤ㅢ〶捥搱愴昳㈱摤㜴㤳戶㠲㥢扢㐹挳㈱昵㘸搲ㅡ㙥捡〵捣挶㈵㘵ㅥ〶ㄷ搲攰㈲ㅡ㡣㠰㠱㌴改㘲㜰㤹㈶㤵搹摣㙣㑤㕡㑢户㜵㈰挵扢挲愰㘷慢㡢㌸㘱㉦㘰㕢昲挵戹戱敤㠳搲㌳㍡攳㑤戸扤挲㌴慣㍦攸愰攸昷㌰昹戴挸㔸〵㤲晤㡢搱捥扢㉥㘰攱㤴㙣挲㈱㜳户挱㤶㘵㘳攰戴㌵户慤㥤㤶扦㙤㤵㠸扦戸攱愷㕦㝦敤㔹ㄶ敥ㅥ㝤ㄷ昱〷㑡ㅢㅡち㑡㤸ㄳ㑤挲㜲挰㑢搱㌰捥㤹攷㍡㠶㍣ㄳ戱戳ㄶ㑤㌰摡攰敥㘹愳㥣㈰㍣扡㠹㌷㘴昱㥡㙦敡㥣㡦㝤ㄹㄲ㉡㑥捡㤶ㅤ昶㜲㜲〸挶㘷㜱㌹愴㥢㥣换ぢ〷慣〶攳慣摥晡㡥愵㑤㤸㐹捤㤷晣㐹㑥攳ㄵ愷㡥ㅡ㙡㤴搷摡㔶㠴㐵㙦搹㍦戸㥢昱扤ㄵ愱晡㙤㥥昵〳挷攲㐶捤ㄸ㔴㔳㝣〸〰捥改捦愲扢㌱愵て晦㝣㔷愲挴捤昷㙦㑣戶戵戶户愶㍢捡敡戱ㅡ愰㡣㍦㜹㡤㥦攸㈹慦㈹㍥〸ㄱ㍤㜳㜲挳㡡㕡㜸ㅦㄱ㘹㤳㝦㐱㑢敢攲ㄶ愹愶戸㥤扦晣㉤㜸昵敤换㌴扣搴㉥㝦摢〳戸㐰㄰㠵昲㉦㔰㘱愲敡扢ち戱㜶愸慢慤㥢搹㔰㤱㑡㐵㔳挱㐴慡㌲㔱㥥づ〷㜱㥢㤸㔴㘵㌲㥡搴㘳㝡㘵愸ち㍦㌳ㅡつ㠴㑣ㅦ敤㙡昸〴挲ㄶ户㥥㕣挴攲愸㉢慤〴挷挴㍥㐹昶㍦㈴㠱㈸㈲攳㠱ㅦ㤶㐷㥥晥㜵戵つ㌲㠹㜹㈶㝥㔰摢昷㜷㐸〶㐱攲扣敦㡡敦㕡㠸〷㐲㙣㕢ㅦ㄰愸㌲愳㘸㈳ㄱ㑡扢ㅥㄶ㕡ㄹ㕥愹㍤㈱攷㈷㤲㕦㑤〵昴㝣挷㌰㤷㕦扢〹ㄶ搸昳搵㕥㘰戹昷㙢㌷㐳愰慡昱㑡㤰扥㠵ㅣ晤昹ㅣぢ㈹昷㑥戵㉦摣戹㑦㐰㔸愰戱搱散愹㥡〴〹晢敡散㑢㡤ㄹ捡㜷〷散㡣㜶挴慡㈲ㄵ挹㡡慡慡㐴㍣ㄹ〹挷攲攵戱㜰㘵㜹戰㉡㤹㠸㠶㉢㉢攳昱捡㘰愰搶㑡㝦㈷㝣〲㜵ㄶ㈷敤ㄸ㘷㜱搴㤵㜲㤶㙤敦戴㘳〲㈲攳㔱愰戱ㅤㅡ㍢愰ㄱ敦〰愷敢㡡㝣㈷㉡敦愷㝣㐷扣㔲㥣戲㙢〰㕣つっ扡〱㝥〰ㄶ〴㜸㕦攸〵攰〷㈱㔰㔳挰〹挰て㤱愳㍦㥦㔳㈱ㄵ㠰㘳〸攱〶㌸敡〹昰㜴㌳㤴敦㌱㠴㌲〰㡥愶搲㤱㜰㜹㜹㌰ㄹ㡡〵挳攵㔵昱慡㤴ㅥ㐹挵㐲攵戱慡捡㔰㉡ㅤぢ〵㘶㔸改ㅦ㠷㑦㘰愶挵〹挰昵ㄶ㐷㕤改㉣㜰扤〳昰㙣㐴挶挳〵昰ㅣ㑢扥㍢㤵捦愲〸㙤㌷㠲㜳㈰攴〶挰扢㌹〰㝥〱ㄶ〴昸㈰攸〵攰㝦㐲愰づ〱㈷〰扦㐸㡥晥㝣捥㠵㔴〰摥搹ㄳ攰ㅤ㍤〱㙥㌰㐳昹㕥㐱㈸〳攰慡㘸㔵戰㍣㥣㠸愵ㄳ攱㐸戸㌲ㅡ愹慡㐸㤵㠷愳㝡㍡㕥㤹挲愷㑡㍣ㅤ㌸搴㑡晦㉡㝣〲㜱㡢ㄳ㠰ㄳㄶ㐷㕤㘹ㄲ㕣敦〰㥣㐲㘴㍣㕣〰㜳㥡慣挸㐳㔴晥ㅢ㐵㘸㕣㡢愴㌸㔵搶〰㜸戸〳攰昷㘰㐱㠰攷㐳㉦〰扦て㠱㍡っ㥣〰晣〱㌹晡昳搹〴愹〰㍣搴ㄳ攰㈱㥥〰户㤸愱㝣㥦㈰㤴〱㜰㘵㐵愸ち挰挶攳愱㘴㈲慣㤷㔷挶ㄲ改㔰㍡㥡㑣㔵㐴捡㘳愹昲㐴㌸㈰搳㔳㔹晦愷昰〹㉣戴㡡ㄱ㠰て户㌸敡㑡摢挰昵づ挰敤㠸㡣㠷ぢ攰づ㑢ㅥ愳昲ㅢㄴ愱㔵ㄱ㥣㐵㤰ㅢ〰晢ㅤ〰㝦〷ぢ〲扣ㄸ㝡〱昸㝢〸搴㔲㜰〲昰て攴攸捦攷㤱㤰ち挰㍥㑦㠰㡢㍣〱㍥摡っ攵晢ㄹ愱っ㠰㤳㝡㈸ㄹ㉥㑦㈴㐲攱㔰㈸ㅣ慥慡愸挲户㘲㌰つ㘸愳㝡戰㍣愴㐷〲㌲戵㤴昵晦〲㥦挰戱㔶㌱〲昰㌲㡢愳慥㜴㌹戸摥〱昸㌸㐴挶挳〵昰昱㤶㝣㉣㤵挵㌸晣搶晥㐰㜰㌸㐵搵〰昸㠷ㅦ敤㥦挱㈵戰㈰挰㉢愰ㄷ㠰㜹捦㍢㜵ㄲ㌸〱搸㑦㡥晥㝣㥥っ愹〰晣ㅦ㠴㜰㝦〶㝦つ愹晢㑢敥㔴㌳㤴㙦㈰㐲ㄹ〰〷昵㘸㌸ㄱ搷搳攵㤱㔸㈲㥣㡣㠴ㄲ改㜰㜹㌸㤵㑥攸戱㜰㍡㥣㠸〴〳㌲㉤㤴昵㤷挲㈷㜰㥡㔵㡣〰㉣㌳㐲㉤㕤改ㄹ搰昵づ挰㘷㈲㌲ㅥ㉥㠰捦戲攴攳愹摣〲〵㙡攳昰㑡㥤〳戹〱昰〷づ㠰户㠴〵〱晥ぢ昴〲昰㔶㄰愸昳挰〹挰挳挹挱ㅦ㝣㠱㕡つ㉡〰扦攳〹昰摢㥥〰㕦㘰㠶昲㙤㡢㔰〶挰搱〴づ摤攲㤵㤵㠹㈴扥攴搲〹㝣㕥挴挳㤱㔰㍡㤴慡㐸㐵㈲愱㔰㘵㐰愶㜴戲晥㌲昸〴㉥戲㡡ㄱ㠰㘵㌶愷愵㉢㕤ぢ㕤敦〰扣づ㤱㘵㍤ㄶて㈰㝣愳㔰〸て搸捣摦摣攰昱扡㙦〷挸㜸㙣㠷㕢ち搸挵㍢㐲扣㠵㈱㥥搰搹搴㌴㍤摥㌱㝦㔲㙢扢ㅣ攲晢㜶㠲㙥戸换㘵㙡敢㘴昳㠶㝣挶㈱㡢ㅣ慤㕣㘲攵摦ㄵ㍥㝥摦㘸搰捤㙢㘷㡥慦搹㙦搶愴㤹搳㘶㑦㥣㔴㌶㜳㝣晤散㈹戳敡㝤扢㐱搳敥昸㌵晥㍤㜷㍡攴㌷晥〲晦摣㜱㍡㙥ち搴摣搸㠲戱㔰㘳戲㙣愶摥㡥扢㌸戶敦㌴搲㌳昱敥戹㑡㤲㍢慤㘹晢㜲㤷戹っ㕢㘱散㜶㑦㍢㜶扢㈰㌷ち扢摤攵搰换㙥㔷〱㠱扡ㄲ㥣散㜶㈱㜲昴攷昳㉡㐸㘵户摢攸戹摢㍤收戹摢慤㌷㐳昹愲〸㘵散㜶改慡㘰㌰㔲ㅥ㠹㠶攲ㄵ戱戰ㅥ愹愸搲㈳昱㐸㉡㕥ㄹ㡢㠷㈲改㘰㉡ㄶ戸挶㑡㕦〵㥦挰摦㉣㑥㜶㍢㤹㥦捡摤㡥扡搲㙢愱敢㥤摤㡥戳㕡昱㜰扤慦慦户攴㌳愸ㅣ㡢㈲戴改〴攷㐶挸つ㠰敦㜳〰㕣ぢぢ〲㝣ㄳ昴〲㜰ㅤ〴敡ㄶ㜰〲昰㌸㜲昴攷昳㌶㐸〵攰扢㍣〱扥挳ㄳ攰㍢捣㔰扥㐹〸㘵〰㕣㤹挲户㔰㈵㙥㔱㠵㉦晦戰㕥㤱愸㑡㔵〵㤳㠹ㄴ㙥昲ㄹ㡡㔷㈵㉡㉢〳㜷㕡改㈷挳㈷㜰㤷挵〹挰㌲户㤴摢㐶㕤改㍤搰昵づ挰㥣㤱㡡㠷ぢ攰晢㉣昹〱㔴㑥㐷ㄱ摡ㅣ㠲㜳㍦攴〶挰搷㍡〰慥㠷〵〱摥〰扤〰㍣ぢ〲昵〰㌸〱㜸㌶㌹晡昳昹㄰愴〲昰㝡㑦㠰慦昲〴昸ㄱ㌳㤴敦㈰㠴㌲〰㡥㐷愲㤵ㄵ昱㜰㐸㉦㡦〶挳搱㜴㘵㔵㔵㌲㤲㑥愴㐲搱㐴㍡㔲㔹ㄹ〹〷㘴㜲㈸敢㍦ㄸ㍥㠱挷慣㘲〴攰挷㉤㡥扡搲㡤攰㝡〷㘰捥㈶挵挳〵昰㤳㤶㝣㉥㤵㜱ㄴ愱晤㤱攰㍣つ戹〱昰㐵づ㠰㔳戰㈰挰捦㐰㉦〰敢㄰愸攷挰〹挰㘹㜲昴攷昳〵㐸〵攰搵㥥〰㥦攷〹昰㡢㘶㈸摦㘱〸㘵〰ㅣ㐹㠷昴戸㕥ㄹつ㐵慡㘲攱㠴㕥ㄱ㑦㔵挴㉡昴㔸愲㈲ㅣ慡㡡〵搳㝡攰㈵㉢晤〲昸〴㕥戶㌸〱昸㕦ㄶ㐷㕤改㉢攰㝡〷㘰捥〴挵挳〵昰㙢㤶㍣㐹㘵ㅢ㡡搰ㄲ〴攷つ挸つ㠰㑦㜵〰摣〹ぢ〲晣㈶昴〲昰㈲〸搴摢攰〴攰挵攴攸捦攷㍢㤰ち挰㈷㜹〲扣挲ㄳ攰昷捣㔰扥㈳ㄱ捡〰㌸㤶〸挵㤳㔵攵ㄸ㙦㔵㐵挳挹㘴㜹㍣ㄸぢ㔶改㌸㄰搰㘳戸つ㜰㍡ㅤ㤰㐹㤹慣晦㈸昸〴㍥戰㡡ㄱ㠰㘵㍥愶愵㉢晤〸扡摥〱昸㘳㐴挶挳〵昰㈷㤶㥣扦〲慤ㅤ㡦〲戵昹㜸愵㍥㠳摣〰昸㐸〷挰㉢㘰㐱㠰㌹㈷㔳〰㕥〹㠱晡ㄲ㥣〰㝣ㄲ㌹晡昳昹㌵愴〲昰㘲㑦㠰㍢㍤〱晥㡦ㄹ捡㜷㉡㐲ㄹ〰㔷㔵㈴㘳挹慡㘰㈲ㄸ㑥㠵挳愹〸㍥㉤挲挱㘸㘵慣㥣愷㙤攲改㜸㉣昰慤㤵㝥ㄵ㝣〲摦㔹㥣〰晣扤挵㔱㔷晡〳戸摥〱昸㐷㐴挶挳〵昰㑦㤶扣㤵捡㜳㔰㠴搶㐲㜰㝥㠶摣〰昸㌰〷挰攷挱㠲〰㜳㍥愵〰㝣㍥〴昲㌳㘱〲昰㙡攱㑣㠰ぢ㜱ㄸ㈷〰愷㍤〱㑥㜹〲㕣〴㈷㠶昲㕤㠴㔰收㐷㐴慡㕣㡦㈶㌱捡㑤〴㤳攱㜸㐸㑦㔴〶㉢挳㠹昲㘰㉣慡㤷㔷挴㘲㝡愰搸昴搱㉥㠶㑦挰㘷㜱〲㜰㕦㡢愳慥戴〴㕣敦〰慣㈱戲ㄷ挰㝥㑢摥㐹㠰慦㐰ㄱ㕡〷〱敥て戹〱昰㐱づ㠰慦㠲〵〱ㅥ〰扤〰㝣㌵〴慡ㄴ㥣〰扣㥥ㅣ晤昹ㅣ〴愹〰㍣摢ㄳ攰㝡㑦㠰〷㥢愱㝣搷㈲㤴〱㜰㌰ㅣ㡥㐶愳昱昲昲〸㑥昹㘲㍦挶愹慦㔴㐵㌰ㅡぢ攱攴㘳㍡㕡㤹〸㙣㙥愵扦づ㍥㠱㈱ㄶ㈷〰㙦㘱㜱搴㤵づ〵搷㍢〰て㐳㘴㉦㠰㌹ㄹ㔲攴㐷ㄲ攰㕢㔱㠴㜶〴挱攱㠴㐸〳攰㐹づ㠰敦㠰〵〱摥ㅡ㝡〱昸㑥〸搴㌶攰〴攰扢挸㔹〰㤷㐱㉡〰㡦昳〴戸搶ㄳ攰敤捣㔰扥晢㄰捡〰㌸ㄱ㑥㐷㔲攵愱㔸ㄸㅦ扡攱㔰㜹㐵㔵㈲㠹ㅢ戱㘳㘷づ㤷㐷ㄲ改㘴㍣戰扤㤵扥ぢ㍥㠱㔱ㄶ㈷〰敦㘰㜱搴㤵敥〸慥㜷〰摥〹㤱扤〰摥搹㤲㉦㈷挰て愳〸㙤ㄹ〱摡ㄵ㜲〳攰愸〳攰挷㘰㐱㠰㐷㐳㉦〰㍦づ㠱摡ㅤ㥣〰扣㤱㥣〵昰ㅥ㤰ち挰㈱㑦㠰㠳㥥〰〷捤㔰扥愷ㄱ捡〰㌸ㅡ㡣㈵㈳搱㐴愴㈲ㄴ挴㐹摣㘰㈴ㄱ㡢㐶㉡ㄲ㌸㙢愳攳㐳㔹慦㐸〵㘴〲㈱敢㝦〶㍥㠱㤰㔵㡣〰ㅣ戶㌸敡㑡㈳攰㝡〷攰㑡㐴昶〲㌸㙡挹㔷戲挰㤷㔰㠴戶㠲〰㜱㈲愲〱昰㡥づ㠰㕦㠱〵〱摥ㄳ㝡〱昸㔵〸搴摥攰〴攰搷挸㔹〰晦〱㔲〱㜸㍢㑦㠰换㍣〱摥挷っ攵㝢ぢ愱っ㠰㘳㤱㜰㌰㔵㡥〳戳㈴捥挸挴昴ち㍣㤲愹㑡扣慥攲戸㈳ㅥち挸攴㍦搶晦㌶㝣〲戵㔶㌱〲㜰㥤挵㔱㔷㍡づ㕣敦〰㍣ㅥ㤱扤〰㥥㘰挹㔷戱挰て㔱㠴㜶㉡〱㥡〴戹〱昰㄰〷挰㥦挰㠲〰㑦㠶㕥〰晥ㄴ〲戵ㅦ㌸〱昸㌳㜲ㄶ挰晢㐳㉡〰て昲〴戸搴ㄳ攰㘹㘶㈸摦㔷〸㘵〰㕣ㄱ㑣㔵㠴㈳㤱㠸㡥愳〶散戵改㐴㔵㐸㡦㔵愶ㄲㄵ改㜴㘵㈲㥡愸〸挸挴㍤搶晦㌵㝣〲㌳慣㘲〴㘰㤹戳㘷改㑡敢愱敢ㅤ㠰㘷㈱戲ㄷ挰戳㉤㌹㝦晤㕢晢ㄱ〵㙡㘷ㄱ愰〳㈰㌷〰㉥㜲〰晣㌳㉣〸昰㠱搰ぢ挰扦㐰愰づ〶㈷〰晦㑡㡥晥㝣晥ㄱ㔲〱戸挰ㄳ攰㕦㝥昰㍡挷昸㈷㌳㤴慦て慥㍤ㅡ〰敢昱ㄸ㑥㌹攰愳㔷㑦㤴攳㘴㙥愴㉡ㄱ㉢㑦敢愱㔸㉣ㄱ㡣改挱㘸㌴㈰㤳敥㔸㝦ㄱ㝣〲㠷㕡挵〸挰㌲摦捥搲㤵㈶愰敢ㅤ㠰㤳㠸散〵㜰捡㤲慦㘶ㄱ晤㔰愰㜶㍥挱㐹㐳㙥〰晣㌵㜰攸扥㤰㌶㄰ㄶ〴㜸ㅥ昴〲㜰㈹〴慡ㄱ㥣〰ㅣ㈰㐷㝦㍥ㄷ㐰㉡〰㝦㡥㄰敥㤳戸㥦㝡〲摣㙣㠶昲㙤㡥㔰收ㅥ㥣慥㠸㠴捡㐳㌸晣挵㐵捡〴㐶捤㌸㌸挳ㄵ㥦㘸㍣㤸㡣挵挳戱㜴愰挵㑡㍦〴㍥㠱㔶㡢ㄳ㠰㘵慥ㅣ户㡤扡搲挳愱敢ㅤ㠰㌹挳捥ぢ攰㜶㑢扥㤶㐵㙣㡤㈲攴敥改慡ㄳ㜲〳攰户ㅤ〰㙦ぢぢ〲扣〸㝡〱戸っ〲戵〴㥣〰㍣㤲㥣〵昰ㄱ㤰ち挰慦㝢〲晣慡㈷挰㐷㤹愱㝣㍢㈰㤴〱㜰㌰㠶晢㤰㠷攳㤱昲昲㔰〴ㅦ扡㤵〹㍤ㄲづ攱㔰戸扣㈲ㄴつ㤷㈷㘳〱㤹散挶晡㜷㠴㑦攰ㄸ慢ㄸ〱㔸收戹㔹扡搲㘵搰昵づ挰㥣ㅤ攷〵昰㜱㤶晣ちㄶ戱㍢ち搴㉥㈷㐰㈷㐰㙥〰晣㡣〳攰㜲㔸㄰攰ㄳ愱ㄷ㠰㠳㄰愸㤵攰〴攰ち㜲昴攷昳捦㤰ち挰㑦㜸〲晣戸㈷挰愷㤸愱㝣㤵〸㘵〰㥣㑣攳㈳〲㘷㈳㔲㝡㔵㌸ㅣ搱攳㌸戳ㄶ㡤㈴慡㘲ㄸ攰挵㈲戱㐸㌴㜰慡㤵㍥ち㥦挰㉡㡢ㄳ㠰㑦戳㌸敡㑡㑦〷搷㍢〰㜳㘶㥢ㄷ挰㘷㕡㜲晥㍡扡昶〷ㄴ愱慤㈷㌸㘷㐳㙥〰摣攵〰戸〶ㄶ〴昸ㅣ攸〵攰㕡〸搴戹攰〴攰㍡㜲ㄶ挰攷㐳㉡〰摦敤〹昰㥤㥥〰慦㌱㐳昹㈶㈲㤴〱㜰扡戲扣愲㌲ㅤ㐹挷㌱㥡ぢ攳摢つ㤷搱㉡㐳晣㠶㡢愷搳㝡㐵㜹㌸㈰㤳捣㔸晦㈴昸〴㉥戴㡡ㄱ㠰㘵㝥㤹愵㉢扤ㄸ扡摥〱㤸戳搲扣〰㕥㘷挹㙦㘰ㄱ搳㔰愰挶ㅦ㜳㔷㤷㕡㔵捥㠰㠸㡥㝣慡换㉣㘹㤰慣昹ㄷ戸ㅣ㔲㍣昰搳㕡戰ㅤ搰愷昸㙡㌰㥥扦晣㙡捣㕥愹挷敦昹改㘳敡㙡愳㘳挶㉦㐹敡㑤晣㠵㕤捣㜱㠱㙢挱㤰收挹敤㜸㠹扢㘱捦㙡慤㤱摦㝥攵〵㤲㐱搶㌴㤸搱搶㥤戸㜷攸㤶㔸㍦慦㙣戹㑤㙢换昸攱挶搲㤸收〵挵㘸摥户㝢㐸㌷㘷扢愵昴昰㙥㈹㝥㐷ㅢ扦昰慢愷慣㠸敤㔸㔵㔹㔴搸㐷敤敡昵晢攰收㙤㤳㜱愷㘲㉢挰昸㤶捥收㙤戱つ挳㍤㝥㑣戰戶戱㐳㈶㝦㙤つ扤搲慥〲㍣扥搹搸摥攲敡㔱戵愳愲挵敢戱愳晤ㅦ㤲㜰晦敤㥥㙤挵㤴晣昳㙢〷㈰愲攲㍥挵㜸ㄴ㈹捥晤ㄹ㠵ㄷ搹㜷〱扥〲〶慦攰㈷昱㕤户㐷扥摣㔴戸㙥㡦㝣ㄳ㈲挹ㅢ㘸㉥㤲㘴昶㠶㥢㉤愹㘳㙦戸〵㔲㍣㌰摦ㅦ戶〳晡愸㍢挱㜰㡦㔰ㅡ攷晦昸攲搶㠶㐷搴挵㐸㘷ㄵ敢搷㤲慣晦㝥㤸㡣昲㈸㜹㜵慥㤲捦㌷ㄵ慥ㅢㄷ㍦挰㤴㡣搴㘸㉦昹㐱㑢敡㈸昹㈱㐸昱挰㍤㌵㡤㤲ㅦ〷㘳㤴晣ㄸ㕥昹㥡㡤㤲㙢㐶㠵搵㔹㡥㤲㕢㔹㌲攷愷㡣昲㈸㜹㔵慥㤲㑦㌵ㄵ慥㕢ち扦㠰㐸㔲㜲愷扤攴㝦㕡㔲㐷挹㉦㐲㡡㐷㠱戶搸㈸昹㔵㌰㐶挹㥣愳攲㕢ち愹㡦扢㔷戰㕣慤㜰搴㝣㈴㙢晥㌷㙣㐶㜹搴扣㍣㔷捤换㑣㠵敢㙥扦敦㈱㤲搴扣摣㕥昳晢㤶搴㔱昳〷㤰攲㠱㔳㥥㐶捤㥦㠲㌱㙡收戴て摦㠹㤰攲㉤㔱㌳慡㑡ㅤ攱㈸㜹㈵㑢晥〶㈶愳㍣㑡敥捣㔵㜲㠷愹㜰摤㠷昷㍢㐴㤲㤲㔷搹㑢晥摥㤲㍡㑡收捣ぢ㍣昰ぢ㑤㐶挹扦㠰㌱㑡收㐴ち摦㤹㔶挹ㄱ搵攲㈸昹㙣㤶捣㘹〹愳㍣㑡㙥捣㔵昲㝣㔳攱扡㐳㉥愷㉦㐸挹慢敤㈵㙢㤶搴㔱戲ㅦ㔲㈹昹〲愳㘴㑥㉥㌰㑡收搴〴摦㐵㤰㘲捦愸ㄹㄵっ慡㠴愳收戵慣㤹㔷晡扤㙡㥥㥢慢收㍦㥡ち搷捤㙢㌹㈳㐰㙡扥挲㕥昳㔶㤶搴㔱㌳愷〷㐸捤㝦㌵㙡收昵㝡愳㘶㕥敤昷㕤つ愹散ㄹ㐱㌵挷㔱昲㌵㉣㜹㔷㤸㜸㤵㍣㈳㔷挹搳㑤㠵敢戶戲扣㥡㉣㈵摦㘰㉦㔹㉥㈹戳㡤㡥㤲㜹㘹㔹㑡扥挹㈸㤹搷㜳㡤㤲㜹愵搸㜷㡢㔱㜲敤愸ち戵慦愳攴摢㔸㌲慦扢㝡㤵㍣㍥㔷挹攳㑣㠵敢㠶慦扣㍥㉢㈵摦㘳㉦㔹㉥搲扡㑡收挵㕡㈹昹㍥愳㘴㕥㈱㌵㑡收戵㔷摦晤㤰ㅡ㝢㐶㠵晡㠳愳收㝦戰㘶㕥捡昴慡㌹㤶慢收㉡㔳攱扡ㄷ㉢㉦㜹㑡捤㡦摡㙢㤶敢㥥慥㥡㜹晤㔳㙡㝥摣愸㤹ㄷㅤ㡤㥡㜹㌹搳昷〴愴戲㘷㠴㔴㠵愳攴愷㔸㌲㉦づ㝡㤵扣㝢慥㤲㜷㌳ㄵ慥扢愴昲㈲愲㤴晣㠲扤㘴戹㤲攸㉡㤹㔷ㄴ愵攴ㄷ㡤㤲㜹ㄹ捦㈸昹㌰扣昲扤っ愹昱搱㕣愱㜶㜴搴晣ち㙢收昵㌶慦㥡㐷收慡戹捣㔴戸㙥㘰捡敢㜲㔲昳㕢昶㥡攵攲㥣慢㘶㕥愴㤳㥡晦㙤搴捣慢㘶㐶捤扣收收㝢ㄷ㔲㠱戹㐲㙤攵㈸昹㝤㤶捣㉢㔸㕥㈵て挹㔵昲收愶挲㜵㙢㔱㕥改㤲㤲㍦戵㤷㉣㤷扢㕣㈵昳戲㤷㤴晣戹㔱㌲慦㌵ㄹ㈵昳㉡㤶敦㑢愳攴摡㔱㤵㙡愰愳攴慦㔹㌲慦〹㜹㤵慣攵㉡戹挴㔴戸㙥晡挹㙢㐷㔲昲て昶㤲㡤ぢ㐸搹㥦ㄹ扣㤰㈴㈵晦㘴㤴捣慢㌷㐶挹扣㉥攴晢ㄹ㔲㘳捦〸愹㐲㐷捤扦戲㘶㕥㘶昱慡昹攷敦㜳ㅣ捥晤搷㔴戸敥挷挹换㌱㔲㜳㌱㘶㈶㘵づ攷攴㥡㡣ぢ收昵戰㤵㥡晢挲ㄶ㠷㜳扣㈰㘲搴捣㑢㉤㍥つ㔲搹㌳愲敡㕢愴敢㍥㥣敢〷㠵攲㠵ぢ慦㤲扦捣㔵昲ㄷ愶挲㜵愷㑣㕥攰㤰㤲〷搹㑢㤶慢ㅣ慥㤲㜹戵㐳㑡ㅥ㙣㤴捣㑢っ㐶挹扣㜸攱ㅢ㘲㤵ㅣ㔳ㅦ㌹㑡ㅥ捡㤲㜹㈹挰慢攴㜷㜳㤵晣㡥愹㜰摤挳昲㌱㐴㤲㤲㐷搸㑢㤶敢〶慥㤲㜹晤㐰㑡摥搶㈸㤹㈷敤㡤㤲㜹㌹挰㌷搲㈸戹ㄶ㐷愰慦㍢㑡摥㥥㈵昳攴扡㔷挹㉦攷㉡昹㈵㔳攱扡扢㈴㑦挲㑢挹扢搸㑢㤶㌳昱慥㤲㜹㐶㕥㑡ㅥ㙤㤴捣搳攰㐶挹㍣挱敥摢ㅤ㔲攳摢愴㕣㍤敢愸㜹て搶捣昳搵㕥㌵㍦㤱慢收㡤愶挲㜵攳㐷㥥搷㤶㥡㈳昶㥡攵攴戶慢㘶㥥攴㤶㥡愳㐶捤㍣敢㙣搴捣㜳搶扥ㄸ愴搸㤹㙢㐷挵搴㐳㡥㤲昷㘲挹㍣〳散㔵昲晤戹㑡敥㌲ㄵ慥㕢㌲昲㑣戱㤴㕣㘳㉦㔹㑥ㄷ扢㑡收㘹㘳㈹戹捥㈸㤹攷㜱㡤㤲晢昰攳㘲扣㔵㜲㤵扡搳㔱昲㐴㤶捣㜳慡㕥㈵摦㤲慢攴㥢㑤㠵敢㘶㠹㍣昷㉡㈵敦㙦㉦戹搴㤲㍡づ㡤㜸㈲㔶㑡㥥㘶㤴㍣〴扣㔱㌲捦慢晡㘶㔸㈵㠷搴戵㡥㤲敢㔹㌲捦㔲㝡㤵㝣㜵慥㤲慦㌲ㄵ慥摢ㄸ㙥㡢㐸㔲昲㐱昶㤲攵㤴愶ぢ攵㤱戰㤵㤲て㌱㑡收戹㐶愳㘴㥥愹昴捤㌵㑡慥挱㤷挹愵㡥㤲ㅢ㔸昲敥㌰昱㉡昹愲㕣㈵㕦㘸㉡㕣㌷ㄸ攴昹㐱㈹㔹户㤷ㅣ戴愴づ㤴㜹戲㔰㑡㥥㘷㤴ㅣ〵㙦㤴捣㜳㝦扥㐶㐸㡤㉦㤳愰㍡搷㔱昳〲搶捣㔳㘹㕥㌵㥦㤹慢收㌳㑣㠵敢摥㝦㌵㠸㈴㌵ㅦ㙥慦㔹捥扢戹㘰慥㠳慤搴摣㙥搴捣ㄳ㘲㐶捤㍣㥤收敢㌴㙡挶搸㈴愴㑥㜶搴扣㤸㌵㑦㠳㡤㔷捤㈷收慡昹〴㔳㤱㝤㕢扥挰っ慢㡥愳ㄱ㔷㍢㠶攴㔸㄰㝦㌱捦㘰㜹㥥㡢㤱晢攴㡣㌱㙥㈸㠲㌵㙣㝡扢〸㑡戱㠵挵㘹㥥愴敡㤷收搲㌶㕤敥㙡㈲昷㘲㙢慡攳扡扢晥戸户㐸摢〲扤㙤ち㙥㤵㠳㍢㡡搴㌷㌶㥢㉢戸㜰ぢㅤ摥攳挱扡㝢㠵㈶ㅣ搷㑣晡搲搳摡㜰㍢㡢扥改挹敤戸㈱㑦慡愴ㄹㄳ㝦㌱㤷戶攵昷戰昶ㄳ㔳㘲昸昳㙤昸㌳㙥㌹攲戹㝥㡦ぢ昳戲敦㜶㘱扢敢㔰㌷ㅥ搶㕤愷ち㜹㑢㤲摦戶昲㔳㤶㈲ㄷ慡㘳搱㘷㤹㤲晦㜱挵㤶㜲敡ぢ户㌹挱㙡㜶㜶㔴㐹扤戸攱㥥㜶㍣扢摣㠵攲㠴ㄴㄴㅤ㠰㔶攷㍢㔹挷攳愲扥捤つ昱戶戶昸搲㤲收㠶㈶扤㘵㕥挷晣㤲㠶㐵㌸㍢㠹摢ㅢ㈱㔸㐹㐹㠹㜶㈲晥㘷〶㍥〳㍣㌹㈶㝢昷ち愶㕡㐹㜲ㄲ㠸㕦㌵㐰挱㍤换㉣㜷㤱㘷戹愷㠸㘹愶摣㔳改摥㠵戰㐶戹㉡〹㝦㤶慣㥤〶㐵㈶㈵㑦㙥㐹捡搳㘹㝥〶挹㤹㈰㝥挵㌳㔹戶㤴捤㥥㈹捦ㄱ搳㑣捡扦搰摤㤶戲搵㑡㜹ㅥㄴ㤹㤴㍣㌹㈵㈹捦愷昹㙡㤲㌵㈰㝥戵搸㤹㌲攵㤹昲㈲㌱捤愴扣㤸敥戶㤴㍣㍢㈵㕢戹づ㡡㑣捡攵㔶捡㑢㘸㝥㈹挹㘵㈰㝥㜵扣㌳攵㈱㥥㈹慦ㄴ搳㑣捡扦搲摤㤶㤲㘷㤷㈴攵搵㔰㘴㔲昲摣㤰㙣攵㝡㥡㕦㐳昲㌷㄰扦㍡摤㤹㜲愶㘷捡敢挴㌴㤳昲㝡扡摢㔲㥥㙤愵扣ㄱ㡡㑣㑡㥥摢㤱㤴㌷搱晣㘶㤲㕢㐰晣㡡㈷㜲㙣扤㥣散㤹昲㜶㌱捤愴扣㠳敥戶㤴㙢慤㤴㜷㐱㤱㐹挹㔳㌳㤲昲㙥㥡摦㐳㜲㉦㠸㕦昱㍣㡣㉤攵㍥㥥㈹敦ㄷ搳㑣捡つ㜴户愵攴挹ㄹ〱昶〱㈸㌲㈹㜹㙡㐵㔲㍥㐸昳㠷㐸ㅥ〶昱慢㥢㥣㈹愳㥥㈹ㅦㄳ搳㑣捡挷改㙥㑢㜹㥢㤵昲〹㈸㌲㈹㜹㙡㐴㔲㍥㐹昳愷㐸㥥〶昱慢晢㥣㈹挷㜸愶㝣㑥㑣㌳㈹㥦愷扢㉤攵㍦慣㤴晦㠴㈲㤳㤲㘷㌶㈴攵㡢㌴㝦㠹攴㘵㄰扦攲㘹っㅢ戰㍢㜸愶㝣㔵㑣㌳㈹㕦愳扢㉤攵㔳㔶捡㌷愰挸愴攴㤹〹㐹昹㈶捤摦㈲㜹ㅢ挴慦㕥㜴愶摣摡㌳攵扢㘲㥡㐹昹ㅥ摤㙤㈹㜹㙡㐲㝡昹〱ㄴ㤹㤴㍣戱㈰㈹㍦愴昹㐷㈴ㅦ㠳昸搵扦㥤㈹〷㝢愶晣㑣㑣㌳㈹㍦愷扢㉤㈵㑦㉤㐸捡㉦愱挸愴攴㠹〱㐹昹ㄵ捤扦㈶昹〶挴慦㍥㜷愶昴㝢愶晣㑥㑣㌳㈹扦愷扢㉤攵搷㔶捡ㅦ愱挸愴攴挰㕥㔲晥㐴昳晦㤲晣っ攲㔷ㅣ挵摢㝡愹㍣㔳ㄶ㤴搰㌴㤳㔲㠱戵愷晣搵㑡搹〷㡡㑣捡㘲挴㤷㤴㐵㌴㉦㈶昱㠱昸㔵㕦㈸㙣㈹扦晦捥敢㡢㑦ㄳ搳㑣㑡㍦摤㙤㕢搹て㌱〴搸晥㔰㘴㔲づ戲㔲づ愰昹㐰㤲㔲㄰扦ㅡ散㑣昹戹㘷捡捤挴㌴㤳㜲㌰摤㙤㈹㠷㕡㈹㠷㐰㤱㐹㌹挲㑡戹〵捤㠷㤲っ〳昱㉢づ㠲㙤㕢昹㥥㘷捡攱㘲㥡㐹戹㌵摤㙤㈹㌹㌲㤶慤摣〶㡡㑣㑡㡥㙢〵搸㙤㘹㕥㐶㌲ㄲ挴慦㐶㍢㔳扥收㤹㜲㤴㤸㘶㔲敥㐰㜷㕢捡㍤慣㤴㍢㐱㤱㐹挹㘱愹愴摣㤹收扢㤰散ち攲㔷㔱㘷捡攷㍤㔳敥㉥愶㤹㤴㘳攸㙥㑢挹㠱愹㙣㘵㌹ㄴ㤹㤴ㅣ㔶㑡捡㈰捤㉢㐸㐲㈰㝥挵㌱愴つ搸挷㍤㔳㔶㡡㘹㈶㘵㤴敥戶㤴ㄳ慤㤴㌱㈸㌲㈹㌹㉣㤴㤴㝢搲㝣㉦㤲扤㐱晣㙡㥡㌳攵〶捦㤴㘳挵㌴㤳㜲ㅦ扡摢㔲搶㕢㈹㙢愱挸愴攴戰㑥㔲搶搱㝣ㅣ挹㜸㄰扦攲ㄸ捥戶㤵㜷㜸愶㥣㈴愶㤹㤴㤳改㙥㑢挹㠱㥤〰扢ㅦㄴ㤹㤴扡㤵㜲ち捤昷㈷㤹ち攲㔷昳㥣㈹慦昷㑣㌹㐳㑣㌳㈹㘷搲摤㤶㜲㠱㤵㜲ㄶㄴ㤹㤴ㅣ㔵挹㔶捥愶昹ㅣ㤲〳㐰晣慡摤㤹昲慦㥥㈹てㄶ搳㑣捡㐳攸㙥㑢戹搸㑡㌹ㄷち㉢㘵昱搱㤰敥攵㜵搵摢ㄸ〴搹㝥㙣㘲㌴㝥て〵昷晣搴㔳ㄸ挷㉣挴搵昳愵攳㕢㍡摡㤶㌲㔰ㅦ摣㠵慦㔸慥㡤ㄷㄵ敥昹摢㘲㜱㌴㌴〲愱昸㉣扥ㄴ㥢昷晦ㄱ㠷〳搴敥㡢收㡣戸㌷㥥㈵㠵㍥挵挱ㅦ㌷㔸㕤㠲っ捣㔲㉤ち愵㌸㈰ㄴ挵㍡㔳㌱ㄶち㉤づ愰㡡㌹戲攸昱㄰㠷愹㝦攳㙦挴㈴㤰㑣㜱摣㈲攳敢㈴㌹〴攳戳昴㐴㔳㕡挲㘱㡡攲㠰㐳㙡扤搰慣搵摡扡㤵㤶攲㠲慣慤攳挰㐴㍣搶搸户㙥ㅥ㔳㥣〲ㄵ户㔰㥢㑦㡥攳㄰㐹摦㘸㑦捦㐱〸愵㐶晡搳挱㐹戰㜳戳搲㜳㐰㈲㡡扦㘴愵攷㈰㐵ㄴ攷搸搳㌷㌳〵〷㈵㤲扥㠵ㅣ挷㈴㤲扥搵㥥晥㍣㔳㙡愴攷㐰㐴㠲㥤㤱㤵㥥㠳ㄳ㔱㥣㥥㤵㥥〳ㄶ㔱㥣㘶㑦摦捥ㄴㄷ㐱㈵改㍢挸㜱㝣㈲改㍢敤改㌹㌸改摥㝡づ㑡㈴搸挹㔹改㉦戵ㄴ㝦捥㑡捦挱㡢㜸㥣㘴㑦扦㤴㈹㌸㔸㤱昴㐷㤰晢㉢㌸㐹㝦愴㍤㍤〷㉡摤改㌹㐰㤱㘰㈷㘴愵扦挶㔲ㅣ㥦㤵㥥〳ㄹ昱㌸捥㥥晥㔸愶戸づ㉡㐹扦㡣ㅣ挷㉤㤲㝥戹㍤㍤〷㉤摤改㙦戲㠲ㅤ㤳㤵㥥〳ㄸ挹㜲㜴㔶㝡づ㙡㐴㜱㤴㍤晤㠹㑣挱㐱㡣愴㕦㐱㡥㘳ㄸ㐹扦搲㥥㥥〳㤸敥昴ㅣ戸㐸戰㈵㔹改敦戱ㄴ㡢戳搲㜳㠰㈳ㅥ㡢散改㑦㘱ちづ㘸㈴晤愹攴㌶㠰㤳昴慢散改㌹㤸改㑥晦愰ㄵ慣㉤㉢㍤〷㌶㤲攵昰慣昴て㕢㡡㠵昶昴㘷㌲〵〷㌷㤲晥㉣㜲㡦㠳㤳昴㘷摢搳㜳㘰搳㥤㥥〳ㅡ挹搲㤴㤵晥㈹㑢戱㈰㉢㍤〷㍥攲㜱㤸㍤晤㜹㑣昱ㅣ㔴㤲晥㝣㜲ㅣ攷㐸晡搵昶昴ㅣ攴㜴愷㝦搱ち㤶捥㑡捦〱㡦㘴搱戳搲㜳㄰㈴㡡㤴㍤晤㐵㑣挱㐱㡦愴扦㤸摣㙢攰㈴晤㕡㝢㝡づ㜸扡搳㜳愰㈳挱づ捤㑡捦挱㡦㈸ㅡ戲搲扦㙤㈹晥㘴㑦㝦ㄹ㔳扣ぢ㤵愴扦㥣ㅣ挷㍦㤲晥ち㝢㝡づ㝥扡搳㜳搰㈳㔹づ捥㑡捦㠱㤰㈸づ捡㑡晦戱愵㌸搰㥥晥㙡愶攰㘰㐸搲慦㈷昷㌹㌸㐹㝦㡤㍤㍤〷㐲摤改㌹〰㤲㉣戳戲搲㝦㙤㈹敡戳搲㜳愰㈴ㅥ㌳敤改慦㘳㡡敦愰㤲昴搷㤳攳戸㐸搲摦㘰㑦捦㐱㔱㜷㝡づ㠶㈴搸搴慣昴ㅣ㈰㠹㘲晦慣昴㍦㕢㡡㈹昶昴户㐸ち㄰㐹㝦㉢㌹㡥㤱㈴晤㙤收ぢ㌲愵ㅣ㈰㜵愷攷挰㐸戲㑣捡㑡㕦㙣㈹㈶㘶愵攷〰㑡㍣㈶搸搳摦挵愸ㅡ㠸愴扦㥢ㅣ挷㑢㤲晥ㅥ昳㠵愴攷㘰愹㍢晤〰㜰ㄲ慣㌶㉢㍤〷㑥愲愸挹㑡捦挱㤴㈸昶戱愷扦㥦㔱㌹㜸㤲昴ㅢ挸㜱散㈴改晦㘱扥㤰昴ㅣ㌸㜵愷攷㠰㐹㠲敤㥤㤵㝥愸愵搸㉢㉢㍤〷㔶攲戱愷㍤晤挳㡣㍡ㅣ㐴搲㍦㐲㡥攳㈸㐹晦愸昹㐲搲㜳㄰搵㥤㥥㠳㈷〹㔶㤹㤵㥥〳㉡㔱㐴戲搲㡦戴ㄴ㘱㝢晡㈷ㄸ㤵㠳㉡㐹晦㈴戹ㅤ㐸搰㙥敤㈹昳㠵愴攷㠰慡㍢㍤〷㔲㤲愵㍣㉢晤㉥㤶㘲㡦慣昴ㅣ㜰㠹挷ㄸ㝢晡攷ㄸ㜵㜷㄰㐹晦㍣戹㌱㈴㑣晦㠲昹㐲搲㜳㜰搵㥤㥥㠳㉡〹戶㙢㔶㝡づ戴㐴戱㑢㔶晡㤰愵搸搹㥥晥㘵㐶攵㘰㑢搲晦㡢㕣㤴㠴改㕦㌱㕦㐸㝡づ戴扡搳㜳㠰㈵㔹㐶㘵愵摦换㔲㙣㥦㤵㥥〳㌱昱搸捥㥥晥つ㐶ㅤぢ㈲改摦㈴挷㜱㤷愴㝦换㝣㈱改㌹攸敡㑥㕦〷㑥㠲㙤㤳㤵㥥〳㌰㔱㡣挸㑡㍦摥㔲㙣㙤㑦晦㉥愳㜲㄰㈶改摦㈳㌷㤹㠴㕢晦扥昹㐲搲㜳〰搶㥤㥥〳㉦挹㌲㉣㉢晤晥㤶㘲㘸㔶晡愹㤶㘲ぢ㝢晡㡦ㄹ㤵〳㌲㐹晦〹㌹㡥挷㈴晤愷收ぢ㐹捦挱㔸㜷晡搹攰㈴晤㘶㔹改㌹㌰ㄳ挵愰慣昴〷㔸㡡㠰㍤晤㤷㡣捡挱㤹愴晦㡡摣㈱㈴摣晡慦捤ㄷ㤲㥥〳戳㑣晡搲㌸㌸晥慥㐴攱ㄲ㤵㍣㌴㜵攸愱摦㤷ㄶ㤵㙤㔵㜴攰㍥晤㔷扦昹搸摢㘷㍤晦挷敡昷晦㝢攱㠵捦扦㜳搶挶晦摥㥤愸㝥昸搲㑢ㅦ搸㜷敤挶户㌷㑢慦㉢扣昵晢㈹敢㡥ち㉥㌸敡昰昴散㕤㈷ㅥ㜵搰㘱㌳㠲搳〷㡤敥搳愷㙦摦㥤〶㍦㌲㙣攷挰戲挳㙦㔷昷扦㍣戴㐵挹㠸㠳㐵㌸㉥㌵㈶㤱㔶挶愰晦挱㡢〱㝤㑡攷昵㜶ㄹ㌲昲㜰㤵搱㘸㤵昱㥤㔱㐶㜳㙦㤷搱㠲〴搲ㄲ〷ㅡㅣ㠹〸ㅡ㍦ㄸ㘵戴昷㜶ㄹ㌲ㄲ㜱愱搱㘹㤵昱㤳㔱挶搲摥㉥㐳㐶㈴慥㌲㡥戴捡昸搹㈸攳搸摥㉥㐳㐶㈶慥㌲㤶㕢㘵晣㙡㤴㜱㘲㙦㤷㈱㈳ㄴ㔷ㄹ㉢慤㌲㤴㈶敦ㄴづ㉢㝡昵つ㉢㈳ㄵ㔷ㄹ慢慣㌲晡ㄸ㘵㥣搹摢㘵㥣㠵〴敥㜷捡搹㔶ㄹ挵㐶ㄹ攷昵㜶ㄹ㌲㜲㜱愱戱摡㉡愳慦㔱〶㠷ㅢ扤摡ㄴㄹ挱戸捡㔸㙢㤵愱ㄹ㘵㕣搶摢㘵挸㐸挶㔵挶ㄵ㔶ㄹ晤㡣㌲慥敥敤㌲㘴㐴攳㉡㠳㈳ㅢ昹ㄴㅤ㘰㤴挱㘱㐸慦㌶㐵㐶㌶慥㌲㙥戰捡㈸㌵捡戸愵户换㤰ㄱ㡥慢㡣摢慣㌲〶ㄹ㘵摣搵摢㘵挸㐸挷㔵〶㐷㍣搲㤴挱㐶ㄹ昷昷㜶ㄹ㌲攲㜱㤵挱㤱㡦㤴㌱挴㈸攳攱摥㉥㐳㐶㍥慥㌲ㅥ戵捡ㄸ㙡㤴昱㐴㙦㤷㈱㈳㈰㔷ㄹㅣ〹〹ㅡ㕢ㅡ㘵㍣搷摢㘵挸㐸挸㔵挶ぢ㔶ㄹ挳㡤㌲㕥敥敤㌲㘴㐴攴㉡攳ㄵ慢㡣ㄱ㐶ㄹ㙦昴㜶ㄹ㌲㌲㜲㤵挱ㄱ㤲㌴㘵㕢愳っづ㘷㝡昵攳㑢㐶㐸慥㌲㌸㔲㤲㌲㐶ㅡ㘵㜰㔸搳慢㘵挸㐸挹㔵〶㐷㑣㔲挶昶㐶ㄹㅣ摥昴㙡ㄹ㌲㘲㜲㤵挱㤱㤳㤴戱㠳㤴愱㌸㕣㤱㐱搹扦扥㌵慥敤搴挲愵㐴攱㜴㤷愵㜸㌹㑢挱㐳㝡昱㜸㈹㑢挱㠳㙣㔱扣㤸愵攰㘱慦㈸晥㤹愵攰㠱愸㈸㕥挸㔲昰搰㔰ㄴ捦㘷㈹㜸戰㈶㡡攷戲ㄴ㍣㝣ㄲ挵戳㔹ちㅥ搰㠸攲㤹㉣〵て㌱㐴昱㜴㤶㠲㕦晡愲㜸㉡㑢挱慦㘱㔱㍣㤹愵攰ㄷ愳㈸㥥挸㔲昰慢㑡ㄴㅢ戳ㄴ晣昲㄰挵攳㔹ち㝥㥣㡢攲戱㉣〵㍦㘰㐵昱㘸㤶㠲ㅦ㜹愲㜸㈴㑢挱て㈱㔱㍣㥣愵攰挷㠲㈸ㅥ捡㔲昰㡤㉡㡡〷戳ㄴ㝣敢㠸攲㠱㉣〵㜷㘶㔱晣㈳㑢挱摤㑢ㄴㅢ㥣㡡㝥晦て㜸㐱つ㘵</t>
  </si>
  <si>
    <t>㜸〱捤㝤〹㜸ㄴ㔵搶㜶㙥㐸㥡㔴戳愴ㅤ㔱ㄱㄱ㠳㈲㌸愰搸㥤㜴㍡㘹〴㤱戰〸㠸㠰㠰晢ㄲ㝡㠵㐸ㄶ捣㠲攰㠲攰㠲㡥攲戸㉦㈸〲㉡㍡敥晢扥㐶挶㜱㐵挷㝤ㅦ㜵晣ㄴㄹ㘱晣搴㜱ㄴㅤ挵晦㝤捦慤敡㔴㜵㔵㌷昹晣㈷捦㘳攸㍥昴搹㑦扤愷扡扢㙥搵扤㕤〵慡愰愰攰ㄷ晣昱㝦晥ㄵ昱㐵晦㤹㡢㕡㕡㔳つ挳挷㌶搵搷愷ㄲ慤㜵㑤㡤㉤挳挷㌴㌷挷ㄶ㑤愹㙢㘹敤〶〳㕦㙤ㅤ昴㉤挵戵㉤㜵㈷愵㑡㙡ㄷ愴㥡㕢㘰㔴㕣㔰㔰㔲㘲ㄴ㐲扦戳昹っ㔸㡣㐱㉦愳㠸〴㔶〵㠶㡦愴㍢㐹〹㠹㐱攲㈷改㐱搲㤳愴ㄷ㐹㙦㤲㔲㤲〰挹㜶㈴扦㈳搹㥥愴て挹づ㈴㍢㤲散㐴搲㤷㠴昹㡤㝥㈴扢㠰昴散て㌲㙢㙣捤戴昸昱搸㥡㤹慤㑤捤愹扤换づ搳㌵㡦ち㠵㠶㠷㠶㔷〶慢捡㠷〷昷㉥ㅢ摢㔶摦摡搶㥣ㅡ搵㤸㙡㙢㙤㡥搵敦㕤㌶扤㉤㕥㕦㤷㌸㈸戵㘸㔶搳扣㔴攳愸㔴㍣㔸ㄱ㡦㠵慢㐳攱捡捡㜴㌴㕡摤㜳㔷㐴㥥㍡戶㘶㝡㜳㉡摤昲摦㡡㌹㠰㌱愷㡤慤ㄹ㍥㌵搵晡摦㡡戹ㅢ㘲㈲攴戸愶㠶㔸㕤攳㝦㈹㘸㌱㝢㕡㌱㉥㤵愸㘳昳㔳愹收扡挶㌹挳㔱戶〳㘸㜰㔵挳㈷〰昱㐴慣愵㜵㙣慡扥㝥㐶㉡捤扥昷㙣㈰㘶愹收㔴㘳㈲搵搲扢㘱晣挲㐴慡摥㔴户㤴㌴ㅣㄶ㙢㥥ㅡ㙢㐸ㄵ昱㐵㘹㠳敥摢愴㘴慡戱戵慥㜵㔱慦㠶㐳㕢㔲㌳㘲㡤㜳㔲㌴㈹㙥㌸戰慤㉥㔹㔴愴㡡㡡ち扡つ昱㉡㐶㝡㌳㝣㐲㜳㘲散摣㔸㜳慢㜰散㕡挸换搶戶㠷㐸攱㡥戲戸ㄷ㤵㘵㜹戱㑤㌳敢ㅡづ㑡㌵㌷愶敡㤹㠴捤ㅢ㤶㘵㈴㤸㘸攸㌳攰㔸㕢挳挶愸ㅥ收晢㡤㥢挲㉣㐶ㄹ挹㐰㄰摦敥㈰摤㐷㡤〹㡤〸㔷㡥㌰昶愰㜸㄰㠸㉡㝡ㅦ敦㔹扢ㅢ摦㌷㠵戵戱挲摡㜸㘱㙤愲戰㌶㔹㔸㥢㉡慣㑤ㄷ搶捥㈹慣㥤㕢㔸㕢㔷㔸㝢㝣㘱敤㍣搸㔸㝦㈵摤扢ㄷ㥡㝦㐷户扣昹㜳攰愱㍤挷摦㜰摡搰㐳扥改戳晤㡤㡡㙦㔳㜹扦づ挶ぢ㘳〸㠸㙦㉦㄰㈹愳戲㝣㠴昱㝢㡡㠷㠲㈸昵㈶捡㘰㈹ㅦ晣㈹昰㔲捤㍤㔷㑤㕣㕥扡㜱摦㐹摤扢㙦㔵㝣㤷㑢㡣扤㘹扣て㠸㙦㌸㠸摥㤴昰〸㘳㕦㡡㠳㈰㑡晤搵㡣㜱昴㤲昷㥦㌸敥㥣つㄳ㉥戹昷㥦晦搸搲昶收ㄸ挵て〹㠹㔱㑥攳ち㄰㕦ㄸ㐴㘲㐴㠲㈳㡣㑡㡡㈳㈰㑡㍤㙦挶㠸㝦戱㘰敥挰㤱㑦㑤㝢㙣攷㙦敥㕥昱捡敥㥢ㄵ昷㌵㠹㔱㑤攳㈸㠸㙦〴㠸摥㤶攸〸㘳㍦㡡㐷㠲㈸昵㘷㌳㐶㑦愳㜰攲㜹ㅦㄸ〷摣㌵㜳攰㤳㔳㤶てㅤ慤昸ㄱ㈵㌱昶愷昱㘸㄰摦〱㈰㍡㐶㘴㠴㌱㠶攲ㅡ㄰愵ㅥ㌷㘳慣扡散捥㑢换㈶昵ㅡ昷挰昴昷晣搳㙡㘶捣㔵晣㠴㤳ㄸ攳㘸㍣ㅥ挴㌷〱㐴攳㔱㌵挲㌸㤰攲㠹㈰㑡㍤㘸挶㘸摣ㅣㅤ㕦㌰㘴搱挴挷晥㜶㔹挱敡㝤㍦㈸㔱晣㠰㤴ㄸ㤳㘹㝣㄰㠸㙦ち㠸挶〳㤸ㅥ㑣昱㔴㄰愵敥㌶㘳㙣㕣㌱散挸㤱㠳㔶㑤戸㙤昲㡡扦㑦晥㈴㜴愲攲㝥㈲㌱愶搳昸㄰㄰摦っ㄰扤㉤ㄵ㈳㡣㤹ㄴ捦〲㔱敡㔶㌳挶㜷挳晢㍣㌴㜹挰㉢搳ㅥ㕦昳㥦㜳㙦㥤㍣晡㐱挵㡦㘷㠹㜱ㄸ㡤て〷昱ㅤ〱愲户〵㌱㡥愴昸㈸㄰愵㙥㌰㘳扣㍣昳愱㘷㑢㙥摦㝤攲搹ぢ㕦㍥㜴晥摤㉦㕤慦昸改㉥㌱㡥愱昱戱㈰扥攳㐰㜴っ㘰㕡㑢昱㙣㄰愵㔶㥢㌱㤶敤ㅡ㙢戸㙦晦㘷㈶㕤㔷戳攵㤳㌶摦挵敦㈹㝥㌹㐸㡣㌸㡤ㄳ㈰扥㈴㠸挶〳晢㘹㡡攲㌴㠸㔲㉢捣ㄸ㐷㍦户昶愴㍦㍤㕢㌷攵慡愶愹愷㝤昳摤㌱㡢ㄵ扦㕢㈴挶㕣ㅡ搷㠱昸㡥〷搱㌱㔰〷摦㌳㐶㍤㠸㔲㤷㤸㌱敥昸㘲㤷敥ㄷㅥ昴攴㠱㜷扥㌱扤攷攳㈳㈲ㄷ㉢㝥㌵㐹㡣㐶ㅡ㌷㠱昸收㠳攸ㄸ攸敤〹ㄴ㌷㠳㈸㜵扥ㄹ愳捦昰㌳㕥㔸戱昹㡣挹㌷㕦㜴㑢搵摤㝦㈸ㅡ愶昸捤㈶㌱㕡㘹摣〶攲㕢〰愲昱愸ㅥ㘱㥣㐸昱㐲㄰愵捥㌶㘳散㌲攳㠹挰ㅦ捦㜸㝣晣㑤挳㑦㝥昴搶慦ㅦ㕦愵昸挵㈸㌱㑥愲昱挹㈰扥㔳㐰㈴㐶㈵㘲㥣㑡昱㘲㄰愵㤶㥡㌱愶摣昳晡慢昷慣晥改攰ぢ昶㙢ㄸ㍣昱㠶戱㍤ㄴ扦㔷㈵挶ㄲㅡ㉦〵昱㥤づ愲㘳㘰㕢捥愰昸㑣㄰愵㑥㌶㘳愸〷㐲愵㝤㈶晣昹挰㕢敦㝦戱愶晦挶㍤㉦㔷晣㕡㤶ㄸ换㘸㝣㌶㠸敦ㅣ㄰扤㉤㜸捦晤㠱攲㜳㐱㤴㙡㌳㘳㐴慥摥昳㡥㍢扦㝢戹收挱挹㌳㈶敤昸慦挴〲挵㙦㜵㠹戱㥣挶攷㠳昸晥〸愲敢挰㝢晦〲㡡㉦〴㔱慡挹㡣ㄱ昲㥤晣敤㤷攷㠴㈶㥣㌱昴挳收㌱て㜵㥢慤㜸㔰㈰㌱㉥愶昱㈵㈰扥㑢㐱㜴っ㝣㥣㕥㐶昱攵㈰㑡搵㤹㌱㥡摡晡㝣ㅦㄹ昳挵戸㥢㑦㍤戰㘶敢㤶㑦㕥㔲㍣愶㤰ㄸ㔷搲㜸〵㠸敦㉡㄰ㅤ㈳㌴挲戸㥡攲㤵㈰㑡㈵捣ㄸ捤㐷挴捡㘶摥㌸㜰捣ㄹ㥦㝣㜹挶攴㑢㈷㡦㔰㝤愱㤶ㄸ慢㘸扣ㅡ挴户〶㐴㘲㐴㄰攳㕡㡡慦〳㔱敡㔸㌳㐶㥦搷愳摢晤攱㠳㤵㤳㉥扣愴㘹昴㕥㕦㌵摥愶㜸㐴㈳㌱搶搲昸〶㄰摦㡤㈰扡づ扣昷晦㐴昱㑤㈰㑡ㅤ㙥挶戸㙥搲㝦捥慢晤敢〳㌵㔷㥤戰㘶昱昳㥢㘶㔵愹㝥㔰㑢㡣㕢㘸㝣㉢㠸敦㌶㄰㕤〷摥户户㔳㝣〷㠸㔲㠷㤸㌱㡥晤㜱捦挸㑤㕢敦㥣戸昲敡搳晥㕤戳散戹つ㙡ㄷ愸㈵挶㕤㌴扥ㅢ挴㜷て㠸㡥〱㑣敦愵昸㍥㄰愵づ㌲㘳散昴搶㌹㡦㥥昰搲㉢ㄳ慥扥㜱㑤敤㙥㔵〵ㅢ㝡㍥〰昵㈱收㔷摥戸收搸㠹㌸㙥攸㌸㈴挱㜱ㄸ晦㙤晢㔸っ㠷㘲改捡㜴㔵㍡ㄴ㑡㔶〶㘳ㄵ戱攲㌲㠴敤散ㄱ〰㜷搱㥥改挳敢ㅡ㤳㑤㈷捡㈱㐱捦昴㠴扡晡搶㔴戳㌰愵㘹晣愷て㙢㠴敦㤵ㅥ扦㄰挷㠳〹㝤昴搰㈷㍤㌶搵摣㡡攳愸搶㐵ㅤ㠷ㄴ晤㙢㘲㉤愹づ㜶㤸ㄹ扢愶愹慤㌱搹戲㡢户㜲㘶㙢慣㌵搵㉦㕢搷ㄱ挴攵㌶ㄳ挷㔸愹ㄶ㈹㘹㐰戶摢㘱戱晡戶搴㤸㠵㜵㕡扤㙢㤶ㅡ㐷㕢㑤昱摣摡〹捤愹ㄳ㌲㕡㔷㐵㘳㌰〴㔸㈰戱㕤㕢愹㔵扡慥戲戱㜳㥢㕡㔲㡤㔲摥戰㠶改㜵㠹㜹愹收㤹㈹づ㈰㔲㐹搹搴ㅤ愸㌲て昹㠶㑤㙢挴㠶攲㈰㉥戹扢㕤㑡愰㔳㡤挹㔴ㄲ昵捥〷捡㡢㘶挵攲昵愹ㅤㅤ㈶㍡㈷ㄴ㍢㍢挴ㄳ㥡ㄲ㙤㉤㘳㥢ㅡ㕢㥢㥢敡㥤㥡㌱挹〵㌱ㅣ㘶㈶て㙥㑡愶㡡攴慦㐰㔳㔵搰慤㥢㔲〵㝢㜹ㅤ慦㌱㜶ぢ㡦攸㙣㍢〹㡦ㅢ昳ㅢ摢㜶㈲ㅡ㝢ㅥ〹㘶㈲攳㠵㙤㈷愳晤敦昳㔶㘲摦〹㘹ㅤ捣㙢敤戱㤳搲愹慦昳㡤㌷㝣〶晡㠳㍥搴愷昸慥㉣ㅣ㤴㍢㘴挷㝥戹㡤㑡㙤㕤攱㜸㤱搶㜹㐰㤳戰㤹㝤慦㙢㡤ぢぢ户㌷户㝥晣〲っ㈶㈶挶ㅡ㤳昵愹收扣愳㕤挵㡡㡣〷㐹ㅥ㈲㜹㤸攴ㄱ㤲㐷㐱㡡挷攱㌳㉥㈷愲㐵戰㔰ぢ搵愲攲ㄳ敢㤲慤㜳㝤㜳㔳㜵㜳收戶㐲㠶㔱㜲㐹〹攱㜶晤ㄹ㡦㐳㘴㍣㐱昲㈴㠸摦㕦攰㙢挷晦〵㍥扦昱ㄴ晥〳㕦㍣㄰晦晦摦挷㉥㠵昰㌲㘴愸㠴戱㙣㑢㜱〳㐶㘴㉤摤扡㜹㙤昹挴㔸换摣㔶扥改昲㉢ㄹ㙦ㅤ挹㥦㐱㝡㍥つ㌲㜵㘲慡ㅥ㙦搹晦搶㌰戸㜸て挴摣收㜰㡢㠷㍣㍢㌶捣㕣搴㤸㤸摢摣搴㠸㤳ㄱ攳㘲慤戱㌱〹㡣㈹㕢㔴捣搷㌰愵㘹㙣㕢慢慦㘱㘲ㅤ晥敢搹㌰㈳㌵㍦ㄵ㙢ㅤ㡢㡦攴搶㕥つ㔳㌰ㅥ㤵捦捣㐹挹㠵挵つ㝡㈸㌹㉥搵㤲㌰㌸收㥣㠴㡦愰㠵㍥扣挲㘷㙡捦〶㝥愸愴ㄶ戶㌲㜴昷㠶改㌱㡣㔹㕢つㄸつㄳ㉦晤㡡㥥扤㐴㘶㜹晢㑤づㄱ〲昲搲ㄶ愵㠷〸㜴愴〲敥㈵昸戶挴搷㙡㤱㐹戳摦㉤㠷戶搶搵户っ㌷攱ㅤ㍥慥〹攷㈴㔲㜲㍡㠶戰晢㝣搸㤹㝣㜹㥢㤵晤愶收愰㜵㕡㈲慥挳愲㤴〳㥢㥢摡收て㐰慣晦㔶ㅣ挶㉡㌰晥〲戲晡敢㕢昶摢昳㥡㍢㝦㌱晦㍦つ㙦ㄷ昹㌳㜶愷㐵㍢〸㔹晣㈷㝦挶㜳昸捦㥦㑦㔷㍣〸ㄶ㥥㥦慡㌹挶搷挵戰敦搹㠰慤㥤搵㥣㤲ㄳ〶㈵挲㉣㥡㥦敡搵㜰㜸㔳昳扣㜸㔳搳㍣㌶扦户㜰㉤㜳㔳愹㔶㡥挲㝢㤸㈷ㅤ昸㕡㈹搵慤㥢㘳慣㙤ㅢ慥敦㠶昸扥昵㈰扤挶搴搷㤷㔹ㄱ㕢㝣㉦㐱搴つ摦ㅥ扥㤷昱愲慡㍣ㄲっ㤷㐷㙢挷搶㌷㈵收捤㙤㙡㙢㐹搵捥ㄸ㜳㜰㐵敤㤴愶ㄳ㔳捤戵㤳ㅡ搳㜵昵昵戵㑤捤㜳㘲㡤㜵㠹摡㠹戱㤳㙡㡦㑦っ㕦㔸摦搲愰㐲〰㠷挳敢慦晥搱昷愱㜳攳㜷㑤扣㜵搲慡㑢摦昹㈱㜹慦ち㥡ち搷搸㝤㌰搲㤵攱㘹扣㑡昲ㅡ挹敢㈴㙦㤰扣〹愲㠶挲㤵ㅦ㕢㜸敤晣㌳摥〶㙦扣㐳昲㉥〸㍥㙣愴㐱昸散㜹㕦戳㙡〸晥攷攷㡦昱〱挹摦㐰ㄴ捦〵昰㥤㕡㘰㝣〸㤲戳摤㝢搱愲ㅤ〴㠹㌳㤹㡤扦㐳攰㌷昲攸搴㔰㔸戰攵〶㈱㌶〸慡㐱㐰㔵㕦㠴昱〴㘶㈷㔳攱㍡㈱戱㌷摣捡攸晦〵挹㈶㤲捤㈴晦㈴昹ㄲ㐴㙤〷㔷㙦㘰扥愲捤搷㈴摦㠰搸㠰昹㔶戳㙡ㅦ晣㉦挰晣㥢㐶摦㠱愸㝤㐱㌴㌰摦攳㔵㑥㘰㠶搳愱ㅤ〴挹㍢㠰昹ㄱ〲扦㤱㐷愷㠲戰昰〲收㤷慤㌹㠰搹㙡㉡㕣㘷㔹捡ㄱ愹っ㑦愳㥢〲攱昹㕦愳㤸挴㐷搲ㅤ㐴㙤㠱慢㌷㌰〶㙤晣㈴㍤㐰㙣挰昴搲慣慡㐰攰㠱っ摥㥢㐶愵㈰慡ㄲ慣〶㈶〰㌶㈷㌰㘱㝡戵㠳㌸㠰搹ㅥ㉥㝥㈳㡦㑥㐵攰攲〵捣㠶㕣挰㝣㘶㉡㕣愷㡥慡ㄱ愹っ㑦愳㍦㤲ㅡ扢㤲っ㈰搹㡤愴っ㐴㝤㤴ㄳ㤸摤㘹戳〷挹㈰㄰ㅢ㌰㠳㌵慢愲〸㍣㤰挱㠷搰㘸㉦㄰戵ㅦ㔸つ捣敦挱收〴㘶〴扤摡㐱ㅣ挰散つㄷ扦㤱㐷愷㐶挲挵ぢ㤸㤷㜲〱戳摥㔴戸捥㠷敤㡦㐸㘵㜸ㅡ㤵㐸㙡㐴㐸慡㐸慡㐹愲㈰敡㤹㥣挰散㐷㥢㤱㈴愳㐰㙣挰㡣搶慣ㅡ㡤挰〳ㄹ晣〰ㅡ㡤〱㔱㘳挰㙡㘰㙡挰收〴收〰㝡戵㠳㌸㠰ㄹてㄷ扦㤱㐷愷㙡攰攲〵捣㝤戹㠰戹搷㔴戸㑥昲㡤㐳愴㌲㍣㡤愹㐸㙡㑣㈳㤹㑥㜲〸挹っ㄰㜵㝢㑥㘰㘶搱收㔰㤲挳㐰㙣挰ㅣ愱㔹㌵ㅥ㠱〷㌲昸㤱㌴㍡ち㐴昱愴愱〶收㘸戰㌹㠱㤹㐰慦㜶㄰〷㌰挷挱挵㙦攴搱愹㠹㜰昱〲收敡㕣挰㕣㘵㉡㕣㘷㉥㈷㈳㔲ㄹ㥥挶ㅣ㈴㌵收㤲搴㤱ㅣ㑦㌲て㐴㕤㥡ㄳ㤸〶摡㌴㤲㌴㠱搸㠰㌹㐱戳敡㈰〴ㅥ挸攰捤㌴㙡〱㔱〷㠳搵挰戴㠲捤〹捣ㄴ㝡戵㠳㌸㠰㌹ㄱ㉥㝥㈳㡦㑥㑤㠵㡢ㄷ㌰愷攷〲㘶愹愹㜰㥤㡥㥤㡥㐸㘵㜸ㅡ㑢㤰搴㔸㑡㜲㍡挹ㄹ㈴㘷㠲愸㤳㜳〲戳㡣㌶㘷㤳㥣〳㘲〳收㕣捤慡㐳㄰㜸㈰㠳㥦㐷愳攵㈰㙡㈶㔸つ捣昹㘰㜳〲㌳㠳㕥敤㈰づ㘰㉥㠴㡢摦挸愳㔳戳攰攲〵㑣㕤㉥㘰收㥡ち搷㌹收挳㄰愹っ㑦㘳〵㤲ㅡ㔷㤱㕣㑤戲㤲攴ㅡ㄰ㄵ捦〹捣㙡摡慣㈱戹ㄶ挴〶捣昵㥡㔵㠷㈳昰㐰〶㕦㑢愳ㅢ㐰搴㤱㘰㌵㌰㌷㠲捤〹捣ㄱ昴㙡〷㜱〰㜳㌳㕣晣㐶ㅥ㥤㍡ち㉥㕥挰㑣捦〵捣㌴㔳攱㍡㜱㝥っ㈲㤵攱㘹摣㠳愴挶扤㈴昷㤱摣㑦昲〰㠸㥡㤴ㄳ㤸㠷㘸昳㌰挹㈳㈰㌶㘰ㅥ搳慣㍡ㄶ㠱〷㌲昸攳㌴㝡〲㐴搵㠲搵挰㍣〹㌶㈷㌰挷搱慢ㅤ挴〱捣㍡戸昸㡤㍣㍡㌵ㅢ㉥㕥挰㔴攵〲㈶㘲㉡㕣㔷〳攲㠸㔴㠶愷昱㈲㤲ㅡ敢㐹㕥㈲㜹㤹攴慦㈰㉡㤸ㄳ㤸㔷㘹昳ㅡ挹敢㈰㌶㘰摥搴慣㑡㈰昰㐰〶㝦㡢㐶㙦㠳愸ㄴ㔸つ捣㍢㘰㜳〲㤳愴㔷㍢㠸〳㤸昷攱攲㌷昲攸㔴ㅡ㉥㕥挰っ挸〵捣慥愶挲㜵㠹㘳㉥㈲㤵攱㘹㝣㡡愴挶㘷㈴ㅢ㐸㍥㈷搹〸愲㜶捡〹捣ㄷ戴搹㐴戲ㄹ挴〶捣㤷㥡㔵扣㘲㌲㤰挱晦㤷㐶㕦㠱愸㜹㘰㌵㌰㕦㠳捤〹捣昱昴㙡〷㜱〰昳㉤㕣晣㐶ㅥ㥤慡㠷㡢ㄷ㌰挵戹㠰㈹㌲ㄵ慥敢㌶㡤㠸㔴㠶愷昱㌳㤲ㅡ㕢㐹㝥㈱㈹㈸〴㔱㈰㙡敢捦戹㡥㝣扢搱愶㠸愴ㄸ挴〶㑣㜷捤慡㈶〴ㅥ挸攰㈵㌴攲慣〸㜵〲㔸つ㡣ㅦ㙣㑥㘰收搳慢ㅤ挴〱㑣㉦挶㌵昲攸㔴㌳㕣扣㠰搹㡣㡤昰ㅣ㉢㙤㌲ㄵ慥㡢㔱慤㠸㔴㠶愷戱㈳㙢摦㠹愴㉦挹捥㈴晤㐰搴㘷㌹㠱改㑦㥢㕤㐹〶㠰搸㠰㈹搳慣㙡㐳㘰〱㘶㈰㡤㜶〷㔱㈷㐲愴㠱搹〳㙣㑥㘰ㄶ戰愴㜶㄰〷㌰㠳ㄹ搷挸愳㔳ぢ攱攲〵捣敢戹㠰㜹捤㔴戸慥戰㥤㠴㐸㘵㜸ㅡ晢戲昶㈰㐹㠸愴㥣愴〲㐴慤捦〹㑣㈵㙤㈲㈴㔵㈰㌶㘰愲㥡㔵㈷㈳戰〰㌳㠲㐶晢㠱愸㔳㈱搲挰㡣〴㥢ㄳ㤸㔳㔸㔲㍢㠸〳㤸搱㡣㙢攴搱愹挵㜰昱〲收㤱㕣挰㍣㙣㉡㕣㤷つ㤷㈰㔲ㄹ㥥挶㐴搶㍥㠹㘴㌲挹㐱㈴㔳㐰搴扤㌹㠱㤹㑡㥢㘹㈴搳㐱㙣挰捣搰慣㕡㡡挰〲捣㑣ㅡ捤〲㔱㘷㐰愴㠱㌹ㄴ㙣㑥㘰㑥㘷㐹敤㈰づ㘰㡥㠰㡢摦挸愳㔳㘷挲挵ぢ㤸㙢㜳〱戳挶㔴戸慥㠵㉥㐳愴㌲㍣㡤ㄸ㤲ㅡ㜱㤲〴㐹㤲㈴〵愲慥捡〹捣ㅣ摡捣㈵愹〳戱〱㌳㑦戳㡡㤷㔶〵㤸㝡ㅡ㌵㠰㈸㕥㕢搵挰㌴㠲捤〹捣㌹㉣愹ㅤ挴〱捣〹㡣㙢攴搱愹㜳攱攲〵捣㌹戹㠰㌹摢㔴戸㉥昰㉥㐷愴㌲㍣㡤㤳㔸晢挹㈴愷㤰㥣㑡戲ㄸ㐴㉤捤〹捣ㄲ摡㉣㈵㌹ㅤ挴〶捣㤹㥡㔵攷㈳戰〰㜳ㄶ㡤㤶㠱愸ぢ㈰搲挰㥣つ㌶㈷㌰㝦㘴㐹敤㈰づ㘰捥㘵㕣㈳㡦㑥㕤〸ㄷ㉦㘰㥡㜲〱搳㘸㉡㕣㔷慤㉦㐶愴㌲㍣㡤㑢㔸晢愵㈴㤷㤱㕣㑥㜲〵㠸㥡㥢ㄳ㤸ㄵ戴戹㡡攴㙡㄰ㅢ㌰搷㘸㔶㕤㠲挰〲捣㉡ㅡ慤〶㔱㤷㐱愴㠱㔹〳㌶㈷㌰㤷戲愴㜶㄰〷㌰搷㌳慥㤱㐷愷㉥㠷㡢ㄷ㌰㠷攵〲收㔰㔳攱扡ㄴ㝦㈵㈲㤵攱㘹摣挶摡㙦㈷戹㠳攴㑥㤲扢㐰搴戴㥣挰摣㐳㥢㝢㐹敥〳戱〱昳㠰㘶搵ち〴ㄶ㘰ㅥ愴搱㐳㈰敡㙡㠸㌴㌰て㠳捤〹捣㔵㉣愹ㅤ挴〱捣㘳㡣㙢攴搱愹㤵㜰昱〲㘶㔴㉥㘰㐶㥡ち搷晣㠲㔵㠸㔴㠶愷昱ㄷ搶晥っ挹戳㈴捦㤱㍣て愲㈲㌹㠱㜹㤱㌶敢㐹㕥〲戱〱昳㔷捤慡搵〸㉣挰扣㐲愳㔷㐱搴戵㄰㘹㘰㕥〳㥢ㄳ㤸㌵㉣愹ㅤ挴〱捣㥢㡣㙢攴搱愹敢攰攲〵捣愰㕣挰散㘱㉡㕣㤳㈶搶㈲㔲ㄹ㥥挶㠷㐸㙡㝣㐴昲㌱挹摦㐹㍥〱㔱扢收〴收㔳摡㝣㐶戲〱挴〶捣㐶捤慡ㅢ㄰㔸㠰昹〷㡤扥〰㔱㥣㠴愱㠱搹〴㌶㈷㌰㌷戲愴㜶㄰〷㌰㕦㌲慥㤱㐷愷㙥㠲㡢ㄷ㌰㍤㜲〱攳㌷ㄵ慥㤹㈰户㈰㔲ㄹ㥥挶昷慣㝤ぢ挹て㈴㍦㤲晣〷㐴ㄵ攵〴收㘷摡㙣㈵昹〵挴〶㡣敡㈶慣扡ㄵ㠱〵㤸㐲〸㡣㙥㈰敡㜶㠸㌴㌰㐵㘰㜳〲㜳ㅢ㑢㙡〷㜱〰搳ㅤ㉥㝥㈳㡦㑥摤〱ㄷ㉦㘰扥昹㈹挷㤱敦搷愶挲㌵扤攵㉥㐴㉡挳搳〸㈰愹戱ㅤ挹敦㐸戶㈷改〳愲㌶挱搵晢㘴昸㡥戴搹㠹愴㉦㠸つ㤸㝥㥡㔵㜷㈳戰〰戳ぢ㡤晡㠳愸㝢㈱摡〳㑦ㅣ㌲㠳捤〹捣㍤戴㘸〷㜱〰㔳〶ㄷ扦㤱㐷愷敥㠳㡢ㄷ㌰敦收〲收ㅤ㔳㤱㍤㘷愷昸㐱㐴捡扥㉥㈹昳㕡㌳戳ㄹ㙣昳㈴㝡挳搸㤷㍥戴戱慥戵愵㐷㝡㑣㕢㙢搳㠴扡搶㜱㉤慤㍤搳㈰㜸㈹㉥晤攴挲扦捤㘹㔸晡戰扡搴㠹戳㜰㘵㙥㌷户ち㔳㝥挷戶戵戴㌶挹㈵搷〱㙥晤戸愶愹㑤慤攳敡㕡收搷挷ㄶつ昲㔰㙢捤攱㜳㔳㡤㤸㠹搲㡣〹㈹摢㌲㙡㥡㍦㍦㤵昴愸㜱㘶㔳㕢㜳㈲㌵㘹摣㙦㘱㉥㡢搲搷㡥ぢ㜰㜹㔲愹〲戵㘷敥戹ㅢ㌶摣㜷㐵㙦ち㜱㐹㔳晤捡愹㄰敤昰挷散㕦散㝡〵挸㠹摤ㅣ㝦〵挵て㠱捤扦㝢搸㘶挶昴㠰戱㍦㡤㤶㙡㔹㉦㜳敡搵愴挶㤶扡㘴捡㙦㜲〷搷㌵昶㌶㕦㑥㙢㙢㜵㘸㘲ぢ户㌷㌵戸收㍡慤ㄱ㙤㑦挴㥡㤳扦㠵㡥㘰挳昰愷摢愱㝣昸昷敢㐰搶㘱ちち扥攲改〸晥㝤㜵㥡〰㕤㔰晣㌰ㄸ捦换摦㤹户㈱㕥搸㈶ㄵ㤵挲扥ㄷ愱捥㠸㑢挸ㅤ㥣㡡㌵㑡〷㘶戶㈶挷愵ㄶ昴ㄶ㡢ㄴ㜶㙣捣戰慦㑦㙤敦㘴㘵ㄶ㠴㤱ㅥㄳ㙦㘹慡㙦㙢㑤昵捥扣㤲㌷戸㤱㥥㤱慡㡦㜱㠲㔸捦捣慢改㠹㔶㑣愱换挴攳攴慦摦㑥㜷㠰㐸㤱搹㈱㈵㍤昲攵搹㜱㥤ㅢ挱昷捥慦散㈸ㅡ㤹㤶扦㉦㐷慢慢㔶昰敦收搱〵搶ぢ昳㑤昴〸挲㜷㝥〶ㄸ摦㐵摢㕢ㄳㄳ昵㈷㥢㝣㘸昵戴㘴㥣㝣搵㉢㉤㥦㜷㤸㘱挹挵ㄵ愵㝣摢搴㘳攵㑢㙢㕤㈲㔶㕦扦愸㜷㝡㔲㘳愲扥㉤㤹㥡ㄲ㡢愷敡慤捦敡愶收㠶摦㐸扦㡡戸晢敢㕥攵挱挵㥣ㄶ㌷〹㉢㤲慣昹㘶扦晡攳慤挰ㄸ㠶㑦㌶昹慡㐵っ晤搹昶㈸㡡昸㍦㑦戵昳挳改㜷ㅤㄳ㐵㘵扤ち㍥搲㕣㈲㝥㤶㜱㉡㔲㘶戶㥥扣摢㙣㘶㔳㥡愶㘰搲㐸㉡㘹ㄳ㑤慣搳愲摦捣㝢㑡㕡攴昳昹㝥敤㤷ち戰挲摦㔷收晣〷㝣搸㘹㝥㌴㡦愲昸敤昲㌸昸散㐹㑣戶㠳て昹扥㤷て挰〰っ㑢昹改愵てㄶ㘶搵戵搶愷㝡愴㐵㉦慦㑢昸㜶㈰㥡摤搳戳收㘲㐲搰戸㕥改〳㥢敢㤲昵㜵㡤㈹ㅥ㜸㘰㘶㉦搷〸㑤㐹捤挱ㅣ搴改㑤㉤㜵㕣晡搶㉢㍤慢㌹搶搸㌲㥦昳扥ㄲ㡢㝥攷攰愴㔹挵改㥡扡㐶扣㜹㜴㑥扥㉥㑤捦㥣摢㜴㈲㔶捦戵㌵㌴ㅥㄸ㥢摦昲㥢㘸㤴昹㔵〲㠴昴㍢慡㔰ㄵㄶ慡㤲挲㤲㕦晢ㅤ㠵㍤ㅣ㈱换ㄱ慦㤰挴㙣搵ㄳ㜸㤵攷扤捡㉥㤹㌳㠰昹㕥㘵㑤㡥㤵㘰㥥㔳ㄲ㌳㑢て昹昹㙢散㠳㌷㘸捦攱㈰㤳て㍣㜴㔲挷扣昱晦慦㜵㝣挵㑦㈲㜲㥥慦〱搹㉤㌲㤳㔴㜷㠰㜱㙦扤慢㔰挶㍤挷㤰㡥㤳换摥晤晣㘹戱攱㥥㠸㙦㑥㥡昳攵〴㑣㈹散㠹㌷㍥㍥㜶㌱ㄵㄳ㥦户扤㌵挳㐳戸㠶㔸㝤㡢愹ㅢ摢搴搰㄰攳慥挵摤㜲㈶㍥戳㔳㈵㜲㍣㡤㑦ㄲ㈳つ㈲晢㥦㈹㡡㉤㠴㈸戶㔰㐴昸㉡收挴㜳㜹捤㔸㑤㜳㘲捤㜵慤㜳ㅢ敡ㄲ㈵㘴㌸㌹晣㌷戱㑦㘲ㄷ㉡〲㤸搶㥦散㤸㌸㌸捤㥥昶愹㘷㉡愲摤挳㌱㕥㈰㜴㙣㍦昶摣㐲昹晥㔶扦㜲㔶㙦㠱㔲昲㐱㙦〴ㄱ慤ㄸ㘳㔹〸捣㌷㠹敤挰ぢㄲ昹㄰㔲㑦搱〰㑦㈳〴㜳敢慦㘸ㅤ㕥攵㥤㝣搹ㅤ〶晥㈹㑤戱攴〴慣ㅦ㘸㙡敥㙥慥㍢㉤㐱㙢昹㤱搲ㅣ攰㠴摢戱㤸㤹㡥ㄹ敦ぢ㜰晣摢㕣㐲挱㑣㑣㘵㉤攲㔴㕤㥦敥㈱摦戴〵挵挵㍤㑡扣㜲㑤戲㘲つ㌲㈷㈶摡搷敤㑥㜲挵摦㝣㐸昵㘸㙥㠸摦捦つ㌱捡㐱㡤ち㄰昵㘷戰摣㥥㉣㠳㌰つ㉡㐱㡡晦〲㘵昶扢㈴攷攴㔴㌸ㄴㄴ㌷㜰搲㙣㐹〳㌷〷㠷ㅡ㍥㑣愵挵攴㕢㐰攲敢㔱昲㌴昴㐶〴㔶㉦慤㕦㍦ち慦ぢ搴㜳㈰㔶晥㘲扣昶晢〹㥥㔱挵晣搵㈰敡㔵戰ㅣ㠸㑡摢ち㡣ㄱ㑣搱㌱〸㔱慦㠱攵㐰挴晡戳㜵搱散攱敢㔰昱㄰㥡㡤摣搶攱㤸㝡〳㜶㍣㈴挳戵ㄸ㔶搰㡥㔷搶㌱㠱㝡ㄳっ㡦ぢ昴㕦捥㙦㉥昵㌶っ昸敤㔵攰昹㘹愹摥㠱㠶㥦㤸挶㈸㙥摥扢㜸挵て愲捣㡥㌹ㅡ搲㙤敦㤸敦搳〳㑦挷㡥愹㍥㠰挴〲搳搶敤㌱摣㤴ㅡ㘶晢㥢户挱㔸ㅡ㡣愳挱㠷㌰㘰挷㡤昱攰㌲㑤晡扢捤捤搶愴〹㜴㍢㤰㙥㕦挰挰搶愴㐹㤰搹㥢戴〹㙣晥㈶㙤㠶㐵愷㥢昴㑦ㄸ敢㈶㑤㘶〵敤㘰㌳㑤晡ㄲ㑣㘷㥡昴ㄵ散昲㌴改㙢愸愵㐹㔳戸㜹摦㠰㜳㌴㘹㉡愴摢㙥搲户㜰㜳㌷改摦㤰㝡㌴㘹㍡㌷攵㄰㘶晢捥摢㘰〶つ㘶搲攰㝢ㄸ㐸㤳㘶㠱换㌴改㐷㥢㥢慤㐹㠷搲敤㌰扡㜵㐳㉤戶㈶ㅤ〱㤹扤㐹㍣昰捥摦愴㘲㔸㜴扡㐹㍥ㄸ敢㈶ㅤ挹ち摡㤹捣㍣扡㔶摤愱敢㑣㤳㌸搵㌴㑦㤳㌸〹㔵㥡㜴㌴㌷慦〷㌸㐷㤳㡥㠵㜴摢㑤攲慣㔵㍣戲摥㐹扤㈱昲㘸㔲㉤㌷㘵㌶戳㤵㝡ㅢ挴㘸㄰愷〱㈷扡㑡㤳ㄲ攰㌲㑤攲㕣㔶㉢慥慤㐹㐹扡愵攸挶㜹愷戶㈶捤㠱捣摥愴㕤愱捥摦㈴㑥㔷敤㜴㤳㜶㠳戱㙥搲㕣㔶攰㘸㔲ㄹ㜴㥤㘹ㄲ愷扤收㘹搲ㅥ㔰㑢㤳㡥攷收つ〲攷㘸㔲㍤愴摢㙥搲㘰戸攱㤱搵愴㈱㄰㔹㘰㔲㙢㝥戹㌵㜲㔳㥡㤸㡤㔳㙣㍤っ收搳攰〴ㅡ㜰搲慤㌴愹ㄹ㕣愶㐹㥣㔷㙢戹搹㥡搴㐲㌷晥ㄴ㠶攲ㅣ㔸㕢㤳ㄶ㐰㘶㙦ㄲ㘷挷收㙦ㄲ愷捥㜶扡㐹㥣㘲慢㥢㜴㈲㉢㜰㌴㠹㌳㙦㍢搳㈴㑥挱捤搳㈴㑥捥㤵㈶㉤攲收㡤〲攷㘸搲挹㤰㙥扢㐹㍣挰挰㈳慢㐹〷㐰㘴㠱㐹慤搹愴㔳戹㈹㡢㤹㙤㡣户挱㘹㌴㔸㐲〳㑥〰㤶㈶㉤〵㤷㘹搲㜸㥢㥢慤㐹愷搳敤っ扡㑤㠵㠱慤㐹㘷㐱㘶㙦搲㌴愸昳㌷㠹搳㜸㍢摤㈴㑥昷搵㑤㕡挶ちㅣ㑤攲㉣攰捥㌴㘹ㄶ散昲㌴㠹ㄳ㠵愵㐹攷㜰昳㌸㘳搸搱愴㜳㈱摤㜶㤳㌸戳ㄸ㡦慣㈶㜱㝡戱㐷㤳㤶㜳㔳捥㘷㌶㑥㍤昶㌰昸㈳つ㉥愰〱㈷㈳㑢㤳㉥〴㤷㘹ㄲ攷ㅢ㕢㙥戶㈶㕤㐴户㡢改㌶〷〶戶㈶㕤ち㤹扤㐹㥣㌵㥣扦㐹㥣㔲摣改㈶㜱敡戱㙥搲㘵慣挰搱愴㜹搰㜵愶㐹㥣㥡㥣愷㐹㡤㔰㑢㤳慥攰收㌵㠱㜳㌴㘹〵愴摢㙥ㄲ㘷㌹攳㤱搵㈴㑥㜵戶挰愴搶㝣㈷㕤捤㑤㔹挹㙣㥣〶敤㘱㜰つつ㔶搱㠰㘳㙦㘹搲㙡㜰㤹㈶㜱敥戳攵㘶㙢搲ㅡ扡㕤㑢户㈵㌰戰㌵改㝡挸散㑤㕡ち㜵晥㈶㜱㝡㜳愷㥢挴㘹搰扡㐹㙢㔹㠱愳㐹㘷㐲搷㤹㈶㉤㠳㕤㥥㈶㥤つ戵㌴改㐶㙥ㅥ㘷㔲㍢㥡㜴ㄳ愴摢㙥ㄲ㘷㕣攳㤱搵愴昳㈰戲挰愴搶㙣搲㉤摣㤴㕢㤹㡤㔳戲㍤っ㙥愳挱敤㌴攰㈴㙤㘹搲ㅤ攰㌲㑤攲㍣㙣换捤搶愴㍢改㜶ㄷ摤㌸㘷摡搶愴㝢㈰戳㌷㠹戳愹昳㌷㠹㔳慤㍢摤㈴㑥挹搶㑤扡㤷ㄵ㌸㥡㜴つ㜴㥤㘹搲㙡搸攵㘹搲ㅡ愸愵㐹昷㜳昳慥〵攷㘸搲㠳㤰㙥扢㐹㥣晤㡤㐷㔶㤳搶㐲㘴㠱㐹慤搹愴㠷戹㈹㡦㌰摢つ摥〶㡦搲攰㌱ㅡ摣〸〳㘹搲攳攰㌲㑤攲㥣㜰㉢慥慤㐹㑦搰敤㐹扡㜱晥戶慤㐹㑦㐱㘶㙦ㄲ㘷㜶攷㙦搲㝤戰攸㜴㤳㌸㍤㕣㌷㘹ㅤ㉢㜰㌴㠹戳挶㍢搳㈴㑥ㅦ捦搳㈴㑥㉣㤷㈶㍤捤捤攳っ㜳㐷㤳㥥㠱㜴摢㑤攲㑣㜴㍣戲㥡昴㌸㐴ㄶ㤸搴㥡㑤㝡㡥㥢昲㍣戳㜱慡扡㠷挱ぢ㌴㜸㤱〶㑦挲㐰㥡戴ㅥ㕣愶㐹㥣㥦㙥戹搹㥡昴ㄲ摤㕥愶摢㡢㌰戰㌵改ㄵ挸散㑤攲㉣昳晣㑤攲ㄴ昴㑥㌷改㘵ㄸ敢㈶扤捡ちㅣ㑤晡㉢㜴㥤㘹ㄲ愷戲攷㘹ㄲ㈷戹㑢㤳㕥攷收㜱戶扢愳㐹㙦㐲扡敤㈶㜱㔶㍣ㅥ㔹㑤攲搴㜸ぢ㑣㙡捤㈶扤捤㑤㜹㠷搹㌸㙤摥挳攰㕤ㅡ扣㐷〳㑥愴㤷㈶扤て㉥搳㈴捥㤵户摣㙣㑤晡㠰㙥㝦愳摢愷㌰戰㌵改㈳挸散㑤晡っ敡晣㑤摡〰㡢㑥㌷改㜳ㄸ敢㈶㝤捣ちㅣ㑤攲㙣晡捥㌴㠹搳敡昳㌴㘹ㄳ搴搲愴㑦戸㜹㥣㜹敦㘸搲愷㤰㙥扢㐹㕦挲つ㡦慣㈶晤㉦㐴ㄶ㤸搴㥡㑤摡挰㑤昹㥣搹㌸㠵摦挳㘰㈳つ晥㐱〳㑥敡㤷㈶㝤〱㉥搳愴㙦㙤㙥戶㈶㙤愲摢㘶扡晤っ〳㕢㤳扥㠴捣摥㈴捥扥捦摦愴㕦㘰搱改㈶ㄵㄴ㕡㑤晡㕦㔶攰㘸㤲㠲慥㌳㑤攲ㄴ晦㍣㑤㉡㠲㕡㥡昴㌵㌷㡦晤㜰㌴改㕦㤰㙥扢㐹㕣㉤㠰敤捡㙡㔲〹愴敢㈰捤㍡ㄱ晢㙦㙥捡㜷捣㘶㜸ㅢ㝣㑦㠳㉤㌴攰〲〳㘹搲て攰㌲㑤敡㘵㜳戳㌵改㐷扡晤㠷㙥㥣敦㙦㙢搲捦㤰搹㥢戴ㄳ搴昹㥢挴㘵〲㥤㙥搲捥㌰搶敦愴慤慣挰搱愴㝥搰㜵愶㐹㕣㙥㤰愷㐹㕣㠸㈰㑤攲㔴ㄹ㌵〰㥣愳㐹㠵㤰㙥扢㐹㘵㜰㜳㌷㘹㈰愴敢摣㑤挲敦㄰㘲㑤〸戳敤敥㙤攰愳㐱㜷ㅡ㜰戱㠳㌴愹〴㕣愶㐹㠳㙤㙥戶㈶昱挷㌳つ㍦摤戸昶挰搶愴㥥㤰搹㥢挴㔵〹昹㥢挴㈵ぢ㥤㙥ㄲ㤷㌶攸㈶昵㘲〵㡥㈶㜱挵㐳㘷㥡挴愵て㜹㥡挴㐵ㄱ搲愴㔲㙥㕥ㄵ㌸㐷㤳戶㠳㜴摢㑤㡡挲捤摤愴ㄱ㤰慥㜳㌷㘹㝢㙥㑡ㅦ㘶攳㌲ぢて㠳ㅤ㘸戰㈳つ戸昰㐲㥡戴ㄳ戸㑣㤳戸戶挲㜲戳㌵愹㉦摤㜶愶摢㐴ㄸ搸㥡戴ぢ㘴昶㈶㑤㠲㍡㝦㤳戸㝣愲搳㑤攲㌲ぢ摤愴晥慣挰搱㈴慥扥攸㑣㤳戸っ㈳㑦㤳戸㐰㐳㥡㌴㠰㥢挷㤵ㅡ㡥㈶㤵㐱扡敤㈶㜱㐵㠷扢㐹㕣搶戱捥摤愴摤戹㈹㝢㌰ㅢ㤷㝣㜸ㄸっ愲挱㥥㌴攰㈲㄰㘹搲㘰㜰㤹㈶㜱㥤㠷攵㘶㙢搲㄰扡敤㐵户ㄸっ㙣㑤ㅡち㤹扤㐹㜱愸昳㌷㠹㑢㌹㍡摤愴㈴㡣㜵㤳㠶戱〲㐷㤳㔲搰㜵愶㐹㕣ㄲ㤲愷㐹㜳愱㤶㈶敤挳捤慢〳攷㘸搲扥㤰㙥扢㐹㕣㕤攲㙥ㄲ㤷㤸慣㜳㌷㈹挴㑤㈹㘷㌶㉥㍦昱㌰愸愰㐱㤸〶㕣㤰㈲㑤慡〴㤷㘹ㄲ搷㥣㔸㙥戶㈶㐵攸㔶㐵户㤳㘰㘰㙢㔲ㄴ㌲㝢㤳戸㜲㈴㝦㤳戸慣愴搳㑤攲昲ㄳ摤愴ㄱ慣挰搱愴挵搰㜵愶㐹㑢㘰㤷愷㐹㑢愱㤶㈶㡤攴收㥤づ捥搱愴晤㈱摤㜶㤳捥㠴㥢扢㐹㘷㐱扡捥摤愴〳戸㈹㘳㤸㙤㤹户㐱つつ挶搲㠰㡢㘳愴㐹攳挰㘵㥡挴昵㉦㔶㕣㕢㤳挶搳㙤〲摤戸㔶挵搶愴㠹㤰搹㥢挴㔵㉣昹㥢挴㈵㉥㥤㙥ㄲ㤷挲攸㈶㑤㘲〵㡥㈶㕤〱㕤㘷㥡戴〲㜶㜹㥡㜴ㄵ搴搲愴㠳戸㜹㕣㑤攳㘸搲挱㤰㙥扢㐹㕣㜵攳㙥搲㉡㐸搷戹㥢㌴㡤㥢㌲㥤搹戸㉣挷挳攰㄰ㅡ捣愰挱ㅡㄸ㐸㤳㘶㠲换㌴㠹㙢㜱㉣㌷㕢㤳㘶搱敤㔰扡㜱摤㡣慤㐹㠷㐳㘶㙦ㄲ㔷搴攴㙦ㄲ㤷摢㜴扡㐹㕣㤶愳㥢㜴〴㉢㜰㌴㠹慢㜵㍡搳㈴㉥摢挹搳㈴㉥攸㤱㈶ㅤ挵捤攳捡ㅥ㐷㤳㡥㠱㜴摢㑤攲ち㈰㜷㤳ㅥ㠴㜴㥤扢㐹挷㜱㔳㙡㤹㡤㑢㠴㍣っ㘶搳㈰㐶㠳㠷㘱㈰㑤㡡㠳换㌴㠹敢㠲㉣㌷㕢㤳ㄲ㜴㑢搲敤㉦㌰戰㌵㈹つ㤹扤㐹捦㐰㥤扦㐹㕣晡搳改㈶㍤〷㘳摤愴㌹慣挰搱愴攷愱敢㑣㤳戸㠴㈸㑦㤳戸戸㐸㥡㔴挷捤攳㉡㈳㐷㤳收㐱扡敤㈶㜱㌵㤲扢㐹㕣㤲戴捥摤愴〶㙥㑡㈳戳㜱戹㤲㠷㐱ㄳつ收搳㠰ぢ㤸愴㐹㈷㠰换㌴㠹㙢㤴㉣㌷㕢㤳㥡改搶㐲户て㘱㘰㙢㔲ㅢ㘴昶㈶㜱愵㔱晥㈶㝤っ㡢㑥㌷改敦㌰搶㑤㕡挰ちㅣ㑤晡〴扡捥㌴㠹换㤹昲㌴改㌳愸愵㐹ぢ戹㜹ㅢ挰㌹㥡㜴ㄲ愴摢㙥搲㐶戸戹㥢昴て㐸搷戹㥢㜴ち㌷攵㔴㘶攳搲㈹て㠳挵㌴㌸㡤〶㕣㑣㈵㑤㕡〲㉥搳㈴慥㤷戲摣㙣㑤㕡㑡户搳改昶㍤っ㙣㑤㍡ㄳ㌲㝢㤳戸敡㈹㝦㤳㝥㠰㐵愷㥢昴㈳㡣㜵㤳捥㘲〵㡥㈶㜱㐵㔵㘷㥡挴愵㔵㜹㥡戴ㄵ㙡㘹搲搹摣㍣慥扥㜲㌴改て㤰㙥扢㐹㡡攳㝣㈰攱㥣㉤㔴〸改㍡㜷㤳捥攳愶㉣㘷戶㙥摥〶攷搳攰㡦㌴㈸㠲㠱㌴改〲㜰㤹㈶㜵户戹搹㥡㜴㈱摤㉥愲㕢〰〶戶㈶㕤〲㤹扤㐹摢㐱㥤扦㐹扦㠳㐵愷㥢戴㍤㡣㜵㤳㉥㘵〵㡥㈶昵㠱慥㌳㑤摡ㄱ㜶㜹㥡戴ㄳ搴搲愴换戹㜹㝤挱㌹㥡㜴㈵愴摢㙥㔲㍦戸戹㥢戴ぢ愴ㅥ㑤扡㡡㥢㜲㌵戳㜱㐹㤹㠷挱㑡ㅡ㕣㐳㠳㕤㘱㈰㑤㕡〵㉥搳愴㌲㥢㥢慤㐹慢改戶〶愴㜸㈸っ㍡户扡㠸ㄳ昶〲戶㈵㕦㥣ㅢ摢戲㕤晡㤰戶㔸㍤㙥摤㌰つ敢て㕡㈹晡㉤㑣㍥㉤搲慢㐰戲㝦㌱摡㜹㐷〷㉣㥣㤲㑤㌸晡搸〱搸戲㙣っ㥣戶收戶戵搰昲搷慤ㄲ昱ㄷ搷晥攷㤷㕦㍡㤷㠵扢㐷昷〵晣㠱搲摡摡㠲ㄲ收㐴㤳戰ㅣ昰㍡㌴㡣㜳收戹㡥㈱捦㐴散慣㐵ㄳ㡣戶㝤挷戴㔱㑥㄰ㅥ㔶捦㥢扤㜸捤㌷㜵捥挷扥ㅥ〹ㄵ㈷㘵换づ扢㤶ㅣ㠲昱㔹ㅣ㠴㜴㥢㜳㜹攱㠰搵㘰㥣搵㍢戳㜵㔱㍤㘶㔲昳㈵㝦㤲㔳扦攲搴㔱慤㐶㜹㑤捤㐵㔸昴㤶晤㠳扢ㄹ摦〷㄰慡㐷㥦慣ㅦ㌸ㄶ㌷㙡㠶愳㥡攲愳〱㜰㑥㝦ㄶ摤㠱㈹㝤昸攷扢ㄱ㈵昶㌹戸㉥搱摣搴搲㤴㙥㉤㥢㠹搵〰㘵晣挹㙢晣㐴㑦㜰㑣昱㤱㠸攸㤹㤳ㅢ㔶搴挸㝢㤴㐸㥢晣昳ㅡ㥢㑥㙣㤴㙡㡡㕢昸换摦㠲㔷昷敥㑣挳搵㈲昲户〷㠰ぢ㠴㔰㈸晦〲攵㈶慡扥㥢㄰㙢捦戱㌵㘳㘷搴㈶攲搱敡㔸㐵㉡ㄹ慦㡣㐶挳㠹㔰㌴ㅥ慡づ㐷㐳改㔴㈲ㅥ慥㑥攰〷搱〳ㄵ愶㡦㜱㌳㝣〲㘱㡢扢㠵㕣愵挵㔱㔷ㅡ〱挷挴㍥㐹昶㕦㈴㠱㉡㐴挶〳㍦㉦㡦㍣㍤挷搶搴捡㈴收ㄹ昸㐱㙤摦敤㤰㙣〷㠹昳㥥㉥扥㍢㈰敥つ戱㙤㝤㐰愰摡㡣㘲っ㐴㈸攳㉥㔸ㄸ㘵㜸愵㐶㐰捥㑦㈴扦㥡ち攸昹㡥㘱㉥扦㜱㉦㉣戰攷慢晤挰㜲敦㌷敥㠳㐰㡤挲㉢㐱晡㝥㜲昴攷㜳㌴愴摣㍢搵㘴戸㜳㥦㠰戰挰㘰愳搹㔳㌵ㄱㄲ昶搵搹㤷㌱㘶㈸摦挳戰搳敤〸㤶挷㈲昱㘴㐵戴㍡㥡㡡㠷ㄳ攱㐸㉣㠴摦愳㡦㈷攲攵㔵搱㐸㌲㕥㔱ㄵ愸戱搲㍦〲㥦挰㔸㡢㤳㜶㡣戳㌸敡㑡㌹换戶㙢摡㌱〱㤱昱㈸㌰搸づ㠳ㅤ㌰㠸㜷㠰搳㜵㐵㍥㠴捡愷㈸ㅦ㡣㔷㡡㔳㜶㌵挰愳㠰㐱〷挰㑦挳㠲〰㑦㠶㕥〰晥ぢ〴㙡ち㌸〱昸ㄹ㜲昴攷㜳㉡愴〲㜰ㄴ㈱摣〰㔷㜹〲㍣摤っ攵㝢〱愱㑣㠰攳攱㘸っ昷㕡慡ち㔷㔴㠶搳愱㐸戴㉡㥤㡡㠵慡㔲㤵愹㘸㍣㔹㤵慡〸ㅣ㘲愵㝦ㄱ㍥㠱ㄹㄶ㈷〰捦戴㌸敡㑡㘷㠱敢ㅡ㠰て㐵㘴㍣㕣〰ㅦ㘶挹昷愱昲㌵ㄴ㘱散㑤㜰㡥㠰㕣〳扣户〳攰㌷㘱㐱㠰㡦㠴㕥〰㝥ぢ〲㜵㌴㌸〱昸㙤㜲昴攷昳㔸㐸〵攰扤㍣〱ㅥ散〹㜰慤ㄹ捡昷㍥㐲㘹㠰慢挲愱㔴㍡ㄹ愹慣慡㉣慦づ㔷挵攳昱㔸㉣㤱㡥㈶㈲昱㔰㘵慡慡愲㌲ㄵ㤸㙤愵晦〰㍥㠱㤸挵〹挰㜱㡢愳慥㌴〱慥㙢〰㑥㈲㌲ㅥ㉥㠰㌹㑤㔶攴ㄵ㔴晥て㡡㌰戸ㄶ㐹㜱慡慣〶㜸ㄷ〷挰ㅢ㘰㐱㠰攷㐲㉦〰㝦づ㠱㍡ㅥ㥣〰扣㤱ㅣ晤昹慣㠷㔴〰摥挹ㄳ攰ㅤ㍣〱㙥㌴㐳昹㌶㈳㤴〶㌸㠶捦改㔴扡㌲㤹㑥㠷ㄲ㘱㈰ㅡ㑢㈴㈲㤱㐴㈸ㅣ㑢㈶㠳㠹㔸㌲ㄴ㤰改愹慣晦㥦昰〹捣户㡡ㄱ㠰㑦戰㌸敡㑡㥢挱㜵つ挰㉤㠸㡣㠷ぢ攰㔶㑢ㅥ愵昲㕢ㄴ㘱㔴ㄳ㥣〵㤰㙢㠰晤づ㠰扦㠷〵〱㍥ㄱ㝡〱㜸ぢ〴㙡ㄱ㌸〱昸〷㜲昴攷昳㘴㐸〵㘰㥦㈷挰㐵㥥〰㥦㙡㠶昲晤㡣㔰ㅡ攰昲昲㜸㔵㈴㔵ㄹ㑥㐶ㄲ戱㜰㈸ㄸ㡣㔶挷㤳攵挹㘸㔵㐵㜵㈴ㅥ㡥〵㉢〳㌲戵㤴昵㙦㠵㑦攰㌴慢ㄸ〱㜸㠹挵㔱㔷扡ㄴ㕣搷〰㝣㍡㈲攳攱〲昸っ㑢㍥㥡捡㘲ㅣ㝥ㅢ晢ㄳㅣ㑥㔱搵〰晦昰愳晤㌳戸〴ㄶ〴㜸ㄹ昴〲㌰敦愷愷捥〱㈷〰晢挹搱㥦捦㜳㈱ㄵ㠰晦㡤㄰敥捦攰㝦㐱敡晥㤲㕢㙥㠶昲昵㐶㈸つ㜰㌸㤹㠸愴㔲ㄵ搵昱㜴㈴ㄲ㑥㔵㐷愳昱捡敡㌴㍥㤷慢愲搵㤱㜴㈴㤴づ挸戴㔰搶㕦ち㥦挰ㅦ慤㘲〴㘰㤹ㄱ㙡改㑡㉦㠴慥㙢〰扥〸㤱昱㜰〱㝣戱㈵ㅦ㑦攵㡥㈸搰ㄸ㠷㔷敡㔲挸㌵挰ㅢㅤ〰敦っぢ〲㝣ㄹ昴〲㜰㍦〸搴ㄵ攰〴攰㕤挸搱㥦捦ㄵ㤰ち挰㥦㝡〲晣㠹㈷挰㔷㥢愱㝣扢㈱㤴〶㌸㤴㐸㔷攰搸㈱ㄲ㡡㔶愴挳㤱㜴戲扡慡㍣㥤㠸㔴〴挳挱㜰戸㈲㔸ㅤて挸㤴㑥搶㕦〶㥦挰㌵㔶㌱〲戰捣收戴㜴愵慢愱敢ㅡ㠰搷㈰㌲ㅥ㉥㠰慦戵攴〷㔱㌹〴〵ㅡ㤳昱㑡㕤て戹〶昸㙤〷挰㐳㘱㐱㠰搷㐲㉦〰て㠳㐰摤〸㑥〰摥㥢ㅣ晤昹扣〹㔲〱昸㜵㑦㠰㕦昵〴昸ㄶ㌳㤴㉦㠸㔰ㅡ攰㘸㜵㜹ㄸ㠷挹ㄵ㔵攱㜸㜹戸㍣㥤㡥㐶㉡㉡攲愱㜸扣㉡ㄴ㡢挶㠲昱㐴攰㔶㉢㝤〸㍥㠱摢㉣㑥〰㤶㤹㤸摣㌶敡㑡敦㠰慥㙢〰收晣㑤㍣㕣〰摦㘵挹て愱戲ㅡ㐵ㄸ搳〹捥㍤㤰㙢㠰㥦㜱〰扣ㅦ㉣〸昰扤搰ぢ挰㈳㈱㔰昷㠳ㄳ㠰㐷㤱愳㍦㥦て㐲㉡〰慦昳〴戸摤ㄳ攰㠷捤㔰扥㌱〸愵〱挶昸愳愲㍣ㅡち㔵㤶〷㘳攱㐸愲㤲㠷ㄱ攱㜴㌲㔱ㄵぢ㐶戱㉦㐷〳㡦㔸改㙢攰ㄳ㜸搴攲〴㘰㤹㐵挹㙤愳慥昴㜱攸扡〶㘰捥扤挴挳〵昰㤳㤶晣㜰㉡㈷愱〸攳㌰㠲昳ㄴ攴ㅡ攰晢ㅤ〰㑦㠱〵〱㕥〷扤〰㝣㌰〴敡㘹㜰〲昰㔴㜲昴攷昳ㄹ㐸〵攰扢㍤〱扥搳ㄳ攰攷捣㔰扥ㄹ〸愵〱慥っ挵搳㤵搵攱㜰㜵㘵㌹㠶ㄹ㠹敡㜸㉡ㄲ慦㡥㠴慢慡愲㌸㜸㡢㐵㈲〱㤹〶挹晡㘷挲㈷昰㠲㔵㡣〰晣愲挵㔱㔷扡ㅥ㕣搷〰捣㜹㤳㜸戸〰㝥搹㤲ㅦ㑢攵㔱㈸挲㌸㠶攰扣〲戹〶㜸慤〳攰㘳㘱㐱㠰㕦㠵㕥〰㍥づ〲昵㍡㌸〱戸㤶ㅣ晤昹㝣ㄳ㔲〱㜸㡤㈷挰慢㍣〱㝥摢っ攵㑢㈰㤴〶㌸㤶慣慥っ㈷愲搱㔸㉣ㅤ〹㘳〸ㄷ慤愸㑥挴㈳愱㘰㜵㌰㕥ㅤ慤㑥愶〳敦㔸改㤳昰〹扣㙢㜱〲昰㝢ㄶ㐷㕤改晢攰扡〶㘰捥㜹挴挳〵昰摦㉣㜹㠲捡㜹㈸挲㠸ㄳ㥣㡦㈰搷〰㕦攲〰㤸户敡㈵挰ㅦ㐳㉦〰㌷㐱愰㍥〱㈷〰捦㈷㐷㝦㍥㍦㠵㔴〰扥挰ㄳ攰昳㍤〱摥㘰㠶昲戵㈲㤴〶戸㍣ㄸて㐷愲攱㘰㈴㔶㕥ㅥ㑥挴㜰ㅣ㔱ㄱ㑥〶㠳㔵㔵改㔸㍡ㅤ㑥〴〳㌲晤㤰昵户挱㈷戰搱㉡㐶〰㤶㤹㠷㤶慥昴ぢ攸扡〶攰㑤㠸㡣㠷ぢ攰捤㤶㥣扦㜷㙣㥣㠲〲㡤戹㜸愵扥㠴㕣〳㝣扡〳攰搳㘰㐱㠰㌹晢㔰〰㕥〲㠱晡ㅡ㥣〰扣㤴ㅣ晤昹晣ㄷ愴〲昰㘲㑦㠰㑦昱〴昸摦㘶㈸摦㔹〸㘵㝥㐴㤴㘳㍦慤攴攰㉤ㄹて㤷㈷慡慢㔳攱㘰㌴㕣㔹ㄵ挲挱㜰㘵㉣ㅡつ㝣㘷愵㕦〶㥦挰昷ㄶ㈷〰㙦戱㌸敡㑡㝦〰搷㌵〰晦㠸挸㜸戸〰晥㡦㈵㙦愲昲㝣ㄴ㘱㌴ㄲ㥣㥦㈱搷〰㥦攰〰昸㐲㔸㄰㘰捥ㅣㄴ㠰㉦㠲㐰㝥㄰㑢〰扥㔸㌸ㄳ攰㐲ㅣ摡ぢ挰つ㥥〰捦昳〴戸〸㑥っ攵扢ㅣ愱㌴挰愱㙡ㅣ㌹㔴㈴㉡捡昱㤱ㅢ㑥㠵愳搱捡㘴戸戲㈲ㄶ㡢㠷㘲攵ㄵ㤱㡡㘸愰搸昴㌱慥㠰㑦挰㘷㜱〲㜰㜷㡢愳慥戴〴㕣搷〰㙣㈰戲ㄷ挰㝥㑢摥㐶㠰㔷愱〸愳㤵〰昷㠴㕣〳㍣摢〱昰戵戰㈰挰扤愰ㄷ㠰慦㠳㐰㤵㠲ㄳ㠰慦㈷㐷㝦㍥户㠳㔴〰㍥挶ㄳ攰愳㍣〱摥摥っ攵晢ㄳ㐲㘹㠰㤳搵ㄵ㤵㔵挱㔸㜹扡㈲㔹ㄱ㡥㔵㘰㜴ㅣ㉣て㈵㠲搵攵搵ㄵ愱慡㘰㐵㜹愰㡦㤵晥㈶昸〴㜶戰㌸〱㜸㐷㡢愳慥㜴㈷㜰㕤〳㜰㕦㐴昶〲㤸搳晥㐴㝥㌲〱扥ㄳ㐵ㄸ㈷ㄱㅣ㑥晤搳〰㑦㜳〰㝣て㉣〸㜰㝦攸〵攰㝢㈱㔰〳挰〹挰昷㤱戳〰㉥㠳㔴〰㍥挸ㄳ攰㐹㥥〰敦㙥㠶昲㍤㠴㔰ㅡ攰㘰㌸ㄲ㑦〵㔳㐱㥣收㐹㠷慢愲㌸㘹㥣慣〸攱搸㌸㤶ち攳扣㐴㌲ㄶ搸挳㑡晦㌰㝣〲㠳㉣㑥〰摥搳攲愸㉢ㅤっ慥㙢〰ㅥ㠲挸㕥〰敦㘵挹㤷ㄲ攰㜶ㄴ㘱㉣㈱㐰㐳㈱搷〰敦敦〰昸捦戰㈰挰挳愰ㄷ㠰㥦㠶㐰敤〳㑥〰晥ぢ㌹ぢ攰㝤㈱ㄵ㠰㐷㜸〲㕣敤〹㜰挸っ攵㝢ㅥ愱捣㡦㠸慡㐸㉣ㄶ慢〸㈵㘲㤱㔴㌸㤲ち㔵㔷㔶攳愰㉤㔹ㄹ㠹㔷挵搲ㄵ㤱㐴㐰愶捡戱晥ㄷ攰ㄳ愸戰㡡ㄱ㠰挳ㄶ㐷㕤㘹㈵戸慥〱㌸㠲挸㕥〰㔷㔹昲戳㔹攰慢㈸挲㔸㐶㠰㌸攵㑥〳扣㡦〳攰㌷㘰㐱㠰㐷㐰㉦〰扦〹㠱ㅡ〹㑥〰㝥㡢㥣〵昰晥㤰ち挰扦昷〴㜸㠸㈷挰〷㤸愱㝣敦㈱㤴〶㌸㕤㕤㕥ㄱ㡥㠷㐲㤱㜰㍣ㄲづ愶挳戱㜸㌰㥡㉥㑦㠶换㈳ㄸ摦挵搲㠹㠰㑣㜳㘳晤敦挳㈷㔰㘳ㄵ㈳〰㡦戵㌸敡㑡挷㠱敢ㅡ㠰挷㈳戲ㄷ挰ㄳ㉣昹昹㉣昰ㄳㄴ㘱㉣㈷㐰ㄳ㈱搷〰昷㜷〰晣ㄹ㉣〸昰㈴攸〵攰つ㄰愸㠳挰〹挰㥦㤳戳〰㍥ㄸ㔲〱戸慦㈷挰㍢㝡〲㍣捤っ攵摢㠴㔰ㅡ攰㐴㔵㍡ㅥ㑣㠶㤳愱㘸㌲ㄶ㡥㔶愶攲㤵㠹㘴㈸㕥㔹㤵っ㔶㔴㔷挶捡攳〱㤹愲挶晡㌷挳㈷㜰㠸㔵㡣〰㉣戳搳㉣㕤改㑣攸扡〶攰㔹㠸散〵昰愱㤶㥣扦㜳㙤晣ぢ〵ㅡㄷㄳ愰挳㈱搷〰昷㜰〰晣ㅤ㉣〸昰ㄱ搰ぢ挰摦㐳愰㡥〲㈷〰㙦㈱㐷㝦㍥㡦㠱㔴〰敥敥〹㜰戱㈷挰挷㤹愱㝣㍦㈱㤴〶㌸ㄵ㉡㑦〴㉢慢㤳ㄸ㉥㔷㘰㠸ㅣ㡤愵攳搱㜸㜹㜵ち愷㈴㜰㐶㉤㕥ㄵ㤰改㘵慣晦㘷昸〴㘶㕢挵〸挰㌲戳捣搲㤵挶愱敢ㅡ㠰ㄳ㠸散〵㜰搲㤲慦㘰ㄱ㐵戸㜴㘸㕣㐹㜰搲㤰㙢㠰㝦晣挱㝥扡戲㍢㉣〸昰ㅣ攸〵攰ㄲ〸㔴ㅤ㌸〱搸㈰㐷㝦㍥攷㐱㉡〰㝦㠷㄰敥搳㤵摦㐲敡㍥㕤搹㘰㠶昲昵㐲㈸昳㌳戸㍣ㄴ㠹攰㍣㝢㍣ㄱ〹㠵㐳㌸㘱㔹㔹ㅤっ㔵㐵㐳攱敡昲〸㍦㌰〲㌲㌵㡣昵昷㠶㑦愰挹㉡㐶〰㤶㔹㘱㤶慥昴〴攸扡〶㘰捥㈵昳〲戸挵㤲慦㘶ㄱ㍢愰㐰㘳ㄵ挱㘹㠳㕣〳晣て〷挰㝤㘱㐱㠰ㄷ㐰㉦〰敦っ㠱㕡〸㑥〰敥㐷㡥晥㝣㥥〴愹〰晣㤹㈷挰晦攳〹昰㈹㘶㈸摦〰㠴搲〰〷㤳挱㄰捥晥㔶㘰搰ㄶ〹愷换慢㜰〹ㄴ㈷㠶挳攱㄰㔰收㘹昸㠰㑣敢㘲晤扢挱㈷戰搸㉡㐶〰㤶ㄹ㕤㤶慥㜴〹㜴㕤〳㌰攷㠱㜹〱㝣扡㈵扦㠱㐵っ㐶㠱挶㕡㠲㜳㈶攴ㅡ攰㜷ㅣ〰晦ㅥㄶ〴昸㉣攸〵攰愱㄰愸戳挱〹挰挳挸搱㥦捦㍦㐰㉡〰扦攱〹昰㙢㥥〰㥦㘷㠶昲敤㡢㔰收㐷㐴㌰㠹扤㌵ㄱ慢愸㉡挷ㄸづ扢㙣〴㘷㠷愳搵㔵ㄵ昱敡㔸㜵㍣㔸ㄵ㔸㙥愵て挲㈷㜰扥挵〹挰㌲ㅢ㡢摢㐶㕤改〵搰㜵つ挰㥣挳攵〵昰㐵㤶晣㔶ㄶ㔱㠵㈲㡣㕢〸捥㈵㤰㙢㠰㥦㜵〰㍣〲ㄶ〴昸㔲攸〵攰晤㈰㔰㤷㠳ㄳ㠰㐷㤲愳㍦㥦㔷㐲㉡〰晦搹ㄳ攰愷㍣〱扥捡っ攵㍢〰愱㌴挰㤱捡㐸㔵愸㌲㥤ち㘲㘰ㅣ挶戴㠹敡〸捥戹〷挳改㈰挶㜴㠹捡㘴㜹㐰愶㔳戱晥㌱昰〹慣戴㡡ㄱ㠰㘵㈶㤵愵㉢㕤〵㕤搷〰捣昹㔷㕥〰慦戱攴晣㍤㜱㘳㈲ち㌴昸戳攵敡㍡慢捡挹㄰搱㤱㑦㜵扤㈵つ㤱㌵晦〲㙢㈱挵〳昷㘶㠱㙤慦㙥挵㌷㠳昱晣㡤㔳㍤㑦㘳㈶㝥戹㉥㌵㝣㙣㑤搵昰昱ぢㄳ愹㝡晥㤶㉣㘶㜳挰戵㘰㠷㠶㐹㉤㜸㠹晢㍥捦㙡ㅡ㈳扦㜲捡愹㍢摢㔹ㄳ㍥㠶㔹昷㥣摥戳㐳㘲晤㤰戰攵㌶慤㌹攳㠷㕢㈸㘳㐲ㄳㄴ挳㜸㠷敡ㅤ㍡㌸摢捤㤳㜷改㤰攲ㄷ愳昱㕢戶愹愴ㄵ戱〵㍦㉢㔵㔴搸㑤つ昵晡㈵㙣昳〶挱戸㈷慦ㄵ㘰㝣㘳㕢挳㙥搸㠶㕤㍣㝥㌶慦愶慥㔵愶㌹昵㠷㕥ㄹ㌷〱ㅥ摦㔴㙣慦㙦搴愰㌱㠳捡㉢㡡敦挶㥥昶㝦挸挲㥤户㘳㘲ㄱ㜳昲捦㙦㑣㐷㐸挵㥤㡡昱㈸㔲㥣收㌲〸㉦戲㙦㜸㝢ㅢっ摥挷慦扦扢敥〴㝣慢愹㜰摤〹昸㕥㐴㤲㜷搰㘱㐸㤲搹ㅤ敥戳愴㡥摤攱㝥㐸昱㈸㌰㡥㠰㙤慦㙥敡ㄱ㌰摣㈵㤴挱愹㉥扥愳昴㤶搷っ㉡㡦愸ㅢ㤰捦慡搶㙦ㅣ挳つ㜸ち㌶㠳㍣㙡㕥㤳慢收搵愶挲㜵㤳摥愷㤹㤳㤱攲昶㥡晦㘲㐹ㅤ㌵㍦〳㈹ㅥ㤸㌶慦㙢㝥ㄱ㡣慥昹〵扣昲㜱敦㐴户㔰㜳戹㕡攱愸㜹㉥㙢收㘴㡣㐱ㅥ㌵㕦㥡慢收㑢㑣㠵敢晥戹㙦㈲㤲搴摣㘸慦昹㉤㑢敡愸昹㙤㐸昱挰攴㜳㕤昳〷㘰㜴捤㥣㤰攱㙢戶㙡慥〸慡昳ㅤ㌵户戲收晦㠱捤㈰㡦㥡捦挹㔵昳搹愶挲㜵㙢摢つ㠸㈴㌵㥦㘴慦昹㜳㑢敡愸㜹㈳愴㜸攰慣愷慥昹㥦㘰㜴捤㥣攳攰㕢慣㙢ㅥ㌳〸㌵㉦㜵搴扣㠴㌵㝦ぢ㥢㐱ㅥ㌵㥦㤲慢收㤳㑤㠵敢慥戳摦㈳㤲搴扣捣㕥昳ㄶ㑢敡愸㤹昳っ昰挰㥤㌱㜵捤㕢挱攸㥡㌹㙤挰㜷慥慥ㄹ晢㐶戵㙡㜳搴扣㥣㌵昳㉡晣㈰㡦㥡攷攷慡戹挹㔴戸㙥〸换慢昵㔲昳挵昶㥡攵㤲㍤攳㍢㙡收愵㝢愹昹㔲㕤㌳慦愵敢㥡㜹㈵摥㜷戹慥ㄹ㥦㍥㘱㔵攷愸昹㑡搶捣ぢ摢㕥㌵㈷㜳搵㥣㌰ㄵ慥㝢戵昲〲戸搴扣捡㕥戳㕣〵㜷搵捣慢攱㔲昳ㅡ㕤㌳㉦㑦敢㥡㜹㜱摢㜷㥤慥戹㘶㔰㐵戹㍡搶㔱昳㕡搶捣㙢挵㕥㌵ㅦ㤱慢收挳㑤㠵敢㌶慡扣愶㉣㌵摦㘲慦㔹㉥㉣扢㙡收〵㘶愹昹㌶㕤㌳慦敡敡㥡㜹扤搸㜷㠷慥ㄹ㌸㔷愹㐳ㅣ㌵摦挵㥡㜹昹搵慢收㈹戹㙡㍥挸㔴戸敥㜰捡换戴㔲昳〳昶㥡攵㕡慤慢㘶㕥戳㤵㥡ㅦ搲㌵昳㐲愹慥㤹㤷㘰㝤㡦㘴㙡㉥㔷攳ㅤ㌵㍦挶㥡㜹㐵搳慢收〳㜲搵㍣摡㔴戸㙥㍥捡㉢㥦㔲昳㍡㝢捤㜲昹搳㔵㌳㉦㠳㑡捤㑦敢㥡㜹敤㔱搷捣慢㥡扥㘷㜴捤㜸て㔶愸愸愳收攷㔸㌳㉦ㄲ㝡搵ㅣ捥㔵㜳㠵愹㜰摤ㄷ㤴ㄷㄳ愵收㤷敤㌵换ㄵ㐵㔷捤扣戲㈸㌵扦愲㙢收攵㍣㕤㌳㉦ㄴ晡㕥戳㙡慥〸愹㝤ㅣ㌵扦挱㥡㜹摤捤慢收扤㜲搵㍣挴㔴戸㙥搹挹敢㜳㔲昳㝢昶㥡攵㈲㥤慢㘶㕥慣㤳㥡㍦搰㌵昳敡㤹慥㤹搷摥㝣ㅦ㘶㙡慥㔰〳ㅤ㌵㝦捣㥡㜹㈹换慢收晥戹㙡摥挵㔴戸敥愶挹㑢㕥㔲昳〶㝢捤㜲摤换㔵㌳慦㝦㐹捤ㅢ㜵捤扣攸愴㙢收攵㉣摦ㄷ扡㘶㝣愷㠴搵づ㡥㥡㌷戳㘶㕥ㅤ昲慡㌹㤰慢收㔲㔳攱扡搱㈵慦㈲㐹捤摦搸㙢搶㤷㤲戲㍦㥦㜹㐹㐹㙡晥㔶搷捣敢㌸扡㘶㕥㈱昲㝤愷㙢挶晥ㅣ㔶㠶愳收㉤慣㤹ㄷ㕣扣㙡㉥捡㔵㜳㌷㔳攱扡〷㈵㉦捣㐸捤㕢敤㌵换搵ㄹㄷ捥扣㑡㈳㌵ㄷ㘰㘱〶㡥敢㜸㘹㐴搷捣㡢㉥扥㐲㐸昵㌱㔲㔴晤扣挵㝥㕣㔷〴㡤攲㌵っ慦㥡户挰搴昳㔸昴㝢㔳攱扡㍤㈴慦㜵㐸捤晣㐵攷捣戱愸㕣昰㜰搵捣ぢㅦ㔲㜳㑦㕤㌳慦㌶攸㥡㜹ㅤ挳搷㕢搷㡣捦攷愸晡摡㔱㜳㠰㌵昳戲㠰㔷捤㥢㜳搵扣挹㔴戸敥摣挸换〷㔲昳㡥昶㥡攵ㅡ㠲慢㘶㕥㑢㤰㥡晢敡㥡㜹〲㕦搷捣㑢〳扥㝥㤹㥡㉢搵㘷㡥㥡晢戳㘶㥥㘹昷慡昹攳㕣㌵㝦㘴㉡㕣㌷㔵攴ㄹ㜹愹㜹㜷㝢捤㜲㕡摥㔵㌳㑦捦㑢捤㠳㜴捤㍣㈷慥㙢收搹㜶摦㘰㕤㌳昶攷㑡昵慥愳收扤㔸㌳㑦㕥㝢搵晣㐶慥㥡㕦㌷ㄵ慥晢ㅤ昲㈴户搴㍣摣㕥戳㥣改㜶搵捣㌳摥㔲㜳㔰搷捣㔳搰扡㘶㥥挰昶㤵敢㥡戱㙦㔴慢㤷ㅣ㌵㠷㔹㌳捦〷㝢搵晣㕣慥㥡㥦㌵ㄵ慥㕢ㄱ昲扣戱搴㍣挲㕥戳㥣㍣㜶搵捣㤳挸㔲昳㐸㕤㌳捦敡敡㥡㜹㑥搸户㝦愶收㠸㝡捡㔱昳〱慣㤹愷㔸扤㙡㝥㉣㔷捤㡦㥡ち搷㕤〲㜹㉡㔶㙡㥥㘰慦戹挴㤲㍡㡥㐵㜹㕥㔶㙡㥥愸㙢敥つ㕥搷捣搳慣扥挹㔶捤昸ㅥ扣摦㔱昳ㄴ搶捣戳㤶㕥㌵摦㤵慢收㍢㑤㠵敢〶㝥㝤ㄱ㐹㙡㥥㘱慦㔹㑥㜱扡㜰敥〷㕢愹㜹㤶慥㤹攷ㅥ㜵捤〳昰捡㜷㤸慥ㄹ晢㜳㤵扡搹㔱昳ㄱ慣㜹㌰㙣扣㙡㕥㥢慢收敢㑤㠵敢摥㝡㍣㘱㈸㌵ㅦ㘷慦㜹愸㈵㜵攰捣戳㠷㔲昳㙣㕤㜳㄰扣慥㤹㈷〳㝤㜱㕤㌳扥〷换搵㌵㡥㥡㤳慣㤹攷搶扣㙡扥㌲㔷捤㔷㤸ち搷㙤敦㐶㈰㤲搴㝣扣扤㘶㌹ㄱ攷挲㜹㈴㙣愵收㝡㕤㌳捦㤰改㥡㜹㝥捤搷㤸愹戹㐲㕤攴愸㜹㍥㙢㥥〸ㅢ慦㥡㤷攷慡昹㍣㔳㤱㝤㐷扡挰㘴慢㡥〵㠸㙢㥣㐸戲㄰挴㕦捣㔳㕡㥥攷㘶攴ㄶ㌱挳昵扤㌴戰㝣㉢搵㈲㠲㔲㙣㘱㜱㥡㘷慤㝡愴戹慡㉢㈵㌷昴㤰摢㤰搵㡦攵㤲戳㥥戸慤㐶昳扣㔴昳ㄴ摣㈵〶㌷搳㤸㔹搷㘰㉥㕥挲摤㘳㜸㝢〳敢挶つ㠶㜰㕣㉥攸㑢㑦㙢挶㥤ㅣ扡愷㈷戵攰㕥㌴挹㤲㠶改戱搶搶㔴㜳攳㙦㘱搹㈳收挸昰㤷换昰愷敦戶攱戹㜴㡤㙢搲戲㙦昴㘰扢攱㑥〷ㅥ搶つ㤷ち㜹㌷㡥㕦户攸㔱㔶攱ㄶ慡㘵攸戳㕣摥搹㔴扥戳㥣ち挳ㅤ㍥㜰㕦㘰㜶㔴㐹扤戸搷㥣㜱ち扢摣㡥攲㠴ㄴㄴ㑤㐷慢昳㥤扤攳愱㐶昷㠶摡㔸㜳㜳㙣㔱㐹㐳㙤㝤慡㜱㑥敢摣㤲摡〵㌸㕤㠹㍢晢㈰㔸㐹㐹㠹戱ㄸ晦㌳〳㥦〱㥥㉣㤳扤晢㌴愶㕡㐲戲ㄴ挴慦㡥㠰㠲㝢㤶㔹敥愹㥥攵㥥㈹愶㤹㜲捦愲㝢㍢挲敡㜲搵㌱昰㘷挹挶搹㔰㘴㔲昲㕣㤷愴㍣㠷收㝦㈰㌹ㄷ挴慦㜸㘲换㤶戲搵㌳攵昹㘲㥡㐹昹㐷扡摢㔲捥戵㔲㕥〸㐵㈶㈵㑦㔵㐹捡㡢㘸㝥㌱挹㈵㈰㝥㌵摦㤹㜲㥥㘷捡换挵㌴㤳昲ち扡摢㔲昲㕣㤵㙣攵ち㈸㌲㈹㑦戲㔲㕥㐵昳慢㐹㔶㠲昸搵㈹捥㤴㜱捦㤴慢挵㌴㤳㜲つ摤㙤㈹㜹慡㐹㔲㕥〷㐵㈶㈵㑦ㄴ挹㔶㕥㑦昳戵㈴㌷㠰昸搵㌹捥㤴㐷㝡愶扣㐹㑣㌳㈹㙦愶扢㉤攵㜲㉢攵慤㔰㘴㔲昲㍣㡦愴扣㡤收户㤳摣〱攲㔷㍣愹㘳敢攵㜴捦㤴㜷㡢㘹㈶攵㍤㜴户愵扣搲㑡㜹ㅦㄴ㤹㤴㍣㑤㈳㈹敦愷昹〳㈴て㠲昸ㄵ捦挹搸㔲ㅥ攸㤹昲ㄱ㌱捤愴㝣㤴敥戶㤴㍣㑦㈳挰㍥づ㐵㈶㈵捦戲㐸捡㈷㘸晥愴昸㠰昸搵㙤捥㤴晢㝢愶晣戳㤸㘶㔲㍥㉤敥〵㘶㕥㥣〱户㔲㍥〳㐵㈶㈵㑦㤲㐸捡㘷㘹晥ㅣ挹昳㈰㝥昵㤰㌳㘵愵㘷捡昵㘲㥡㐹昹ㄲ摤㙤㕢昹㤸㤵昲慦㔰㘴㔲昲ㅣ㠷愴㝣㠵收慦㤲扣〶攲㔷㍣愱㘱〳㜶㙦捦㤴㙦㡡㘹㈶攵㕢㜴户愵㝣捥㑡昹づㄴ㤹㤴㍣㐵㈱㈹摦愵昹㝢㈴敦㠳昸搵㉢捥㤴㝢㜸愶晣㔰㑣㌳㈹㍦愲扢㉤㈵捦㔱㐸㉦晦づ㐵㈶㈵捦㌰㐸捡㑦㘸晥㍦㈴㥦㠲昸搵〷捥㤴晤㍣㔳㝥㉥愶㤹㤴ㅢ改㙥㑢挹㔳っ㤲昲ぢ㈸㌲㈹㜹㠲㐰㔲㙥愲昹㘶㤲㝦㠲昸搵㐶㘷捡敤㍣㔳㝥㈵愶㤹㤴㕦搳摤㤶㜲戳㤵昲㕦㔰㘴㔲㜲㝣㉦㈹扦愵昹扦㐹扥〳昱㉢づ收㙤扤㉣昱㑣昹㠳㤸㘶㔲晥㐸㜷㕢捡㉤㔶捡㥦愰挸愴攴昰㕣㔲晥㑣昳慤㈴扦㠰攰㐶㈵愰戶㤴扦㝣敦昵挵㔷㔸㐲搳㑣捡㙥㘰敤㈹㡢㄰㐳㠰㉤㠶㈲㤳搲て愹愴昴搱扣㍢㐹〹㠸㕦昵㜴愶晣捥㌳㘵て㌱捤愴散㐹㜷摢㔶〶慣㤴扤愱挸愴摣搱㑡㔹㑡昳〰挹㜶㈰㝥挵㤱戰㙤㉢晦改㤹戲㡦㤸㘶㔲敥㐰㜷㕢捡晥㔶捡㥤愰挸愴攴搸㔶戶戲㉦捤㜷㈶改〷攲㔷㠳㥣㈹㍦昵㑣戹慢㤸㘶㔲づ愰扢㉤攵㕥㔶捡㌲㈸㌲㈹㠷㕢㈹〷搲㝣㜷㤲㍤㐰晣㉡攸㑣昹扥㘷捡挱㘲㥡㐹㌹㠴敥戶㤴ㅣ㥢㑡㉦㝦て㐵㈶攵〸㉢攵㔰㥡て㈳搹ㅢ挴慦㐶㍡㔳扥收㤹㜲㕦㌱捤愴っ搲摤㤶昲〰㉢㘵㌹ㄴ㤹㤴ㅣㄸち戰ㄵ㌴て㤳㔴㠲昸搵㐴㘷捡攷㍤㔳㔶㡢㘹㈶㘵㤴敥戶㤴㔳慣㤴晢㐱㤱㐹挹㜱㥤愴ㅣ㐹昳㔱㈴晢㠳昸ㄵ〷㜱戶摤愷摤㌳攵ㄸ㌱捤愴慣愱扢㉤㈵〷㜶〲散㌸㈸㌲㈹㡦戳㔲㡥愷昹〴㤲〳㐱晣㙡戶㌳攵㠳㥥㈹㈷㡢㘹㈶攵㐱㜴户愵㑣㕡㈹て㠶㈲㤳㤲愳㉡搹捡愹㌴㥦㐶㌲ㅤ挴慦敡㥤㈹敦昰㑣㌹㔳㑣㌳㈹㘷搱摤㤶㜲扥㤵昲㌰㈸慣㤴挵ぢ㈰摤捦敢㌲戸ㅥ〴搹㝥㘷㘱ㄸ㝥ち〴户扢㑣㈵㌱㡥㤹㡦换改㡢挶㌷戶㌶㉦㘲愰㙥戸〱㕤戱㕣㉣㉦㉡ㅣ昱敢㘲㜱㌴戴㉢㐲昱㔹㝣㌳㌶敦晦㈳づ〷愸ㅤㄷ搱ㄹ㜱㈴㥥㈵㠵㍥挵挱ㅦ㌷㔸摤㠴っ捣㌲㑡ㄴ㑡㜱㐰㈸㡡㍦㤹㡡搱㔰ㄸ㐷〱愸㘲㡥㉣㍡㍤挴㘱敡㕦昹昳㈸㐷㈳㤹㍡㠵挵㌱昵㌱攴昰㠲捦搲挵愶戴㠴挳ㄴ㜵㥡㔵敢昵㘶慤搶搶㉤戱ㄴ搷㘵㙤ㅤ〷㈶戲㜵搷摡户㙥㌶㔳㥣〹ㄵ户搰㠸㤱攳㌸㐴搲挷敤改㌹〸愱㔴愷㍦〷㥣〴扢㈶㉢㍤〷㈴愲㔸㤹㤵㥥㠳ㄴ㔱㕣㙤㑦㥦㘶ちづ㑡㈴晤ㅣ㜲ㅣ㤳㐸晡戹昶昴ㄷ㥡㔲㥤㥥〳ㄱ〹㜶㐵㔶㝡づ㑥㐴㜱㜹㔶㝡づ㔸㐴㜱㤹㍤㝤㍤㔳㕣づ㤵愴㙦㈰挷昱㠹愴㙦戴愷攷攰愴㘳敢慦戲㠲㕤㤴㤵晥㙡㑢㜱㘱㔶晡㤵㤶攲〲㝢晡㘶愶㔸つ㤵愴㙦㈱户〶㥣愴㙦戵愷攷㐰愵㈳㍤〷㈸戲㉤攷㘵愵㕦㙢㈹捥捤㑡捦㠱㡣㜸晣挱㥥㝥㈱㔳摣〴㤵愴㕦㐴㡥攳ㄶ㐹㝦㤲㍤㍤〷㉤ㅤ改㙦戳㠲㥤㤵㤵㥥〳ㄸ挹㜲㘶㔶㝡づ㙡㐴㜱㠶㍤晤㘲愶攰㈰㐶搲㥦㐶㡥㘳ㄸ㐹扦挴㥥㥥〳㤸㡥昴ㅣ戸㐸戰搳戲搲㍦㘰㈹ㄶ㘷愵攷〰㐷㍣㑥戵愷㍦㤳㈹ㅥ㠱㑡搲㥦㐵敥㔱㜰㤲㝥㤹㍤㍤〷㌳ㅤ改㥦戰㠲㉤捡㑡晦愴愵㔸㤸㤵扥摤㔲㥣㘸㑦㝦㉥㔳㜰㜰㈳改捦㈳昷㌴㌸㐹扦摣㥥㥥〳㥢㡥昴ㅣ搰挸戶戴㘴愵㝦捥㔲㌴㘷愵攷挰㐷㍣㑥戰愷扦㤰㈹搶㐳㈵改㉦㈲挷㜱㡥愴扦搸㥥㥥㠳㥣㡥昴慦㔸挱ㅡ戲搲㜳挰㈳㔹敡戳搲㜳㄰㈴㡡㜹昶昴㤷㌳〵〷㍤㤲晥ち㜲㙦㠱㤳昴㔷摡搳㜳挰搳㤱㥥〳ㅤ〹㌶㈷㉢晤㝢㤶㈲㥤㤵晥㝤㑢㤱戲愷㕦挹ㄴㅦ㐲㈵改慦㈱昷ㄱ㌸㐹扦捡㥥㥥㠳㥦㡥昴ㅣ昴㐸晡㔸㔶㝡づ㠴㐴㌱㍢㉢晤愷㤶愲搶㥥晥㍡愶攰㘰㐸搲㕦㑦㙥㈳㌸㐹扦搶㥥㥥〳愱㡥昴ㅣ〰㐹㤶愳戳搲㙦戶ㄴ㐷㘵愵攷㐰㐹㍣㡥戴愷扦㠹㈹扥㠲㑡搲摦㑣㡥攳㈲㐹㝦㡢㍤㍤〷㐵ㅤ改㌹ㄸ㤲㘰㠷㘶愵攷〰㐹ㄴ戳戲搲㝦㘷㈹㘶摡搳摦挱ㄴㅣ㈴㐹晡㍢挹晤〸㑥搲摦㘵㑦晦㤳㈹搵㥦昹ㅣㄸ㐹㤶㘹㔹改户㕡㡡愹㔹改㝦戱ㄴ〷摢搳摦挷ㄴ㠵㈰㤲晥㝥㜲ㅣ㉦㐹晡〷捣ㄷ㘴㑡㌹㔸敡搸㝡ㅦ㌸㐹㍦㈹㉢㍤〷㑥愲㤸㤸㤵㥥㠳㈹㔱ㅣ㘸㑦晦〸愳㜲昰㈴改ㅦ㈵挷戱㤳愴㝦捣㝣㈱改㌹㜰敡㐸捦〱㤳〴ㅢ㥢㤵㍥㘰㈹㙡戲搲㜳㘰㈵ㅥ㘳散改摢ㄹ戵て㠸愴㝦㡡ㅣ挷㔱㤲㝥㥤昹㐲搲㜳㄰搵㤱㥥㠳㈷〹㌶㉡㉢㍤〷㔴愲ㄸ㤹㤵㥥㠳㉣㔱散㘷㑦晦っ愳㜲㔰㈵改㥦㈵挷㌱㤵愴㝦捥㝣㈱改㌹愰敡㐸捦㠱㤴〴慢捡㑡扦扢愵㠸㘴愵攷㠰㑢㍣㉡敤改搷㌳敡㘰㄰㐹晦ㄲ戹㈱㈴㘸户昱戲昹㐲搲㜳㜰搵㤱㥥㠳㉡〹ㄶ捡㑡捦㠱㤶㈸㠲㔹改昷戶ㄴ晢摡搳扦挶愸ㅣ㙣㐹晡搷挹〵㐹㤸晥つ昳㠵愴攷㐰慢㈳㍤〷㔸㤲㘵㔸㔶晡戰愵ㄸ㥡㤵㥥〳㌱昱昸扤㍤晤㍢㡣㕡つ㈲改摦㈵挷㜱㤷愴㝦捦㝣㈱改㌹攸敡㐸捦挱㤶〴摢㌳㉢㍤〷㘰愲ㄸ㤴㤵㥥㠳㌲㔱散㘱㑦晦㈱愳㜲㄰㈶改㍦㈲㔷㐳挲慤晦搸㝣㈱改㌹〰敢㐸捦㠱㤷〴摢㉤㉢晤〴㑢㌱㈰㉢晤㠱㤶㘲㔷㝢晡㑦ㄹ㤵〳㌲㐹晦ㄹ㌹㡥挷㈴晤〶昳㠵愴攷㘰慣㈳晤㔴㜰㤲㝥攷慣昴ㅣ㤸㠹愲㙦㔶晡改㤶㘲㈷㝢晡㉦ㄸ㤵㠳㌳㐹扦㠹摣㉣ㄲ㙥晤㘶昳㠵愴攷挰㉣㤳扥昴㈸㜰晣愱㠹挲㠵㉡㌱㍢㌹㝢昶㤶搲愲戲㝥㐵㐷ㅣ搰㜳挵挷㉦㝣㜲昱ㅢ挷㡣晡晣愷㤵㉢摦昸昴攲昵㍦㍤ㄶㅦ昵散㜵搷㍤㍤㜹昵晡㑦㝥㤷㕥㔳昸挰㤶㈹㙢㑥〹捤㍢攵㠴昴愱㐳て㍣攵挸攳て〹㑤摦㙥㔸户㙥摤扢て搹晥戹扥㝢〵㤶㥣昰㤰㝡敡摤㥤ㅡ㤵㡣㌸㔸㠴攳㔲㈳㐷ㅥ㌲〶晤ㄲ㉦㝡㜵㉢㥤摤搵㘵挸挸挳㔵㐶摣㉡攳㉢㕤㐶扡慢换㤸㠳〴搲ㄲ〷ㅡㅣ㠹〸ㅡ摦攸㌲敡扢扡っㄹ㠹戸搰㘸戴捡昸㔶㤷搱摣搵㘵挸㠸挴㔵㐶慢㔵挶㜷扡㡣㠵㕤㕤㠶㡣㑣㕣㘵㥣㘴㤵戱㐵㤷戱戸慢换㤰ㄱ㡡慢㡣㈵㔶ㄹ㍦敡㌲㌸慣攸搲㌷慣㡣㔴㕣㘵㉣戳捡昸㐹㤷㜱㙥㔷㤷㜱ㅥㄲ戸摦㈹换慤㌲戶敡㌲㉥散敡㌲㘴攴攲㐲攳㘲慢㡣〲㐳㍥扥㌸摣攸搲愶挸〸挶㔵挶㤵㔶ㄹ㠵扡㡣㤵㕤㕤㠶㡣㘴㕣㘵慣戲捡㈸搲㘵㕣搷搵㘵挸㠸挶㔵〶㐷㌶昲㈹敡搳㘵㜰ㄸ搲愵㑤㤱㤱㡤慢㡣㕢慣㌲㑡㜴ㄹ㜷㜴㜵ㄹ㌲挲㜱㤵㜱㤷㔵㠶㕦㤷㜱㕦㔷㤷㈱㈳ㅤ㔷ㄹㅣ昱㐸㔳㝡敡㌲ㅥ改敡㌲㘴挴攳㉡攳㌱慢㡣摥扡㡣昶慥㉥㐳㐶㍥慥㌲搶㔹㘵〴㜴ㄹ捦㜴㜵ㄹ㌲〲㜲㤵挱㤱㤰㌴攵㜷扡㡣昵㕤㕤㠶㡣㠴㕣㘵扣㙣㤵搱㐷㤷昱㕡㔷㤷㈱㈳㈲㔷ㄹ㙦㔸㘵散愸换㜸愷慢换㤰㤱㤱慢㡣昷慣㌲晡敡㌲㌸㥣改搲㡦㉦ㄹ㈱戹捡攰㐸㐹昶㡤㝥扡っづ㙢扡戴っㄹ㈹戹捡攰㠸㐹捡攸慦换攰昰愶㑢换㤰ㄱ㤳慢っ㡥㥣愴㡣〱㔲㠶攲㜰㐵〶㘵㝦晦㑥㕦摢愹㠱㑢㠹挲改㉥㑢昱㜱㤶㠲㠷昴攲昱㔱㤶㠲〷搹愲昸㌰㑢挱挳㕥㔱晣㉤㑢挱〳㔱㔱㝣㤰愵攰愱愱㈸摥捦㔲昰㘰㑤ㄴ敦㘵㈹㜸昸㈴㡡㜷戳ㄴ㍣愰ㄱ挵㍢㔹ちㅥ㘲㠸攲敤㉣〵扦昴㐵昱㔶㤶㠲㕦挳愲㜸㌳㑢挱㉦㐶㔱扣㤱愵攰㔷㤵㈸㕥捦㔲昰换㐳ㄴ慦㘵㈹昸㜱㉥㡡㔷戳ㄴ晣㠰ㄵ挵㉢㔹ち㝥攴㠹攲慦㔹ち㝥〸㠹攲攵㉣〵㍦ㄶ㐴昱㔲㤶㠲㙦㔴㔱慣捦㔲昰慤㈳㡡ㄷ戳ㄴ摣㤹㐵昱㐲㤶㠲扢㤷㈸㥥㜷㉡㝡晣㍦昸改搲扣</t>
  </si>
  <si>
    <t>㜸〱捤㝤〷㝣ㄴ㘵晡㝦摥㤰㉣㤹愵㘴ㄵㄵ㐴挴㈰㠸〵挵摤散㙥ち㠲㑡ㄵ㄰〱〱㝢〹㕢㐹㈴〵㤳㠰㘰㐱戰愰㠷攵戰㡢愲㈲愲㘷㍢捥摥㍤㈳㤶㐳㐵㑦戱㤷㔳捦㔳昴㤴昳戰㥣愲愷昲晦㝥㥦㜷㘶㌳戳㌳扢攴攷晦昲昹ㄸ㜶ㅦ昶改捦㝣㥦搹摤㜹㘷摥㜷愷㐰ㄵㄴㄴ㙣挵ㅦ晦攷㕦ㄱ㕦昴㥢扥愰愵㌵搵㌰㜴㜴㔳㝤㝤㉡搱㕡搷搴搸㌲㜴㘴㜳㜳㙣挱愴扡㤶搶㉥㌰昰搵搴㐱摦㔲㕣搳㔲㜷㙡慡愴㘶㕥慡戹〵㐶挵〵〵㈵㈵㐶㈱昴㍢㥢捦㠰挵ㄸ昴㌲㡡㐸㘰㔵㘰昸㐸扡㤲㤴㤰ㄸ㈴㝥㤲㙥㈴摤㐹㝡㤰昴㈴㈹㈵〹㤰㙣㐷戲㍤㐹㉦㤲ㅤ㐸㜶㈴搹㠹愴㌷㐹ㅦㄲ收㌷晡㤲散〲搲扤ㅦ挸㡣搱愳愶挴㑦挲搶㑣㙦㙤㙡㑥敤㕢㜶愴慥㜹㐴㈸㌴㌴㌴㌴ㅡ慣㉣ㅦㅡ摣户㙣昴摣晡搶戹捤愹ㄱ㡤愹戹慤捤戱晡㝤换愶捥㡤搷搷㈵づ㑤㉤㤸搱㌴㍢搵㌸㈲ㄵて㠶攳戱㐸㔵㈸ㄲ㡤愶慢慢慢扡敦㡡挸㤳㐷㡦㥡摡㥣㑡户晣慦㘲昶㘷捣㈹愳㐷つ㥤㥣㙡晤㕦挵摣つ㌱ㄱ㜲㑣㔳㐳慣慥昱㝦ㄴ戴㤸㍤つ㡦㐹㈵敡搸晣㔴慡戹慥㜱搶㔰㤴敤〰ㅡ㕣攵搰㜱㐰㍣ㄱ㙢㘹ㅤ㥤慡慦㥦㤶㑡戳敦摤ㅢ㠸㔹慡㌹搵㤸㐸戵昴㙣ㄸ㍢㍦㤱慡㌷搵㉤㈵つ㐷挶㥡㈷挷ㅡ㔲㐵㝣㔱摡愰晢㌶㈱㤹㙡㙣慤㙢㕤搰愳攱㠸㤶搴戴㔸攳慣ㄴ㑤㡡ㅢづ㤹㕢㤷㉣㉡㔲㐵㐵〵㕤昶昴㉡㐶㝡㌳㜴㕣㜳㘲㜴㙤慣戹㔵㌸㜶㉤攴㘵㙢摢㐳愴㜰㐷㔹摣㡢捡戲扣搸愶改㜵つ㠷愶㥡ㅢ㔳昵㑣挲收つ挹㌲ㄲ㑣㌴昴ㄹ㜰慣慤㘱㘳㔴㌷昳晤挶㑤㘱ㄶ愳㡣㘴〰㠸㙦㜷㤰慥㈳㐶㠶㠶㠵㠳挳㡣㠱ㄴて〲㔱㐵敦攲㍤㙢㜷攳晢愶戰㈶㔶㔸ㄳ㉦慣㐹ㄴ搶㈴ぢ㙢㔲㠵㌵改挲㥡㔹㠵㌵戵㠵㌵㜵㠵㌵㈷ㄵ搶捣㠶㡤昵㔷搲戵㙢愱昹户㌶昱昱ㄵ㍢㙣㍤㜹昲慤晢㡦摤晢慡晦㑣㕥慥昸㌶㤵昷敢㘰扣㌰昶〴昱敤〵㈲㘵㠴慡㠷ㄹ㝢㔳扣て㠸㔲慦愳っ㤶搲㙦敢㌵摢摦ㄹ戸㘲挲〳ㄷㅦ戰㘱捤㌱户ㄴ㈹扥换㈵挶扥㌴摥て挴㌷ㄴ㐴㘲㤴㔷つ㌳昶愷㌸〸愲搴㕦捤ㄸ㉢㙦扢昵愴㌹㍦愵㐷㉥摦ㄴ摢晢扥戹敦㤴㈹㝥㐸㐸㡣㜲ㅡ㠷㐱㝣ㄱ㄰㠹ㄱ〹つ㌳愲ㄴ㔷㠰㈸昵㥣ㄹ㈳昰昶㘳挶㜱敢慥㥣㜸搶昲㍦摣昲昵攷㔷㠷ㄵ昷㌵㠹㔱㐵攳㙡㄰摦㌰㄰つ㘹㜴㤸㜱〰挵挳㐱㤴㝡捡㡣昱攱㔷挱摢㝡㜷晦㘱捡ㄵ㙦晡搶戴㙣晤收ㄹ挵㡦㈸㠹㜱㈰㡤て〲昱ㅤっ愲户〵㌱㐶㔲㍣ち㐴愹挷捤ㄸ㐳搷ㅤ晥搹慢昷㙦ㅥ㜳㔷搷㝦捣㌹晢晤攷㝢㈸㝥挲㐹㡣㌱㌴ㅥぢ攲ㅢ〷愲敢愸ㅣ㘶ㅣ㐲昱㜸㄰愵ㅥ㌴㘳㍣摤㙢挷慢㜶㕥扤㜰昲㜵摢㙦晦搳㠲㘳晢㙥㔴晣㠰㤴ㄸㄳ㘹㝣㈸㠸㙦ㄲ㠸㡥㔱㌱捣㌸㡣攲挹㈰㑡摤㙤挶昸㈵晣摦㘹㕢㍥㝤昱攰扢〶摤㜱㑥㘰摤收愵㡡晢㠹挴㤸㑡攳挳㐱㝣搳㐰昴戶㈰挶㜴㡡㘷㠰㈸㜵㠷ㄹ㘳敢收㐷〷扥晤昹ㄹ愳㉦扢㝦搰㕦慦㍥㘳㡦〳ㄴ㍦㥥㈵挶㤱㌴㍥ち挴㜷㌴㠸㡥㠱摤昴ㄸ㡡㡦〵㔱敡㘶㌳挶敤㐷慣晦扣改挹敤て㕥昱晣慡㕥摦搵㙦㕥愶昸改㉥㌱㡥愷昱〹㈰扥ㄳ㐱昴戶㠴㠷ㄹ㌵ㄴ捦〴㔱敡〶㌳挶㠷㐳㝢捣昸㝡摤〵㤳㉥㉢㝡㍢㍤扥愶扣㔱昱换㐱㘲挴㘹㥣〰昱㈵㐱㜴っ散㘳㈹㡡搳㈰㑡㉤㌷㘳扣㝡搲㤵㈷慤慤㌸昷攰ぢ搷ㄴ㡦晣收敡㘹㑢ㄴ扦㕢㈴㐶㉤㡤敢㐰㝣㈷㠱攸ㄸ搸挷昸㥥㌱敡㐱㤴扡捣㡣㜱攰收捦㐷㐵㥥㔸㌱㘹改愴扢扥改扤㌰㌴㔶昱慢㐹㘲㌴搲戸〹挴㌷〷㐴攳㠱ㄸ㈷㔳摣っ愲搴㐵㘶㡣㙥㥢㍥㕥㝡㑡㙢搳挴戳ㅥ扦愳㜶晥摤㑦昵㔲晣㘶㤳ㄸ慤㌴㥥ぢ攲㥢〷愲㘳〰㡦㔳㈸㥥て愲搴㜹㘶㡣ㄷ昷昳晦㙥散㌷晤挷摥㝣挸㤷攵ㅦ㍥晥散㘷㡡㕦㡣ㄲ攳㔴ㅡ㥦〶攲㍢ㅤ㐴挷㈸ㅦ㘶㥣㐱昱㐲㄰愵ㄶ㥢㌱扥ㅥ晣㘰搹ㅢ换攷㡣㝥㝣搵㙥戵愳㡦㌸敤㜲挵敦㔵㠹戱㠸挶㡢㐱㝣㘷㠱攸ㄸ㜸敦㥦㑤昱㌹㈰㑡㥤㘶挶ㄸ㜹㕢攸㠳㈱扤㥥㍣㙣昹㠱愱㕤搶㑤㕡戶㔹昱㙢㔹㘲㉣愱昱㜹㈰扥昳㐱㈴㐶〴㜵晣㡥攲愵㈰㑡捤㌵㘳挴慦㕥昴昵㈱ㅢ㉦ㅤ㜹攵捣扥㍦㝥㜰攳慥ㅢㄴ扦搵㈵挶㠵㌴扥〸挴㜷㌱㠸慥㈳㌲捣昸㍤挵换㐰㤴㙡戲㘲散晤捤㘵晢〵㡥ㅤ昵㠸扡㙤昶昹㤷昵㥢愳㜸㔰㈰㌱㉥愵昱㘵㈰扥换㐱㈴㐶ㄸ摢㜲〵挵㔷㠲㈸㔵㘷挶ㄸ㝣㐷㤷㤷晦扤㜷敤攸敢㌶㍥昹搹〷㥢敦㝥㑢昱㤸㐲㘲㕣㑤攳攵㈰扥㙢㐰㜴ㅤ㜸摦㕥㑢昱ち㄰愵ㄲ㘶㡣㥤戶㕣㍢愷戲愰摦昸㌵㉦㙣ㅣ㍥戹晦扡㔵慡て搴ㄲ攳㝡ㅡ摦〰攲㕢〹愲昱挰晢攵㐶㡡㔷㠱㈸㜵㠲ㄹ攳昵㐷㑥慣㜹㉤摡㌶改散搳ㅥ㕥戶挷愳㈷〷ㄵ㡦㘸㈴挶㙡ㅡ摦っ攲扢〵㐴㙦ぢ㌰晤〳挵户㠲㈸㜵㤴ㄹ㘳攰㍦〷慤㥥㍡昲挵挳ㅥ晡攲摤㐵㡦㌷㕣㝣㥣敡ぢ戵挴戸㥤挶㜷㠰昸敥〴搱㌱㠰改ㅦ㈹㕥〳愲搴攱㘶㡣㝥扦ぢ㡣㕢㌲户捦愴㜳㤶㉤㥦昶捦ㅥ㙦㥤慦㜸㍣㈵㌱敥愲昱摤㈰扥㝢㐰㈴㐶〸敦戹㝢㈹扥て㐴愹㐳捤ㄸ搵愱晦㙥ㅣ㝦捤ㅢ㘳㔷㡤昸昲愱慦㥦㕡㜳㘲昷〷愰㍥摣晣捡ㅢ搳ㅣ㍢〵挷つ敤㠷㈴㌸づ攳扦㙤ㅦ㡢攱㔰㉣ㅤ㑤㔷愶㐳愱㘴㌴ㄸぢ挷㡡换㄰戶愳㐷〰摣㐵扢愷㡦慡㙢㑣㌶㥤㈲㠷〴摤搳攳敡敡㕢㔳捤挲㤴愶昱㥦㍥慣ㄱ扥㐷㝡散㝣ㅣて㈶昴搱挳づ改搱愹收㔶ㅣ㐷戵㉥㘸㍦愴攸㌷㉡搶㤲㙡㘷㠷㤸戱㐷㌵捤㙤㑣戶散攲慤㥣摥ㅡ㙢㑤昵捤搶戵〷㜱戹㑤挷㌱㔶慡㐵㑡敡㥦敤㜶㘴慣㝥㙥㙡攴晣㍡慤摥㌵㑢㡤愳慤愶㜸㙥敤戸收搴挹ㄹ慤慢愲㤱ㄸ〲捣㤳搸慥慤搴㉡㕤㔷搹攸摡愶㤶㔴愳㤴㌷愴㘱㙡㕤㘲㜶慡㜹㝡㡡〳㠸㔴㔲㌶㜵㐷慡捣㐳扥㈱㔳ㅡ戱愱㌸㠸㑢敥㙥㤷ㄲ攸㔴㘳㌲㤵㐴扤㜳㠰昲㠲ㄹ戱㜸㝤㙡㈷㠷㠹捥〹挵捥づ昱戸愶挴摣㤶搱㑤㡤慤捤㑤昵㑥捤挸攴扣ㄸづ㌳㤳㠷㌵㈵㔳㐵昲㔷愰愹㉡攸搲㐵愹㠲扤扣㡥搷ㄸ扢㠵㐷㜴戶㥤㠴挷㡤昹㡤㙤㍢ㄱ㡤㍤㡦〴㌳㤱昱挲戶㤳搱㝥敦扣㤵搸㜷㐲㕡〷昳㕡㝢散愴㜴敡攳㝣攳つ㥤㠶晥愰て昵㈹扥㉢ぢ〷攵づ搹扥㕦㙥愳㔲㕢㔷㌸㕥愴㜵ㅥ搰㈴㙣㘶摦敢㕣攳挲挲㕥收搶㡦㥤㠷挱挴昸㔸㘳戲㍥搵㥣㜷戴慢㔸㤱昱㈰挹㐳㈴て㤳㍣㐲昲㈸㐸昱ㄸ㝣挶攵㐴戴〸ㄶ㙡扥㕡㔰㝣㑡㕤戲戵搶㔷㥢慡㥢㔵摢ちㄹ㐶挹㈵㈵㠴摢昵㘷㍣づ㤱昱㘷㤲㈷㐰晣晥〲㕦ㅢ晥㉦昰昹㡤㈷昱ㅦ昸攲〱昸晦晦㍥㜶㈹㠴㤷㈱㐳㈵㡣㘵㕢㡡ㅢ㌰㈲㙢改搲挵㙢换挷挷㕡㙡㕢昹愶换慦㘴扣戵㈴㑦㠱㜴㝦ㅡ㘴昲昸㔴㍤摥戲晦慢㘱㜰昱㐰挴摣收㜰㡢㠷㍣㍢㌵㑣㕦搰㤸愸㙤㙥㙡挴挹㠸㌱戱搶搸挸〴挶㤴㉤㉡收㙢㤸搴㌴㝡㙥慢慦㘱㝣ㅤ晥敢摥㌰㉤㌵㈷ㄵ㙢ㅤ㡤㡦攴搶ㅥつ㤳㌰ㅥ㤵捦捣〹挹昹挵つ㝡㈸㌹㈶搵㤲㌰㌸收㥣㠰㡦愰昹㍥扣挲㘷㙡昷〶㝥愸愴收户㌲㜴搷㠶愹㌱㡣㔹㕢つㄸつㄱ㉦晤㡡㥥㍤㐴㘶㜹晢㑤づㄱ〲昲搲ㄶ愵㥢〸㜴愴〲敥㈵昸戶挴搷㙡㤱㐹戳摦㉤㐷戴搶搵户っ㌵攱ㅤ㍡愶〹攷㈴㔲㜲㍡㠶戰晢㝣搸㤹㝣㜹㥢㤵晤愶收愰㜵㑡㈲慥挳愲㤴㐳㥡㥢收捥改㡦㔸晦慢㌸㡣㔵㘰㍣〳㜲挳㔷户ㅦ戰挷㜵㝦摡㙡晥㝦㈶摥㉥昲㘷散㑥㡢㌶㄰戲昸㑦晥㡣㜵昸捦㥦㑦㔷㍣〸ㄶ㥥㥦慡㌹挶搷挵戰敦摥㠰慤㥤搱㥣㤲ㄳ〶㈵挲㉣㤸㤳敡搱㜰㔴㔳昳散㜸㔳搳㙣㌶扦愷㜰㉤戵愹㔴㉢㐷攱摤捣㤳づ㝣慤㤴敡搲挵㌱搶戶つ搷㜷㐳㝣摦㝡㤰ㅥ㈳敢敢换慣㠸㉤扥ㄷ㈱敡㠲㙦て摦㑢㜸㔱㔹㕥ㄱ㡣㤴㔷搷㡣慥㙦㑡捣慥㙤㥡摢㤲慡㤹㌶昲戰㜰捤愴愶㔳㔲捤㌵ㄳㅡ搳㜵昵昵㌵㑤捤戳㘲㡤㜵㠹㥡昱戱㔳㙢㑥㑡っ㥤㕦摦搲愰㐲〰㠷挳敢捤晦散昳搰搲昸㕤攳敦㤸㜰晤攵㙦晤㤰扣㔷〵㑤㠵㙢散㍥ㄸ改捡昰㌴㕥㈱搹㐰昲㉡挹㙢㈴慦㠳愸㝤攰捡㡦㉤扣㜶晥ㄹ㙦㠲㌷摥㈲㜹ㅢ〴ㅦ㌶搲㈰㝣昶扣慢㔹戵㈷晥攷攷㡦昱ㅥ挹摦㐰ㄴ捦〵昰㥤㕡㘰扣て㤲戳摤㝢搱愲つ〴㠹㌳㤹㡤扦㐳攰㌷昲攸搴㍥戰㘰换つ㐲㙣㄰㔴㠳㠰慡㍥〸攳〹㑣㙦㔳攱㍡㈱戱㉦摣捡攸晦㌹挹ㄷ㈴㥢㐸晥㐵昲㈵㠸摡づ慥摥挰㙣愶捤㔷㈴㕦㠳搸㠰昹㔶戳㙡㍦晣㉦挰晣㠷㐶摦㠱愸晤㐱㌴㌰摦攳㔵㑥㘰㠶搲愱つ〴挹摢㠱昹ㄱ〲扦㤱㐷愷㠲戰昰〲㘶敢㉦㌹㠰昹挵㔴戸捥戲㤴㈳㔲ㄹ㥥㐶ㄷ〵挲昳扦㐶㌱㠹㡦愴㉢㠸摡〲㔷㙦㘰っ摡昸㐹扡㠱搸㠰改愱㔹ㄵ㐶攰〱っ摥㤳㐶愵㈰㉡ち㔶〳ㄳ〰㥢ㄳ㤸〸扤摡㐰ㅣ挰昴㠲㡢摦挸愳㔳ㄵ㜰昱〲㘶㘳㉥㘰㍥㌱ㄵ慥㔳㐷㔵㠸㔴㠶愷搱て㐹㡤㕤㐹晡㤳散㐶㔲〶愲㍥挸〹捣敥戴ㄹ㐸㌲〸挴〶捣㘰捤慡㙡〴ㅥ挰攰㝢搲㘸㉦㄰㜵〰㔸つ捣摥㘰㜳〲㌳㡣㕥㙤㈰づ㘰昶㠵㡢摦挸愳㔳挳攱攲〵捣㡢戹㠰㔹㙦㉡㕣攷挳づ㐴愴㌲㍣㡤㈸㤲ㅡㄵ㈴㤵㈴㔵㈴搵㈰敡搹㥣挰ㅣ㐰㥢攱㈴㈳㐰㙣挰ㅣ愴㔹㜵㄰〲て㘰昰㠳㘹㌴ㄲ㐴㡤〴慢㠱ㄹ〵㌶㈷㌰〷搳慢つ挴〱捣㔸戸昸㡤㍣㍡㌵ち㉥㕥挰摣㤷ぢ㤸㝢㑤㠵敢㈴摦ㄸ㐴㉡挳搳㤸㡣愴挶ㄴ㤲愹㈴㠷㤳㑣〳㔱㝦捣〹捣っ摡ㅣ㐱㜲㈴㠸つ㤸愳㌵慢挶㈲昰〰〶㍦㠶㐶挷㠲㈸㥥㌴搴挰ㅣ〷㌶㈷㌰攳攸搵〶攲〰收㐴戸昸㡤㍣㍡㌵ㅥ㉥㕥挰㕣㥢ぢ㤸㙢㑣㠵敢捣攵㐴㐴㉡挳搳㤸㠵愴㐶㉤㐹ㅤ挹㐹㈴戳㐱搴攵㌹㠱㘹愰㑤㈳㐹ㄳ㠸つ㤸㤳㌵慢づ㐵攰〱っ摥㑣愳ㄶ㄰㜵ㄸ㔸つ㑣㉢搸㥣挰㑣愲㔷ㅢ㠸〳㤸㔳攰攲㌷昲攸搴㘴戸㜸〱㜳㔶㉥㘰ㄶ㥢ち搷改搸愹㠸㔴㠶愷戱〸㐹㡤挵㈴㘷㤱㥣㑤㜲づ㠸㍡㉤㈷㌰㑢㘸㜳ㅥ挹昹㈰㌶㘰㤶㙡㔶ㅤ㡥挰〳ㄸ晣〲ㅡ㕤〸愲愶㠳搵挰㕣〴㌶㈷㌰搳攸搵〶攲〰㘶ㄹ㕣晣㐶ㅥ㥤㥡〱ㄷ㉦㘰敡㜲〱㔳㙢㉡㕣攷㤸㡦㐴愴㌲㍣㡤攵㐸㙡㕣㐳㜲㉤挹ち㤲敢㐰㔴㍣㈷㌰㌷搰㘶㈵挹㡤㈰㌶㘰㙥搲慣㍡ち㠱〷㌰昸㙡ㅡ摤っ愲㡥〱慢㠱戹〵㙣㑥㘰㡥愶㔷ㅢ㠸〳㤸摢攰攲㌷昲攸搴戱㜰昱〲㘶㙡㉥㘰愶㤸ち搷㠹昳攳ㄱ愹っ㑦攳ㅥ㈴㌵敥㈵戹㡦攴㝥㤲〷㐰搴㠴㥣挰㍣㐴㥢㠷㐹ㅥ〱戱〱昳㤸㘶搵〹〸㍣㠰挱ㅦ愷搱㥦㐱㔴つ㔸つ捣ㄳ㘰㜳〲㜳㈲扤摡㐰ㅣ挰慣㠵㡢摦挸愳㔳㌳攱攲〵㑣㘵㉥㘰㉡㑣㠵敢㙡㐰ㅣ㤱捡昰㌴㕥㐰㔲㘳㍤挹㡢㈴㉦㤱晣ㄵ㐴〵㜳〲昳ち㙤㌶㤰扣ち㘲〳收㜵捤慡〴〲て㘰昰㌷㘸昴㈶㠸㑡㠱搵挰扣〵㌶㈷㌰㐹㝡戵㠱㌸㠰㜹ㄷ㉥㝥㈳㡦㑥愵攱攲〵㑣晦㕣挰散㙡㉡㕣㤷㌸㙡ㄱ愹っ㑦攳㘳㈴㌵㍥㈱搹㐸昲㈹挹㘷㈰慡㜷㑥㘰㍥愷捤ㄷ㈴㥢㐰㙣挰㝣愹㔹挵㉢㈶〳ㄸ晣摦㌴摡っ愲㘶㠳搵挰㝣〵㌶㈷㌰㈷搱慢つ挴〱捣户㜰昱ㅢ㜹㜴慡ㅥ㉥㕥挰ㄴ攷〲愶挸㔴戸慥摢㌴㈲㔲ㄹ㥥挶捦㐸㙡晣㐲戲㤵愴愰㄰㐴㠱愸㕦㝥捥㜵攴摢㠵㌶㐵㈴挵㈰㌶㘰扡㙡㔶㌵㈱昰〰〶㉦愱ㄱ㘷㐵愸㤳挱㙡㘰晣㘰㜳〲㌳㠷㕥㙤㈰づ㘰㝡㌰慥㤱㐷愷㥡攱攲〵捣㈶㙣㠴攷㔸改ぢ㔳攱扡ㄸ搵㡡㐸㘵㜸ㅡ㍢戱昶摥㈴㝤㐸㜶㈶改ぢ愲㍥挹〹㑣㍦摡散㑡搲ㅦ挴〶㑣㤹㘶搵㕣〴ㄶ㘰〶搰㘸㜷㄰㜵ち㐴ㅡ㤸㠱㘰㜳〲㌳㡦㈵戵㠱㌸㠰ㄹ捣戸㐶ㅥ㥤㥡てㄷ㉦㘰㕥捤〵捣〶㔳攱扡挲㜶㉡㈲㤵攱㘹散捦摡㠳㈴㈱㤲㜲㤲㌰㠸㕡㥦ㄳ㤸㈸㙤㉡㐸㉡㐱㙣挰㔴㙢㔶㥤㠶挰〲捣㌰ㅡㅤ〰愲捥㠰㐸〳㌳ㅣ㙣㑥㘰㑥㘷㐹㙤㈰づ㘰づ㘲㕣㈳㡦㑥㉤㠴㡢ㄷ㌰㡦攴〲收㘱㔳攱扡㙣戸〸㤱捡昰㌴挶戳昶〹㈴ㄳ㐹づ㈵㤹〴愲敥捤〹捣㘴摡㑣㈱㤹ち㘲〳㘶㥡㘶搵㘲〴ㄶ㘰愶搳㘸〶㠸㍡ㅢ㈲つ捣ㄱ㘰㜳〲㜳ㄶ㑢㙡〳㜱〰㜳㌴㕣晣㐶ㅥ㥤㍡〷㉥㕥挰摣㤸ぢ㤸㤵愶挲㜵㉤㜴〹㈲㤵攱㘹挴㤰搴㠸㤳㈴㐸㤲㈴㈹㄰㜵㑤㑥㘰㘶搱愶㤶愴づ挴〶捣㙣捤㉡㕥㕡ㄵ㘰敡㘹搴〰愲㜸㙤㔵〳搳〸㌶㈷㌰攷戳愴㌶㄰〷㌰㈷㌳慥㤱㐷愷㤶挲挵ぢ㤸昳㜳〱㜳㥥愹㜰㕤攰扤㄰㤱捡昰㌴㑥㘵敤愷㤱㥣㑥㜲〶挹㐲㄰戵㌸㈷㌰㡢㘸戳㤸攴㉣㄰ㅢ㌰攷㘸㔶㕤㠴挰〲捣戹㌴㕡〲愲㝥て㤱〶收㍣戰㌹㠱戹㤸㈵戵㠱㌸㠰㔹捡戸㐶ㅥ㥤㕡〶ㄷ㉦㘰㥡㜲〱搳㘸〱㤳㝤搵晡㔲㐴㉡挳搳戸㡣戵㕦㑥㜲〵挹㤵㈴㔷㠱愸摡㥣挰㉣愷捤㌵㈴搷㠲搸㠰戹㑥戳敡㌲〴ㄶ㘰慥愷搱つ㈰敡ち㠸㌴㌰㉢挱收〴收㜲㤶搴〶攲〰收㈶挶㌵昲攸搴㤵㜰昱〲收挸㕣挰ㅣ㘱㉡㕣㤷攲慦㐶愴㌲㍣㡤㍢㔹晢ㅦ㐹搶㤰晣㠹攴㉥㄰㌵㈵㈷㌰昷搰收㕥㤲晢㐰㙣挰㍣愰㔹戵ㅣ㠱〵㤸〷㘹昴㄰㠸扡ㄶ㈲つ捣挳㘰㜳〲㜳つ㑢㙡〳㜱〰昳ㄸ攳ㅡ㜹㜴㙡〵㕣扣㠰ㄹ㤱ぢ㤸攱愶挲㌵扦攰㝡㐴㉡挳搳㜸㠶戵㍦㑢昲ㄷ㤲㜵㈴捦㠱愸㡡㥣挰扣㐰㥢昵㈴㉦㠲搸㠰昹慢㘶搵つ〸㉣挰扣㑣愳㔷㐰搴㡤㄰㘹㘰㌶㠰捤〹捣㑡㤶搴〶攲〰收㜵挶㌵昲攸搴㉡戸㜸〱㌳㈸ㄷ㌰〳㑤㠵㙢搲挴㙡㐴㉡挳搳㜸ㅦ㐹㡤て㐸㍥㈴昹㍢挹㐷㈰㙡搷㥣挰㝣㑣㥢㑦㐸㌶㠲搸㠰昹㑣戳敡㘶〴ㄶ㘰晥㐹愳捦㐱ㄴ㈷㘱㘸㘰扥〰㥢ㄳ㤸㕢㔸㔲ㅢ㠸〳㤸㉦ㄹ搷挸愳㔳户挲挵ぢ㤸㙥戹㠰昱㥢ち搷㑣㤰摢ㄱ愹っ㑦攳㝢搶扥㠵攴〷㤲ㅦ㐹晥ぢ愲㡡㜲〲昳㌳㙤㝥㈱搹ち㘲〳㐶㜵ㄱ㔶摤㠱挰〲㑣㈱〴㐶ㄷ㄰昵㐷㠸㌴㌰㐵㘰㜳〲㜳㈷㑢㙡〳㜱〰搳ㄵ㉥㝥㈳㡦㑥慤㠱㡢ㄷ㌰㕦晦㤴攳挸昷㉢㔳攱㥡摥㜲ㄷ㈲㤵攱㘹〴㤰搴搸㡥㘴㝢㤲㕥㈴㍢㠰愸㉦攰敡㝤㌲㝣㈷摡昴㈶改〳㘲〳愶慦㘶搵摤〸㉣挰散㐲愳㝥㈰敡㕥㠸〶攲㠹㐳㘶戰㌹㠱戹㠷ㄶ㙤㈰づ㘰捡攰攲㌷昲攸搴㝤㜰昱〲收敤㕣挰扣㘵㉡戲攷散ㄴ㍦㠸㐸搹搷㈵㘵㕥㙢㘶㌶㠳㙤㥥㐴㑦ㄸ晢搲㐷㌴搶戵戶㜴㑢㡦㥣摢摡㌴慥慥㜵㑣㑢㙢昷㌴〸㕥㡡㑢㕦戹昰㙦㜳ㅡ㤲㍥戲㉥㜵捡っ㕣㤹摢捤慤挲㤴摦搱㜳㕢㕡㥢攴㤲㙢㝦户㝥㑣搳攴愶搶㌱㜵㉤㜳敡㘳ぢ〶㜹愸戵收愸摡㔴㈳㘶愲㌴㘳㐲捡戶㡣㥡收捣㐹㈵㍤㙡㥣摥㌴户㌹㤱㥡㌰收户㌰㤷㐵改㙢挷〵戸㍣愹㔴㠱摡㈳昷摣つㅢ敥扢愲㌷㠵戸愴愹㝥攵㔴㠸㌶昸㘳昶㉦㜶扤〲攴挴㙥㡥扦㠲攲㠷挰收摦㍤㙣㌳㘳扡挱搸㥦㐶㑢戵慣㠷㌹昵㙡㐲㘳㑢㕤㌲攵㌷戹挳敡ㅡ㝢㥡㉦愷捣㙤㜵㘸㘲昳㝢㤹ㅡ㕣㜳㥤搲㠸戶㈷㘲捤挹摦㐲㐷戰㘱昸搳敤㔰㍥晣晢㜵㈰敢㌰〵〵㥢㜹㍡㠲㝦㥢捦ㄴ愰ぢ㡡ㅦ〶攳㜹昹㍢昳㌶挴ぢ摢愴愲㔲搸昷㈰搴ㄹ㜱〹戹挳㔲戱㐶改挰昴搶攴㤸搴扣㥥㘲㤱挲㡥㡤ㄹ昶昵愹㕥㑥㔶㘶㐱ㄸ改㤱昱㤶愶晡戹慤愹㥥㤹㔷昲〶㌷搲搳㔲昵㌱㑥㄰敢㥥㜹㌵㌵搱㡡㈹㜴㤹㜸㥣晣昵摢改づ㄰㈹㌲㍢愴愴㐷扥㍣㍢慥㜳㈳昸摥昹㤵ㅤ㐵㈳搳昲昷攵㐱敡㥡攵晣扢敤愰〲敢㠵昹㈶㝡〴攱㍢㍥〳㡣敦愲㕥搶挴㐴晤挹㈶ㅦ㕡摤㉤ㄹ㈷㕦昵㐸换攷ㅤ㘶㔸㜲㜱㐵㈹摦㌶昵㔸昹搲㕡㤷㠸搵搷㉦攸㤹㥥搰㤸愸㥦㥢㑣㑤㡡挵㔳昵搶㘷㜵㔳㜳挳㙦愴㕦㐵摣晤㜵慦昲攰㘲㑥㡢㥢㠰ㄵ㐹搶㝣戳㕦晤昱㔶㘰っ挱㈷㥢㝣搵㈲㠶晥㙣㝢ㄴ㐵晣㥦愷摡昹攱戴㝤晢㐴㔱㔹慦㠲㡦㌴㤷㠸㥦㘵㥣㡡㤴㤹慤㈷敦㌶㥢搹愴愶㐹㤸㌴㤲㑡摡㐴攳敢戴攸㌷昳㥥㤲ㄶ昹㝣扥㕦晢愵〲慣昰户搹㥣晦㠰て㍢捤ㅦ挴愳㈸㝥扢㍣づ㍥㝢ㄲ㤳敤攰㐳扥敦攵〳㌰〰挳㔲㝥㝡改㠳㠵ㄹ㜵慤昵愹㙥㘹搱换敢ㄲ扥ㅤ㠸㘶搷昴㡣㕡㑣〸ㅡ搳㈳㝤㐸㜳㕤戲扥慥㌱挵〳て捣散攵ㅡ愱㐹愹㔹㤸㠳㍡戵愹愵㡥㑢摦㝡愴㘷㌴挷ㅡ㕢收㜰摥㔷㘲挱昶づ㑥㥡㔵㥣ㅥ㔵搷㠸㌷㡦捥挹搷愵改改戵㑤愷㘰昵摣摣㠶挶㐳㘲㜳㕡㝥ㄳ㡤㌲扦㑡㠰㤰㝥㐷ㄵ慡挲㐲㔵㔲㔸昲㙢扦愳戰㠷㈳㘴㌹攲ㄵ㤲㤸慤晡㌳㕥攵㜹慦戲㑢收っ㘰扥㔷㔹㤳㘳㈵㤸攷㤴挴捣搲㐳㝥晥ㅡ晢攱つ摡㝤㈸挸挴㐳㡥㤸搰㍥㙦晣晦㙢ㅤ㕦昱ㄳ㠸㥣攷㙢㐰㜶㡢捣㈴搵ㅤ㘱摣㔳敦㉡㤴㜱捦㌱愴攳攴戲㜷㍦㝦㕡㙣戸㈷攲㥢㤳收㝣㌹づ㔳ち扢攳㡤㡦㡦㕤㑣挵挴攷㙤㑦捤昰㄰慥㈱㔶摦㘲敡㐶㌷㌵㌴挴戸㙢㜱户㥣㡥捦散㔴㠹ㅣ㑦攳㤳挴㐸㠳挸晥㘷㡡㘲昳㈱㡡捤ㄷㄱ扥㡡㌹昱㕣㕥㌳㔶搳慣㔸㜳㕤㙢㙤㐳㕤愲㠴っ㈷㠷晦㈶昶㐹散㐲㐵〰搳晡㤳ㅤㄳ〷愷搹搳㍥昵㑣㐵戴㝢㈸挶ぢ㠴㡥敤挷㥥㕢㈸摦摦敡㔷捥敡㉤㔰㑡㍥攸㡤㈰愲ㄵ㘳㉣ぢ㠱昹㈶戱ㅤ㜸㐱㈲ㅦ㐲敡㐹ㅡ攰㘹㠴㘰㙥晤ㄵ慤挵慢扣㤳㉦扢挲挰㍦愹㈹㤶ㅣ㠷昵〳㑤捤㕤捤㜵愷㈵㘸㉤㍦㔲㥡〳㥣㜰㍢ㅡ㌳搳㌱攳㝤ㅥ㡥㝦㥢㑢㈸㤸㡥愹慣㐵㥣慡敢搳㍤攴㥢戶愰戸戸㕢㠹㔷慥〹㔶慣㐱收挴㐴晢扡摤〹慥昸㥢づ慦㍡㠸ㅢ攲昷㜳㐳㡣㜲㔰㈳っ愲㥥〲换敤挹㌲㠸搰㈰ち㔲晣っ㤴搹敦㤲㥣㤳㔳攱㔰㔰摣挰㐹戳㈵つ摣ㅣㅣ㙡昸㌰㤵ㄶ㤳㙦〱㠹慦㕢挹搳搰ㅢㄵ戰㝡㜱晤晡ㄱ㜸㕤愰搶㠱㔸昹㡢昱摡敦㈷㜸㐶㈵昳㔷㠱愸㔷挰㜲㈰㉡㙤㉢㌰㠶㌱㐵晢㈰㐴㙤〰换㠱㠸昵㘷敢愲搹挳㔷愱攲㈱㌴ㅢ戹慤挳㌱昵ㅡ散㜸㐸㠶㙢㌱慣愰つ慦慣㘳〲昵㍡ㄸㅥㄷ攸扦㥣摦㕣敡㑤ㄸ昰摢慢挰昳搳㔲扤〵つ㍦㌱㡤ㄱ摣扣户昱㡡ㅦ㐴㤹ㅤ昳㈰㐸户扤㘳扥㑢て㍣ㅤ㍢愶㝡てㄲぢ㑣㕢户㐷㜲㔳㐶㌱摢摦扣つ㐶搳㘰っつ摥㠷〱㍢㙥㡣〵㤷㘹搲摦㙤㙥戶㈶㡤愳摢㈱㜴晢ㅣ〶戶㈶㑤㠰捣摥愴㉦挰收㙦搲㈶㔸㜴戸㐹晦㠲戱㙥搲㐴㔶搰〶㌶搳愴㉦挱㜴愴㐹㥢㘱㤷愷㐹㕦㐱㉤㑤㥡挴捤晢ㅡ㥣愳㐹㤳㈱摤㜶㤳扥㠵㥢扢㐹晦㠱搴愳㐹㔳戹㈹㠷㌳摢㜷摥〶搳㘸㌰㥤〶摦挳㐰㥡㌴〳㕣愶㐹㍦摡摣㙣㑤㍡㠲㙥㐷搲慤ぢ㙡戱㌵改㘸挸散㑤攲㠱㜷晥㈶ㄵ挳愲挳㑤昲挱㔸㌷改ㄸ㔶搰挶㘴收搱戵敡ち㕤㐷㥡挴愹愶㜹㥡挴㐹愸搲愴攳戸㜹摤挰㌹㥡㜴〲愴摢㙥ㄲ㘷慤攲㤱昵㑥敡〹㤱㐷㤳㙡戸㈹㌳㤹慤搴摢㈰㐶㠳㌸つ㌸搱㔵㥡㤴〰㤷㘹ㄲ攷戲㕡㜱㙤㑤㑡搲㉤㐵㌷捥㍢戵㌵㘹ㄶ㘴昶㈶敤ち㜵晥㈶㜱扡㙡㠷㥢戴ㅢ㡣㜵㤳㙡㔹㠱愳㐹㘵搰㜵愴㐹㥣昶㥡愷㐹〳愱㤶㈶㥤挴捤ㅢ〴捥搱愴㝡㐸户摤愴挱㜰挳㈳慢㐹㝢㐲㘴㠱㐹慤昹攵搶挸㑤㘹㘲㌶㑥戱昵㌰㤸㐳㠳㤳㘹挰㐹户搲愴㘶㜰㤹㈶㜱㕥慤攵㘶㙢㔲ぢ摤昸㔳ㄸ㡡㜳㘰㙤㑤㥡〷㤹扤㐹㥣ㅤ㥢扦㐹㥣㍡摢攱㈶㜱㡡慤㙥搲㈹慣挰搱㈴捥扣敤㐸㤳㌸〵㌷㑦㤳㌸㌹㔷㥡戴㠰㥢㌷〲㥣愳㐹愷㐱扡敤㈶昱〰〳㡦慣㈶ㅤっ㤱〵㈶戵㘶㤳捥攰愶㉣㘴戶㤱摥〶㘷搲㘰ㄱつ㌸〱㔸㥡戴ㄸ㕣愶㐹㘳㙤㙥戶㈶㥤㐵户戳改㌶ㄹ〶戶㈶㥤ぢ㤹扤㐹㔳愰捥摦㈴㑥攳敤㜰㤳㌸摤㔷㌷㘹〹㉢㜰㌴㠹戳㠰㍢搲愴ㄹ戰换搳㈴㑥ㄴ㤶㈶㥤捦捤攳㡣㘱㐷㤳㤶㐲扡敤㈶㜱㘶㌱ㅥ㔹㑤攲昴㘲㡦㈶㕤挸㑤戹㠸搹㌸昵搸挳攰㘲ㅡ晣㥥〶㥣㡣㉣㑤㕡〶㉥搳㈴捥㌷戶摣㙣㑤扡㠴㙥㤷搲㙤ㄶっ㙣㑤扡ㅣ㌲㝢㤳㌸㙢㌸㝦㤳㌸愵戸挳㑤攲搴㘳摤愴㉢㔸㠱愳㐹戳愱敢㐸㤳㌸㌵㌹㑦㤳ㅡ愱㤶㈶㕤挵捤㙢〲攷㘸搲㜲㐸户摤㈴捥㜲挶㈳慢㐹㥣敡㙣㠱㐹慤昹㑥扡㤶㥢戲㠲搹㌸つ摡挳攰㍡ㅡ㕣㑦〳㡥扤愵㐹㌷㠰换㌴㠹㜳㥦㉤㌷㕢㤳㔶搲敤㐶扡㉤㠲㠱慤㐹㌷㐱㘶㙦搲㘲愸昳㌷㠹搳㥢㍢摣㈴㑥㠳搶㑤㕡捤ちㅣ㑤㍡〷扡㡥㌴㘹〹散昲㌴改㍣愸愵㐹户㜰昳㌸㤳摡搱愴㕢㈱摤㜶㤳㌸攳ㅡ㡦慣㈶㕤〰㤱〵㈶戵㘶㤳㙥攷愶摣挱㙣㥣㤲敤㘱㜰㈷つ晥㐸〳㑥搲㤶㈶慤〱㤷㘹ㄲ攷㘱㕢㙥戶㈶晤㠹㙥㜷搱㡤㜳愶㙤㑤扡〷㌲㝢㤳㌸㥢㍡㝦㤳㌸搵扡挳㑤攲㤴㙣摤愴㝢㔹㠱愳㐹搷㐱搷㤱㈶摤〰扢㍣㑤㕡〹戵㌴改㝥㙥摥㡤攰ㅣ㑤㝡㄰搲㙤㌷㠹戳扦昱挸㙡搲㙡㠸㉣㌰愹㌵㥢昴㌰㌷攵ㄱ㘶扢搹摢攰㔱ㅡ㍣㐶㠳㕢㘰㈰㑤㝡ㅣ㕣愶㐹㥣ㄳ㙥挵戵㌵改捦㜴㝢㠲㙥㥣扦㙤㙢搲㤳㤰搹㥢挴㤹摤昹㥢㜴ㅦ㉣㍡摣㈴㑥て搷㑤㕡换ちㅣ㑤攲慣昱㡥㌴㠹搳挷昳㌴㠹ㄳ换愵㐹㑦㜳昳㌸挳摣搱愴㘷㈱摤㜶㤳㌸ㄳㅤ㡦慣㈶㍤づ㤱〵㈶戵㘶㤳搶㜱㔳㥥㘳㌶㑥㔵昷㌰㜸㥥〶㉦搰攰〹ㄸ㐸㤳搶㠳换㌴㠹昳搳㉤㌷㕢㤳㕥愴摢㑢㜴㝢〱〶戶㈶扤っ㤹扤㐹㥣㘵㥥扦㐹㥣㠲摥攱㈶扤〴㘳摤愴㔷㔸㠱愳㐹㝦㠵慥㈳㑤攲㔴昶㍣㑤攲㈴㜷㘹搲慢摣㍣捥㜶㜷㌴改㜵㐸户摤㈴捥㡡挷㈳慢㐹㥣ㅡ㙦㠱㐹慤搹愴㌷戹㈹㙦㌱ㅢ愷捤㝢ㄸ扣㑤㠳㜷㘸挰㠹昴搲愴㜷挱㘵㥡挴戹昲㤶㥢慤㐹敦搱敤㙦㜴晢ㄸ〶戶㈶㝤〰㤹扤㐹㥦㐰㥤扦㐹ㅢ㘱搱攱㈶㝤ち㘳摤愴て㔹㠱愳㐹㥣㑤摦㤱㈶㜱㕡㝤㥥㈶㝤〱戵㌴改㈳㙥ㅥ㘷摥㍢㥡昴㌱愴摢㙥搲㤷㜰挳㈳慢㐹晦㠶挸〲㤳㕡戳㐹ㅢ戹㈹㥦㌲ㅢ愷昰㝢ㄸ㝣㐶㠳㝦搲㠰㤳晡愵㐹㥦㠳换㌴改㕢㥢㥢慤㐹㕦搰㙤ㄳ摤㝥㠶㠱慤㐹㕦㐲㘶㙦ㄲ㘷摦攷㙦搲㔶㔸㜴戸㐹〵㠵㔶㤳晥捤ちㅣ㑤㔲搰㜵愴㐹㥣攲㥦愷㐹㐵㔰㑢㤳扥攲收戱ㅦ㡥㈶㝤〳改戶㥢挴搵〲搸慥慣㈶㤵㐰扡ㄶ搲慣ㄳ戱晦攱愶㝣挷㙣㠶户挱昷㌴搸㐲〳㉥㌰㤰㈶晤〰㉥搳愴ㅥ㌶㌷㕢㤳㝥愴摢㝦改挶昹晥戶㈶晤っ㤹扤㐹扤愱捥摦㈴㉥ㄳ攸㜰㤳㜶㠶戱㝥㈷晤挲ちㅣ㑤敡ぢ㕤㐷㥡挴攵〶㜹㥡挴㠵〸搲㈴㑥㤵㔱晤挱㌹㥡㔴〸改戶㥢㔴〶㌷㜷㤳〶㐰扡搶摤㈴晣づ㈱搶㠴㌰摢敥摥〶㍥ㅡ㜴愵〱ㄷ㍢㐸㤳㑡挰㘵㥡㌴搸收㘶㙢ㄲ㝦㍣搳昰搳㡤㙢て㙣㑤敡づ㤹扤㐹㕣㤵㤰扦㐹㕣戲搰攱㈶㜱㘹㠳㙥㔲て㔶攰㘸ㄲ㔷㍣㜴愴㐹㕣晡㤰愷㐹㕣ㄴ㈱㑤㉡攵收㔵㠲㜳㌴㘹㍢㐸户摤愴㙡戸戹㥢㌴っ搲戵敥㈶昵攲愶散挰㙣㕣㘶攱㘱戰㈳つ㜶愲〱ㄷ㕥㐸㤳㝡㠳换㌴㠹㙢㉢㉣㌷㕢㤳晡搰㙤㘷扡㡤㠷㠱慤㐹扢㐰㘶㙦搲〴愸昳㌷㠹换㈷㍡摣㈴㉥戳搰㑤敡挷ちㅣ㑤攲敡㡢㡥㌴㠹换㌰昲㌴㠹ぢ㌴愴㐹晤戹㜹㕣愹攱㘸㔲ㄹ愴摢㙥ㄲ㔷㜴戸㥢挴㘵ㅤ㙢摤㑤摡㥤㥢㌲㤰搹戸攴挳挳㘰㄰つ昶愰〱ㄷ㠱㐸㤳〶㠳换㌴㠹敢㍣㉣㌷㕢㤳昶愴摢㕥㜴㡢挱挰搶愴㝤㈰戳㌷㈹づ㜵晥㈶㜱㈹㐷㠷㥢㤴㠴戱㙥搲㄰㔶攰㘸㔲ち扡㡥㌴㠹㑢㐲昲㌴愹ㄶ㙡㘹搲㝥摣扣㍡㜰㡥㈶敤て改戶㥢挴搵㈵敥㈶㜱㠹挹㕡㜷㤳㐲摣㤴㜲㘶攳昲ㄳて㠳㌰つ㈲㌴攰㠲ㄴ㘹㔲ㄴ㕣愶㐹㕣㜳㘲戹搹㥡㔴㐱户㑡扡㥤ち〳㕢㤳慡㈱戳㌷㠹㉢㐷昲㌷㠹换㑡㍡摣㈴㉥㍦搱㑤ㅡ挶ちㅣ㑤㕡〸㕤㐷㥡戴〸㜶㜹㥡戴ㄸ㙡㘹搲㜰㙥摥㔹攰ㅣ㑤㍡㄰搲㙤㌷改ㅣ戸戹㥢㜴㉥愴㙢摤㑤㍡㤸㥢㌲㤲搹㤶㜸ㅢ㡣愲挱㘸ㅡ㜰㜱㡣㌴㘹っ戸㑣㤳戸晥挵㡡㙢㙢搲㔸扡㡤愳ㅢ搷慡搸㥡㌴ㅥ㌲㝢㤳戸㡡㈵㝦㤳戸挴愵挳㑤攲㔲ㄸ摤愴〹慣挰搱愴慢愰敢㐸㤳㤶挳㉥㑦㤳慥㠱㕡㥡㜴㈸㌷㡦慢㘹ㅣ㑤㍡っ搲㙤㌷㠹慢㙥摣㑤扡ㅥ搲戵敥㈶㑤攱愶㑣㘵㌶㉥换昱㌰㌸㥣〶搳㘸戰ㄲ〶搲愴改攰㌲㑤攲㕡ㅣ换捤搶愴ㄹ㜴㍢㠲㙥㕣㌷㘳㙢搲㔱㤰搹㥢挴ㄵ㌵昹㥢挴攵㌶ㅤ㙥ㄲ㤷攵攸㈶ㅤ捤ちㅣ㑤攲㙡㥤㡥㌴㠹换㜶昲㌴㠹ぢ㝡愴㐹挷㜲昳戸戲挷搱愴攳㈱摤㜶㤳戸〲挸摤愴〷㈱㕤敢㙥搲㠹摣㤴ㅡ㘶攳ㄲ㈱て㠳㤹㌴㠸搱攰㘱ㄸ㐸㤳攲攰㌲㑤攲扡㈰换捤搶愴〴摤㤲㜴㝢〶〶戶㈶愵㈱戳㌷改㔹愸昳㌷㠹㑢㝦㍡摣愴㜵㌰搶㑤㥡挵ちㅣ㑤㝡づ扡㡥㌴㠹㑢㠸昲㌴㠹㡢㡢愴㐹㜵摣㍣慥㌲㜲㌴㘹㌶愴摢㙥ㄲ㔷㈳戹㥢挴㈵㐹㙢摤㑤㙡攰愶㌴㌲ㅢ㤷㉢㜹ㄸ㌴搱㘰づつ戸㠰㐹㥡㜴㌲戸㑣㤳戸㐶挹㜲戳㌵愹㤹㙥㉤㜴㝢ㅦ〶戶㈶捤㠵捣摥㈴慥㌴捡摦愴て㘱搱攱㈶晤ㅤ挶扡㐹昳㔸㠱愳㐹ㅦ㐱搷㤱㈶㜱㌹㔳㥥㈶㝤〲戵㌴㘹㍥㌷㙦㈳㌸㐷㤳㑥㠵㜴摢㑤晡っ㙥敥㈶晤ㄳ搲戵敥㈶㥤捥㑤㌹㠳搹戸㜴捡挳㘰㈱つ捥愴〱ㄷ㔳㐹㤳ㄶ㠱换㌴㠹敢愵㉣㌷㕢㤳ㄶ搳敤㉣扡㝤て〳㕢㤳捥㠱捣摥㈴慥㝡捡摦愴ㅦ㘰搱攱㈶晤〸㘳摤愴㜳㔹㠱愳㐹㕣㔱搵㤱㈶㜱㘹㔵㥥㈶晤〲戵㌴改㍣㙥ㅥ㔷㕦㌹㥡昴㍢㐸户摤㈴挵㜱㍥㤰㜰捥ㄶ㉡㠴㜴慤扢㐹ㄷ㜰㔳㉥㘴戶㉥摥〶ㄷ搱攰㘲ㅡㄴ挱㐰㥡昴㝢㜰㤹㈶㜵戵戹搹㥡戴㡣㙥㤷搰㉤〰〳㕢㤳㉥㠳捣摥愴敤愰捥摦愴敤㘱搱攱㈶昵㠲戱㙥搲攵慣挰搱愴ㅤ愰敢㐸㤳㜶㠲㕤㥥㈶昵㠶㕡㥡㜴㈵㌷慦て㌸㐷㤳慥㠶㜴摢㑤敡ぢ㌷㜷㤳㜶㠱搴愳㐹搷㜰㔳慥㘵㌶㉥㈹昳㌰㔸㐱㠳敢㘸戰㉢っ愴㐹搷㠳换㌴愹捣收㘶㙢搲つ㜴㕢〹㔲扣てっ㍡戶扡㠸ㄳ昶〲戶㈵㕦㥣ㅢ摢戲㕤晡昰戹戱㝡摣扡㘱ち搶ㅦ戴㔲昴㕢㤸㝣㕡愴㔷㠱㘴晦㘲戴昳㡥づ㔸㌸㈵㥢㜰摣〹晤戱㘵搹ㄸ㌸㙤捤㙤㙢愱攵慦㕢㈵攲㉦慥昹敦搶慤ㅤ换挲摤愳敢㍣晥㐰㘹㑤㑤㐱〹㜳愲㐹㔸づ戸ちつ攳㥣㜹慥㘳挸㌳ㄱ㍢㙢搱〴愳昵㙡㥦㌶捡〹挲㐳敡㜹戳ㄷ慦昹愶捥昹搸㌷㈱愱攲愴㙣搹㘱㔷㤳㐳㌰㍥㡢㠳㤰㙥㜳㉥㉦ㅣ戰ㅡ㡣戳㝡愷户㉥愸挷㑣㙡扥攴㑦㜲敡㔷㥣㍡慡搵㈸慦愹戹〸㡢摥戲㝦㜰㌷攳晢〰㐲㜵摢㈱敢〷㡥挵㡤㥡愱愸愶昸㌸〰㥣搳㥦㐵户㘳㑡ㅦ晥昹㙥㐱㠹㍢ㅣ㔶㤷㘸㙥㙡㘹㑡户㤶㑤挷㙡㠰㌲晥攴㌵㝥愲㈷㌸戲昸ㄸ㐴昴捣挹つ㉢㙡攴㍤㑡愴㑤晥搹㡤㑤愷㌴㑡㌵挵㉤晣攵㙦挱慢㙢㔷愶攱㙡ㄱ昹ㅢ〸攰〲㈱ㄴ捡扦㐰戹㠹慡敦㔶挴摡㘳昴愸搱搳㙡㘲ㄵ愹㔰㉣㔸㤱㑣〶愳㔵㤱㜸㐵㌸㕥ㅥ慥㑡㔷〵㈳㔵愹㘴㈴ㄶぢ愷〲㘱搳挷戸つ㍥㠱㠸挵摤㑥㉥㙡㜱搴㤵㔶㠰㘳㘲㥦㈴晢ㅦ㤲㐰㈵㈲攳㠱㥦㤷㐷㥥敥愳㐷搵挸㈴收㘹昸㐱㙤摦ㅦ㈱搹づㄲ攷㍤㕤㝣㙢㈰敥〹戱㙤㝤㐰愰捡㡣㘲っ㐰㈸攳㉥㔸ㄸ㘵㜸愵㠶㐱捥㑦㈴扦㥡っ攸昹㡥㘱㉥扦㜱㉦㉣戰攷慢〳挰㜲敦㌷敥㠳㐰㡤挰㉢㐱晡㝥㜲昴攷昳㈰㐸戹㜷慡㠹㜰攷㍥〱㘱㠱挱㐶戳愷㙡㍣㈴散慢戳㉦㈳捤㔰扥㠷㘱愷摢ㄱ慡㡣㐵慡挳攵攵ㄵㄵ挹慡㐸扡愲㉡ㄶ㑣愰〹攱㘸㌴ㄸ㑡㔴㠵愲挱挰㈸㉢晤㈳昰〹㡣戶㌸㘹挷ㄸ㡢愳慥㤴戳㙣㍢愷ㅤ攳㄰ㄹ㡦〲㠳敤㌰搸〱㠳㜸〷㌸㕤㔷攴㝢㔲昹㈴攵㠳昱㑡㜱捡慥〶㜸〴㌰㘸〷昸㘹㔸㄰攰㠹搰ぢ挰捦㐰愰㈶㠱ㄳ㠰㥦㈵㐷㝦㍥㈷㐳㉡〰㔷㈳㠴ㅢ攰㑡㑦㠰愷㥡愱㝣捦㈳㤴〶戸㌲ㅡ㡦㠷搳㔵搵ㄵ戱㐸㌲㔲㕥ㄵ㡦㐷慢愲㤵愱㔰㐵㍡ㄲ愹慡㑡㐵攲㠱挳慤昴㉦挰㈷㌰捤攲〴攰改ㄶ㐷㕤改っ㜰㥤〳昰ㄱ㠸㡣㠷ぢ攰㈳㉤昹㝥㔴㙥㐰ㄱ挶扥〴攷㘸挸㌵挰晢㍡〰㝥ㅤㄶ〴昸ㄸ攸〵攰㌷㈰㔰挷㠱ㄳ㠰摦㈴㐷㝦㍥㑦㠰㔴〰摥换ㄳ攰挱㥥〰搷㤸愱㝣敦㈲㤴〶戸㈲㔱ㅤ㡤㈴㘲愱㐸㌸㔶ㅥ㐹㠴㉢攲改㘸㈸㡤晤戹愲㍡㥤㑥挶愲㔵㠱㤹㔶晡昷攰ㄳ㠸㔹㥣〰ㅣ户㌸敡㑡ㄳ攰㍡〷攰㈴㈲攳攱〲㤸搳㘴㐵ㅥ愶昲ㅦ㈸挲攰㕡㈴挵愹戲ㅡ攰㕤ㅣ〰㙦㠴〵〱慥㠵㕥〰晥ㄴ〲㜵ㄲ㌸〱昸㌳㜲昴攷戳ㅥ㔲〱戸户㈷挰㍢㝡〲摣㘸㠶昲㙤㐲㈸つ㜰㌲㤵㑥挷㐳攵昱㜸㜵戰㍡㔲㥤㡥挴换㈳愱敡㐸㉡㔶㔱ㄱ㑤㈵愳搵攱㠰㑣㑦㘵晤晦㠲㑦㘰㡥㔵㡣〰㝣戲挵㔱㔷摡っ慥㜳〰㙥㐱㘴㍣㕣〰户㕡昲㙡㉡扦㐵ㄱ㐶ㄵ挱㤹〷戹〶搸敦〰昸㝢㔸㄰攰㔳愰ㄷ㠰户㐰愰ㄶ㠰ㄳ㠰㝦㈰㐷㝦㍥㑦㠳㔴〰昶㜹〲㕣攴〹昰ㄹ㘶㈸摦捦〸㘵㝥㐴㐴㐲愹㔸㌴ㅣ慥㉡慦㉥㡦挴㘳挹㔸戸扡㍣㔸㤹㡣㔵㔶㔴㈵㔳搱㜸㘵㐰愶㤶戲晥㕦攰ㄳ㌸搳㉡㐶〰㕥㘴㜱搴㤵㉥〶搷㌹〰㥦㠵挸㜸戸〰㍥摢㤲ㅦ㐴㘵㌱づ扦㡤〳〹づ愷愸㙡㠰㝦昸搱晥ㄹ㕣〲ぢ〲扣〴㝡〱㤸昷搳㔳攷㠳ㄳ㠰晤攴攸捦攷㔲㐸〵攰晦㈰㠴晢㌳昸ㅢ㐸摤㕦㜲ㄷ㥡愱㝣㍤ㄱ捡摣㠳㐳攱慡慡捡㐸㈸㥥っ挶㈳戱㜰㔵っ㑣㌲ㅣ㡥㔶㐶㤳搵㠹㙡散挱㌲㉤㤴昵㤷挲㈷㜰戱㔵㡣〰㉣㌳㐲㉤㕤改㌲攸㍡〷攰㑢㄰ㄹてㄷ挰㤷㕡昲戱㔴敥㠴〲㡤㌱㜸愵㉥㠷㕣〳晣㤹〳攰㥤㘱㐱㠰慦㠰㕥〰敥ぢ㠱扡ち㥣〰扣ぢ㌹晡昳戹ㅣ㔲〱昸㘳㑦㠰㍦昲〴昸㕡㌳㤴㙦㌷㠴搲〰㠷愲㌸㔴㠸㐴慢㘳攵搵挹㐸㌰ㅤ㠹㈵㜰㠸ㄷち㔶㠶昰慢昱ㄵ㤵挹㔴㐰愶㜴戲晥㌲昸〴慥戳㡡ㄱ㠰㘵㌶愷愵㉢扤〱扡捥〱㜸㈵㈲攳攱〲昸㐶㑢㝥㈸㤵㝢愲㐰㘳㈲㕥愹㥢㈰搷〰扦改〰㜸ㅦ㔸㄰攰搵搰ぢ挰㐳㈰㔰户㠰ㄳ㠰昷㈵㐷㝦㍥㙦㠵㔴〰㝥搵ㄳ攰㔷㍣〱扥摤っ攵ぢ㈲㤴〶㌸㕡㥥づ挷㐲昱㡡㑡ㅣ㌱㐴㠲㤱㡡慡捡昲㘴㍡ㄲ㡡愴ㄲ㜸ㄱ慦愸ち摣㘱愵て挱㈷㜰愷挵〹挰㌲ㄳ㤳摢㐶㕤改ㅡ攸㍡〷㘰捥摦挴挳〵昰㕤㤶晣㜰㉡慢㔰㠴㌱㤵攰摣〳戹〶昸㔹〷挰〷挰㠲〰摦ぢ扤〰㍣ㅣ〲㜵㍦㌸〱㜸〴㌹晡昳昹㈰愴〲昰㕡㑦㠰摢㍣〱㝥搸っ攵ㅢ㠹㔰ㅡ攰ちㅣ昶㈶㘲㤵戱㔸㌰㤸㡣㠴㜱攰㔰㤱㑣㔴攰〰㈲㔵㔵㡤戱㐹㍡ㄸ㜸挴㑡㍦ち㍥㠱㐷㉤㑥〰㤶㔹㤴摣㌶敡㑡ㅦ㠷慥㜳〰收摣㑢㍣㕣〰㍦㘱挹㡦愲㜲〲㡡㌰㡥㈴㌸㑦㐲慥〱扥摦〱昰㈴㔸㄰攰戵搰ぢ挰㠷㐱愰㥥〶㈷〰㑦㈶㐷㝦㍥㥦㠵㔴〰扥摢ㄳ攰㍦㜹〲扣捥っ攵㥢㠶㔰ㅡ攰㜸扡㌲ㄲ㐹攳ㄳ㈱㤶㐸㐵慡㈳昱㌸て㠱愳搱㘸㐵㔵㌹敥㠳㤵づ〵㘴ㅡ㈴敢㥦づ㥦挰昳㔶㌱〲昰ぢㄶ㐷㕤改㝡㜰㥤〳㌰攷㑤攲攱〲昸㈵㑢㝥〲㤵挷愲〸攳㜸㠲昳㌲攴ㅡ攰搵づ㠰㑦㠰〵〱㝥〵㝡〱昸㐴〸搴慢攰〴攰ㅡ㜲昴攷昳㜵㐸〵攰㤵㥥〰㕦敦〹昰㥢㘶㈸㕦〲愱㌴挰戱㔸㜹扣㉡㤶㈸慦㡣〱改㘴㉣㕥㤵慣づ㈷㐳攵愱㑡㐰㕣㤵㉥㡦〶摥戲搲㈷攱ㄳ㜸摢攲〴攰㜷㉣㡥扡搲㜷挱㜵づ挰㥣昳㠸㠷ぢ攰扦㔹昲〴㤵戳㔱㠴ㄱ㈷㌸ㅦ㐰慥〱扥捣〱㌰㙦搵㑢㠰㍦㠴㕥〰㙥㠲㐰㝤〴㑥〰㥥㐳㡥晥㝣㝥っ愹〰晣㝢㑦㠰㉦昲〴㜸愳ㄹ捡搷㡡㔰ㅡ攰㔰㜹㜹㈴ㅤ㐹㠴㉡ㄲ攱㈸㕥愴慢㌰㥥ぢ㐵㐲搱㔴㉣㤲㠸攰㜳㈳㈰搳て㔹晦㕣昸〴㍥戳㡡ㄱ㠰㘵收愱愵㉢晤ㅣ扡捥〱昸ぢ㐴挶挳〵昰㈶㑢捥摦㍢㌶㑥㐷㠱㐶㉤㕥愹㉦㈱搷〰㥦攵〰昸㑣㔸㄰㘰捥㍥ㄴ㠰ㄷ㐱愰扥〲㈷〰㉦㈶㐷㝦㍥扦㠱㔴〰㕥攸〹昰改㥥〰晦挷っ攵㍢ㄷ愱捣㡦㠸㑡㝣昸愶ㄲ挱㜸㌸〶㠰换㈳㔵挹㜴㜵㉣㔱㤵㠸㈷愲攱㔴愸㍣ㄹ昸捥㑡扦〴㍥㠱敦㉤㑥〰摥㘲㜱搴㤵晥〰慥㜳〰晥ㄱ㤱昱㜰〱晣㕦㑢摥㐴攵㐵㈸挲㘸㈴㌸㍦㐳慥〱㍥搹〱昰㌲㔸㄰㘰捥ㅣㄴ㠰㉦㠱㐰㝥㄰㑢〰扥㔴㌸ㄳ攰㐲ㅣ摡ぢ挰つ㥥〰捦昶〴戸〸㑥っ攵扢ㄲ愱㌴挰攵ㄵ搱㔰㜹㌰㔹㥥㡣愵ㄲ㤱㜰㌰ㄲ㑦㔶㤴愷愲㌸搹㤳慡づ〶搳改㜰愰搸昴㌱慥㠲㑦挰㘷㜱〲㜰㔷㡢愳慥戴〴㕣攷〰㙣㈰戲ㄷ挰㝥㑢㍥㤷〰㕦㡦㈲㡣㔶〲摣ㅤ㜲つ昰㑣〷挰㌷挲㠲〰昷㠰㕥〰㕥〵㠱㉡〵㈷〰摦㐴㡥晥㝣㙥〷愹〰㝣扣㈷挰挷㝡〲摣换っ攵晢〳㐲㘹㠰ㄳㄸ㈹㈷㔲㠹㔰㌰ㄱ㑥攲搸㉣ㅣ㑢挴攳挹㐸㐵㜵㉣ㅤ㑣㐴搲㌸㥢戶㠳㤵晥㔶昸〴㜶戴㌸〱㜸㈷㡢愳慥戴㌷戸捥〱戸て㈲㝢〱捣㘹㝦㈲㍦㡤〰晦〹㐵ㄸ愷ㄲㅣ㑥晤搳〰㑦㜱〰㝣て㉣〸㜰㍦攸〵攰㝢㈱㔰晤挱〹挰昷㤱戳〰㉥㠳㔴〰㍥搴ㄳ攰〹㥥〰敦㙥㠶昲㍤㠴㔰ㅡ攰敡㜰㘵㈸ㄹて㔷㐷慢㔳㌸㥡㠸攳晣㑥㜹〲扢㜰㍡ㅣ慡㡡愵挳攱捡挰㐰㉢晤挳昰〹っ戲㌸〱㜸て㡢愳慥㜴㌰戸捥〱㜸㑦㐴昶〲㜸㉦㑢扥㤸〰户愱〸㘳ㄱ〱摡〷㜲つ昰㠱づ㠰㥦㠲〵〱ㅥ〲扤〰晣㌴〴㙡㍦㜰〲昰㌳攴㉣㠰昷㠷㔴〰ㅥ收〹㜰㤵㈷挰㈱㌳㤴敦㌹㠴搲〰㔷挴挲ㄸ戸〱捥㘰愲㉡㤲愸挴慥ㅢ㡦挶㔳㤵㜱㥣㄰㡥㔶㐶㉡ㄳ〱㤹㉡挷晡㥦㠷㑦㈰㙣ㄵ㈳〰㐷㉣㡥扡搲㈸戸捥〱戸〲㤱扤〰慥戴攴攷戱挰㔷㔰㠴戱㠴〰㜱捡㥤〶㜸㍦〷挰慦挱㠲〰て㠳㕥〰㝥ㅤ〲㌵ㅣ㥣〰晣〶㌹ぢ攰〳㈱ㄵ㠰昷昶〴㜸㑦㑦㠰て㌶㐳昹摥㐱㈸つ㜰㌲ㄶ愹慡っ攲㕢㉥㔸㤵㠸㈴换㉢㘲挹昲慡㔸㜵㌸㥡慡㡡㐷挲㔵昱㜴㐰愶戹戱晥㜷攱ㄳㄸ㘵ㄵ㈳〰㡦戶㌸敡㑡挷㠰敢ㅣ㠰挷㈲戲ㄷ挰攳㉣昹㐵㉣昰㈳ㄴ㘱㕣㐸㠰挶㐳慥〱敥攷〰昸ㄳ㔸㄰攰〹搰ぢ挰ㅢ㈱㔰㠷㠲ㄳ㠰㍦㈵㘷〱㝣ㄸ愴〲㜰ㅦ㑦㠰㜷昲〴㜸㡡ㄹ捡昷〵㐲㘹㠰愳㐹㕣㕦ち愶㘲攵攵㌸挵ㅥ㡥攳晣㑥㘵㘵ㅡ愷㉥㌱收愸㡥挶㤲愱㠰㑣㔱㘳晤㥢攰ㄳ㌸摣㉡㐶〰㤶搹㘹㤶慥㜴㍡㜴㥤〳昰っ㐴昶〲昸〸㑢捥摦戹㌶扥㐱㠱挶愵〴攸㈸挸㌵挰摤ㅣ〰㝦〷ぢ〲㝣㌴昴〲昰昷㄰愸㘳挱〹挰㕢挸搱㥦捦攳㈱ㄵ㠰扢㝡〲㕣散〹昰㠹㘶㈸摦㑦〸㘵〲ㅣ㡣㐷㉢㔳戸㕥㤷㐸愷㈲挱㔰戴慡㌲ㄴ㡤挷慡ㄲ挱昲㘸慡ㅣ摦㝥〱㤹㕥挶晡㝦㠶㑦㘰愶㔵㡣〰㉣㌳换㉣㕤㘹ㅣ扡捥〱㌸㠱挸㕥〰㈷㉤昹㜲ㄶ㔱㠴㑢㠷挶搵〴㈷つ戹〶昸挷ㅦ散愷㉢扢挲㠲〰捦㠲㕥〰㉥㠱㐰搵㠱ㄳ㠰つ㜲昴攷㜳㌶愴〲昰㜷〸攱㍥㕤昹㉤愴敥搳㤵つ㘶㈸㕦て㠴搲〰㠷ㄲ㌸て㡣㜱㜱㌴㤱挴㐱㜰㍡㕣㤵慡〸愷㉢搲㔵㠹ㄸ捦㕥㔶㠴〲㌲㌵㡣昵昷㠴㑦愰挹㉡㐶〰㤶㔹㘱㤶慥昴㘴攸㍡〷㘰捥㈵昳〲戸挵㤲摦挰㈲㜶㐴㠱挶昵〴㘷㉥攴ㅡ攰㝦㍡〰敥〳ぢ〲㍣て㝡〱㜸㘷〸搴㝣㜰〲㜰㕦㜲昴攷昳㔴㐸〵攰㑦㍣〱晥㠷㈷挰愷㥢愱㝣晤ㄱ㑡〳㥣慡㐸挷㌰㉥㑥㔶挷㘳㠹㐸㍣ㄴ慢㡡㤵㔷㤴㔷㐵㐳ㄱ㝣㐰㔴㤷愷㉢〲㌲慤㡢昵敦〶㥦挰㐲慢ㄸ〱㔸㘶㜴㔹扡搲㐵搰㜵づ挰㥣〷收〵昰㔹㤶晣㘶ㄶ㌱ㄸ〵ㅡ慢〹捥㌹㤰㙢㠰摦㜲〰扣㌷㉣〸昰戹搰ぢ挰晢㐰愰捥〳㈷〰て㈱㐷㝦㍥㝦〷愹〰晣㥡㈷挰ㅢ㍣〱扥挰っ攵摢ㅦ愱㌴挰改㡡㘸ㄸ㔷㠷㠲戸戲㥣㡣愴㌱㡡㑢挷㔲搵愱㜸㌸ㅡち㔶㔷㠶㉡㐳㠱ぢ慤昴㐱昸〴㉥戲㌸〱㔸㘶㘳㜱摢愸㉢晤㍤㜴㥤〳㌰攷㜰㜹〱㝣㠹㈵扦㠳㐵㔴愲〸攳㜶㠲㜳ㄹ攴ㅡ攰扦㌸〰ㅥ〶ぢ〲㝣㌹昴〲昰〱㄰愸㉢挱〹挰挳挹搱㥦捦慢㈱ㄵ㠰㥦昲〴昸㐹㑦㠰慦㌱㐳昹づ㐶㈸つ㜰㜵㌲㡣㉢昵搱㘰㐵㜵㈸挲㔳散戱㘰ㄵ〶捤挱㌴㑥慥㔵挵挲愱㐸㐰愶㔳戱晥㤱昰〹慣戰㡡ㄱ㠰㘵㈶㤵愵㉢扤ㅥ扡捥〱㤸昳慦扣〰㕥㘹挹昹㝢攲挶㜸ㄴ㘸昰㘷换搵㉡慢捡㠹㄰搱㤱㑦㜵㤳㈵つ㤱㌵晦〲慢㈱挵〳昷㘶㠱㙤㡦㉥挵户㠱昱晣㡤㔳㍤㑦㘳㍡㝥戹㉥㌵㜴昴愸捡愱㘳攷㈷㔲昵晣㉤㔹捣收㠰㙢挱㡥つㄳ㕡昰ㄲ昷㝤㥥搱㌴㔲㝥攵㤴㔳㜷戶戳㈶㝣っ戱敥㌹扤㐷扢挴晡㈱㘱换㙤㑡㜳挶て户㔰挶㠴㈶㈸㠶昰づ搵㍢戶㜳戶㥢㈷敦搲㉥挵㉦㐶攳户㙣㔳㐹㉢㘲ぢ㝥㔶慡愸戰㡢摡挷敢㤷戰捤ㅢ〴攳㥥扣㔶㠰戱㡤㜳ㅢ㜶挳㌶散攲昱戳㜹愳敡㕡㘵㥡㔳㍦攸㤵㜱㉢攰昱㑤挶昶晡㐶っㅡ㌵㈸ㄴ㉤扥ㅢ㝢摡晦㈱ぢ㜷摥昶㠹㐵捣挹㍦扦㌱ㄵ㈱ㄵ㜷㉡挶愳㐸㜱㥡换㈰扣挸扥攱敤㥤㌰㜸ㄷ扦晥敥扡ㄳ昰ㅤ愶挲㜵㈷攰㝢ㄱ㐹摥㐱㐷㈲㐹㘶㜷戸捦㤲㍡㜶㠷晢㈱挵愳挰㌸ㅡ戶㍤扡愸㐷挰㜰㤷㔰〶愷扡昸㡥搵㕢㍥㜲㔰㈸愸㙥㐶㍥慢㕡扦㜱㍣㌷攰㐹搸っ昲愸㜹㘵慥㥡㙦㌰ㄵ慥㥢昴㍥捤㥣㡣ㄴ户搷晣㡣㈵㜵搴晣㉣愴㜸㘰摡扣慥昹〵㌰扡收攷昱捡挷扤㔳㜷㉢愲㤶㍢㙡慥㘵捤㥣㡣㌱挸愳收换㜳搵㝣㤹愹㜰摤㍦昷㜵㐴㤲㥡ㅢ敤㌵扦㘱㐹ㅤ㌵扦〹㈹ㅥ㤸㝣慥㙢㝥て㡣慥㤹ㄳ㌲㝣捤扡收㤱㠳捡㐳敡㈲㐷捤慤慣昹ㅦ戰ㄹ攴㔱昳昹戹㙡㍥捦㔴戸㙥㙤扢ㄱ㤱愴收㔳敤㌵㝦㙡㐹ㅤ㌵㝦〶㈹ㅥ㌸敢愹㙢晥ㄷㄸ㕤㌳攷㌸昸ㄶ㕡㌵㠷慡搴㘲㐷捤㡢㔸昳户戰ㄹ攴㔱昳改戹㙡㍥捤㔴戸敥㍡晢㍤㈲㐹捤㑢散㌵㙦戱愴㡥㥡㌹捦〰て摣ㄹ㔳搷晣ぢㄸ㕤㌳愷つ昸㤶㘶㙡づ慢戹㡥㥡㉦㘴捤扣ち㍦挸愳收㌹戹㙡㙥㌲ㄵ慥ㅢ挲昲㙡扤搴㝣愹扤㘶戹㘴捦昸㡥㥡㜹改㕥㙡扥㕣搷捣㙢改扡㘶㕥㠹昷㕤㤹愹戹㕡搵㌹㙡扥㥡㌵昳挲戶㔷捤挹㕣㌵㈷㑣㠵敢㕥慤扣〰㉥㌵㕦㙦慦㔹慥㠲扢㙡收搵㜰愹㜹愵慥㤹㤷愷㜵捤扣戸敤㕢愵㙢挶㈷㘶㤵㍡挱㔱昳㙡搶捣㙢挵㕥㌵ㅦ㥤慢收愳㑣㠵敢㌶慡扣愶㉣㌵摦㙥慦㔹㉥㉣扢㙡收〵㘶愹昹㑥㕤㌳慦敡敡㥡㜹扤搸户㈶㔳㜳㔸ㅤ敥愸昹㉥搶捣换慦㕥㌵㑦捡㔵昳愱愶挲㜵㠷㔳㕥愶㤵㥡ㅦ戰搷㉣搷㙡㕤㌵昳㥡慤搴晣㤰慥㤹ㄷ㑡㜵捤扣〴敢㝢㈴㔳㜳㔰㡤㜵搴晣ㄸ㙢收ㄵ㑤慦㥡て捥㔵昳㐱愶挲㜵昳㔱㕥昹㤴㥡搷摡㙢㤶换㥦慥㥡㜹ㄹ㔴㙡㝥㕡搷捣㙢㡦扡㘶㕥搵昴㍤慢㙢挶㜷㑡愵慡㜶搴扣㡥㌵昳㈲愱㔷捤㤱㕣㌵㠷㑤㠵敢扥愰扣㤸㈸㌵扦㘴慦㔹慥㈸扡㙡收㤵㐵愹昹㘵㕤㌳㉦攷改㥡㜹愱搰户㐱搷㡣晤戹㕡敤攷愸昹㌵搶捣敢㙥㕥㌵敦㤵慢收㍤㑤㠵敢㤶㥤扣㍥㈷㌵扦㘳慦㔹㉥搲戹㙡收挵㍡愹昹㍤㕤㌳慦㥥改㥡㜹敤捤昷扥慥ㄹ㌸㔷愸〱㡥㥡㍦㘴捤扣㤴攵㔵㜳扦㕣㌵敦㘲㉡㕣㜷搳攴㈵㉦愹㜹愳扤㘶戹敥攵慡㤹搷扦愴收捦㜴捤扣攸愴㙢收攵㉣摦攷㤹㥡㐳㙡㐷㐷捤㥢㔸㌳慦づ㜹搵ㅣ挸㔵㜳愹愹㜰摤攸㤲㔷㤱愴收慦敤㌵敢㑢㐹搹㥦捦扣愴㈴㌵㝦慢㙢收㜵ㅣ㕤㌳慦㄰昹扥换搴㕣慥っ㐷捤㕢㔸㌳㉦戸㜸搵㕣㤴慢收㉥愶挲㜵て㑡㕥㤸㤱㥡㝦戱搷㉣㔷㘷㕣㌸昳㉡㡤搴㕣㠰㠵ㄹ㌸慥攳愵ㄱ㕤㌳㉦扡昸ち㈱搵挷㐸㈱昵昳ㄶ晢㜱㕤ㄱ㌴㡡搷㌰扣㙡摥〲㔳捦㘳搱敦㑤㠵敢昶㤰扣搶㈱㌵昳ㄷ㥤㌳挷愲㜲挱挳㔵㌳㉦㝣㐸捤摤㜵捤扣摡愰㙢收㜵っ㕦㑦㕤㌳昶攷愸晡捡㔱㜳㠰㌵昳戲㠰㔷捤㥢㜲搵晣㠵愹㜰摤戹㤱㤷て愴收㥤散㌵换㌵〴㔷捤扣㤶㈰㌵昷搱㌵昳〴扥慥㤹㤷〶㝣㝤㜵捤愳㜸㕣昷㠹愳收㝥慣㤹㘷摡扤㙡晥㌰㔷捤ㅦ㤸ち搷㑤ㄵ㜹㐶㕥㙡摥摤㕥戳㥣㤶㜷搵捣搳昳㔲昳㈰㕤㌳捦㠹敢㥡㜹戶摤㌷搸慡㌹㔴慥摥㜶搴扣ㄷ㙢收挹㙢慦㥡㕦换㔵昳慢㔶捤搹昷㍢攴㐹㙥愹㜹愸扤㘶㌹搳敤慡㤹㘷扣愵收愰慥㤹愷愰㜵捤㍣㠱敤㉢搷㌵攳昸㌹愸㕥㜴搴ㅣ㘱捤㍣ㅦ散㔵昳扡㕣㌵晦挵㔴戸㙥㐵挸昳挶㔲昳㌰㝢捤㜲昲搸㔵㌳㑦㈲㑢捤挳㜵捤㍣慢慢㙢收㌹㘱摦㠱㔶捤愱㠸㝡搲㔱昳挱慣㤹愷㔸扤㙡㝥㉣㔷捤㡦㥡ち搷㕤〲㜹㉡㔶㙡ㅥ㘷慦戹挴㤲㍡㡥㐵㜹㕥㔶㙡ㅥ慦㙢敥〹㕥搷捣搳慣扥㠹扡㘶散捦㐱㜵扦愳收㐹慣㤹㘷㉤扤㙡扥㉢㔷捤㝦㌲ㄵ慥ㅢ昸昵㐱㈴愹㜹㥡扤㘶㌹挵改挲戹㉦㙣愵收ㄹ扡㘶㥥㝢搴㌵昷挷㉢摦㤱㔶捤昸ㅥ扣捤㔱昳搱慣㜹㌰㙣扣㙡㕥㥤慢收㥢㑣㠵敢摥㝡㍣㘱㈸㌵㥦㘸慦㜹ㅦ㑢敡挰㤹㘷て愵收㤹扡收㈰㜸㕤㌳㑦〶晡攲㤹㥡㉢搵㜵㡥㥡㤳慣㤹攷搶扣㙡扥㍡㔷捤㔷㤹ち搷㙤敦㠶㈱㤲搴㝣㤲扤㘶㌹ㄱ攷挲㜹㌸㙣愵收㝡㕤㌳捦㤰改㥡㜹㝥捤搷〸㘹㌱捦㤲㔴慢㑢ㅣ㈵捦㘱挹攳㘱攲㔵昲㠵戹㑡扥挰㔴㘴摦㤰㉥㌰搱㉡㘳ㅥ攲ㅡ愷㤰捣〷昱ㄷ昳㡣㤶攷愹ㄹ戹㐳捣㔰㝤㉢つ慣摥㑡戵㠸愰ㄴㅢ㔸㥣收㐹慢㙥㘹㉥敡㑡挹晤㍣攴㉥㘴昵愳戹攲慣㍢敥慡搱㍣㍢搵㍣〹㌷㠹挱扤㌴愶搷㌵㤸㙢㤷㜰昳ㄸ摥摤挰扡㙦㠳㈱ㅣ㔷ぢ晡搲㔳㥡㜱㈳㠷慥改〹㉤戸ㄵ㑤戲愴㘱㙡慣戵㌵搵摣昸㕢㔸昵㠸㈹㌲晣攱㌲晣改㥢㙤㜸慥㕣攳㤲戴散晢㍣搸敥户搳㡥㠷㜵扦愵㐲摥㡣攳搷慤㜹㤴㐵戸㠵㙡〹晡㉣㔷㜷扥㈸摦㔹捥㠴攱〶ㅦ戸㉤㌰㍢慡愴㕥摣㙡捥㌸㥤㕤㙥㐳㜱㐲ち㡡愶愲搵昹㑥摥昱㐸愳㙢㐳㑤慣戹㌹戶愰愴愱愶㍥搵㌸慢戵戶愴㘶ㅥ捥㔶攲挶㍥〸㔶㔲㔲㘲㉣挴晦捣挰㘷㠰攷捡㘴攷㍥㤳愹ㄶ㤱㉣〶昱慢愳愱攰㥥㘵㤶㝢㠶㘷戹攷㠸㘹愶摣㜳改摥㠶戰扡㕣㜵㍣晣㔹戲㜱ㅥㄴ㤹㤴㍣搵㈵㈹捦愷昹敦㐸㤶㠲昸ㄵ捦㙢搹㔲戶㝡愶扣㐸㑣㌳㈹㉦愶扢㉤㘵慤㤵㜲ㄹㄴ㤹㤴㍣㔳㈵㈹㉦愱昹愵㈴㤷㠱昸搵ㅣ㘷捡搹㥥㈹慦ㄴ搳㑣捡慢攸㙥㑢挹㔳㔵戲㤵换愱挸愴㍣搵㑡㜹つ捤慦㈵㔹〱攲㔷愷㍢㔳挶㍤㔳摥㈰愶㤹㤴㉢改㙥㑢挹㌳㑤㤲㜲ㄵㄴ㤹㤴㍣㑦㈴㕢㜹ㄳ捤㔷㤳摣っ攲㔷攷㍢㔳ㅥ攳㤹昲㔶㌱捤愴扣㡤敥戶㤴ㄷ㕡㈹敦㠰㈲㤳㤲愷㜹㈴攵㥤㌴晦㈳挹ㅡ㄰扦攲㌹ㅤ㕢㉦愷㝡愶扣㕢㑣㌳㈹敦愱扢㉤攵搵㔶捡晢愰挸愴攴㔹ㅡ㐹㜹㍦捤ㅦ㈰㜹㄰挴慦㜸㑡挶㤶昲㄰捦㤴㡦㠸㘹㈶攵愳㜴户愵攴㘹ㅡ〱昶㜱㈸㌲㈹㜹㤲㐵㔲晥㤹收㑦㠸て㠸㕦摤改㑣㜹愰㘷捡愷挴㌴㤳昲㘹㜱㉦㌰昳攲〴戸㤵昲㔹㈸㌲㈹㜹㡥㐴㔲晥㠵收敢㐸㥥〳昱慢㠷㥣㈹愳㥥㈹搷㡢㘹㈶攵㡢㜴户㙤攵㘳㔶捡扦㐲㤱㐹挹㔳ㅣ㤲昲㘵㥡扦㐲戲〱挴慦㜸㍥挳〶散扥㥥㈹㕦ㄷ搳㑣捡㌷攸㙥㑢戹捥㑡昹ㄶㄴ㤹㤴㍣㐳㈱㈹摦愶昹㍢㈴敦㠲昸搵换捥㤴〳㍤㔳扥㉦愶㤹㤴ㅦ搰摤㤶㤲愷㈸愴㤷㝦㠷㈲㤳㤲㈷ㄸ㈴攵㐷㌴晦〷挹挷㈰㝥昵㥥㌳㘵㕦捦㤴㥦㡡㘹㈶攵㘷㜴户愵攴ㄹ〶㐹昹㌹ㄴ㤹㤴㍣㍦㈰㈹扦愰昹㈶㤲㝦㠱昸搵㘷捥㤴摢㜹愶摣㉣愶㤹㤴㕦搱摤㤶㜲㤳㤵昲ㅢ㈸㌲㈹㌹扣㤷㤴摦搲晣㍦㈴摦㠱昸ㄵ挷昲戶㕥㤶㜸愶晣㐱㑣㌳㈹㝦愴扢㉤攵ㄶ㉢攵㑦㔰㘴㔲㜲㜴㉥㈹㝦愶昹㉦㈴㕢㐱㜰㥦ㄲ㔰㕢捡慤摦㝢㝤昱ㄵ㤶搰㌴㤳戲ぢ㔸㝢捡㈲挴㄰㘰㡢愱挸愴昴㐳㉡㈹㝤㌴敦㑡㔲〲攲㔷摤㥤㈹扦昳㑣搹㑤㑣㌳㈹扢搳摤戶㤵〱㉢㘵㑦㈸㌲㈹㜷戲㔲㤶搲㍣㐰戲ㅤ㠸㕦㜱㈰㙣摢捡㝦㜹愶摣㐱㑣㌳㈹㜷愴扢㉤㘵㍦㉢㘵㙦㈸㌲㈹㌹戴㤵慤散㐳昳㥤㐹晡㠲昸搵㈰㘷捡㡦㍤㔳敥㉡愶㤹㤴晤改㙥㑢戹㤷㤵戲っ㡡㑣捡愱㔶捡〱㌴摦㥤㘴㈰㠸㕦〵㥤㈹摦昵㑣㌹㔸㑣㌳㈹昷愴扢㉤㈵㠷愶搲换扤愱挸愴ㅣ㘶愵摣㠷收㐳㐸昶〵昱慢攱捥㤴ㅢ㍣㔳敥㉦愶㤹㤴㐱扡摢㔲ㅥ㙣愵㉣㠷㈲㤳㤲攳㐲〱㌶㑣昳〸㐹ㄴ挴慦挶㍢㔳㍥攷㤹戲㑡㑣㌳㈹慢改㙥㑢㌹挹㑡㜹〰ㄴ㤹㤴ㅣ搶㐹捡攱㌴ㅦ㐱㜲㈰㠸㕦㜱っ㘷摢㝤摡㍣㔳㡥ㄴ搳㑣捡㔱㜴户愵攴戸㑥㠰ㅤ〳㐵㈶攵㠹㔶捡戱㌴ㅦ㐷㜲〸㠸㕦捤㜴愶㝣搰㌳攵㐴㌱捤愴㍣㤴敥戶㤴㐹㉢攵㘱㔰㘴㔲㜲㔰㈵㕢㌹㤹收㔳㐸愶㠲昸㔵扤㌳攵ㅡ捦㤴搳挵㌴㤳㜲〶摤㙤㈹攷㔸㈹㡦㠴挲㑡㔹㍣て搲〳扣慥㠲敢㐱㤰敤㘷ㄶ㠶攰㤷㐰㜰户换㔴ㄲ攳㤸㌹戸㥡扥㘰㙣㘳㙢昳〲〶敡㠲晢捦ㄵ换戵昲愲挲㘱扦㉥ㄶ㐷㐳扢㈲ㄴ㥦挵户㘱昳晥㍦攲㜰㝣摡㝥つ㥤ㄱ㠷攳㔹㔲攸㔳ㅣ晣㜱㠳搵慤挸挰㉣㈳㐴愱ㄴ〷㠴愲昸㠳愹㌸〸ち攳㔸〰㔵捣㤱㐵㠷㠷㌸㑣晤㉢㝦ㅤ攵㌸㈴㔳愷戳㌸愶㍥㥥ㅣ㕥昰㔹扡搰㤴㤶㜰㤸愲捥戴㙡扤挹慣搵摡扡㐵㤶㘲㔵搶搶㜱㘰㈲㕢㜷愳㝤敢㘶㌲挵㌹㔰㜱ぢ㡤ㄸ㌹㡥㐳㈴㝤摣㥥㥥㠳㄰㑡㜵晡昳挱㐹戰敢戲搲㜳㐰㈲㡡ㄵ㔹改㌹㐸ㄱ挵戵昶昴㘹愶攰愰㐴搲捦㈲挷㌱㠹愴慦戵愷㕦㘶㑡㜵㝡づ㐴㈴搸㔵㔹改㌹㌸ㄱ挵㤵㔹改㌹㘰ㄱ挵ㄵ昶昴昵㑣㜱㈵㔴㤲扥㠱ㅣ挷㈷㤲扥搱㥥㥥㠳㤳昶慤扦挶ち㜶㐹㔶晡㙢㉤挵戲慣昴㉢㉣挵敦敤改㥢㤹攲〶愸㈴㝤ぢ戹㤵攰㈴㝤慢㍤㍤〷㉡敤改㌹㐰㤱㙤戹㈰㉢晤㙡㑢戱㌴㉢㍤〷㌲攲昱㍢㝢晡昹㑣㜱㉢㔴㤲㝥〱㌹㡥㕢㈴晤愹昶昴ㅣ戴戴愷扦搳ち㜶㙥㔶㝡づ㘰㈴换㌹㔹改㌹愸ㄱ挵搹昶昴ぢ㤹㠲㠳ㄸ㐹㝦㈶㌹㡥㘱㈴晤㈲㝢㝡づ㘰摡搳㜳攰㈲挱捥捣㑡晦㠰愵㔸㤸㤵㥥〳ㅣ昱㌸挳㥥晥ㅣ愶㜸〴㉡㐹㝦㉥戹㐷挱㐹晡㈵昶昴ㅣ捣戴愷晦戳ㄵ㙣㐱㔶晡㈷㉣挵晣慣昴㙤㤶攲ㄴ㝢晡愵㑣挱挱㡤愴扦㠰摣搳攰㈴晤㠵昶昴ㅣ搸戴愷攷㠰㐶戶愵㈵㉢晤㍡㑢搱㥣㤵㥥〳ㅦ昱㌸搹㥥㝥ㄹ㔳慣㠷㑡搲㕦㐲㡥攳ㅣ㐹㝦愹㍤㍤〷㌹敤改㕦戶㠲㌵㘴愵攷㠰㐷戲搴㘷愵攷㈰㐸ㄴ戳敤改慦㘴ちづ㝡㈴晤㔵攴摥〰㈷改慦戶愷攷㠰愷㍤㍤〷㍡ㄲ㙣㔶㔶晡㜷㉣㐵㍡㉢晤扢㤶㈲㘵㑦扦㠲㈹摥㠷㑡搲㕦㐷敥〳㜰㤲晥㝡㝢㝡づ㝥摡搳㜳搰㈳改㘳㔹改㌹㄰ㄲ挵捣慣昴ㅦ㕢㡡ㅡ㝢晡㔵㑣挱挱㤰愴扦㠹摣㘷攰㈴晤㙡㝢㝡づ㠴摡搳㜳〰㈴㔹㡥换㑡扦挹㔲ㅣ㥢㤵㥥〳㈵昱㌸挶㥥晥㔶愶搸っ㤵愴扦㡤ㅣ挷㐵㤲晥㜶㝢㝡づ㡡摡搳㜳㌰㈴挱㡥挸㑡捦〱㤲㈸㘶㘴愵晦捥㔲㑣户愷㕦挳ㄴㅣ㈴㐹晡㍦㤱晢ㄱ㥣愴扦换㥥晥㈷㔳慡㍦昳㌹㌰㤲㉣㔳戲搲晦㘲㈹㈶㘷愵摦㙡㈹づ戳愷扦㡦㈹ち㐱㈴晤晤攴㌸㕥㤲昴て㤸㉦挸㤴㜲戰搴扥昵㍥㜰㤲㝥㐲㔶㝡づ㥣㐴㌱㍥㉢㍤〷㔳愲㌸挴㥥晥ㄱ㐶攵攰㐹搲㍦㑡㡥㘳㈷㐹晦㤸昹㐲搲㜳攰搴㥥㥥〳㈶〹㌶㍡㉢㝤挰㔲㡣捡㑡捦㠱㤵㜸㡣戴愷㙦㘳搴ㅤ㐰㈴晤㤳攴㌸㡥㤲昴㙢捤ㄷ㤲㥥㠳愸昶昴ㅣ㍣㐹戰ㄱ㔹改㌹愰ㄲ挵昰慣昴ㅣ㘴㠹攲〰㝢晡㘷ㄹ㤵㠳㉡㐹晦ㄷ㜲ㅣ㔳㐹晡㜵收ぢ㐹捦〱㔵㝢㝡づ愴㈴㔸㘵㔶晡摤㉤㐵㐵㔶㝡づ戸挴㈳㙡㑦扦㥥㔱〷㠳㐸晡ㄷ挹敤㐹㠲㜶ㅢ㉦㤹㉦㈴㍤〷㔷敤改㌹愸㤲㘰愱慣昴ㅣ㘸㠹㈲㤸㤵㝥㕦㑢戱扦㍤晤〶㐶攵㘰㑢搲扦㑡㉥㐸挲昴慦㤹㉦㈴㍤〷㕡敤改㌹挰㤲㉣㐳戲搲㐷㉣挵㍥㔹改㌹㄰ㄳ㡦扤敤改摦㘲搴㉡㄰㐹晦㌶㌹㡥扢㈴晤㍢收ぢ㐹捦㐱㔷㝢㝡づ戶㈴搸ㅥ㔹改㌹〰ㄳ挵愰慣昴ㅣ㤴㠹㘲愰㍤晤晢㡣捡㐱㤸愴晦㠰摣㈸ㄲ㙥晤㠷收ぢ㐹捦〱㔸㝢㝡づ扣㈴搸㙥㔹改挷㔹㡡晥㔹改て戱ㄴ扢摡搳㝦捣愸ㅣ㤰㐹晡㑦挸㜱㍣㈶改㌷㥡㉦㈴㍤〷㘳敤改㈷㠳㤳昴㍢㘷愵攷挰㑣ㄴ㝤戲搲㑦戵ㄴ扤敤改㍦㘷㔴づ捥㈴晤ㄷ攴㘶㤰㜰敢㌷㤹㉦㈴㍤〷㘶㤹昴愵挷㠲攳敦㑣ㄴ捥㔷㠹㤹挹㤹㌳户㤴ㄶ㤵昵㉤㍡晡攰敥换㍦㝣晥愳㑢㕦㍢㝥挴愷㍦慤㔸昱摡挷㤷慥晦改戱昸㠸扦慣㕡昵昴挴ㅢ搶㝦戴㝤㝡㘵攱〳㕢㈶慤㍣㍤㌴晢昴㤳搳㐷散㜳挸改挷㥣㜴㜸㘸敡㜶㐳扡㜴改摡㜵捦㕥敢晡散ㄵ㔸㜴昲㐳敡挹户㝢㌷㉡ㄹ㜱戰〸挷㤵㐶㡥㍣㘴っ晡㈵㕥昴攸㔲㍡戳戳换㤰㤱㠷慢㡣戸㔵挶㘶㕤㐶扡戳换㤸㠵〴搲ㄲ〷ㅡㅣ㠹〸ㅡ㕦敢㌲敡㍢扢っㄹ㠹戸搰㘸戴捡昸㔶㤷搱摣搹㘵挸㠸挴㔵㐶慢㔵挶㜷扡㡣昹㥤㕤㠶㡣㑣㕣㘵㥣㙡㤵戱㐵㤷戱戰戳换㤰ㄱ㡡慢㡣㐵㔶ㄹ㍦敡㌲㌸慣攸搴㌷慣㡣㔴㕣㘵㉣戱捡昸㐹㤷戱戴戳换戸〰〹摣敦㤴ぢ慤㌲㝥搱㘵㉣敢散㌲㘴攴攲㐲攳㔲慢㡣〲㐳㍥扥㌸摣攸搴愶挸〸挶㔵挶搵㔶ㄹ㠵扡㡣ㄵ㥤㕤㠶㡣㘴㕣㘵㕣㙦㤵㔱愴换㔸搵搹㘵挸㠸挶㔵〶㐷㌶昲㈹敡搳㘵㜰ㄸ搲愹㑤㤱㤱㡤慢㡣摢慤㌲㑡㜴ㄹ㙢㍡扢っㄹ攱戸捡戸换㉡挳慦换戸慦戳换㤰㤱㡥慢っ㡥㜸愴㈹摤㜵ㄹ㡦㜴㜶ㄹ㌲攲㜱㤵昱㤸㔵㐶㑦㕤㐶㕢㘷㤷㈱㈳ㅦ㔷ㄹ㙢慤㌲〲扡㡣㘷㍢扢っㄹ〱戹捡攰㐸㐸㥡戲扤㉥㘳㝤㘷㤷㈱㈳㈱㔷ㄹ㉦㔹㘵散愰换搸搰搹㘵挸㠸挸㔵挶㙢㔶ㄹ㍢改㌲摥敡散㌲㘴㘴攴㉡攳ㅤ慢㡣㍥扡っづ㘷㍡昵攳㑢㐶㐸慥㌲㌸㔲㤲㝤愳慦㉥㠳挳㥡㑥㉤㐳㐶㑡慥㌲㌸㘲㤲㌲晡改㌲㌸扣改搴㌲㘴挴攴㉡㠳㈳㈷㈹愳扦㤴愱㌸㕣㤱㐱搹摦扦搳搷㜶㐶挱愵㐴攱㜴㤷愵昸㌰㑢挱㐳㝡昱昸㈰㑢挱㠳㙣㔱扣㥦愵攰㘱慦㈸晥㤶愵攰㠱愸㈸摥换㔲昰搰㔰ㄴ敦㘶㈹㜸戰㈶㡡㜷戲ㄴ㍣㝣ㄲ挵摢㔹ちㅥ搰㠸攲慤㉣〵て㌱㐴昱㘶㤶㠲㕦晡愲㜸㈳㑢挱慦㘱㔱扣㥥愵攰ㄷ愳㈸㕥换㔲昰慢㑡ㄴ慦㘶㈹昸攵㈱㡡つ㔹ち㝥㥣㡢攲㤵㉣〵㍦㘰㐵昱㜲㤶㠲ㅦ㜹愲昸㙢㤶㠲ㅦ㐲愲㜸㈹㑢挱㡦〵㔱扣㤸愵攰ㅢ㔵ㄴ敢戳ㄴ㝣敢㠸攲㠵㉣〵㜷㘶㔱㍣㥦愵攰敥㈵㡡攷㥣㡡㙥晦て捥㑢昳昲</t>
  </si>
  <si>
    <t>㜸〱捤㕤〷㜸ㅢ㔵戶昶㜵㙣挵愳ㄴ㉢㠴搰㡢〳㈱㤴㤰㘰㔹戲㈵〵戲㠹敤㔴㐸㜷㐲攸㐶㘵㤴㤸戸〴㤷ㄴ㙡〲㈴昴捥〲〹㘹搴愵散搲㐲㉦㡢挹搲〹戰戴㠵㉣㥤户昴づ扢㑢㕢攰晤晦㤹ㄹ㜹㐶㌳㔲晣㜸敢敦挳㤱㑥㜴晡㤹晦㡣愴戹㌳昷㙡ち㔴㐱㐱挱㉦昸攳晦晣㉢攲㡢㥤敡㤶戴戵敢㑤㈳㙡㕢ㅡㅢ昵㘴㝢㐳㑢㜳摢㠸敡搶搶昸㤲挹つ㙤敤扤㘰攰慢㙦㠰扥慤戸扥慤攱㌸扤愴㝥愱摥摡〶愳攲㠲㠲㤲ㄲ慤㄰晡敤捤㘷挰㘲㌴㝡㘹㐵㈴戰㉡搰㝣㈴扤㐹㑡㐸㌴ㄲ㍦㐹ㅦ㤲扥㈴晤㐸晡㤳㤴㤲〴㐸〶㤰㙣㐵㌲㤰㘴㙢㤲㐱㈴摢㤰㙣㑢戲ㅤ〹昳㙢㍢㤰散〸搲㜷㈷㤰㔹戵㌵搳ㄲ挷㘰㙢敡摡㕢㕡昵㝤换づ㌶㙡ㅥㄵっ㡥〸㡥愸㉣㡦㔴㡣㈸摦户慣戶愳戱扤愳㔵ㅦ搵慣㜷戴户挶ㅢ昷㉤㥢摥㤱㘸㙣㐸ㅥ愴㉦㤹搵㌲㕦㙦ㅥ愵㈷捡㐳㠹㜸㌸ㅡっ㔷㔶愶㘳戱㘸摦㥤ㄱ㜹㙡㙤捤昴㔶㍤摤昶摦㡡戹ぢ㘳㑥慢慤ㄹ㌱㔵㙦晦㙦挵摣ㄵ㌱ㄱ㜲㙣㑢㔳扣愱昹扦ㄴ戴㤸㍤つ㡤搵㤳つ㙣扥慥户㌶㌴捦ㅤ㠱戲ㅤ㐰㠳㡢㡣ㄸて挴㤳昱戶昶㕡扤戱㜱愶㥥㘶摦晢㌶ㄱ㌳扤㔵㙦㑥敡㙤晤㥢挶㉤㑥敡㡤愶扡慤愴改攰㜸敢搴㜸㤳㕥挴ㄷ愵㑤㐶摦㈶愵昴收昶㠶昶㈵晤㥡㘶户改㌳攳捤㜳㜵㥡ㄴ㌷㑤攸㘸㐸ㄵㄵ愹愲愲㠲㕥㝢㝡ㄵ㈳扤ㄹ㌱扥㌵㔹㍢㉦摥摡㉥ㅣ扢ㄶ昴戲戵敤㈱㔲戸愳㉣敥㐵㘵㔹㕥㙣㔳㕤㐳搳㐱㝡㙢戳摥挸㈴㙣摥戰㉣㈳挱挴㠰㍥〳㡥戵㌵㙣㡣敡㘳扥摦戸㈹捣愲㤵㤱っ〶昱敤〶搲㝢㔴㜵㜰㘴戰㜲愴戶㍢挵㐳㐰㔴搱㙢㜸捦摡摤昸扥㈹慣㡦ㄷ搶㈷ち敢㤳㠵昵愹挲㝡扤戰㍥㕤㔸㍦户戰㝥㕥㘱㝤㐳㘱晤㌱㠵昵昳㘱㘳晤㤵昴敥㕤㘸晥㝤晢摤㔹㉦摣㌶晥敤愹㜷散戶戵㝥晤愷㠵㍦㉢扥㑤攵晤㍡ㄴ㉦戴㍤㐱㝣㝢㤱戰㡣搰㐸㙤㙦㑡昷〱㔱敡㘵㔴挱㑡攰㜴搶愸㈳敥ㅤ㜳搷ㄹ㈳ㄳ㈷つ㍥㌳慥昸㈶㤷㄰晢搲㜸㌸㠸㙦〴〹㐳㘰㐳昶愳戴ㅣ㐴愹攷捣㄰搱昶攲户㤷慥㜹㘰敡㔵换㑢㉦昹昱搹ㄷㄳ㡡ㅦㄱㄲ愲㠲挶㈱㄰㕦㤸㠴㈱㉡㐶㙡㤵㤴㔶㠱㈸昵愴ㄹ攲捣㔳㘷㕥㍢㝢挴戲㜱搷㡣改晢㥣慦晡㤶愳ㄴ㜷㌴〹ㄱ愵㜱っ挴㌷㤲㠴㈱挲㈳戵晤㈹㍤〰㐴愹扦㤸㈱㤶㡦㥥㕢扢昰扤㝤挶㍣搰㝡昱挲ㅢ㐳户㍤愹昸昱㈴㈱㝥㐷攳搱㈰扥㌱㈰㐶㑢㄰愳㥡攲ㅡ㄰愵ㅥ㌴㘳扣㍤攰攳搴愷㉦㕥㌷改て㌷㐷〳愷㔴㌶搵㈹㝥扡㐹㡣戱㌴ㅥ〷攲ㅢ㑦挲㌲㘲㈳戵〹㤴㑥〴㔱敡㙥㌳挴㙤晢㔵㙣㝦晦摤ㅤㄳ捥㘸㙡昸昹搳㘷搶㕥慢昸搹㈸㈱づ愴昱㐱㈰扥挹㈰㐵愳㙡㐲㌱㙤ち㘵㔳㐱㤴扡捤っ㄰摡敢挶㐷㍦㑣㔵搴㕣ㅤ㠹愵捥㜸戳捦㘸挵晤㐳〲㑣愷昱っ㄰摦㑣㤰愲㔱搵攱㜲慤㡥戲㔹㈰㑡摤㘴〶昸攰搰㠹㌳㙥㥣扤晦㠴昳㕥扥㘱㑤摤敢㉦ㅥ慤昸㤹㉣〱づ愶昱ㅣ㄰摦㈱㈰愸〰〱づ愵散㌰㄰愵慥㌵〳㉣摥昳㤴ㅢ㕥戹晡搰愹㘷㤴扦㜲攰㡢摡㡣㉢ㄴ㍦捦㈵挰ㄱ㌴㍥ㄲ挴㜷ㄴ㐵愳㙡㠲㕡㍤㐵㐷㠳㈸戵捥昴摦敡戴㕤昷㕦ㅥ晣捦㐱㘷㑥昹㘰敤搲愷㔲㈷㈹㝥ㄵ㠸㝦㠲挶㐹㄰㕦ち〴㕢〰〸㜴捡搲㈰㑡慤㌴〳昸捥搳㕡㑡㝦ㅣ㍥昶㥥㝥户㝦㝤挳㥦敦敢愵昸㌵㈲〱收搱戸〱挴㜷っ〹摢㔰㌵㔲攳扢㐳㙢〴㔱敡㘲㌳挴㤴攷敡㐷㡤㤸㥤ㄸ㝢晢摡㡦扥㌸晣捤㠶㘲挵㉦㈱〹搱㑣攳ㄶ㄰摦〲㄰㠲㔰愱ㅤ㑢㔹㉢㠸㔲攷㥡〱㉥㑥捤㐹敦戸㤷㌶昶敥摢㠷㤷づ晦晡㤹㈲挵㉦㌰〹搰㑥攳づ㄰摦㐲㄰戶愱㐲㕢㐴搹㘲㄰愵㑥㌷〳㕣㜱攰搲㑦〶扣敦ㅦ㝢捡㉥户㡤摢攱愸㥦收㈹㝥昹㐹㠰攳㘸㝣㍣㠸敦〴ㄲ㙥㐴㘴愴㜶㈲愵㈷㠱㈸戵捣っ昱昶㤵捦昶㙦㍦㝣昶㤴㠷㍥㠸晥攷愹㑤搷晣㑤昱慢㔳㐲㉣愵昱㌲㄰摦㈹㈰挶㉥㡤㜷搶愹ㄴ㥦〶愲搴昱㘶㡣㜳ㅦ㥦㝤昶㡡捦て愸戹㈱昹搸㙤㑦敦晤敤っ挵㙦㕥㠹戱㠲挶愷㠳昸捥〰㈱㄰㐱敤㑣捡捥〲㔱慡挳っ戰㙡昵扡摤㠶扥㜱攰挴换㔳ㄷ晤㝤㜳敢昳㥢ㄴ扦戵㈵挰㌹㌴㍥ㄷ挴㜷ㅥ㠸㔱〴㍥㘴捥愷昸〲㄰愵㕡捣ㄸ扤㡥㍦敤捥㥢慥㌸攲挰搵㝢ㄵ㑤㤹戳昰捡㑢ㄵ扦昴㈵挶㐵㌴扥ㄸ挴㜷〹㠸ㄱ㈳㌸㔲晢㍤挵㤷㠲㈸搵㘰挶㜸昲敡㠷㌶敥ㄷ摢㍣㘱㔵扦戳晥昰慦ㅤ㔶扦慢㜸捣㈰㌱㉥愷昱㑡㄰摦㉡㄰㌶㈴愸㕤㐱搹㙡㄰愵㤲㘶㠰攳敡㈷㌵㙦㍦昷攰㘹攷㙥㌷愸散挸敦搶搷愸敤愰㤶〰㙢㘹扣づ挴户ㅥ挴㈸愲㝣愴㜶㈵挵㔷㠱㈸㜵愴ㄹ攳愸㔷〶㥣㜶挴㕢户㡦㔹ㅢ搸敡㥢㘷〷ㅣ晦愴攲攱㡡挴戸㠶挶搷㠲昸慥〳㌱㘲㘰搷晣〳挵搷㠳㈸㌵挷㡣㜱散㐱㥤㡢㥢收㙣ㅥ㜳昵扣㍦慤㥥㍥攱敢㔵㙡〷愸㈵挶㡤㌴扥〹挴昷㐷㄰㈳〶昶㡣㍦㔱㝣㌳㠸㔲㌳捣ㄸ扤摦㥡昴搶㌶挷㔵㑤扥㝦㑥㜵摢捡㙦㉥㔸愷㜸戰㈴㌱㙥愵昱㙤㈰扥摢㐹戸㜳㐵㐷㙡ㅢ㈸扤〳㐴愹㠳捣㄰て㕤戰昵挷㠷㕣㜳攱搸扢㝢㉤敦搸㝦昵扥户昷扤ぢ敡ㄹ收搷搹搸搶昸㈲ㅣㄳ㜴ㅤ㙥攰ㄸ㡢晦戶㝣㥣㠵挳慣㜴㘵㍡㤲づ〶㔳㤵攵昱㔰扣戸っ㘱扢晢敤捥㝤戳㙦㝡㑥㐳㜳慡㘵㤱㝣摤昷㑤㡦㙦㘸㙣搷㕢㠵㈹㑤攳㍦攳㤰㐵昸㝥改㜱㡢㜱慣㤷㌴㡥っ戶㑥搷敡慤敤㌸㐶㙡㕦搲㜵戸戰㔳㑤扣㑤敦㘲㠷㤹戱㙢㕡㍡㥡㔳㙤㍢㝡㉢敢摡攳敤晡づ搹扡慥㈰㉥户㍡ㅣ㍦改㙤㔲搲㉥搹㙥〷挷ㅢ㍢昴敡挵つ㠶㝡攷㉣㌵㡥愴㕡ㄲ戹戵攳㕢昵㘳㌳㕡㔷㐵搵㌸扣㕦㈸戱㕤㕢㘹愸㡣扡捡㙡攷戵戴改捤㔲摥戰愶改つ挹昹㝡㙢㥤捥挱㠱㥥㤲㑤ㅤ㐴㤵㜹㌸㌷㙣㕡㌳㌶ㄴ〷㘸愹摤散㔲〲慤㌷愷昴ㄴ敡㕤〰㤴㤷捣㡡㈷ㅡ昵㙤ㅣ㈶㐶㑥㈸戶㜷㠸挷户㈴㍢摡㙡㕢㥡摢㕢㕢ㅡ㥤㥡敡搴挲㌸づ㈱㔳㔳㕡㔲㝡㤱晣ㄵㄸ㔴ㄵ昴敡愵㔴挱㕥㕥挷㘲㡣摤挶愳㌵摢㑥挲㘳挲晣挶戶㥤㠸挶㥥㐷㜹㤹挸㜸㘱摢挹㘸扦㜷摥㑡散㍢㈱慤换昳㕡㝢散愴㜴摡捥昹挶ㅢ㌱ㄳ晤㐱ㅦㅡ㜵扥㉢ぢ㠷攴づ搹戵㕦㙥愱㔲㕢㔷㌸ㄶ愴㜵ㅥ搰㈴㙣㘶摦敢㔹攳挲挲㠱收搶㡦㕢㠸㠱挲挴㜸㜳慡㔱㙦捤㍢㤲㔵慣㐸扢㥢攴ㅥ㤲㝢㐹敥㈳戹ㅦ愴㜸㉣㍥攳㜲㈲㕡〴ぢ戵㔸㉤㈹㕥搴㤰㙡㥦攷㥢愷㌷捣㥤搷づㄹ㐶挰㈵㈵㠴摢昵愷㍤〸㤱昶㘷㤲㠷㐰晣晥〲㕦㈷晥㉦昰昹戵㠷昱ㅦ昸攲挱昸晦晦㍥㉥㈹㠴㤷㈶挳㈰㡣㔳摢㡡㥢㌰摡㙡敢搵换㙢换㈷挶摢收戵昳㑤㤷㕦挹㜸ㅢ㐹晥〲搲昷ㄱ㤰愹ㄳ昵㐶扣㘵晦㕢㐳摣攲摤ㄱ㜳㡢㐳㈹ㅥ敡㙣搳㔴户愴㌹㌹慦戵愵ㄹ㈷ㅡ挶挶摢攳搵㐹㡣ㄷ摢㔴摣搷㌴戹愵戶愳摤搷㌴戱〱晦昵㙤㥡愹㉦搰攳敤戵昸㐸㙥敦搷㌴ㄹ㘳㑤昹捣㥣㤴㕡㕣摣㘴っㄳ挷敡㙤㐹㡤攳挹㐹昸〸㕡散挳㉢㝣愶昶㙤攲㠷㡡扥戸㥤愱㝢㌷㑤㡦㘳㍣摡慥挱㘸㤸㜸ㄹ慦攸搹㑦㘴㤶户摦攴㄰㈱㈰㉦㙤㔱晡㠸挰㠸㔴挰扤〴摦㤶昸㔶㉤㌲㘹昶扢㘵㜶㝢㐳㘳摢〸ㄳ摥ㄱ㘳㕢㜰扥㐱㤷㔳㉤㠴摤攷挳捥攴换摢慣散㌷㌵〷愴搳㤲〹㈳㉣㑡㤹搰摡搲戱㘰ㄷ挴晡㙦挵㘱慣〲敤㔱㤰㜵㕦摤戸晦ㅥ㙢㙥昹挵晣晦㘴扣㕤攴㑦摢㡤ㄶ㥤㈰㘴昱㥦晣㘹㑦攰㍦㝦㍥㕤昱㄰㔸㜸㝥慡收ㄸ㍢ㄷ挳扥㙦ㄳ戶㜶㔶慢㉥㈷〳㑡㠴㔹戲㐰敦搷㌴愷愵㜵㝥愲愵㘵㍥㥢摦㕦戸戶㜹扡摥捥ㄱ㜶ㅦ昳㠴〲㕦㉢愵㝡昵㜲㡣愳㙤㐳昱㕤ㄱ摦户〹愴㕦㜵㘳㘳㤹ㄵ戱捤昷っ㐴扤昰敤攱㝢ㄶ㉦㈲ㄵ㔵攵攱㡡㔸㝤㙤㘳㑢㜲晥扣㤶㡥㌶扤㝥㘶昵㤴㔰晤攴㤶㐵㝡㉢づㄶ搳つ㡤㡤昵㉤慤㜳攳捤つ挹晡㠹昱攳敡㡦㐹㡥㔸摣搸搶愴㠲〰㠷㘳攷㉦㍦摡敥㥥戳ㄲ户㑥扣㘹搲摡㑢㕥晤㍥戵㐱㤵㥢ち搷戸㝣㈸搲㤵攱愹㍤㑦昲〲挹㡢㈴㉦㤱扣っ愲昶㠱㉢㍦戶昰摡昹愷扤〲㕥㝢㤵㘴㌳〸㍥㙣愴㐱昸散㜹捤㘰搵㥥昸㥦㥦㍦摡敢㈴㙦㠰㈸づ昴昹㑥㉤搰摥〴挹搹敥扤㘸搱〹㠲挴㤹捣摡㍢㄰昸戵㍣㍡戵て㉣搸㜲㡤㄰㙢〴㔵㈳愰㙡㍢㠴昱〴㘶㕢㔳攱㍡摢戰㉦摣捡攸晦㌱挹㈷㈴㥦㤲㝣㐶昲㌹㠸ㅡ〰㔷㙦㘰扥愴捤㔷㈴㕦㠳搸㠰昹愷挱慡攱昸㕦㠰昹ㄷ㡤晥つ愲昶〳㌱㠰昹ㄶ慦㜲〲㌳㠲づ㥤㈰㐸摥〵捣て㄰昸戵㍣㍡㔵づぢ㉦㘰㝥昹㌹〷㌰㍦㥢ち搷㌹㤴ち㐴㉡挳㔳敢愵㐰㜸㙥㔷㉢㈶昱㤱昴〶㔱摦挱搵ㅢㄸ㡤㌶㝥㤲㍥㈰㌶㘰晡ㄹ慣ち㈱昰㘰〶敦㑦愳㔲㄰㔵〹搶〰㈶〰㌶㈷㌰㘱㝡㜵㠲㌸㠰ㄹ〸ㄷ扦㤶㐷愷慡攰攲〵捣晢戹㠰㜹捦㔴戸捥っ㐵ㄱ愹っ㑦㙤㈷㈴搵㜶㈶搹㠵㘴㔷㤲㌲㄰昵㔶㑥㘰㜶愳捤敥㈴㐳㐰㙣挰っ㌵㔸ㄵ㐳攰挱っ扥㈷㡤昶〲㔱晢㠳㌵㠰搹ㅢ㙣㑥㘰㐶搲慢ㄳ挴〱捣扥㜰昱㙢㜹㜴敡〰戸㜸〱昳㑣㉥㘰㌶㤹ち搷昹慥摦㈱㔲ㄹ㥥㕡㈵㤲㙡㔵㈴ㄱ㤲㈸㐹っ㐴㍤㤶ㄳ㤸晤㘹㜳〰挹㈸㄰ㅢ㌰愳つ㔶㡤㐶攰挱っ㍥㠶㐶搵㈰慡ㅡ慣〱㑣つ搸㥣挰㡣愱㔷㈷㠸〳㤸㜱㜰昱㙢㜹㜴慡〶㉥㕥挰摣㤱ぢ㤸つ愶挲㜵ㄲ㙦㉣㈲㤵攱愹㑤㐵㔲㙤ㅡ挹㜴㤲ㄹ㈴㌳㐱搴㥦㜲〲㌳㡢㌶戳㐹づ〶戱〱㜳㠸挱慡㜱〸㍣㤸挱て愵搱㘱㈰㡡㘷〵つ㘰づ〷㥢ㄳ㤸昱昴敡〴㜱〰㜳ㄴ㕣晣㕡ㅥ㥤㥡〸ㄷ㉦㘰慥挸〵捣㉡㔳攱㍡㌵㜹㈰㈲㤵攱愹捤㐵㔲㙤ㅥ㐹〳挹㌱㈴昳㐱搴㈵㌹㠱㘹愲㑤㌳㐹ぢ㠸つ㤸㘳つ㔶ㅤ㠴挰㠳ㄹ扣㤵㐶㙤㈰㙡ち㔸〳㤸㜶戰㌹㠱㤹㑣慦㑥㄰〷㌰㡢攰攲搷昲攸搴㔴戸㜸〱㜳㑡㉥㘰㤶㤹ち搷㈹搷改㠸㔴㠶愷戶ㄴ㐹戵㘵㈴愷㤰㥣㑡㜲ㅡ㠸㍡㍥㈷㌰㉢㘸㜳㍡挹ㄹ㈰㌶㘰捥㌲㔸㌵〳㠱〷㌳昸搹㌴㍡〷㐴搵㠱㌵㠰㌹ㄷ㙣㑥㘰㘶搲慢ㄳ挴〱捣〵㜰昱㙢㜹㜴㙡ㄶ㕣扣㠰㘹挸〵捣㍣㔳攱㍡㤵㝣㌰㈲㤵攱愹慤㐴㔲㙤ㄵ挹ㄵ㈴慢㐹搶㠰愸㐴㑥㘰搶搱㘶㍤挹㤵㈰㌶㘰慥㌶㔸㌵〷㠱〷㌳昸㌵㌴扡ㄶ㐴ㅤち搶〰收㍡戰㌹㠱㌹㠴㕥㥤㈰づ㘰㙥㠰㡢㕦换愳㔳㠷挱挵ぢ㤸改戹㠰㤹㘶㉡㕣愷挸㡦㐰愴㌲㍣戵摢㤱㔴摢㐰㜲〷挹㥤㈴㜷㠱愸㐹㌹㠱戹㠷㌶昷㤲摣〷㘲〳收〱㠳㔵㐷㈲昰㘰〶㝦㤰㐶㝦〶㔱昵㘰つ㘰ㅥ〲㥢ㄳ㤸愳攸搵〹攲〰㘶㈳㕣晣㕡ㅥ㥤㍡ㅡ㉥㕥挰㐴㜲〱㔳㘵㉡㕣攷晥ㄳ㠸㔴㠶愷昶㌴㤲㙡㥢㐸㥥㈱㜹㤶攴㌹㄰㔵㥥ㄳ㤸攷㘹昳〲挹㡢㈰㌶㘰㕥㌶㔸㤵㐴攰挱っ晥㌷ㅡ扤〲愲㜴戰〶㌰慦㠲捤〹㑣㡡㕥㥤㈰づ㘰㕥㠳㡢㕦换愳㔳㘹戸㜸〱戳㑢㉥㘰㜶㌶ㄵ慥㙢ㅡ昳㄰愹っ㑦敤ㅦ㐸慡扤㐷昲㍥挹〷㈴ㅦ㠲愸㙤㜳〲昳㌱㙤㍥㈱昹ㄴ挴〶捣攷〶慢㜸㠹㘴㌰㠳㝦㐱愳㉦㐱搴㝣戰〶㌰㕦㠱捤〹捣㌱昴敡〴㜱〰昳㑦戸昸戵㍣㍡搵〸ㄷ㉦㘰㡡㜳〱㔳㘴㉡㕣㔷㙡㥡ㄱ愹っ㑦敤㈷㈴搵㝥㈶昹㠵愴愰㄰㐴㠱愸㥦㝦捡㜵攴摢㡢㌶㐵㈴挵㈰㌶㘰㝡ㅢ慣㙡㐱攰挱っ㕥㐲㈳捥㜸㔰挷㠲㌵㠰昱㠳捤〹捣〲㝡㜵㠲㌸㠰改挷戸㕡ㅥ㥤㙡㠵㡢ㄷ㌰㥦㘲㈳㍣挷㑡㥦㤸ち搷ㄵ愸㜶㐴㉡挳㔳摢㠶戵㙦㑢戲ㅤ挹昶㈴㍢㠰愸昷㜲〲戳ㄳ㙤㜶㈶搹〵挴〶㑣㤹挱慡づ〴ㄶ㘰〶搳㘸㌷㄰戵〸㈲〳㤸摤挱收〴㘶㈱㑢敡〴㜱〰㌳㤴㜱戵㍣㍡戵ㄸ㉥㕥挰扣㤸ぢ㤸ㄷ㑣㠵敢捡摡㜱㠸㔴㠶愷戶ㅦ㙢㉦㈷〹㤲㔴㤰㠴㐰搴愶㥣挰㔴搲愶㡡㈴〲㘲〳㈶㘶戰敡㜸〴ㄶ㘰㐶搲㘸㝦㄰㜵㈲㐴〶㌰〷㠰捤〹捣〹㉣愹ㄳ挴〱捣㘸挶搵昲攸搴㐹㜰昱〲收扥㕣挰摣㙢㉡㕣搷ぢ㤷㈲㔲ㄹ㥥摡㐴搶㍥㠹攴㐰㤲㠳㐸㈶㠳愸つ㌹㠱㤹㑡㥢㘹㈴搳㐱㙣挰捣㌴㔸戵っ㠱〵㤸㍡ㅡ捤〲㔱愷㐲㘴〰㌳ㅢ㙣㑥㘰㑥㘱㐹㥤㈰づ㘰づ㠱㡢㕦换愳㔳愷挱挵ぢ㤸㉢㜳〱戳摥㔴戸㉥㠲慥㐰愴㌲㍣戵㌸㤲㙡〹㤲㈴㐹㡡㐴〷㔱慢㜲〲㌳㤷㌶昳㐸ㅡ㐰㙣挰捣㌷㔸挵㙢慡〲㑣㈳㡤㥡㐰ㄴ慦慢ㅡ挰㌴㠳捤〹捣ㄹ㉣愹ㄳ挴〱捣戱㡣慢攵搱愹戳攰攲〵捣ㄹ戹㠰㌹摤㔴戸㉥敥㥥㠳㐸㘵㜸㙡挷戱昶攳㐹㑥㈰㌹㤱攴㈴㄰戵㉣㈷㌰㑢㘹戳㡣攴ㄴ㄰ㅢ㌰愷ㄹ慣㍡ㄷ㠱〵㤸攵㌴㕡〱愲捥㠷挸〰收㜴戰㌹㠱㌹㡦㈵㜵㠲㌸㠰㌹㡢㜱戵㍣㍡㜵〱㕣扣㠰㘹挹〵㑣戳愹㜰㕤戱扥〸㤱捡昰搴㉥㘶敤㤷㤰晣㥥攴㔲㤲换㐰搴扣㥣挰慣愴捤㉡㤲㉢㐰㙣挰慣㌱㔸㜵㌱〲ぢ㌰㙢㘹戴づ㐴晤ㅥ㈲〳㤸昵㘰㜳〲㜳〹㑢敡〴㜱〰㜳㌵攳㙡㜹㜴敡㔲戸㜸〱㜳㜰㉥㘰㘶㥢ち搷㘵昸换ㄱ愹っ㑦敤㡦慣晤㑦㈴㌷㤳摣㐲㜲㉢㠸㥡㤶ㄳ㤸摢㘹戳㠱攴づ㄰ㅢ㌰㜷ㄹ慣㕡㠹挰〲捣摤㌴扡〷㐴㕤〱㤱〱捣扤㘰㜳〲戳㡡㈵㜵㠲㌸㠰㜹㠰㜱戵㍣㍡戵ㅡ㉥㕥挰㡣捡〵捣〱愶挲㌵扤㘰㉤㈲㤵攱愹㍤捡摡ㅦ㈳㜹㥣攴〹㤲㈷㐱㔴㔵㑥㘰㥥愶捤㈶㤲㘷㐰㙣挰㍣㘷戰㙡ㅤ〲ぢ㌰㝦愵搱昳㈰敡㑡㠸っ㘰㕥〰㥢ㄳ㤸昵㉣愹ㄳ挴〱捣换㡣慢攵搱愹慢攰攲〵捣㤰㕣挰散㙥㉡㕣㜳㈶慥㐱愴㌲㍣戵㌷㤱㔴㝢㡢攴㙤㤲㜷㐸摥〵㔱㍢攷〴收ㅦ戴㜹㡦攴㝤㄰ㅢ㌰ㅦㅡ慣扡ㄶ㠱〵㤸㡦㘸昴㌱㠸攲ㅣっ〳㤸㑦挰收〴收㍡㤶搴〹攲〰收㜳挶搵昲攸搴昵㜰昱〲愶㑦㉥㘰晣愶挲㌵ㄱ攴㐶㐴㉡挳㔳晢㤶戵㝦㐷昲㍤挹て㈴㍦㠲愸愲㥣挰晣㐴㥢㥦㐹㝥〱戱〱愳㝡〹慢㙥㐲㘰〱愶㄰〲慤ㄷ㠸晡ㄳ㐴〶㌰㐵㘰㜳〲昳㐷㤶搴〹攲〰愶㌷㕣晣㕡ㅥ㥤扡ㄹ㉥㕥挰㝣晤㥦ㅣ㐷扥㕦㤹ち搷散㤶㕢ㄱ愹っ㑦㉤㠰愴摡〰㤲慤㐸〶㤲㙣つ愲㍥㠱慢昷挹昰㙤㘸戳㉤挹㜶㈰㌶㘰㜶㌰㔸㜵ㅢ〲ぢ㌰㍢搲㘸㈷㄰戵〱愲摤昱挴㈱㌳搸㥣挰摣㑥㡢㑥㄰〷㌰㘵㜰昱㙢㜹㜴敡づ戸㜸〱戳㌹ㄷ㌰慦㥡㡡散㌹㍢挵㜷㈳㔲昶㜵㐹㤹戳㥡㤹捤㘰㥢㈷搱ㅦ挶扥昴散收㠶昶戶㍥改敡㡥昶㤶昱つ敤㘳摢摡晢愶㐱昰㔲㕣㜶㤰ぢ晦㌶愷㘱改㠳ㅢ昴㐵戳㜰㘵㙥㔷户ち搳㜹㙢㍢摡摡㕢攴㤲敢㉥㙥晤搸㤶愹㉤敤㘳ㅢ摡ㄶ㌴挶㤷っ昱㔰ㅢ㥡㌹昳昴㘶捣㐴㘹挵㠴㤴㉤ㄹ戵㉣㔸愰愷㍣㙡慣㙢改㘸㑤敡㤳挶晥ㄶ收戲㈸攳摡㜱〱㉥㑦㉡㔵愰昶挸㍤㜷挳㠶晢捥攸㑤㈱㉥㘹慡㕦㌹ㄵ愲ㄳ晥㤸摡㡢㕤慦〰㌹戱㥢攳慦愰昸ㅥ戰昹㜷て摢捣㤸㍥㌰昶愷搱㔲㐳搶捦㥣㝡㌵愹戹慤㈱愵晢㑤㙥㑡㐳㜳㝦昳攵戴㡥㜶㠷㈶扥㜸愰愹挱㌵搷㘹捤㘸㝢㌲摥㥡晡㉤㜴〴ㅢ㠶㍦愳ㅤ捡㠷㝦扦づ㘴㈳㑣㐱挱㤷㍣ㅤ挱扦㉦㑦ㄶ愰ぢ㡡敦〵攳㜹昹㍢昳㌶挴ぢ摢愴愲㔲搸昷㈳搴ㄹ㜱〹戹㈹㝡扣㔹㍡㔰搷㥥ㅡ慢㉦散㉦ㄶ㍡㜶㙣捣㥥㙦搴〷㍡㔹㤹〵愱愵慢ㄳ㙤㉤㡤ㅤ敤㝡晦捣㉢㜹㠳㙢改㤹㝡㘳㥣ㄳ挴晡㘶㕥㑤㑦戶㘳ち㕤㈶ㅥ㈷㝦晤㜶扡〳㐴㡡捣づ㈹改㤱㉦捦㡥敢摣〸扥㜷㝥㘵㐷搱挸戴晣㝤㍥㕡慤㕡挹扦ㅢ㐶ㄷ㔸㉦捣㌷搱㝤〸摦晤ㄹ㘰㝣ㄷつ戴㈶㈶ㅡ㥦㙣昲愱搵搷㤲㜱昲㔵扦戴㝣摥㘱㠶㈵ㄷ㑥㤴昲㙤搳㠸㔵㉤敤つ挹㜸㘳攳㤲晥改㐹捤挹挶㡥㤴㍥㌹㥥搰ㅢ慤捦敡㤶搶愶摦㐸扦㡡戸晢ㅢ扤捡㠳㡢㌹㉤㙥ㄲ㔶ㅢ㔹昳捤㝥昵挷㕢㠱㌶っ㥦㙣昲㔵㡢ㄸ挶㘷摢晤㈸攲晦㍣搵捥て愷慤扡㈶㡡捡㕡ㄴ㝣愴戹㐴晣㉣攳㔴愴捣㙣㍤㜹户搹捣㈶户㑣挶愴ㄱ㍤㘵ㄳ㑤㙣㌰㐴扦㤹昷㤴戴挸攷昳晤摡㉦ㄵ㘰㠵扦㉦捤昹て昸戰㌳昸搱㍣㡡攲户换㠳攰戳㈷㌱搹づ㍥攴晢㕥㍥〰〳㌰㉣攵愷㤷㜱戰㌰慢愱扤㔱敦㤳ㄶ扤扣㉥攱摢㠱㘸昶㑥捦㥡㠷〹㐱㘳晢愵㈷戴㌶愴ㅡㅢ㥡㜵ㅥ㜸㘰㘶㉦搷晦㑣搶攷㘲づ敡昴㤶戶〶㉥㙢敢㤷㥥搵ㅡ㙦㙥㕢挰㜹㕦挹㈵㕢㌹㌸㘹㔶㜱扡愶愱ㄹ㙦ㅥ㈳㈷㕦㤷愶敢收戵㉣挲捡戸㡥愶收〹昱〵㙤扦㠹㐶㤹㕦㈵㐰挸㜸㐷ㄵ慡挲㐲㔵㔲㔸昲㙢扦愳戰㠷㈳㘴〵攲ㄵ㤲㤸慤晡㌳㕥攵㜹慦戲㑢收っ㘰扥㔷㔹㤳㘳㤵㤷攷㤴挴捣戲㐲㝥晥㙡挳昱〶敤㍢〲攴挰〹戳㈷㜵捤ㅢ晦㝦慤搱㉢㝥〸㤱昳㝣つ挸㙥㤱㤹愴㍡〸挶晤㡤㕤㠵㌲敥㌹㥡㜴㥣㕣昶敥攷㑦㡢つ昷㐴㝣㜳搲㥣㉦挷㘳㑡㘱㕦扣昱昱戱㡢愹㤸昸扣敤㙦㌰㍣㠴㙢㡡㌷戶㤹扡摡㤶愶愶㌸㜷㉤敥㤶㜵昸捣搶㑢攴㜸ㅡ㥦㈴㕡ㅡ㐴昶㍦㔳ㄴ㕦っ㔱㝣戱㠸昰㔵捣㠹攷昲㥡戱㕡收挶㕢ㅢ摡攷㌵㌵㈴㑢挸㜰㜲昸㙦㘲㥦挴㉥㔴〴㌰慤㍦搹㌱㜱㜰㥡㍤敤搳㤸愹㠸㜶㡦挰㜸㠱搰戱晤搸㜳ぢ攵晢㕢晤捡㔹扤〵㑡挹〷扤㔶㡥㘸挵ㄸ换㐲㘰扥㐹㙣〷㕥㤰挸㠷㤰㝡㤸〶㜸㙡㐱㤸㕢㝦㐵ㅢ昱㉡敦攴换摥㌰昰㑦㙥㠹愷挶㘳晤㐰㑢㙢㙦㜳㑤㘹〹㕡换㡦㤴搶〰㈷摣搶㘲㘶㍡㘶扣㉦挴昱㙦㙢〹〵㜵㤸捡㕡挴愹扡㍥愳㠷㝣搳ㄶㄴㄷ昷㈹昱捡㌵挹㡡㌵挴㥣㤸㘸㕦㤳㍢挹ㄵ晦搳ㄹ搱搱摣㄰扦㥦ㅢ愲㔵㠰㙡㈱㄰昵ㄷ戰摣㥥㉣㠳㌰つ㉡㐱㡡ㅦ㠵㌲晢㕤㤲㜳㜲㉡ㅣち㡡㥢㌸㘹戶愴㠹㥢㠳㐳つㅦ愶搲㘲昲㉤㈰昱昵㈹㜹〴㝡慤ち㔶捦㙣摡㌴ち慦ぢ搴ㄳ㈰㔶晥㘲扣昶晢〹㥥ㄶ㘱晥㈸㠸㝡ㅥ㉣〷愲搲戶〲㙤㈴㔳㜴つ㐲搴ぢ㘰㌹㄰戱晥㙣㕤㌴㝢昸㈲㔴㍣㠴㘶㈳户㜴㌸愶㕥㠲ㅤて挹㜰㉤㠶ㄵ㜴攲㤵㜵㑣愰㕥〶挳攳〲攳㉦攷㌷㤷㝡〵〶晣昶㉡昰晣戴㔴慦㐲挳㑦㑣㙤ㄴ㌷㙦㌳㕥昱㠳㈸戳㘳㡥㠶㜴换㍢收㙢昴挰搳戱㘳慡搷㈱戱挰戴㜵扢㥡㥢㔲挳㙣㙦㜸ㅢ搴搲㘰㉣つ摥㠴〱㍢慥㡤〳㤷㘹搲㍢㌶㌷㕢㤳挶搳㙤〲摤㍥㠶㠱慤㐹㤳㈰戳㌷改ㄳ戰昹㥢昴㈹㉣扡摤愴捦㘰㙣㌴改㐰㔶搰〹㌶搳愴捦挱㜴愷㐹㕦挲㉥㑦㤳扥㠲㕡㥡㌴㤹㥢昷㌵㌸㐷㤳愶㐲扡攵㈶晤ㄳ㙥敥㈶晤ぢ㔲㡦㈶㑤攷愶捣㘰戶㝦㝢ㅢ捣愴㐱ㅤつ扥㠵㠱㌴㘹ㄶ戸㑣㤳㝥戰戹搹㥡㌴㥢㙥〷搳慤ㄷ㙡戱㌵改㄰挸散㑤攲㠱㜷晥㈶ㄵ挳愲摢㑤昲挱搸㘸搲愱慣愰㤳挹捣愳㙢搵ㅢ扡敥㌴㠹㔳㑤昳㌴㠹㤳㔰愵㐹㠷㜳昳晡㠰㜳㌴改㐸㐸户摣㈴捥㕡挵㈳敢㥤搴ㅦ㈲㡦㈶搵㜳㔳㡥㘶戶㔲㙦㠳㌸つㄲ㌴攰㐴㔷㘹㔲ㄲ㕣愶㐹㥣换㙡挵攵㜰挱敦ㅦ挰摣㈹扡改㜴攳扣㔳㕢㤳收㐲㘶㙦搲捥㔰攷㙦ㄲ愷慢㜶扢㐹扢挲搸㘸搲㍣㔶搰挹㘴㔶㤳捡愰敢㑥㤳㌸敤㌵㑦㤳㜶㠷㕡㥡㜴っ㌷㙦〸㌸㐷㤳ㅡ㈱摤㜲㤳㠶挲つ㡦慣㈶敤〹㤱〵㈶戵收㤷㕢㌳㌷愵㠵搹㌸挵搶挳㘰〱つ㡥愵〱㈷摤㑡㤳㕡挱㘵㥡挴㜹戵㤶㥢敤㥤搴㐶㌷晥捣㠵攲ㅣ㔸㕢㤳ㄶ㐲㘶㙦ㄲ㘷挷收㙦ㄲ愷捥㜶扢㐹㥣㘲㙢㌴㘹ㄱ㉢攸㘴㌲慢㐹㥣㜹摢㥤㈶㜱ち㙥㥥㈶㜱㜲慥㌴㘹〹㌷㙦ㄴ㌸㐷㤳㡥㠷㜴换㑤攲〱〶ㅥ㔹㑤ㅡ〳㤱〵㈶戵㘶㤳㑥攴愶㥣挴㙣搵摥〶㈷搳㘰㈹つ㌸〱㔸㥡戴っ㕣愶㐹攳㙣㙥戶㈶㥤㐲户㔳改㌶ㄵ〶戶㈶㉤㠷捣摥愴㘹㔰攷㙦ㄲ愷昱㜶扢㐹㥣敥㙢㌴㘹〵㉢攸㘴㌲慢㐹㥣〵摣㥤㈶捤㠲㕤㥥㈶㜱愲戰㌴改っ㙥ㅥ㘷っ㍢㥡㜴ㄶ愴㕢㙥ㄲ㘷ㄶ攳㤱搵㈴㑥㉦昶㘸搲㌹摣㤴㜳㤹㡤㔳㡦㍤っ捥愳挱昹㌴攰㘴㘴㘹搲〵攰㌲㑤攲㝣㘳换捤搶愴ぢ改㜶ㄱ摤收挲挰搶愴㑢㈰戳㌷㠹戳㠶昳㌷㠹㔳㡡扢摤㈴㑥㍤㌶㥡昴㝢㔶攰㘸搲㝣攸扡搳㈴㑥㑤捥搳愴㘶愸愵㐹㤷㜱昳㕡挰㌹㥡戴ㄲ搲㉤㌷㠹戳㥣昱挸㙡ㄲ愷㍡㕢㘰㔲㙢扥㤳慥攰愶慣㘶㌶㑥㠳昶㌰㔸㐳㠳戵㌴攰搸㕢㥡戴づ㕣愶㐹㥣晢㙣戹搹㥡戴㥥㙥㔷搲㙤㈹っ㙣㑤扡ㅡ㌲㝢㤳㤶㐱㥤扦㐹㥣摥摣敤㈶㜱ㅡ戴搱愴㙢㔸㠱愳㐹愷㐱搷㥤㈶慤㠰㕤㥥㈶㥤づ戵㌴改㍡㙥ㅥ㘷㔲㍢㥡㜴㍤愴㕢㙥ㄲ㘷㕣攳㤱搵愴戳㈱戲挰愴搶㙣搲㡤摣㤴㥢㤸㡤㔳戲㍤っ晥㐸㠳㍦搱㠰㤳戴愵㐹㌷㠳换㌴㠹昳戰㉤㌷㕢㤳㙥愱摢慤㜴攳㥣㘹㕢㤳㙥㠷捣摥㈴捥愶捥摦㈴㑥戵敥㜶㤳㌸㈵摢㘸搲〶㔶攰㘸搲ㅡ攸扡搳愴㜵戰换搳愴昵㔰㑢㤳敥攴收㕤〹捥搱愴扢㈱摤㜲㤳㌸晢ㅢ㡦慣㈶㕤〳㤱〵㈶戵㘶㤳敥攵愶摣挷㙣搷㝡ㅢ摣㑦㠳〷㘸㜰ㅤっ愴㐹て㠲换㌴㠹㜳挲慤戸戶㈶晤㤹㙥て搱㡤昳户㙤㑤㝡ㄸ㌲㝢㤳㌸戳㍢㝦㤳敥㠰㐵户㥢挴改攱㐶㤳㌶戲〲㐷㤳㌸㙢扣㍢㑤攲昴昱㍣㑤攲挴㜲㘹搲㈳摣㍣捥㌰㜷㌴改㌱㐸户摣㈴捥㐴挷㈳慢㐹て㐲㘴㠱㐹慤搹愴㈷戸㈹㑦㌲ㅢ愷慡㝢ㄸ㍣㐵㠳愷㘹昰㄰っ愴㐹㥢挰㘵㥡挴昹改㤶㥢慤㐹捦搰敤㔹扡㍤つ〳㕢㤳晥ち㤹扤㐹㥣㘵㥥扦㐹㥣㠲摥敤㈶㍤ぢ㘳愳㐹捦戳〲㐷㤳㥥㠳慥㍢㑤攲㔴昶㍣㑤攲㈴㜷㘹搲㡢摣㍣捥㜶㜷㌴改㘵㐸户摣㈴捥㡡挷㈳慢㐹㥣ㅡ㙦㠱㐹慤搹愴㔷戸㈹慦㌲ㅢ愷捤㝢ㄸ㙣愶挱摦㘹挰㠹昴搲愴搷挰㘵㥡挴戹昲㤶㥢慤㐹慦搳敤つ扡晤〳〶戶㈶扤〵㤹扤㐹敦㐱㥤扦㐹敦挳愲摢㑤晡〰挶㐶㤳摥㘶〵㡥㈶㜱㌶㝤㜷㥡挴㘹昵㜹㥡昴〹搴搲愴㜷戹㜹㥣㜹敦㘸搲㍦㈰摤㜲㤳㍥㠷ㅢㅥ㔹㑤晡〲㈲ぢ㑣㙡捤㈶扤捦㑤昹㠰搹㌸㠵摦挳攰㐳ㅡ㝣㐴〳㑥敡㤷㈶㝤っ㉥搳愴㝦摡摣㙣㑤晡㠴㙥㥦搲敤㈷ㄸ搸㥡昴㌹㘴昶㈶㜱昶㝤晥㈶晤〲㡢㙥㌷愹愰搰㙡搲ㄷ慣挰搱㈴〵㕤㜷㥡挴㈹晥㜹㥡㔴〴戵㌴改㉢㙥ㅥ晢攱㘸搲㌷㤰㙥戹㐹㕣㉤㠰敤捡㙡㔲〹愴ㅢ㈱捤㍡ㄱ晢㉦㙥捡扦㤹㑤昳㌶昸㤶〶摦搱㠰ぢっ愴㐹摦㠳换㌴愹㥦捤捤搶愴ㅦ攸昶㈳摤㌸摦摦搶愴㥦㈰戳㌷㘹㕢愸昳㌷㠹换〴扡摤愴敤㘱㙣扣㤳㝥㘶〵㡥㈶敤〰㕤㜷㥡挴攵〶㜹㥡挴㠵〸搲㈴㑥㤵㔱扢㠰㜳㌴愹㄰搲㉤㌷愹っ㙥敥㈶つ㠶㜴愳扢㐹昸㡤㐱慣〹㘱戶摤扣つ㝣㌴攸㑤〳㉥㜶㤰㈶㤵㠰换㌴㘹愸捤捤搶㈴晥㌰愶收愷ㅢ搷ㅥ搸㥡搴ㄷ㌲㝢㤳戸㉡㈱㝦㤳戸㘴愱摢㑤攲搲〶愳㐹晤㔸㠱愳㐹㕣昱搰㥤㈶㜱改㐳㥥㈶㜱㔱㠴㌴愹㤴㥢ㄷ〱攷㘸搲〰㐸户摣愴ㄸ摣摣㑤ㅡ〹改㐶㜷㤳〶㜲㔳戶㘶㌶㉥戳昰㌰ㄸ㐴㠳㙤㘸挰㠵ㄷ搲愴㙤挱㘵㥡挴戵ㄵ㤶㥢慤㐹摢搱㙤㝢扡㑤㠴㠱慤㐹㍢㐲㘶㙦搲㈴愸昳㌷㠹换㈷扡摤㈴㉥戳㌰㥡戴ㄳ㉢㜰㌴㠹慢㉦扡搳㈴㉥挳挸搳㈴㉥搰㤰㈶敤挲捤攳㑡つ㐷㤳捡㈰摤㜲㤳戸愲挳摤㈴㉥敢搸攸㙥搲㙥摣㤴摤㤹㡤㑢㍥㍣っ㠶搰㘰てㅡ㜰ㄱ㠸㌴㘹㈸戸㑣㤳戸捥挳㜲戳㌵㘹㑦扡敤㐵户㌸っ㙣㑤摡〷㌲㝢㤳ㄲ㔰攷㙦ㄲ㤷㜲㜴扢㐹㈹ㄸㅢ㑤ㅡ挶ちㅣ㑤搲愱敢㑥㤳戸㈴㈴㑦㤳收㐱㉤㑤ㅡ捥捤㙢〰攷㘸搲㝥㤰㙥戹㐹㕣㕤攲㙥ㄲ㤷㤸㙣㜴㌷㈹挸㑤愹㘰㌶㉥㍦昱㌰〸搱㈰㑣〳㉥㐸㤱㈶㔵㠲换㌴㠹㙢㑥㉣㌷㕢㤳慡攸ㄶ愱摢㜱㌰戰㌵㈹〶㤹扤㐹㕣㌹㤲扦㐹㕣㔶搲敤㈶㜱昹㠹搱愴㤱慣挰搱愴㤳愰敢㑥㤳㤶挲㉥㑦㤳㤶㐱㉤㑤㍡㠰㥢㜷ち㌸㐷㤳㝥〷改㤶㥢㜴ㅡ摣摣㑤㕡づ改㐶㜷㤳挶㜰㔳慡㤹㙤㠵户㐱つつ㙡㘹挰挵㌱搲愴戱攰㌲㑤攲晡ㄷ㉢慥慤㐹攳攸㌶㥥㙥㕣慢㘲㙢搲㐴挸散㑤攲㉡㤶晣㑤攲ㄲ㤷㙥㌷㠹㑢㘱㡣㈶㑤㘲〵㡥㈶㕤〶㕤㜷㥡戴ㄲ㜶㜹㥡戴ち㙡㘹搲㐱摣㍣慥愶㜱㌴㘹ち愴㕢㙥ㄲ㔷摤戸㥢戴ㄶ搲㡤敥㈶㑤攳愶㑣㘷㌶㉥换昱㌰㤸㐱㠳㤹㌴㔸て〳㘹㔲ㅤ戸㑣㤳戸ㄶ挷㜲戳㌵㘹ㄶ摤㘶搳㡤敢㘶㙣㑤㥡〳㤹扤㐹㕣㔱㤳扦㐹㕣㙥搳敤㈶㜱㔹㡥搱愴㐳㔸㠱愳㐹㕣慤搳㥤㈶㜱搹㑥㥥㈶㜱㐱㡦㌴改㌰㙥ㅥ㔷昶㌸㥡㜴〴愴㕢㙥ㄲ㔷〰戹㥢㜴㌷愴ㅢ摤㑤㍡㡡㥢㔲捦㙣㕣㈲攴㘱㜰㌴つ攲㌴戸ㄷ〶搲愴〴戸㑣㤳戸㉥挸㜲戳㌵㈹㐹户ㄴ摤ㅥ㠵㠱慤㐹㘹挸散㑤㝡っ敡晣㑤攲搲㥦㙥㌷改〹ㄸㅢ㑤㥡换ちㅣ㑤㝡ㄲ扡敥㌴㠹㑢㠸昲㌴㠹㡢㡢愴㐹つ摣㍣慥㌲㜲㌴㘹㍥愴㕢㙥ㄲ㔷㈳戹㥢挴㈵㐹ㅢ摤㑤㙡攲愶㌴㌳ㅢ㤷㉢㜹ㄸ戴搰㘰〱つ戸㠰㐹㥡㜴㉣戸㑣㤳戸㐶挹㜲戳㌵愹㤵㙥㙤㜴㝢ㄳ〶戶㈶㜵㐰㘶㙦ㄲ㔷ㅡ攵㙦搲摢戰攸㜶㤳摥㠱戱搱愴㠵慣挰搱愴㜷愱敢㑥㤳戸㥣㈹㑦㤳摥㠳㕡㥡戴㤸㥢昷㍥㌸㐷㤳㡥㠳㜴换㑤晡㄰㙥敥㈶㝤〴改㐶㜷㤳㑥攰愶㥣挸㙣㕣㍡攵㘱㜰ㄲつ㑥愶〱ㄷ㔳㐹㤳㤶㠲换㌴㠹敢愵㉣㌷㕢㤳㤶搱敤ㄴ扡㝤ぢ〳㕢㤳㑥㠳捣摥㈴慥㝡捡摦愴敦㘱搱敤㈶晤〰㘳愳㐹换㔹㠱愳㐹㕣㔱搵㥤㈶㜱㘹㔵㥥㈶晤っ戵㌴改㜴㙥ㅥ㔷㕦㌹㥡㜴㈶愴㕢㙥㤲攲㌸ㅦ㐸㌸㘷ぢㄵ㐲扡搱摤愴戳戹㈹攷㌰㕢㉦㙦㠳㜳㘹㜰ㅥつ㡡㘰㈰㑤㍡ㅦ㕣愶㐹扤㙤㙥戶㈶㕤㐰户ぢ改ㄶ㠰㠱慤㐹ㄷ㐳㘶㙦搲〰愸昳㌷㘹㉢㔸㜴扢㐹〳㘱㙣㌴改ㄲ㔶攰㘸搲搶搰㜵愷㐹摢挰㉥㑦㤳戶㠵㕡㥡㜴㈹㌷㙦㍢㜰㡥㈶㕤づ改㤶㥢戴〳摣摣㑤摡ㄱ㔲㡦㈶慤攲愶㕣挱㙣㕣㔲收㘱戰㥡〶㙢㘸戰㌳っ愴㐹㙢挱㘵㥡㔴㘶㜳戳㌵㘹ㅤ摤搶㠳ㄴ敦〳㠳敥慤㉥攲㠴扤㠰㙤挹ㄷ攷挶戶つ㐸捦攸㠸㌷攲戶っ搳戰晥愰㥤愲摦挲攴搳㈲㘳ㄵ㐸昶㉦㐶㍢敦搶㠰㠵㔳戲〹㠷ㅦ戹ぢ戶㉣ㅢ〳愷慤戹㙤㙤戴晣㜵慢㐴晣挵昵㍦晥昲㑢昷戲㜰昷攸扤㤰㍦㔰㕡㕦㕦㔰挲㥣㘸ㄲ㤶〳㕥㠵㠶㜱捥㍣搷㌱攴㤹㠸㥤戵㘸㠲搱〶㜶㑤ㅢ攵〴攱㘱㡤扣㤱㡢搷㝣㔳攷㝣散慢㤱㔰㜱㔲戶散戰搷㤰㐳㌰㍥㡢换㈱摤攲㕣㕥㌸㘰㌵ㄸ㘷昵搶戵㉦㘹挴㑣㙡扥攴㑦㜲ㅡ慦㌸㜵搴㔰愳扣㤶搶㈲㉣㝡换晥挱摤㡣敦㕤〸搵㘷敢慣ㅦ㌸ㄶ㌷㙡㐶愰㥡攲挳〱㜰㑥㝦ㄶ摤㠵㈹㝤昸攷扢づ㈵㙥㍤愵㈱搹摡搲搶㤲㙥㉦慢挳㙡㠰㌲晥攴㌵㝥愲愷扣扡昸㔰㐴昴捣挹つ㉢㙡收晤㐷愴㑤晥昹捤㉤㡢㥡愵㥡攲㌶晥昲户攰搵扢㌷搳㜰晡㤷晣敤づ攰〲㐱ㄴ捡扦㐰㠵㠹慡敦㝡挴摡愳戶愶㜶㘶㝤㈴ㄱ慥㉣て挵昵昲㘰愴㌲ㅣ㡢㐶愳挹捡捡㐸戸㉡ㅡ㡥㈷慢攲挱㘸㈴㄰㌲㝤戴ㅢ攰ㄳ〸㕢摣㡤攴㉡㉤㡥扡搲㉡㜰㑣散㤳㘴晦㐵ㄲ㠸㈰㌲ㅥ昸㜵㜹攴改㕢㕢㔳㉦㤳㤸㘷攲〷戵㝤㝦㠲㘴〰㈴捥晢戵昸㙥㠶戸㍦挴戶昵〱㠱愸ㄹ㐵ㅢ㡣㔰摡慤戰搰捡昰㑡㡤㠴㥣㥦㐸㝥㌵ㄵ搰昳ㅤ挳㕣㝥㙤〳㉣戰攷慢晤挱㜲敦搷敥㠰㐰㡤挲㉢㐱晡㑥㜲昴攷㜳㌴愴摣㍢搵㠱㜰攷㍥〱㘱㠱挶㐶戳愷㙡㈲㈴散慢戳㉦搵㘶㈸摦扤戰㌳摡㔱ㄱ㑤〶挳搱昲㔴㔵扣㉡ㄴづ㔵㈶攲搱㔰㍡ㅡ㡣㈵㐲㠹㔸愴㈲㥤㡡〵㙡慣昴昷挱㈷㔰㙢㜱搲㡥戱ㄶ㐷㕤㈹㘷搹昶㑣㍢挶㈳㌲ㅥ〵ㅡ摢愱戱〳ㅡ昱づ㜰扡慥挸昷愴昲㘱捡㠷攲㤵攲㤴㕤〳攰㔱挰愰ぢ攰㐷㘰㐱㠰て㠴㕥〰㝥ㄴ〲㌵ㄹ㥣〰晣ㄸ㌹晡昳㌹ㄵ㔲〱㌸㠶㄰㙥㠰㈳㥥〰㑦㌷㐳昹㥥㐲㈸〳攰㐴㔰㉦慦〸攳搶㑢㘱扤㌲㕣ㄹ㉢㡦㔵㔶挵㐲昱㐴㍡㔶愹挷ㄲ攱㘴㌲㌰挳㑡晦㌴㝣〲㌳㉤㑥〰慥戳㌸敡㑡㘷㠱敢ㄹ㠰㘷㈳㌲ㅥ㉥㠰て戶攴挳愹㝣〱㐵㘸晢ㄲ㥣㐳㈰㌷〰摥搷〱昰换戰㈰挰㠷㐲㉦〰晦つ〲㜵㌸㌸〱昸ㄵ㜲昰〷㕦愰㡥〴ㄵ㠰昷昲〴㜸愸㈷挰昵㘶㈸摦㙢〸㘵〰ㅣ慦慡慡㑣㤴愷攳戱㜰㐵㍣㥣㐸㈵ㄲ挹㐸慣愲㈲㔶㔵㤵搶戱㈷㠷㐳㠱愳慤昴慦挳㈷㄰户㌸〱㌸㘱㜱搴㤵㈶挱昵っ挰㈹㐴㤶戵〰摣㜹㝤㙦㠳昰挳挲㕣敦捤敦ち摦㍢㤰昱㜳〵㍦㘷㙤ㄷ扦ぢ昱㌶㠶㜸㝣㐷㘳攳昴㜸晢扣㠹㉤㙤昲昵攲晢ㅦ攸㜶㜴戹㑣㙤㤹㘴摥㐴捡㜸扢挸㍢㠵搳㜱㈵晦晢昰昱晢㍥〰摤愱㘶收戸敡㠳㘶㑤㥣㌹㙤昶㠴㠹㘵㌳挷搵捤㥥㍣慢慥㙣慦㥡慡攰摥扥て愱㕦攲昸㍤攸㤱㝢ㅥ晥㉢㝦〳晡挸戱㍡㙥㑢搱搴搰㡣㙦攳㠶㘴搹㑣扤つ昷ㅦ㙢摢㜳㜰㥥昴ㅦ㈱晤搶㕥㝡戹㐳㤲挶搵㕡㡡㤳㠹㡤㕤㜰㙢挷㉥昸ㄹ㌷㄰扢攰㍣攸㘵ㄷ晣ㅣ〲㜵っ㌸搹〵扦㈰㐷㝦㍥ㅢ㈱㤵㕤㌰攰戹ぢ昶昷摣〵㥢捤㔰扥㙦㄰捡搸〵㈳ㄵ㤱㡡捡㔰㍣㤹㐸㐶㐳攱昲㜸㉣ㅥぢ㈵慡ㄲ㤵㠹㡡㘸㐵㐵㜹㍣ㄹつ挸〴㕥㘴搴晥〹㥦挰〲慢ㄸ搹〵㡦戵㌸敡㑡㕢挱昵捣㉥搸㠶挸㜸戸摥攳敤㤶㍣㐶攵㡦㈸㐲㡢ㄲ㥣㠵㤰ㅢ〰昷㜲〰晣㌳㉣〸昰㈲攸〵攰㕦㈰㔰㑢挰〹挰〵㌸〰捦〰㝣㍣愴〲昰㉦㍦㜸㝤㠸晥〴愹晢㕢敡㐴㌳㤴慦〸愱っ㠰愳愱㔸㜹㉡ㅥち㠵㈲㤱㜴戸㍣ㅤ㑥㐴攲㝡扡㈲㤶㐸㔵㈵ㄳ㝡㌰愵〷㘴昲㉤敢㉦㠶㑦攰㘴慢ㄸ〱㜸愹挵㔱㔷扡っ㕣捦〰㝣ち㈲攳攱〲昸㔴㑢㍥㥡捡扥㈸㐲晢ㅤ〱收㈴㕥〳攰慦㠱㐳搷户㔴㈹㉣〸昰ち攸〵攰〰〴敡っ㜰〲昰〰㜲昴攷昳㉣㐸〵攰捦㍤〱晥搴ㄳ攰㜳捣㔰扥㐱〸㘵〰ㅣ㡥㔷挶㐳搱㜰扡㍣㕣㕥ㄵ㡥㤵敢㔱摣㔲㉢ㄱ慤㡣愴搳㤱㐸戰㌲愸〷㘴攲㉣敢摦〶㍥㠱昳慣㘲〴㘰㤹㌳㙢改㑡㉦㠰慥㘷〰扥㄰㤱昱㜰〱㝣㤱㈵ㅦ㐷攵捥㈸㔰ㅢ㡢㔷敡ㄲ挸つ㠰摦㜱〰㕣〶ぢ〲晣㝢攸〵攰挱㄰愸换挰〹挰扢㤱愳㍦㥦㉢㈱ㄵ㠰摦昰〴昸㌵㑦㠰慦㌰㐳昹㠶㈲㤴〱㜰㈸ㄹ㠹㐶㈳㤵㜱㝣㈰㠴挲挹㜴㈸㔱ㅥ㠹㔴㐶㜰㐸㄰慦㑣攳㈳㈲ㄱ㤰㐹慦慣㝦㑦昸〴搶㔸挵散㐵㑥收扢㕡扡搲㜵搰昵っ挰敢ㄱㄹてㄷ挰㔷㕡昲㠳愸ㅣ㠱㤲戴〳昱㑡㕤つ戹〱昰㕦ㅤ〰〷㘱㐱㠰慦㠱㕥〰慥㠰㐰㕤〷㑥〰づ㤱愳㍦㥦搷㐳㉡〰㙦昲〴昸㈹㑦㠰㙦㌴㐳昹㈲〸㘵〰㥣㡡㠶㈲愱㘰㐵㜹㍡㥤㠸㠶㠳㔵搱㘸扡㉡ㄵぢ〶换攳㤱㘰愸㌲㤲㉣て摣㘴愵㡦挲㈷昰㐷㡢ㄳ㠰㘵慥㉡户㡤扡搲㥢愱敢ㄹ㠰㌹挳ㄵてㄷ挰户㕡昲ㄹ㔴㡥㐶ㄱ摡㜴㠲㜳㍢攴〶挰て㌹〰慥㠱〵〱摥〰扤〰㕣ぢ㠱扡ㄳ㥣〰㍣㤶ㅣ晤昹扣ㅢ㔲〱昸㝥㑦㠰敦昵〴昸㕥㌳㤴㙦㈲㐲㤹㝢㜰㉣㥤ち㠷昴戸㥥慡慣〸㈷㘳㠹㤸㕥ㄱ㐹㠷昴〸㍥㌵㉡㉢㉢搲戱挰㝤㔶晡㐹昰〹摣㙦㜱〲戰捣㌳攵戶㔱㔷晡㈰㜴㍤〳㌰㘷愷攲攱〲昸㈱㑢㍥㠷捡改㈸㐲㍢㤸攰㍣っ戹〱昰捤づ㠰敢㘰㐱㠰㌷㐲㉦〰捦㠲㐰㍤〲㑥〰㥥㑤㡥晥㝣㍥〶愹〰㝣愳㈷挰搷㝢〲晣㠴ㄹ捡㜷㈸㐲ㄹ〰挷㜰挴㤰㑡㠵㠳改㔸㌰㠴㡦〵㡣ㄵ昴㘸㔰㡦挴㤲愹㜰扣㍣㕥ㄱち挸㐴㔱搶㝦ㄸ㝣〲㑦㔹挵〸挰㑦㕢ㅣ㜵愵㥢挰昵っ挰㥣㔹㡡㠷ぢ攰㘷㉤昹㤱㔴挶㔱㠴㜶〴挱昹㉢攴〶挰㙢ㅣ〰愷㘰㐱㠰㥦㠷㕥〰搶㈱㔰㉦㠲ㄳ㠰搳攴攸捦攷换㤰ち挰㉢㍤〱扥捣ㄳ攰㔷捣㔰扥㘳㄰捡〰㌸㔲㤹㠸㈵捡慢搲㤱昲慡㘴㌸ㅤ搴愳ㄵ挱㐸㌲㕡ㅥ㑥㠴搳㘱㍤㤶搴〳慦㕡改攷挳㈷戰搹攲〴攰扦㕢ㅣ㜵愵慦㠱敢ㄹ㠰㌹㉢ㄴてㄷ挰㙦㔸昲㈴㤵慤㈸㐲㑢㄰㥣户㈰㌷〰㍥挷〱㜰〷㉣〸昰摢搰ぢ挰ぢ㈱㔰敦㠲ㄳ㠰ㄷ㤱愳㍦㥦晦㠰㔴〰㍥挳ㄳ攰ㄵ㥥〰扦㙦㠶昲ㅤ㡦㔰〶挰㐱㕤て愶㠳㔵攱㜸㈲㔶ㄱ㡥挴㘳搱慡㡡㔴㌴ㄲ慥㠸攰㥢㑦て㠵慢〲㌲㐱㤳昵㥦〰㥦挰㠷㔶㌱㜲ㄴ㈱㜳㌳㉤㕤改挷搰昵っ挰㥦㈰㌲ㅥ㉥㠰㍦戵攴晣㐵㘸敤㔴ㄴ愸捤挳㉢昵㌹攴〶挰挷㍢〰㕥〱ぢ〲捣昹㤹〲昰改㄰愸慦挰〹挰㘷㤰愳㍦㥦摦㐰㉡〰㉦昲〴戸挳ㄳ攰㝦㤹愱㝣攷㈰㤴〱㜰㉡㔹㔱㤱㡡㤴挷慢㜰〲〱㈸挷愳挹㘸㘵㉣㠱㔳㘸愱㔰戹㕥慥㠷〲晦戶搲㥦ぢ㥦挰户ㄶ㈷㝢昰㜷ㄶ㐷㕤改昷攰㝡〶攰ㅦ㄰ㄹてㄷ挰㍦㕡昲ㄶ㉡㉦㐱ㄱ㕡㌳挱昹〹㜲〳攰㘳ㅣ〰㕦〶ぢ〲捣戹㤵〲昰攵㄰挸㑦㠶〹挰㉢㠵㌳〱㉥挴ㄸ㐴〰㑥㝢〲㥣昲〴戸㠸〳ㄷ㔴攰㕢㠳㔰收ㅥ㥣㐸㠷昰晤㤶㠸挶愳搱㜰㑡㉦㡦㤶挷㜱っ㤱〸㤷〷换㐳㤵㐹っ㌴㡡㑤ㅦ㙤㉤㝣〲㍥㡢ㄳ㠰㝢㕢ㅣ㜵愵㈵攰㝡〶㘰つ㤱扤〰昶㕢昲づ〲㝣㉤㡡搰摡〹㌰㈷㔸ㅡ〰ㅦ敡〰昸㝡㔸㄰攰㝥搰ぢ挰㌷㐰愰㑡挱〹挰㌷㤲愳㍦㥦〳㈰ㄵ㠰㘷㝢〲㕣攷〹昰㐰㌳㤴敦㘶㠴㌲〰づ㠵搳㝡㈲㤱㡡攰挰㉣ㄸ搶㤳昸㘶ぢ㔵㔶愶㘲㤵挱愴㕥ㄱ㑥挵㤲㠱慤慤昴户挰㈷㌰挸攲攴㈳㘲ㅢ㡢愳慥㤴昳ㄹ㝢〶㘰捥㠲昴〲㤸ㄳ㈳㐵㝥㍣〱扥ぢ㐵㘸挷ㄱㅣ㑥㡥㌴〰㥥攸〰昸㕥㔸㄰攰㥤愰ㄷ㠰敦㠳㐰敤〲㑥〰扥㥦㥣〵㜰ㄹ愴〲昰㔸㑦㠰㙢㍣〱摥捤っ攵㝢〸愱っ㠰愳挹㔰㈴㕤㤵づ㐵搳搱㜰㌸ㄸ〹挶换㘳挹捡㔴㈴ㅣ㑢㤷㤷昳㜸㉤戰扢㤵扥ㄳ㍥㠱㈱ㄶ㈷〰敦㘱㜱搴㤵づ〵搷㌳〰敦㠹挸㕥〰敦㘵挹㤷ㄱ攰挷㔱㠴戶㤴〰敤〳戹〱㜰挴〱昰㔳戰㈰挰挳愰ㄷ㠰㥦㠶㐰つ〷㈷〰㙦㈲㘷〱扣ㅦ愴〲㜰挸ㄳ攰愰㈷挰㐱㌳㤴敦慦〸㘵〰ㅣ㐹挵㘲昱㔰㔵戰ㄲ㐳扡㜰㉡㡥㘳戴㡡愸ㅥ搶攳改㘸㍣㤵〸㠶㤳〱㤹㑣挸晡㥦㠷㑦㈰㘴ㄵ㈳ㅦㄱ㘱㡢愳慥戴ㄲ㕣捦〰㕣㠵挸㕥〰㜳㐲愲挸㑦㘷㠱慦愲〸㙤〵〱攲愴㐴〳攰愱づ㠰㕦㠳〵〱ㅥ〹扤〰晣㍡〴敡〰㜰〲昰ㅢ攴㉣㠰㝦〷愹〰扣㥢㈷挰㘵㥥〰㡦㌱㐳昹摥㐱㈸昳㈳㐲㡦愵㈳㔵愱昲㄰捥㥣㠷㐳㌸㘷ㅥっ〶挳ㄵ㝡㌲ㄱ㡣愵㠳ㄸ㌷〷慡慤昴敦挲㈷㔰㘳㜱戲〷搷㕡ㅣ㜵愵㘳挱昵っ挰攳㄰搹ぢ攰昱㤶晣㕣〲晣ㄱ㡡搰捥㈱㐰ㄳ㈱㌷〰ㅥ攴〰昸㔳㔸㄰攰㐹搰ぢ挰㥦㐱愰づ〲㈷〰㝦㑥捥〲㜸ち愴〲昰〰㑦㠰㑢㍤〱㥥㘶㠶昲㝤㡤㔰㈶挰㤵ㄸ㘹㔴㤵㔷昱㡢つ㘷捣㈳戱戰摣㡡ㄸ㘷捦换换㠳改㑡㍤㈰㤳昸㔸晦㌷昰〹捣戰㡡ㄱ㠰㘵晥㥥愵㉢慤㠳慥㘷〰㥥㠵挸㕥〰捦戶攴晣㈵㜰敤〷ㄴ愸㕤㐴㠰㌸ㄹ搰〰戸挸〱昰㑦戰㈰挰㥣挳㈷〰晦っ㠱㍡っ㥣〰晣ぢ㌹晡昳㜹〴愴〲㜰㠱㈷挰㍦㝦敦㜵扡昲㈸㌳㤴慦ㄷ慥㐳ㅡ〰㘳㠷㡤〶㔳㔵㤵昱㘸愲㌲ㅣ挵㈹攰㔸㌰㥥㑥㐷㤳㔵攱㐴㘵㍡㕥愵〷㘴〲ㅥ敢㉦㠲㑦攰㘸慢ㄸ昹㠸㠸㕢ㅣ㜵愵〹㜰㍤〳㜰ㄲ㤱扤〰㑥㔹昲㤵㉣戰て㡡搰㉥㈷㌸㘹挸つ㠰扦〱づ㕤愷㉢晢挳㠲〰捦㠵㕥〰㉥㠵㐰㌵㠰ㄳ㠰〳攴攸捦攷㝣㐸〵攰㉦㄰挲㝤㔱敤㌳㑦㠰㥢捣㔰扥慤ㄱ捡〰㌸ㅥ㡡愵㜱㈶㉤ㄱ慦㡡㔶㠴慢搲攵㌱ㅤ摦㜲戱㐸㈴ㅥ㑥㠵㐲㔵ㄵ戱㐰戳㤵㝥㄰㝣〲㉤ㄶ㈷㝢戰捣㥢攳戶㔱㔷㝡㉣㜴㍤〳㌰㘷摢㜹〱摣㘶挹搷戱㠸㥤㔰㠴戶㤶攰㜴㐰㙥〰晣慥〳攰㕤㘱㐱㠰ㄷ㐲㉦〰㤷㐱愰㘴㥥ㅢ〳っ㈶㐷㝦㍥㡦㠳㡤〰晣愶㈷挰慦㝢〲㝣〲㥣攸敤摢〳愱っ㠰换㉢ㄲ挱㘰㐴慦〸愵㐳ㄸ户攱昶攴㌸㉣づ〵搳㝡㍣㤶ち㈶㠲愱㡡㠰㑣㝣㘳晡愱昰〹㥣㘴㐶搰〴㘰㤹昳㘶改㑡㤷㐲搷㌳〰㉦㐳㘴㉦㠰㑦戱攴搷戲㠸攱㈸㔰扢〶慦搴㘹㤰ㅢ〰㍦敦〰戸ㅣㄶ〴㜸㌹昴〲㜰㄰〲㜵㍡㌸愲愲㔵㤰愳㍦㥦㘷㐲㉡〰㍦攳〹昰搳㥥〰㥦㙤㠶昲㔵㈱㤴〱㜰㉣㕥ㄱ慥挴戹捡㐸㌲ㄸて㤷㠷㜰㍥㉤㔹㤱慥愸挲㌷ㅥ㠶㜶挹㜸㉡㜰㡥㤵㍥〲㥦挰戹ㄶ㈷〰㥦㘷㜱搴㤵㥥て慥㘷〰收㉣㌷㉦㠰㉦戴攴㌷ㄱ㥦摦愱〸敤㐶㠲㜳㌱攴〶挰㥤づ㠰慢㘱㐱㠰㉦㠱㕥〰慥㠱㐰㕤ち㑥〰慥㈵㘷〱捣昹㘵〲昰〳㥥〰摦攷〹昰㉡㌳㤴㙦〲㐲ㄹ〰㔷㠶昵㔴㈴㔵ㄹ慢㡡愶㜰㐲㈲㔶㠱换挲愱㘴㐵㘵戸㉡㤲搰㜹㙡㈲㈰ㄳ捥㔸晦㐴昸〴㔶㕢挵〸挰㌲搷捣搲㤵慥㠵慥㘷〰收っ㌵㉦㠰搷㕢昲摢㔸挴㌴ㄴ愸昱㠷摤搵㔵㔶㤵㌳㈰愲㈳㥦敡㙡㑢ㅡ㈴㙢晥〵慥㠱ㄴて晣捣ㄶ㙣晢昵㉡扥〱㡣攷慦挰ㅡ㌳㔹敡昰摢㝥晡㠸摡㥡挸㠸㜱㡢㤳㝡㈳㝦㙤ㄷ昳㕤攰㕡㌰愸㘹㔲ㅢ㕥攲捥搸戳㕡慡攵㜷㘰㜹挱㝡㠰㌵㈵㘶㤸㜵㔷敥㍤扡㈴搶㑦㉤㕢㙥搳㕡㌳㝥戸挹㌴愶㝣㐱㌱㡣昷昰ㅥ搴挵搹㙥㉦扤㘳㤷ㄴ扦愹㡤㕦晢搵㔳㔶挴㌶晣ㄲ㑤㔱㘱㉦戵㡦搷㙦㠵㥢户㔰挶㕤㡢慤〰攳㥡㍢㥡㜶挵㌶散攸昱挳㠲㌵つ敤㌲ㄱ㙣㈷攸㤵㜶㍤攰昱捤挶昶ㄶ㡦ㅡ㔲㍤㈴㕡㝣㈳㜶戴晦㐳ㄲ敥扦㕤㌳慦㤸㤲㝦㝥㙤づ㈲㉡敥㔳㡣㐷㤱攲㍣愰㈱㜸㤱㝤㐷攰㙢㘱昰ㅡ㝥ㅥ摦㜵慢攴㙢㑣㠵敢㔶挹ㅢ㄰㐹摥㐰㐷㈲㐹㘶㙦戸挳㤲㍡昶㠶㍢㈱挵〳㜳晦㘱摢慦㤷扡てっ昷〸愵㜱㉥㤰㉦㙥㙤㜸㠵㕡㡢㜴㔶戱㝥㉤挹晡ㅦ㠶挹㄰㡦㤲㔷收㉡昹㜲㔳攱扡㠹昱㈳㑣挹㐸つ昶㤲ㅦ戵愴㡥㤲ㅦ㠳ㄴて摣㕦搳㈸昹㘹㌰㐶挹㑦攱㤵慦挹㉡㌹愴㉥㜲㤴摣挲㤲㌹㔷㘵㠸㐷挹攷收㉡昹ㅣ㔳攱扡扤昰换㠸㈴㈵㜷搸㑢晥㥢㈵㜵㤴捣〹㉥㜸ㄴ㘸㡢㡣㤲㕦〷㘳㤴捣昹㉡扥㈵㔶挹㐱戵挲㔱昲昱㉣昹㝤㤸っ昱㈸㜹㔹慥㤲㤷㥡ち搷㡤㝦㍦㐳㈴㈹㜹㤹扤㘴㤹〸挱昸㡥㤲扦㠰㉤ㅥ㌸攳㘹㤴晣㑦㌰㐶挹摦攰㤵㙦戹㔱㜲捤㤰ち㜵㥣愳攴搳㔹㌲㘷ぢっ昱㈸戹㈳㔷挹敤愶挲㜵㑢摥㥦ㄱ㐹㑡㍥搷㕥戲㑣㉤㜰㤵捣㈹〶㌰挷㡦㌵ㄹ㈵昳扡扥㔱㌲㘷っ昸㉥戴㑡㡥愸㘶㐷挹ㄷ戳㘴㕥㝦昷㉡戹㈱㔷挹昳㑣㠵敢㘶戹扣㑥㉦㈵慦戴㤷㉣ㄷ敢㕤㈵昳愲扤㤴㝣㠵㔱㌲慦愲ㅢ㈵昳ㅡ扣㙦㡤㔱㜲昵㤰㑡㤵㜰㤴扣㡥㈵昳㡡戶㔷挹㐷收㉡昹〸㔳攱扡㡤㉤慦㝣㑢挹搷摡㑢㤶换摦慥㤲㜹ㄹ㕣㑡晥㠳㔱㌲慦㑢ㅢ㈵昳慡戶敦〶㐸㝤愳㠶搴っ〹挵搴挱㡥㥡㙦㘲捤ㅣ捡㔸㥦㈲㡡㔷㡣扤㌶㘰㐶慥つ㤸㙥㉡㕣户㥢攵㤵㘵搹㠰摢散ㅢ㈰㤷㤷㕤ㅢ挰换捣戲〱ㅢ㡣つ攰戵㕤㘳〳㜸搵搸㜷愷戱〱搵㐳挲攵敡㐰挷〶摣捤つ攰㐵㔸慦㥡挷攵慡㜹慣愹㜰摤〹㤶ㄷ㙢愵收〷敤㌵换ㄵ㕢㔷捤扣㜲㉢㌵㍦㘴搴捣换愵㐶捤ㄳ昱捡昷戰㔱㜳つ㙢晥㥤愳收扦戰㘶㕥搷昴慡㌹㤶慢收愸愹㜰摤愴㤵搷㍦愵收㈷敤㌵换㐵㔰㔷捤扣ㄸ㉡㌵㍦㙤搴捣㉢㤰㐶捤扣戶改㝢〶㔲㝣愷搶っ〹慡ち㐷挹捦戱㘴㕥㈹昴㉡㜹㜸慥㤲昷㌵ㄵ慥摢愷昲㡡愲㤴晣戲扤㘴戹慣攸㉡㤹㤷ㄷ愵攴㔷㡣㤲㜹㑤捦㈸㤹㔷ぢ㝤㥢㈱挵扥㕤捤㝤㝢愸愳收搷㔸㌳㉦扥㜹搵㍣㌸㔷捤㘵愶挲㜵㘷㔳㕥愴㤳㥡摦戱搷㉣㔷敡㕣㌵昳㡡㥤搴晣㍦㐶捤扣㠴㘶搴捣ぢ㜰扥昷㈰ㄵ㤸㐳㙡〷㐷挹ㅦ戰㘴㕥捥昲㉡㜹㔰慥㤲户㌶ㄵ慥㝢㡥昲戲㤷㤴晣㤹扤㘴戹昶攵㉡昹っ搸㑡挹㕦ㄸ㈵昳挲㤳㔱㌲㉦㘹昹扥㠲㔴㍥㐲挲ㄵ慡扦愳收㙦㔸㌳慦㄰㜹搵慣攵慡戹挴㔴戸㙥〷捡㉢㐹㔲昳昷昶㥡㡤换㐹搹摦㠷扣慣㈴㌵晦㘸搴捣㙢㌹㐶捤扣㑡攴晢挹愸ㄹ㥦ㅡㄵ慡搰㔱昳㉦慣㤹ㄷ㕤扣㙡晥改扢ㅣ〷㜷晦㌱ㄵ慥㍢㜵㕥㡦㐸㔲㜳㌱收㙤㘶づ敥攴ち㡤ぢ㘷㕥愹㤱㥡㝢挳ㄶ〷㜷扣㍣㘲搴捣ぢ㉦㍥つ㔲㌹慡つ慢㝦㈳㥤昵戱散搷晡㐰愱㜸ㄹ挳慢攴慦㜲㤵晣愵愹㜰摤㐳㤳㤷㍢愴攴〱昶㤲攵㥡㠷慢㘴㕥晢㤰㤲〷ㅡ㈵昳㠲㠳㔱㌲㉦㘵昸〶ㄹ㈵搷っ愹㔲ㅦ㍢㑡摥㤶㈵昳挲㠰㔷挹敦攵㉡昹ㅦ愶挲㜵㜷㑢㕥㐰㤰㤲㜷戶㤷㉣㔷ㄱ㕣㈵昳㙡㠲㤴扣慢㔱㌲㑦攱ㅢ㈵昳攲㠰㙦㌰愴挶摥ㅣ㔴㙦㍡㙡摥㥤㌵昳㕣扢㔷捤㥢㜳搵晣慡愹㔸戵㝡摤㙥㐳摦㌸㜰攲攵愹㡢晥扥戹昵昹㑤㡡攷攴愵收扤敤㌵换㠹㜹㔷捤㍣㐱㉦㌵て㌳㙡收㔹㜱愳㘶㥥㙦昷つ㠷㔴昶㡣㠸㝡挱㔱昲㝥㉣㤹㘷慦扤㑡㝥㈶㔷挹㥢㑣㠵敢㤶㤰㍣换㉤㈵㔷摡㑢㤶㔳摤慥㤲㜹捡㕢㑡㡥ㄸ㈵昳ㅣ戴㔱㌲捦㘰晢㘲㔶挹㔵敡㌱㐷挹晢戳㘴㥥て昶㉡昹攱㕣㈵㜷㥡ち搷捤ㅡ㜹摥㔸㑡慥戶㤷㉣㈷㡦㕤㈵昳㈴戲㤴㕣㙢㤴捣㌳户㐶挹扤昸㜱㌱づ㔲昹㍡〹〷搵㝤㡥㥡㈷戰㘶㥥㘲昵慡昹捥㕣㌵摦㘱㉡㕣昷㔱攴愹㔸愹㜹㡡扤收㔲㑢敡㌸敥攷㜹㔹愹㜹㥡㔱昳㈰昰㐶捤㍣捤敡㥢〱愹㝣㥤㔴慡㥢ㅤ㈵搷戱㘴㥥戴昴㉡昹㠶㕣㈵㕦㙦㉡㕣㜷㌸摣ㄵ㤱愴攴㐳敤㈵换ㄹ㑥ㄷ捣㠳㘱㉢㈵ㅦ㙥㤴捣㔳㡦㐶挹㍣㜱改㍢搲㉡㌹慡慥㜲㤴㕣捦㤲㠷挳挴慢攴㌵戹㑡㕥㙤㉡㕣昷ㅥ攴改㐲㈹㔹户㤷ㅣ戴愴づ㤴㜹敥㔰㑡㥥㙢㤴ㅣ〱㙦㤴捣㔳㠱扥〶愳攴敡㈱㌱㜵愹愳攴昹㉣㤹㈷搶扣㑡扥㌰㔷挹ㄷ㤸ち搷㕤〱慢ㄱ㐹㑡㍥搶㕥戲㥣㠵㜳愱㕣ぢ㕢㈹戹捤㈸㤹愷挷㡣㤲㜹㜲捤搷㘱㤴㡣㐳㔰㜵㤶愳攴㐵㉣㜹ㅡ㑣扣㑡㕥㥥慢攴搳㑣㐵昶晤晡〲㌳慣㌲㑥㐴㕣敤㈴㤲㤳㐱晣挵㍣㥤攵㜹㘲㐶㙥愰㌳挲戸搳〸ㄶ户改㙤㈲㈸挵〶ㄶ愷㜹挶慡㑦㥡㙢摥㜴戹摤㠹摣愴慤戱㤶ぢ昲晡攲愶㈳慤昳昵搶挹戸㠷づ㙥㌵㔲搷搰㘴㉥敤挲扤㜵㜸昳〷敢戶ㄶ㥡㜰㕣㑣改㑢㑦㙢挵㝤㉥㝡愷㈷戵攱㑥㍤愹㤲㈶慣捡挰ㄲ㠷收摦挲愲㔰捣㡦攱敦扡攱捦戸ㄷ㠹攷挲㍥慥搸换扥つ㠶敤㜶㐴㕤㜸㔸户愳㉡攴扤㑡㝥摤㤲㔰㔹愳㕣愸㑥㐶㥦㘵慡晦㈷ㄵ摢换㜹㌰摣晦〴换摣搹㔱㈵昵攲㑥㝣摡愹散㜲㈷㡡ㄳ㔲㔰㌴〷慤捥㜷收㡥㠷㐵扤㥢敡攳慤慤昱㈵㈵㑤昵㡤㝡昳摣昶㜹㈵昵ぢ㜱慡ㄲ昷㍤㐲戰㤲㤲ㄲ㙤㌹晥㘷〶㍥〳㍣㔳㈶㍢昷ち愶㍡㥤攴っ㄰扦慡㠷㠲㝢㤶㔹敥㐲捦㜲捦ㄶ搳㑣戹攷搰扤ㄳ㘱㡤㜲㔵ㄲ晥㉣㔹㍢て㡡㑣㑡㥥改㤲㤴攷搳晣〲㤲ぢ㐱晣㡡愷戵㙣㈹㥢㍣㔳㕥㈲愶㤹㤴扦愷扢㉤㘵㡢㤵昲㌲㈸㌲㈹㜹愶㑡㔲㕥㑥昳㤵㈴慢㐰晣㙡㤱㌳㘵捡㌳攵ㅡ㌱捤愴㕣㑢㜷㕢㑡㥥慢㤲慤㕣て㐵㈶攵㌲㉢攵㤵㌴扦㡡攴㙡㄰扦㍡搵㤹昲㜰捦㤴搷㠹㘹㈶攵ㅦ攸㙥㑢挹㜳㑤㤲昲〶㈸㌲㈹㜹愶㐸戶昲㐶㥡摦㐴昲㐷㄰扦㍡摦㤹㜲愶㘷捡㕢挴㌴㤳昲㔶扡摢㔲㕥㙣愵扣ㅤ㡡㑣㑡㥥改㤱㤴ㅢ㘸㝥〷挹㥤㈰㝥挵搳㍡戶㕥㑥昲㑣㜹㡦㤸㘶㔲摥㑢㜷㕢捡㜵㔶捡晢愱挸愴攴㤹ㅡ㐹昹〰捤ㅦ㈴昹㌳㠸㕦昱戴㡣㉤攵ㄸ捦㤴て㡢㘹㈶攵㐶扡摢㔲昲㔴㡤〰晢〸ㄴ㤹㤴㍣户㈲㈹ㅦ愵昹㘳㈴㡦㠳昸搵〶㘷捡㠸㘷捡愷挴㌴㤳昲㘹扡摢㔲摥㙤愵㝣〶㡡㑣㑡㥥ㅡ㤱㤴捦搲晣㌹㤲扦㠲昸搵㐳捥㤴㈳㍣㔳扥㈸愶㤹㤴㉦搱摤㤶昲㉦㔶捡扦㐱㤱㐹挹㌳ㅢ㤲昲ㄵ㥡扦㑡戲ㄹ挴慦㜸ㅡ挳〶散ㅥ㥥㈹㕦ㄷ搳㑣捡㌷攸㙥㑢昹㥣㤵昲㉤㈸㌲㈹㜹㘶㐲㔲扥㑤昳㜷㐸摥〵昱慢㔷㥣㈹㜷昲㑣昹㥥㤸㘶㔲扥㑦㜷㕢㑡㥥㥡㤰㕥㝥〸㐵㈶㈵㑦㉣㐸捡㡦㘸晥㌱挹㈷㈰㝥昵㍦捥㤴〳㍤㔳㝥㉥愶㤹㤴㕦搰摤㤶㤲愷ㄶ㈴攵㔷㔰㘴㔲昲挴㠰愴晣㥡收摦㤰晣ㄳ挴慦扥㜰愶昴㝢愶晣㔶㑣㌳㈹扦愳扢㉤攵㌷㔶捡ㅦ愰挸愴攴戸㕥㔲晥㐸昳晦㤰晣〴攲㔷ㅣ挴摢㝡愹㍣㔳ㄶ㤴搰㌴㤳㔲㠱戵愷晣挵㑡搹ぢ㡡㑣捡㘲挴㤷㤴㐵㌴㉦㈶昱㠱昸㔵㙦㈸㙣㈹扦晢搶敢㡢㑦ㄳ搳㑣㑡㍦摤㙤㕢搹〷㌱〴搸扥㔰㘴㔲づ戰㔲昶愳㜹㝦㤲㔲㄰扦ㅡ攸㑣昹㠵㘷捡慤挴㌴㤳㜲㈰摤㙤㈹户戵㔲づ㠲㈲㤳㜲㘷㉢攵㌶㌴摦㤶㘴㍢㄰扦攲ㄸ搸戶㤵敦㝢愶摣㔱㑣㌳㈹㜷愲扢㉤㈵挷挵戲㤵扢㐰㤱㐹挹㔱慤〰扢㉢捤换㐸〶㠳昸搵㌰㘷捡㌷㍣㔳づㄱ搳㑣捡㍤攸㙥㑢戹㥦㤵㜲㑦㈸㌲㈹㌹㉡㤵㤴㝢搱㝣㙦㤲㝤㐰晣㉡攲㑣昹㤲㘷捡攱㘲㥡㐹㌹㠲敥戶㤴ㅣ㤷捡㔶㤶㐳㤱㐹挹㔱愵愴っ搲扣㠲㈴〴攲㔷ㅣ㐲摡㠰㝤摡㌳㘵㤵㤸㘶㔲㐶攸㙥㑢㌹挱㑡ㄹ㠳㈲㤳㤲㠳㐲㐹㌹㤲收晢㤳ㅣ〰攲㔷搳㥣㈹㌷㝡愶ㅣ㉤愶㤹㤴㘳攸㙥㑢㔹㘷愵慣㠱㈲㤳㤲㠳㍡㐹㔹㑢昳戱㈴攳㐰晣㡡㈳㌸摢㔶摥敢㤹㜲愲㤸㘶㔲㑥愲扢㉤㈵㠷㜵〲散㐱㔰㘴㔲敡㔶捡挹㌴㥦㐲㌲ㄵ挴慦收㍡㔳摥敡㤹㜲㠶㤸㘶㔲捥愴扢㉤攵㝣㉢攵㉣㈸㌲㈹㌹愸㤲慤㥣㑤昳㠳㐹收㠰昸㔵㥢㌳攵ㅦ㍣㔳ㅥ㈶愶㤹㤴㠷搳摤㤶㜲㤱㤵昲㐸㈸慣㤴挵㈷㐲扡扦搷㈵㜰㘳㄰㘴晢ㄵ㡡㘱昸愱ㄴ摣っ㔴㑦㘱ㅣ戳〰㤷搲㤷㡣㙢㙥㙦㕤挲㐰扤㜰㝢扥㘲戹㔰㕥㔴㌸昲搷挵攲㘸㘸㘷㠴攲戳昸㉡㙣摥晦㈳づ挷愷㕤㔷搰ㄹ昱〰㍣㑢ち㝤㡡㠳㍦㙥戰扡ㄲㄹ㤸㘵㤴㈸㤴攲㠰㔰ㄴ敢㑤挵㘸㈸戴㌸㠰㉡收挸愲摢㐳ㅣ愶晥㤵㍦ㅥ㤳㐰㌲挵㜱㡢っ慦㤳攴㄰㡣捦搲攵愶戴㠴挳ㄴ挵〱㠷搴扡摡慣搵摡扡搳㉤挵ㄵ㔹㕢挷㠱㠹㜸慣戲㙦摤㕣愶㌸ㅢ㉡㙥愱㌶㡦ㅣ挷㈱㤲扥挱㥥㥥㠳㄰㑡㡤昴攷㠳㤳㘰㤷㘶愵攷㠰㐴ㄴ扦捦㑡捦㐱㡡㈸㉥戱愷㙦㘲ちづ㑡㈴㝤㌳㌹㡥㐹㈴㝤㡢㍤晤㘵愶搴㐸捦㠱㠸〴扢㈰㉢㍤〷㈷愲㌸㍦㉢㍤〷㉣愲㌸捦㥥扥㡤㈹搶㐰㈵改摢挹㜱㝣㈲改㍢散改㌹㌸改摡㝡づ㑡㈴搸㔹㔹改慦戲ㄴ㘷㘶愵攷攰㐵㍣捥戰愷㕦挲ㄴㅣ慣㐸晡攳挸晤〱㥣愴㍦摥㥥㥥〳㤵慥昴ㅣ愰㐸戰搳戲搲摦㘴㈹㑥捤㑡捦㠱㡣㜸㥣㘲㑦㝦㌲㔳摣〲㤵愴㕦㑡㡥攳ㄶ㐹扦捣㥥㥥㠳㤶慥昴ㅢ慣㘰㈷㘵愵攷〰㐶戲㥣㤸㤵㥥㠳ㅡ㔱㥣㘰㑦扦㥣㈹㌸㠸㤱昴㉢挸㜱っ㈳改㑦户愷攷〰愶㉢㍤〷㉥ㄲ㙣㜱㔶晡〷㉤挵愲慣昴ㅣ攰㠸挷㐲㝢晡戳㤹㠲〳ㅡ㐹㝦づ戹㡤攰㈴晤戹昶昴ㅣ捣㜴愵㝦搴ち搶㥡㤵㥥〳ㅢ挹㜲㙣㔶晡挷㉤挵〲㝢晡ぢ㤹㠲㠳ㅢ㐹㝦ㄱ戹愷挱㐹晡㡢敤改㌹戰改㑡捦〱㡤㘴㘹捣㑡晦㥣愵㤸㥦㤵㥥〳ㅦ昱㌸挶㥥晥㌲愶㜸ㄱ㉡㐹㝦㌹㌹㡥㜳㈴晤㑡㝢㝡づ㜲扡搲扦㘲〵㑢㘷愵攷㠰㐷戲攸㔹改㌹〸ㄲ㐵捡㥥㝥つ㔳㜰搰㈳改搷㤲㝢〳㥣愴㕦㘷㑦捦〱㑦㔷㝡づ㜴㈴搸搱㔹改㌹昸ㄱ㐵㝤㔶晡㜷㉤挵㔱昶昴㔷㌳挵㝢㔰㐹晡㙢挸㜱晣㈳改慦戵愷攷攰愷㉢㍤〷㍤㤲攵戰慣昴ㅣ〸㠹攲搰慣昴㥦㔸㡡㐳散改㙦㘰ちづ㠶㈴晤㡤攴扥〰㈷改㙦戲愷攷㐰愸㉢㍤〷㐰㤲㘵㔶㔶晡㙦㉣㐵㕤㔶㝡づ㤴挴㘳愶㍤晤㉤㑣昱㉤㔴㤲晥㔶㜲ㅣㄷ㐹晡摢散改㌹㈸敡㑡捦挱㤰〴㥢㥡㤵㥥〳㈴㔱㑣挹㑡晦㤳愵㤸㙣㑦㝦愷愴〰㤱昴㜷㤱攳ㄸ㐹搲摦㙤扥㈰㔳捡〱㔲㔷㝡づ㡣㈴换挴慣昴挵㤶㘲㐲㔶㝡づ愰挴㘳扣㍤晤晤㡣慡㠱㐸晡〷挸㜱扣㈴改ㅦ㌴㕦㐸㝡づ㤶扡搲昷〳㈷挱㙡戲搲㜳攰㈴㡡敡慣昴ㅣ㑣㠹㘲㡣㍤晤挳㡣捡挱㤳愴摦㐸㡥㘳㈷㐹晦ㄷ昳㠵愴攷挰愹㉢㍤〷㑣ㄲ散㠰慣昴摢㕡㡡晤戳搲㜳㘰㈵ㅥ㈳敤改ㅦ㘷搴ㅤ㐱㈴晤ㄳ攴㌸㡥㤲昴㑦㥡㉦㈴㍤〷㔱㕤改㌹㜸㤲㘰㔵㔹改㌹愰ㄲ㐵㘵㔶晡挱㤶㈲㙣㑦晦っ愳㜲㔰㈵改㥦㈵户〷〹摡慤㍤㘷扥㤰昴ㅣ㔰㜵愵攷㐰㑡戲㤴㘷愵摦摢㔲散㤷㤵㥥〳㉥昱ㄸ㘱㑦晦㈲愳づ〷㤱昴㉦㤱ㅢ㐱挲昴㉦㥢㉦㈴㍤〷㔷㕤改㌹愸㤲㘰晢㘴愵攷㐰㑢ㄴ㝢㘷愵て㔹㡡扤散改㌷㌳㉡〷㕢㤲晥敦攴㈲㈴㑣晦㥡昹㐲搲㜳愰搵㤵㥥〳㉣挹㌲㈴㉢晤晥㤶㘲昷慣昴ㅣ㠸㠹挷㙥昶昴㙦㌱敡㘸㄰㐹晦㌶㌹㡥扢㈴晤㍢收ぢ㐹捦㐱㔷㔷晡㕡㜰ㄲ㙣㤷慣昴ㅣ㠰㠹㘲攷慣昴攳㉣挵㑥昶昴敦㌱㉡〷㘱㤲晥㝤㜲㤳㐸戸昵ㅦ㤸㉦㈴㍤〷㘰㕤改㌹昰㤲㉣摢㘵愵㥦㘲㈹戶捤㑡㍦搵㔲㙣㘳㑦晦〹愳㜲㐰㈶改㍦㈵挷昱㤸愴晦捣㝣㈱改㌹ㄸ敢㑡㍦ㅢ㥣愴摦㉡㉢㍤〷㘶愲ㄸ㤰㤵㝥㡥愵〸搸搳㝦挵愸ㅣ㥣㐹晡慦挹ㅤ㑥挲慤晦挶㝣㈱改㌹㌰换愴㉦㡤㠳攳㡦㑣ㄴ㉥㔶挹愳㔳㐷ㅦ晤㕤㘹㔱搹づ㐵㠷㡣改扢昲敤愷摥扤攸愵㈳㐶㝤昰㥦搵慢㕦晡挷㐵㥢晥昳㐰㘲搴攳㔷㕤昵挸㠱敢㌶扤扢㔵㝡㝤攱㕤摦㑤㕥㝦㐲㜰晥〹挷愶㘷敦㌳攱㠴㐳㡦㤹ㄱ㥣㍥㘰㔸慦㕥扤㝢敦㌹昰㠹敤昶ち㉣㍤昶ㅥ昵昰收㙤㥢㤵㡣㌸㔸㠴攳㐲㘳ㄲ㘹㘵っ晡㉦扣攸搷慢㜴㙥㑦㤷㈱㈳て㔷ㄹつ㔶ㄹ摦ㅡ㘵㌴昵㜴ㄹ捤㐸㈰㉤㜱愰挱㤱㠸愰昱扤㔱㐶㕢㑦㤷㈱㈳ㄱㄷㅡㅤ㔶ㄹ㍦ㅡ㘵㉣改改㌲㘴㐴攲㉡攳㜸慢㡣㥦㡣㌲㑥敥改㌲㘴㘴攲㉡㘳㤹㔵挶㉦㐶ㄹ换㝢扡っㄹ愱戸捡㌸摤㉡㐳㘹昲㑥攱戰愲㐷摦戰㌲㔲㜱㤵㜱慥㔵㐶㉦愳㡣ぢ㝢扡㡣㡢㤰挰晤㑥戹搸㉡愳搸㈸攳戲㥥㉥㐳㐶㉥㉥㌴㔶㕡㘵昴㌶捡攰㜰愳㐷㥢㈲㈳ㄸ㔷ㄹ敢慣㌲㌴愳㡣慢㝢扡っㄹ挹戸捡戸搶㉡愳㡦㔱挶つ㍤㕤㠶㡣㘸㕣㘵㜰㘴㈳㥦愲晤㡣㌲㌸っ改搱愶挸挸挶㔵挶㙤㔶ㄹ愵㐶ㄹ㜷昶㜴ㄹ㌲挲㜱㤵㜱户㔵挶〰愳㡣晢㝢扡っㄹ改戸捡攰㠸㐷㥡㌲搰㈸攳攱㥥㉥㐳㐶㍣慥㌲㌸昲㤱㌲〶ㄹ㘵㍣摥搳㘵挸挸挷㔵挶㤳㔶ㄹ摢ㅡ㘵㍣搳搳㘵挸〸挸㔵〶㐷㐲㠲挶昶㐶ㄹ㉦昶㜴ㄹ㌲ㄲ㜲㤵昱戲㔵挶㡥㐶ㄹ㥢㝢扡っㄹㄱ戹捡㜸捤㉡㘳㘷愳㡣户㝡扡っㄹㄹ戹捡攰〸㐹㥡戲慢㔱〶㠷㌳㍤晡昱㈵㈳㈴㔷ㄹㅣ㈹㐹ㄹ㠳㡤㌲㌸慣改搱㌲㘴愴攴㉡㠳㈳㈶㈹㘳㜷愳っづ㙦㝡戴っㄹ㌱戹捡攰挸㐹捡搸㐳捡㔰ㅣ慥挸愰散敦晦㌶慥敤搴挰愵㐴攱㜴㤷愵搸㥣愵攰㈱扤㜸扣㥡愵攰㐱戶㈸㕥挹㔲昰戰㔷ㄴ㝦换㔲昰㐰㔴ㄴ㉦㘷㈹㜸㘸㈸㡡㤷戲ㄴ㍣㔸ㄳ挵㡢㔹ちㅥ㍥㠹攲㠵㉣〵て㘸㐴昱㝣㤶㠲㠷ㄸ愲昸㙢㤶㠲㕦晡愲㜸㉥㑢挱慦㘱㔱㍣㥢愵攰ㄷ愳㈸㥥挹㔲昰慢㑡ㄴ㥢戲ㄴ晣昲㄰挵搳㔹ち㝥㥣㡢攲愹㉣〵㍦㘰㐵昱㘴㤶㠲ㅦ㜹愲㜸㈲㑢挱て㈱㔱㍣㥥愵攰挷㠲㈸ㅥ换㔲昰㡤㉡㡡㐷戳ㄴ㝣敢㠸攲㤱㉣〵㜷㘶㔱晣㈵㑢挱摤㑢ㄴㅢ㥤㡡㍥晦ぢ捣〹ㄶ愱</t>
  </si>
  <si>
    <t>㜸〱捤㝤〷㥣ㄳ㘵晡晦扥换㙥搸〹㘵愳㔸㄰ㄵㄷ㐵㉣㈸㈶扢㐹㜶㠳愰㜴㐱ㄱ㄰戰㥥扡愶㑣㘰㘵ぢ㙥愱㔸㄰㔰搱戳昷慥愰愲㘷搷戳㜷㔷捥㉥昶㕥捥㜶戶㔳捥搳搳戳摤愹晦敦昷㜹㘷戲㌳㤹㐹搸㥦晦摢捦挷㈵㜹挸搳㥦昹㍥㤳㘴摥㤹昷捤㤴愸㤲㤲㤲㕦昱挷晦昹㔷挶ㄷ㕢捣㕡摣搶㙥㌶㡤ㄸ摦搲搸㘸愶摢ㅢ㕡㥡摢㐶㡣㙤㙤㑤㉥㥥摡搰搶摥ぢ〶㠱晡〶攸摢捡敢摢ㅡ㡥㌴㉢敡ㄷ㤸慤㙤㌰㉡㉦㈹愹愸㌰㑡愱摦捣㝡㠶㙣挶愰㤷㔱㐶〲慢ㄲ㈳㐰搲㥢愴㠲挴㈰〹㤲昴㈱改㑢搲㡦愴㍦㐹㈵㐹㠸㘴〳㤲つ㐹〶㤰㙣㐴戲㌱挹㈶㈴㥢㤲っ㈴㘱㝥㘳㄰挹收㈰㝤户〰㤹㍤㝥摣昴搴攱搸㥡㔹敤㉤慤收㑥㔵晢改㥡㐷㐷㈲㈳㈲㈳㘲攱摡敡ㄱ攱㥤慡挶㜷㌴戶㜷戴㥡愳㥢捤㡥昶搶㘴攳㑥㔵㌳㍡㔲㡤つ改扤捣挵戳㕢收㤹捤愳捤㔴戸㈶㤵㡣搶㐵愲戱㔸㌶㤱愸敢扢㈵㈲㑦ㅢ㍦㙥㐶慢㤹㙤晢㕦挵ㅣ捣㤸搳挷㡦ㅢ㌱捤㙣晦㕦挵摣ち㌱ㄱ㜲㐲㑢㔳戲愱昹㝦ㄴ戴㥣㍤慤㤹㘰愶ㅢ搸㝣搳㙣㙤㘸㥥㌳〲㘵扢㠰〶㔷㍢㘲ㄲ㄰㑦㈷摢摡挷㥢㡤㡤㌳捤㉣晢摥户㠹㤸㤹慤㘶㜳摡㙣敢摦㌴㜱㔱摡㙣戴搴㙤ㄵ㑤晢㈵㕢愷㈵㥢捣㌲扥愸㙣搲㝤㥢㤲㌱㥢摢ㅢ摡ㄷ昷㙢摡户捤㥣㤹㙣㥥㘳搲愴扣㘹㡦㡥㠶㑣㔹㤹㉡㉢㉢改戵㥤㕦㌱搲㥢ㄱ㤳㕡搳攳攷㈶㕢摢㠵㘳搷㈲㝥戶㡥㍤㐴ち㜷㤵挵扤愸㉡捦㡢㙤㥡搵搰戴㤷搹摡㙣㌶㌲〹㥢㌷㍣捦㐸㌰搱搰攷挰戱户㠶㡤㔱㝤慣昷ㅢ㌷㠵㔹㡣㉡㤲㈱㈰㠱慤㐱㝡㡦ㅥㅢㄹ㔹ㅢㅤ㘹㙣㐳昱㔰㄰㔵昶㌶摥戳㑥㌷扥㙦㑡敢㤳愵昵愹搲晡㜴㘹㝤愶戴摥㉣慤捦㤶搶捦㈹慤㥦㕢㕡摦㔰㕡㝦㜸㘹晤㍣搸搸㝦ㄵ扤㝢㤷㕡㝦㉢晥㤶晤敢㤸愵摦㑥扣晣戱㤱㥦昴㝤晤昰搷ㄴ摦愶昲㝥ㅤ㠶ㄷ挶㜶㈰㠱敤㐱愴㡣㜸摤㐸㘳〷㡡㜷〴㔱敡㔵㤴挱㔲㉥㝢愲捦つ愳〶㉣ㅡ扢晣㤸㝢捦晡㙥昰㐷㘱挵㜷戹挴搸㠹挶㍢㠳〴㐶㠰攸ㄸ攱㤱挶㉥ㄴ㠷㐱㤴㝡摥㡡㌱昱㠴挳㍦慦㝡㌱扡挷㌹㐱昵㐴㜰捡昵㌳ㄵ㍦㈴㈴㐶㌵㡤㙢㐰〲㔱㄰ㅤ㈳㌱搲㠸㔱ㅣ〷㔱敡㈹㉢挶㠳㜷㙤晤散扦㕦㍡㙢捡挹〳慡㌷敢昸㝥攵㐲挵㝤㑤㘲搴搱㌸〱ㄲㄸ〹愲㈱挵戶散㑡昱㈸㄰愵晥㘲挷搸敢㤷㑦㙢摥昸㘶摣昹扢ㅤ戵㜶挲敡て㉥㔵晣㠸㤲ㄸ扢搱㜸㜷㤰挰ㄸ㄰㕤㐷昵㐸㘳㉣挵攳㐰㤴㝡搰㡡昱收捤㜷扦㝦挰㠴㤳㈷㥥昶捦㌵敦昷㍥愵攲㈹挵㑦㌸㠹㌱㠱挶ㄳ㐱〲㤳㐰㜴っ戴㜶て㡡㈷㠳㈸㜵户ㄵ攳愰昶㔰扦㐷㝥㍡㜳散㙤戱攵㤳㍥㝣㝡搲扢㡡ㅦ㤰ㄲ㘳㑦ㅡ敦〵ㄲ㤸ち愲㘳搴㡣㌴昶愶㜸ㅡ㠸㔲㝦戶㘲㥣ㄴ摦散敦户㤶昵㥦㝡㕥㙣捤捣〱摦㙦㜵愶攲㝥㈲㌱㘶搰㜸ㅦ㤰挰㑣㄰㠹㔱㠷ㄸ戳㈸㥥つ愲搴つ㔶㡣㉤㙥㥦晡搱㈶ㅢ㝥戶搷戵昳晥㌹㘰挹捡㌹慦㉢㝥㍣㑢㡣晤㘸扣㍦㐸攰〰㄰㠹㔱ㅢㅢ㘹ㅣ㐸昱㐱㈰㑡㕤㙤挵昸捦㡦挳㥦攸戸㘹昹愴戳慥搹晥㡥攷㐷敤搲㕢昱搳㕤㘲ㅣ㑣攳㐳㐰〲㠷㠲攸ㄸ昱㤱㐶㍤挵㠷㠱㈸戵搲㡡戱昰昶㔹昷て㙡攸ㄸ㝢昶捡㠳㑦ㅢ㜰挳戹摢㉡㝥㌹㐸㡣ㄴ㡤搳㈰㠱っ㠸㡥㠱㝤捣愴㌸ぢ愲搴㐵㔶㡣㙦㙥㔹晣攳挹㐷昵㥦㜴晡扡㔱ㄷ慦㍡敥愰㤷ㄴ扦㕢㈴挶㕣ㅡ㌷㠰〴づ〷搱㌱㙡㐷ㅡ㝣捦ㄸ㡤㈰㑡㥤㘳挵㤸戱㜰攸捦搷㑤敡㥣㜶昱昲敢㔶散晢挳㠴㔲挵慦㈶㠹搱㑣攳ㄶ㤰挰㝣㄰㠹ㄱ㐷㡣㈳㈸㙥〵㔱敡㌴㉢挶扣摤晡捥敡㜷摦昵ㄳ㤷摥搶㜰摤㌱て㉤摦㑤昱㥢㑤㘲戴搳戸〳㈴戰〰㐴挷〰ㅥぢ㈹㕥〴愲搴㠹㔶㡣㤳摥ㄹ昲㝤晤㤶㙢㈶摦㜲㐷捤捣晡攷〷㉤㔱晣㘲㤴ㄸ㐷搲昸㈸㤰挰搱㈰ㄲ愳㉥㌲搲㌸㠶攲㈵㈰㑡㉤戳㘲晣㜴攵昳昳户㥣昲晡挴㌳ㄷ扥㍤㘷搱㜹摢て㔵晣㕥㤵ㄸ㑢㘹扣っ㈴戰ㅣ㐴攳㠱晤攳㌸㡡㡦〷㔱敡㈸㉢挶昴㜳㑥㤸戴昰捤ㅤ挶㕣㌶昹㠳㠷敦扦㝦挰㌰挵慦㘵㠹戱㠲挶㈷㠲〴㑥〲㤱ㄸ㌱扣㙦晦㐸昱挹㈰㑡㜵㔸㌱ㅥ㜸㘸挳㉤㑢敡㥥㥢㜴搷晣㡡搵㍢晤㙢搵㤵㡡摦敡ㄲ攳㔴ㅡ㥦〶ㄲ㌸ㅤ㐴搷㠱昷摣ㄹㄴ㥦〹愲㔴㡢ㄵ攳换攷㉥㝣戴㈲扣晢戸㤵㥦晥昸昸㌱戱戲㑢ㄴてち㈴挶搹㌴㍥〷㈴㜰㉥㠸挴㠸〳㡦昳㈸㍥ㅦ㐴愹〶㉢㐶昹搶㉢挳挷㡤晦㜴晡搲挵㉦㝣㔰ㅢ㍣攲㍡挵㘳ち㠹㜱㈱㡤㉦〲〹㕣っ㈲㌱敡戰㡦㕤㐲昱愵㈰㑡愵慤ㄸ㤹昱昷㍦㜵捦〳㙢愷㕦昵敡㠹搷扥扦搱挱ㅦ慢㠱㔰㑢㡣换㘹扣ㄲ㈴戰ち㐴㙦ぢ敡戸㠲攲㉢㐱㤴㍡挴㡡㜱改㐳ㅦ㝥㤴扤攲㡣㌱㔷扣㥥愸散㍣收㑦ㅢ㈹ㅥ搱㐸㡣搵㌴扥ㅡ㈴㜰つ㠸㡥〱㑣晦㐴昱戵㈰㑡敤㙦挵㜸敢㍦昱㐳挷㜴愶挷㥣㜵摥㍢扢㍤㌶㝢挱〸㌵〸㙡㠹㜱㍤㡤㙦〰〹摣〸愲昱挰晢昶㈶㡡㙦〶㔱㙡ㅦ㉢挶㌳㌷㑣敤㤸㌹攴扡扤ㅦ㉡㑤昵改㥣㕤戱㥤攲昱㤴挴戸㤵挶㝦〶〹摣〶愲昱㐰㕦㙥愷昸づ㄰愵昶戲㘲散昷昵づ晢㥣㜶㑤㘶慦摢〶㑥㥢㜱昵㌷㥦扣摥昷㉥愸昷戱扥昲㈶戴㈶ㄷ攲戸愱敢㤰〴挷㘱晣户晥㘳㌱ㅣ㡡㘵㘳搹摡㙣㈴㤲㠹㠵㤳㌵挹昲㉡㠴敤敥ㄱ〰㜷搱扥搹晤ㅢ㥡㌳㉤ぢ攵㤰愰㙦㜶㔲㐳㘳扢搹㉡㑣㘵ㄶ晦改挳ㅡ攱晢㘵㈷㉥挲昱㘰㕡ㅦ㍤㙣㤴ㅤ㙦戶戶攳㌸慡㝤㜱搷㈱挵ㄶ攳㤲㙤㘶ㄷ㍢摣㡡㍤慥愵愳㌹搳戶戹扦㜲㔶㝢戲摤ㅣ㤴慦敢ち攲㜱㥢㠵㘳㉣戳㑤㑡ㅡ㥣敦戶㕦戲戱挳ㅣ扢愸㐱慢户捣㔳攳㘸慢㈵㔵㔸㍢愹搵㍣㈲愷昵㔴㌴ㄶ㐳㠰〵ㄲ摢戳㤵㕡愵敢慡ㅡ㍦户愵捤㙣㤶昲㠶㌷捤㘸㐸捦㌳㕢㘷㤹ㅣ㐰㤸ㄹ搹搴㡤愹戲づ昹㠶㑦㙦挶㠶攲㈰㉥戳戵㔳㑡愰捤收㡣㤹㐱扤昳㠱昲攲搹挹㔴愳戹㠹换㐴攷㠴㘲㌳㤷㜸㔲㑢扡愳㙤㝣㑢㜳㝢㙢㑢愳㕢㌳㌶戳㈰㠹挳捣捣摥㉤ㄹ戳㑣晥㑡㌴㔵㈵扤㝡㈹㔵戲扤摦昱ㅡ㘳户昱㠸捥戱㤳昰戸戱戸戱㘳㈷愲戱敦㤱㘰㉥㌲㕥㌸㜶㌲摡敦㔰戴ㄲ攷㑥㐸敢㜰㔱㙢㥦㥤㤴㑥〳摤㙦扣ㄱ㌳搱ㅦ昴愱搱攴扢戲㜴㘸攱㤰㕤晢攵㝡㉡㜵㜴㠵攳㐵㕡ㄷ〱㑤挲收昶扤㥥㌵㉥㉤ㅤ㘰㙤晤挴〵ㄸ㑣㑣㑥㌶㘷ㅡ捤搶愲愳㕤挵㡡㡣扢㐹敥㈱戹㤷攴㍥㤲晢㐱捡㈷攰㌳慥㈰愲㘵戰㔰㡢搴攲昲㠵つ㤹昶戹㠱戹㘶挳㥣戹敤㤰㘱㤴㕣㔱㐱戸㍤㝦挶㠳㄰ㄹて㤱㍣っㄲっ㤶〴㍡昱㝦㐹㈰㘸㍣㠲晦挰㤷て挱晦晦昷戱㑢㈹扣っㄹ㉡㘱㉣摢㔶摥㠴ㄱ㔹㕢慦㕥㝥㕢㍥㌹搹㌶户㥤㙦扡攲㑡挶㕢㐳昲ㄷ㤰扥㡦㠲㑣㥢㙣㌶攲㉤晢扦ㅡ〶㤷㙦㠳㤸敢ㅤ㙥昱㤰㘷㤳愶㔹㡢㥢搳㜳㕢㕢㥡㜱㌲㘲㐲戲㍤㌹㌶㡤㌱㘵㥢㑡〶㥡愶戶㡣敦㘸て㌴㑤㙥挰㝦㝤㥢㘶㥡昳捤㘴晢㜸㝣㈴户昷㙢㥡㡡昱愸㝣㘶㑥挹㉣㉡㙦搲㐳挹〹㘶㕢摡攰㤸㜳ち㍥㠲ㄶ〵昰ち㥦愹㝤㥢昸愱㘲㉥㙡㘷攸摥㑤㌳㤲ㄸ戳戶ㅢ㌰ㅡ㉥㕥晡ㄵ㍤晢㠹捣昶づ㕡ㅣ㈲㠴攴愵㈳㑡ㅦㄱ攸㐸㈵摣㑢昰㙤㠹慦搵㌲㡢收扦㕢昶㙤㙦㘸㙣ㅢ㘱挱㍢㘲㐲ぢ捥㐹㤸㜲㍡㠶戰〷〲搸㤹〲㐵㥢㤵晦愶收愰㜵㝡㍡愵挳愲㤴㍤㕡㕢㍡收て㐶慣晦㔵ㅣ挶㉡㌱ㅥ〳㔹昹昵昵扢㙥㝢搹㉤扦㕡晦ㅦ㡢户㡢晣ㄹ㕢搳愲ㄳ㠴㉣晥㤳㍦攳㐹晣ㄷ㉣愶㉢ㅦちぢ摦㑦搵〲攳敢㜲搸昷㙤挲搶捥㙥㌵攵㠴㐱㠵㌰㡢攷㥢晤㥡昶㙦㘹㥤㤷㙡㘹㤹挷收昷ㄷ慥㙤慥㘹戶㜳ㄴ摥挷㍡改挰搷㑡愹㕥扤㕣㘳㙤挷㜰㝤㉢挴て慣〵改㌷戶戱戱捡㡥搸ㄶ㜸ㄶ愲㕥昸昶〸㍣㠷ㄷ戵搵昱㜰戴㍡㔱㍦扥戱㈵㍤㙦㙥㑢㐷㥢㔹㍦㜳散摥㌵昵㔳㕢ㄶ㥡慤昵㔳㥡戳つ㡤㡤昵㉤慤㜳㤲捤つ改晡挹挹㈳敢て㑦㡦㔸搴搸搶愴㈲〰㠷挳敢慦晥㍥昰㥥㤳㔳户㑥扥㘱捡攵攷扥昱㘳收㜶ㄵ戶ㄴ㥥戱晢㌰愴慢挲搳㜸㤱攴㈵㤲㤷㐹㕥㈱㜹ㄵ㐴敤〸㔷㝥㙣攱戵晢捦㜸ㅤ扣昱〶挹㥢㈰昸戰㤱〶攱戳攷㙤捤慡敤昰㍦㍦㝦㡣㜷㐸晥ち愲㜸㉥㠰敦搴ㄲ攳㕤㤰㠲敤摥㥥ㄶ㥤㈰㐸㥣换㙣㝣〰㐱搰㈸愲㔳㍢挲㠲㉤㌷〸戱㐱㔰つ〲慡〶㈲㡣㉦㌰㥢㕡ち捦〹㠹㥤攰㔶㐵晦捦㐹扥㈰㔹㐷昲て㤲㉦㐱搴〶㜰昵〷收㉢摡㝣㑤昲㉦㄰〷㌰摦㙡㔶敤㡣晦〵㤸㝦搳攸㍢㄰戵ぢ㠸〶收㝢扣㉡〸捣〸㍡㜴㠲㈰㜹ㄷ㌰㍦㐱㄰㌴㡡攸㔴ㄸㄶ㝥挰晣晡㑢〱㘰㝥戱ㄴ㥥戳㉣搵㠸㔴㠵愷搱㑢㠱昰晣慦㔱㑥ㄲ㈰改つ愲㝥㠰慢㍦㌰〶㙤㠲㈴㝤㐰ㅣ挰昴搳慣慡㐱攰㈱っ摥㥦㐶㤵㈰㉡〶㔶〳ㄳ〲㕢㄰㤸㈸扤㍡㐱㕣挰っ㠰㑢搰㈸愲㔳㜱戸昸〱昳㐹㈱㘰㍥戶ㄴ㥥㔳㐷㜵㠸㔴㠵愷戱〵㤲ㅡ㕢㤲っ㈶搹㡡愴ち㐴扤㔷㄰㤸慤㘹戳つ挹㔰㄰〷㌰挳㌴慢ㄲ〸㍣㠴挱户愳搱昶㈰㙡㔷戰ㅡ㤸ㅤ挰ㄶ〴㘶㈴扤㍡㐱㕣挰散〴㤷愰㔱㐴愷㐶挱挵て㤸㘷ぢ〱戳搶〶㈶晦㝣搸㙥㠸㔴㠵愷ㄱ㐳㔲㈳㑥㔲㑢㔲㐷㤲〰㔱㡦ㄷ〴㘶㔷摡㡣㈲ㄹつ攲〰㘶㜷捤慡摤ㄱ㜸〸㠳㡦愱搱㔸㄰㌵ㄶ慣〶㘶ㅣ搸㠲挰㡣愱㔷㈷㠸ぢ㤸㠹㜰〹ㅡ㐵㜴㙡ㅣ㕣晣㠰戹愳㄰㌰户㕢ち捦㐹扥〹㠸㔴㠵愷㌱つ㐹㡤改㈴㌳㐸昶㈱㤹〹愲㙥㉡〸捣㙣摡散㑢戲ㅦ㠸〳㤸〳㌴慢㈶㈲昰㄰〶㍦㤰㐶〷㠱㈸㥥㌴搴挰晣〱㙣㐱㘰㈶搱慢ㄳ挴〵捣愱㜰〹ㅡ㐵㜴㙡㌲㕣晣㠰戹愴㄰㌰ㄷ㕢ち捦㤹换㍤ㄱ愹ち㑦㘳づ㤲ㅡ㜳㐹ㅡ㐸づ㈷㤹〷愲捥㉤〸㑣ㄳ㙤㥡㐹㕡㐰ㅣ挰ㅣ愱㔹戵ㄷ〲て㘱昰㔶ㅡ戵㠱愸扤挱㙡㘰摡挱ㄶ〴㘶㉡扤㍡㐱㕣挰㉣㠴㑢搰㈸愲㔳搳攰攲〷捣昲㐲挰㉣戳ㄴ㥥搳戱㌳㄰愹ち㑦㘳㈹㤲ㅡ换㐸㤶㤳ㅣ㐷㜲㍣㠸㍡慡㈰㌰㉢㘸㜳㈲挹㐹㈰づ㘰㑥搶慣摡〷㠱㠷㌰昸㈹㌴㍡ㄵ㐴捤〲慢㠱㌹つ㙣㐱㘰㘶搲慢ㄳ挴〵捣㤹㜰〹ㅡ㐵㜴㙡㌶㕣晣㠰㘹㈸〴捣㕣㑢攱㌹挷扣ㅦ㈲㔵攱㘹㕣㠴愴挶挵㈴㤷㤰㕣㑡㜲ㄹ㠸㑡ㄵ〴㘶㈵㙤㔶㤱㕣〱攲〰收㉡捤慡晤ㄱ㜸〸㠳慦愶搱搵㈰敡㐰戰ㅡ㤸㙢挰ㄶ〴收〰㝡㜵㠲戸㠰戹づ㉥㐱愳㠸㑥ㅤ〴ㄷ㍦㘰㘶ㄴ〲㘶扡愵昰㥣㌸㍦ㄸ㤱慡昰㌴㙥㐳㔲攳㜶㤲㍢㐸敥㈴戹ぢ㐴㑤㈹〸捣㍤戴戹㤷攴㍥㄰〷㌰て㘸㔶ㅤ㠲挰㐳ㄸ晣㐱ㅡ㍤〴愲敡挱㙡㘰ㅥ〶㕢㄰㤸㐳改搵〹攲〲㘶つ㕣㠲㐶ㄱ㥤㍡っ㉥㝥挰搴ㄶ〲㈶㙥㈹㍣㔷〳㔲㠸㔴㠵愷昱っ㤲ㅡ㙢㐹㥥㈵㜹㡥攴㜹㄰ㄵ㉥〸捣㡢戴㜹㠹攴㘵㄰〷㌰慦㙡㔶愵ㄱ㜸〸㠳扦㐶愳搷㐱㤴〹㔶〳昳〶搸㠲挰㘴攸搵〹攲〲收㙤戸〴㡤㈲㍡㤵㠵㡢ㅦ㌰㠳ぢ〱戳愵愵昰㕣攲㤸㡢㐸㔵㜸ㅡㅦ㈱愹昱㌱挹㈷㈴㥦㤲㝣〶愲㌶㉤〸捣攷戴昹㠲㘴ㅤ㠸〳㤸㉦㌵慢㜸挵㘴〸㠳晦㤳㐶㕦㠱愸㜹㘰㌵㌰㕦㠳㉤〸捣攱昴敡〴㜱〱昳㉤㕣㠲㐶ㄱ㥤㙡㠴㡢ㅦ㌰攵㠵㠰㈹戳ㄴ㥥敢㌶捤㠸㔴㠵愷昱㌳㤲ㅡ扦㤰晣㑡㔲㔲ち愲㐰搴㉦㍦ㄷ㍡昲敤㐵㥢㌲㤲㜲㄰〷㌰扤㌵慢㕡㄰㜸〸㠳㔷搰㠸戳㈲搴ㄱ㘰㌵㌰㐱戰〵㠱㤹㑦慦㑥㄰ㄷ㌰晤ㄸ搷㈸愲㔳慤㜰昱〳㘶ㅤ㌶挲㜷慣昴㠵愵昰㕣㡣㙡㐷愴㉡㍣㡤㑤㔸晢愶㈴〳㐹㌶㈳ㄹ〴愲㍥㉥〸捣ㄶ戴搹㤲㘴㌰㠸〳㤸㉡捤慡づ〴ㄶ㘰㠶搰㘸㙢㄰戵㄰㈲つ捣㌶㘰ぢ〲戳㠰㈵㜵㠲戸㠰ㄹ挶戸㐶ㄱ㥤㕡〴ㄷ㍦㘰㕥㉥〴捣㑢㤶挲㜳㠵敤㐸㐴慡挲搳搸㠵戵㠷㐹㈲㈴搵㈴㌵㈰㙡㙤㐱㘰㘲戴㠹㤳搴㠲㌸㠰㐹㘸㔶ㅤ㠵挰〲捣㐸ㅡ敤ち愲㡥㠱㐸〳㌳ち㙣㐱㘰㡥㘶㐹㥤㈰㉥㘰㜶㘷㕣愳㠸㑥㉤㠱㡢ㅦ㌰昷ㄵ〲收㕥㑢攱戹㙣戸ㄴ㤱慡昰㌴㈶戳昶㈹㈴㝢㤲散㐵㌲ㄵ㐴摤㕥㄰㤸㘹戴㤹㑥㌲〳挴〱捣㑣捤慡㘵〸㉣挰捣愲搱㙣㄰㜵ㅣ㐴ㅡ㤸㝤挱ㄶ〴㘶㌹㑢敡〴㜱〱㜳〰㕣㠲㐶ㄱ㥤㍡ㅥ㉥㝥挰㕣㔱〸㤸㔵㤶挲㜳㉤㜴〵㈲㔵攱㘹㈴㤱搴㐸㤱愴㐹㌲㈴㈶㠸扡戸㈰㌰㜳㘸㌳㤷愴〱挴〱捣㍣捤㉡㕥㕡ㄵ㘰ㅡ㘹搴〴愲㜸㙤㔵〳搳っ戶㈰㌰㈷戱愴㑥㄰ㄷ㌰㐷㌰慥㔱㐴愷㑥㠶㡢ㅦ㌰㈷ㄵ〲收㐴㑢攱戹挰㝢㉡㈲㔵攱㘹ㅣ挹摡㡦㈲㌹㥡攴ㄸ㤲㈵㈰㙡㔹㐱㘰㤶搲㘶ㄹ挹㜲㄰〷㌰挷㙢㔶㥤㠶挰〲捣〹㌴㕡〱愲捥㠰㐸〳㜳㈲搸㠲挰㥣捥㤲㍡㐱㕣挰㥣捣戸㐶ㄱ㥤㍡ㄳ㉥㝥挰戴ㄴ〲愶搹㔲㜸慥㕡㥦㡤㐸㔵㜸ㅡ攷戰昶㜳㐹捥㈳㌹㥦攴〲㄰㌵户㈰㌰ㄷ搱收㘲㤲㑢㐰ㅣ挰㕣愶㔹㜵づ〲ぢ㌰㤷搳㘸㈵㠸㍡て㈲つ捣㉡戰〵㠱㌹㤷㈵㜵㠲戸㠰戹㡡㜱㡤㈲㍡㜵㍥㕣晣㠰搹慦㄰㌰晢㕡ち捦愵昸ぢㄱ愹ち㑦攳㐶搶㝥ㄳ挹捤㈴户㤰摣ち愲愶ㄷ〴收㌶摡摣㑥㜲〷㠸〳㤸扢㌴慢㉥㐲㘰〱收㙥ㅡ摤〳愲㉥㠱㐸〳㜳㉦搸㠲挰㕣捣㤲㍡㐱㕣挰㍣挰戸㐶ㄱ㥤扡ㄴ㉥㝥挰㡣㉥〴捣㈸㑢攱㤹㕦㜰㌹㈲㔵攱㘹㍣挶摡ㅦ㈷㜹㠲攴㐹㤲愷㐰㔴扣㈰㌰捦搰㘶㉤挹戳㈰づ㘰㥥搷慣㕡㠹挰〲捣ぢ㌴㝡ㄱ㐴㕤〱㤱〶收㈵戰〵㠱㔹挵㤲㍡㐱㕣挰扣捡戸㐶ㄱ㥤扡ㄲ㉥㝥挰っ㉤〴捣㌶㤶挲㌳㘹㘲㌵㈲㔵攱㘹扣㡢愴挶㝢㈴敦㤳㝣㐰昲㈱㠸摡戲㈰㌰ㅦ搱收㘳㤲㑦㐰ㅣ挰㝣愶㔹㜵㌵〲ぢ㌰㝦愷搱攷㈰㡡㤳㌰㌴㌰㕦㠰㉤〸捣㌵㉣愹ㄳ挴〵捣㤷㡣㙢ㄴ搱愹㙢攱攲〷㑣㥦㐲挰〴㉤㠵㘷㈶挸昵㠸㔴㠵愷昱㍤㙢晦㠱攴㐷㤲㥦㐸晥〳愲捡ち〲昳㌳㙤㝥㈱昹ㄵ挴〱㡣敡㈵慣扡〱㠱〵㤸㔲〸㡣㕥㈰敡㈶㠸㌴㌰㘵㘰ぢ〲㜳㈳㑢敡〴㜱〱搳ㅢ㉥㐱愳㠸㑥摤っㄷ㍦㘰晥昵摦〲㐷扥㕦㕢ち捦昴㤶㕢ㄱ愹ち㑦㈳㠴愴挶〶㈴ㅢ㤲っ㈰搹〸㐴㝤〱㔷晦㤳攱㥢搰㘶㔳㤲㠱㈰づ㘰〶㘹㔶晤ㄹ㠱〵㤸捤㘹戴〵㠸扡ㅤ愲㙤昰挴㈱㌳搸㠲挰摣㐶㡢㑥㄰ㄷ㌰㔵㜰〹ㅡ㐵㜴敡づ戸昸〱昳㘶㈱㘰摥戰ㄴ昹㜳㜶捡敦㐶愴晣敢㤲㌲慦㌵㌷㥢挱㌱㑦愲㍦㡣〳搹㝤㥢ㅢ摡摢晡㘴挷㜶戴户㑣㙡㘸㥦搰搶摥㌷ぢ㠲㤷攲㌲㐸㉥晣㍢㥣㠶㘷昷㙢㌰ㄷ捥挶㤵戹慤扣㉡㑣昹ㅤ摦搱搶摥㈲㤷㕣〷㝢昵ㄳ㕡愶戵戴㑦㘸㘸㥢摦㤸㕣㍣搴㐷慤㌵晢捦㌵㥢㌱ㄳ愵ㄵㄳ㔲搶㘷搴㌲㝦扥㤹昱愹㜱㔶㑢㐷㙢摡㥣㌲攱昷㌰㤷㐵改㙢挷㈵戸㍣愹㔴㠹摡戶昰摣つ〷敥㕢愲㌷愵戸愴愹㝥攳㔴㠸㑥昸㘳昶㉦㜶扤ㄲ攴挴㙥㡥扦㤲昲㝢挰ㄶ摦㍤ㅣ㌳㘳晡挰㌸㤸㐵㑢戵慣㥦㌵昵㙡㑡㜳㕢㐳挶っ㕡摣摥つ捤晤慤㤷搳㍢摡㕤㥡攴愲〱㤶〶搷㕣愷㌷愳敤改㘴㙢收昷搰ㄱ㙣ㄸ晥㜴㍢㔴〰晦㝥ㅢ挸㍡㑣㐹挹㔷㍣ㅤ挱扦慦㡥ㄵ愰㑢捡敦〵攳㝢昹㍢昷㌶挴ぢ挷愴愲㑡搸昷㈳搴㌹㜱〵戹扤捤㘴戳㜴㘰㔶㝢㘶㠲戹愰扦㔸㤸搸戱㌱挳扥搱ㅣ攰㘶㘵ㄶ㠴㤱ㅤ㥢㙡㙢㘹散㘸㌷晢攷㕥挹ㅢ摣挸捥㌴ㅢ㤳㥣㈰搶㌷昷㙡㐶扡ㅤ㔳攸㜲昱㌸昹敢昷搳ㅤ㈰㔲㘶㜵㐸㐹㡦〲㐵㜶㕣昷㐶昰扤昳ㅢ㍢㡡㐶㘶攵敦换摤搵挵ㄷ昱敦扡摤㑢散ㄷ搶㥢攸㍥㠴敦晥っ㌰扥㡢〶搸ㄳㄳ昵㈷㥢㝣㘸昵戵㘵㥣㝣搵㉦㉢㥦㜷㤸㘱挹挵ㄵ㤵㝣摢㌴㘲攵㑢㝢㐳㍡搹搸戸戸㝦㜶㑡㜳扡戱㈳㘳㑥㑤愶捣㐶晢戳扡愵戵改㜷搲慦㌲敥晥扡㔷㐵㜰戱愶挵㑤挱㡡㈴㝢扥搹㙦晥㜸㉢㌱㠶攳㤳㑤扥㙡ㄱ㐳㝦戶摤㡦㈲晥捦㔳敤㠲㜰摡戰㙢愲愸慣㔷挱㐷㥡㐷挴捦㌲㑥㐵捡捤搶㤳㜷㥢挳㙣㙡换㔴㑣ㅡ㌱㌳づ搱攴〶㉤晡摤扣愷愴㐵㠱㐰攰户㝥愹〰㉢晣㝤㘵捤㝦挰㠷㥤收㜷攷㔱ㄴ扦㕤ㅥ〴㥦㍦㠹挹㜱昰㈱摦昷昲〱ㄸ㠲㘱㈵㍦扤昴挱挲散㠶昶㐶戳㑦㔶昴昲扡㠲㙦〷愲搹㍢㍢㝢㉥㈶〴㑤攸㤷摤愳戵㈱搳搸搰㙣昲挰〳㌳㝢戹㐶㘸慡㌹〷㜳㔰㘷戴戴㌵㜰改㕢扦散散搶㘴㜳摢㝣捥晢㑡㉦摥搰挵㐹戳捡戳攳ㅡ㥡昱收搱㌹昹扡㌲㍢㙢㙥换㐲慣㥥敢㘸㙡摥㈳㌹扦敤㜷搱㈸敢慢〴〸改㜷㔴愹㉡㉤㔵ㄵ愵ㄵ扦昵㍢ち㝢㌸㐲㔶㈳㕥㈹㠹搵慡㠷昰慡挸㝢㤵㕤戲㘶〰昳扤捡㥡㕣㉢挱㝣愷㈴收㤶ㅥ昲昳搷搸ㄹ㙦搰扥㈳㐰昶摣㘳摦㈹㕤昳挶晦扦搶昱㤵㍦㡣挸㐵扥〶㘴户挸㑤㔲摤ㄸ挶晤昵慥㐲ㄹ昷ㅣ㐳㍡㑥㉥㝦昷ぢ㘶挵㠶㝢㈲扥㌹㘹捥㤷㤳㌰愵戰㉦摥昸昸搸挵㔴㑣㝣摥昶搷って攱㥡㤲㡤㙤㤶㙥㝣㑢㔳㔳㤲扢ㄶ㜷换㔹昸捣㌶㉢攴㜸ㅡ㥦㈴㐶ㄶ㐴昶㍦㑢㤴㕣〴㔱㜲㤱㠸昰㔵捣㠹攷昲㥡戱㕡收㈴㕢ㅢ摡攷㌶㌵愴㉢挸㜰㜲昸敦㘲㥦挴㉥㔴〶㌰敤㍦搹㌱㜱㜰㥡㍦敤㔳捦㔴㐴扢㐷㘰扣㐰攸搸㝥散戹愵昲晤慤㝥攳慣摥ㄲ愵攴㠳摥〸㈳㕡㌹挶戲㄰㔸㙦ㄲ挷㠱ㄷ㈴昲㈱愴ㅥ愱〱㥥㐶〴收昶㕦搹ㅡ扣㉡㍡昹戲㌷っ㠲㔳㕢㤲㤹㐹㔸㍦搰搲摡摢㕡㜷㕡㠱搶昲㈳愵㌵挴〹户攳㌱㌳ㅤ㌳摥ㄷ攰昸户戵㠲㠲㔹㤸捡㕡挶愹扡〱摤㐳扥㘹㑢捡换晢㔴昸攵㥡㘲挷ㅡ㙡㑤㑣㜴慥摢㥤攲㠹扦㙥㥦扡摤戹㈱挱㈰㌷挴愸〶㌵㙡㐰搴㕦挰㜲㝢昲っ愲㌴㠸㠱㤴㍦〶㘵晥扢愴攰攴㔴㌸㤴㤴㌷㜱搲㙣㐵ㄳ㌷〷㠷ㅡ〱㑣愵挵攴㕢㐰ㄲ攸㔳昱㈸昴㐶ㅣ㔶捦慥㕤㍢ㅡ慦㑢搴㤳㈰㜶晥㜲扣づ〶〹㥥㔱换晣㜵㈰敡㐵戰ㅣ㠸㑡摢㑡㡣㤱㑣搱㌵〸㔱㉦㠱攵㐰挴晥㜳㜴搱敡攱换㔰昱㄰㥡㡤㕣摦攱㤸㝡〵㜶㍣㈴挳戵ㄸ㔶搰㠹㔷昶㌱㠱㝡ㄵっ㡦ぢ昴㕦挱㙦㉥昵㍡っ昸敤㔵攲晢㘹愹摥㠰㠶㥦㤸挶㘸㙥摥㥢㜸挵て愲摣㡥戹㍢愴敢摦㌱摦愶〷㥥慥ㅤ㔳扤〳㠹つ愶愳摢㘳戹㈹攳㤸敤慦晥〶攳㘹㌰㠱〶敦挲㠰ㅤ㌷㈶㠲换㌵改〳㠷㥢愳㐹㤳攸戶〷摤㍥㠷㠱愳㐹㔳㈰㜳㌶改ぢ戰挵㥢戴づㄶ摤㙥搲㍦㘰慣㥢戴㈷㉢攸〴㥢㙢搲㤷㘰扡搳愴慦㘰㔷愴㐹㕦㐳㉤㑤㥡捡捤晢ㄷ㌸㔷㤳愶㐱扡晥㈶㝤ぢ㌷㙦㤳晥つ愹㑦㤳㘶㜰㔳昶㘱戶敦晣つ㘶搲㘰ㄶつ扥㠷㠱㌴㘹㌶戸㕣㤳㝥㜲戸㌹㥡戴㉦摤昶愳㕢㉦搴攲㘸搲〱㤰㌹㥢挴〳敦攲㑤㉡㠷㐵户㥢ㄴ㠰戱㙥搲㠱慣愰㤳挹慣愳㙢搵ㅢ扡敥㌴㠹㔳㑤㡢㌴㠹㤳㔰愵㐹㝦攰收昵〱攷㙡搲㈱㤰慥扦㐹㥣戵㡡㐷摥㍢愹㍦㐴㍥㑤慡攷愶ㅣ挶㙣㤵晥〶㐹ㅡ愴㘸挰㠹慥搲愴㌴戸㕣㤳㌸㤷搵㡥敢㘸㔲㠶㙥㈶摤㌸敦搴搱愴㌹㤰㌹㥢戴㈵搴挵㥢挴改慡摤㙥搲㔶㌰搶㑤㥡换ち㕣㑤慡㠲慥㍢㑤攲戴搷㈲㑤摡〶㙡㘹搲攱摣扣愱攰㕣㑤㙡㠴㜴晤㑤ㅡ〶㌷㍣昲㥡戴ㅤ㐴㌶㤸搴㕡㕦㙥捤摣㤴ㄶ㘶攳ㄴ㕢ㅦ㠳昹㌴㌸㠲〶㥣㜴㉢㑤㙡〵㤷㙢ㄲ攷搵摡㙥㡥㈶戵搱㡤㍦㠵愱㌸〷搶搱愴〵㤰㌹㥢挴搹戱挵㥢挴愹戳摤㙥ㄲ愷搸敡㈶㉤㘴〵慥㈶㜱收㙤㜷㥡挴㈹戸㐵㥡挴挹戹搲愴挵摣扣搱攰㕣㑤㍡ち搲昵㌷㠹〷ㄸ㜸攴㌵㘹っ㐴㌶㤸搴㕡㑤㍡㠶㥢戲㠴搹挶晡ㅢㅣ㑢㠳愵㌴攰〴㘰㘹搲㌲㜰戹㈶㑤㜴戸㌹㥡戴㥣㙥挷搱㙤ㅡっㅣ㑤㍡〱㌲㘷㤳愶㐳㕤扣㐹㥣挶摢敤㈶㜱扡慦㙥搲ち㔶攰㙡ㄲ㘷〱㜷愷㐹戳㘱㔷愴㐹㥣㈸㉣㑤㍡㠹㥢挷ㄹ挳慥㈶㥤っ改晡㥢挴㤹挵㜸攴㌵㠹搳㡢㝤㥡㜴㉡㌷攵㌴㘶攳搴㘳ㅦ㠳搳㘹㜰〶つ㌸ㄹ㔹㥡㜴㈶戸㕣㤳㌸摦搸㜶㜳㌴改㉣扡㥤㑤户㌹㌰㜰㌴改㕣挸㥣㑤攲慣攱攲㑤攲㤴攲㙥㌷㠹㔳㡦㜵㤳捥㘳〵慥㈶捤㠳慥㍢㑤攲搴攴㈲㑤㙡㠶㕡㥡㜴〱㌷慦〵㥣慢㐹ㄷ㐱扡晥㈶㜱㤶㌳ㅥ㜹㑤攲㔴㘷ㅢ㑣㙡慤㜷搲㈵摣㤴㑢㤹㡤搳愰㝤っ㉥愳挱攵㌴攰搸㕢㥡戴ㄲ㕣慥㐹㥣晢㙣扢㌹㥡戴㡡㙥㔷搰㙤㈹っㅣ㑤扡ち㌲㘷㤳㤶㐱㕤扣㐹㥣摥摣敤㈶㜱ㅡ戴㙥搲㙡㔶攰㙡搲昱搰㜵愷㐹㉢㘰㔷愴㐹㈷㐲㉤㑤扡㠶㥢挷㤹搴慥㈶㕤ぢ改晡㥢挴ㄹ搷㜸攴㌵改ㄴ㠸㙣㌰愹戵㥡㜴㍤㌷攵〶㘶攳㤴㙣ㅦ㠳ㅢ㘹㜰ㄳつ㌸㐹㕢㥡㜴㌳戸㕣㤳㌸て摢㜶㜳㌴改ㄶ扡摤㑡㌷捥㤹㜶㌴改㌶挸㥣㑤攲㙣敡攲㑤攲㔴敢㙥㌷㠹㔳戲㜵㤳㙥㘷〵慥㈶㕤〶㕤㜷㥡戴ㄲ㜶㐵㥡戴ち㙡㘹搲㥤摣扣㉢挰戹㥡㜴㌷愴敢㙦ㄲ㘷㝦攳㤱搷愴搵㄰搹㘰㔲㙢㌵改㕥㙥捡㝤捣㜶戵扦挱晤㌴㜸㠰〶搷挰㐰㥡昴㈰戸㕣㤳㌸㈷摣㡥敢㘸搲㐳㜴㝢㤸㙥㥣扦敤㘸搲㈳㤰㌹㥢挴㤹摤挵㥢㜴〷㉣扡摤㈴㑥て搷㑤㕡挳ち㕣㑤攲慣昱敥㌴㠹搳挷㡢㌴㠹ㄳ换愵㐹㡦㜲昳㌸挳摣搵愴挷㈱㕤㝦㤳㌸ㄳㅤ㡦扣㈶㍤〸㤱つ㈶戵㔶㤳㥥攴愶㍣挵㙣㥣慡敥㘳昰㌴つ㥥愱挱挳㌰㤰㈶慤〵㤷㙢ㄲ攷愷摢㙥㡥㈶㍤㑢户攷攸昶っっㅣ㑤㝡〱㌲㘷㤳㌸换扣㜸㤳㌸〵扤摢㑤㝡づ挶扡㐹㉦戲〲㔷㤳㥥㠷慥㍢㑤攲㔴昶㈲㑤攲㈴㜷㘹搲换摣㍣捥㜶㜷㌵改㔵㐸搷摦㈴捥㡡挷㈳慦㐹㥣ㅡ㙦㠳㐹慤搵愴搷戹㈹㙦㌰ㅢ愷捤晢ㄸ扣㐹㠳户㘸挰㠹昴搲愴户挱攵㥡挴戹昲戶㥢愳㐹敦搰敤慦㜴晢〸〶㡥㈶扤〷㤹戳㐹ㅦ㐳㕤扣㐹㥦挰愲摢㑤晡ㄴ挶扡㐹敦戳〲㔷㤳㌸㥢扥㍢㑤攲戴晡㈲㑤晡〲㙡㘹搲㠷摣㍣捥扣㜷㌵改㈳㐸搷摦愴㉦攱㠶㐷㕥㤳晥〹㤱つ㈶戵㔶㤳㍥攱愶㝣捡㙣㥣挲敦㘳昰ㄹつ晥㑥〳㑥敡㤷㈶㝤づ㉥搷愴㙦ㅤ㙥㡥㈶㝤㐱户㜵㜴晢ㄹ〶㡥㈶㝤〹㤹戳㐹㥣㝤㕦扣㐹扦挲愲摢㑤㉡㈹戵㥢昴㑦㔶攰㙡㤲㠲慥㍢㑤攲ㄴ晦㈲㑤㉡㠳㕡㥡昴㌵㌷㡦晤㜰㌵改ㅢ㐸搷摦㈴慥ㄶ挰㜶攵㌵愹〲搲㌵㤰收㥤㠸晤㌷㌷攵㍢㘶㌳晣つ扥愷挱て㌴攰〲〳㘹搲㡦攰㜲㑤敡攷㜰㜳㌴改㈷扡晤㠷㙥㥣敦敦㘸搲捦㤰㌹㥢戴㈹搴挵㥢挴㘵〲摤㙥搲㘶㌰搶敦愴㕦㔸㠱慢㐹㠳愰敢㑥㤳戸摣愰㐸㤳戸㄰㐱㥡挴愹㌲㙡㌰㌸㔷㤳㑡㈱㕤㝦㤳慡攰收㙤搲㄰㐸搷㜸㥢㠴摦㈱挴㥡㄰㘶摢摡摦㈰㐰㠳摥㌴攰㘲〷㘹㔲〵戸㕣㤳㠶㌹摣ㅣ㑤攲㡦㘷ㅡ㐱扡㜱敤㠱愳㐹㝤㈱㜳㌶㠹慢ㄲ㡡㌷㠹㑢ㄶ扡摤㈴㉥㙤搰㑤敡挷ち㕣㑤攲㡡㠷敥㌴㠹㑢ㅦ㡡㌴㠹㡢㈲愴㐹㤵摣扣㕡㜰慥㈶㙤〰改晡㥢㤴㠰㥢户㐹㈳㈱㕤攳㙤搲〰㙥捡㐶捣挶㘵ㄶ㍥〶ㅢ搳㘰ㄳㅡ㜰攱㠵㌴㘹㔳㜰戹㈶㜱㙤㠵敤收㘸搲㐰扡㙤㐶户挹㌰㜰㌴㘹㜳挸㥣㑤㥡〲㜵昱㈶㜱昹㐴户㥢挴㘵ㄶ扡㐹㕢戰〲㔷㤳戸晡愲㍢㑤攲㌲㡣㈲㑤攲〲つ㘹搲㘰㙥ㅥ㔷㙡戸㥡㔴〵改晡㥢挴ㄵㅤ摥㈶㜱㔹挷ㅡ㙦㤳戶收愶㙣挳㙣㕣昲攱㘳㌰㤴〶摢搲㠰㡢㐰愴㐹挳挰攵㥡挴㜵ㅥ戶㥢愳㐹摢搱㙤㝢扡㈵㘱攰㘸搲㡥㤰㌹㥢㤴㠲扡㜸㤳戸㤴愳摢㑤捡挰㔸㌷㘹㌸㉢㜰㌵挹㠴慥㍢㑤攲㤲㤰㈲㑤㥡ぢ戵㌴㘹㘷㙥㕥〳㌸㔷㤳㜶㠱㜴晤㑤攲敡ㄲ㙦㤳戸挴㘴㡤户㐹ㄱ㙥㑡㌵戳㜱昹㠹㡦㐱つつ愲㌴攰㠲ㄴ㘹㔲っ㕣慥㐹㕣㜳㘲扢㌹㥡ㄴ愷㕢㉤摤㡥㠴㠱愳㐹〹挸㥣㑤攲捡㤱攲㑤攲戲㤲㙥㌷㠹换㑦㜴㤳㐶戲〲㔷㤳㤶㐰搷㥤㈶㉤㠵㕤㤱㈶㉤㠳㕡㥡㌴㡡㥢户ㅣ㥣慢㐹扢㐱扡晥㈶ㅤて㌷㙦㤳㑥㠰㜴㡤户㐹㘳戸㈹㘳㤹㙤㠵扦挱㌸ㅡ㡣愷〱ㄷ挷㐸㤳㈶㠰换㌵㠹敢㕦散戸㡥㈶㑤愴摢㈴扡㜱慤㡡愳㐹㤳㈱㜳㌶㠹慢㔸㡡㌷㠹㑢㕣扡摤㈴㉥㠵搱㑤㥡挲ち㕣㑤扡〰扡敥㌴改㈲搸ㄵ㘹搲挵㔰㑢㤳昶攲收㜱㌵㡤慢㐹㝢㐳扡晥㈶㜱搵㡤户㐹㤷㐳扡挶摢愴改摣㤴ㄹ捣挶㘵㌹㍥〶晢搰㘰㈶つ㔶挱㐰㥡㌴ぢ㕣慥㐹㕣㡢㘳扢㌹㥡㌴㥢㙥晢搲㡤敢㘶ㅣ㑤摡ㅦ㌲㘷㤳戸愲愶㜸㤳戸摣愶摢㑤攲戲ㅣ摤愴〳㔸㠱慢㐹㕣慤搳㥤㈶㜱搹㑥㤱㈶㜱㐱㡦㌴改㈰㙥ㅥ㔷昶戸㥡㜴㌰愴敢㙦ㄲ㔷〰㜹㥢㜴㌷愴㙢扣㑤㍡㤴㥢㔲捦㙣㕣㈲攴㘳㜰ㄸつ㤲㌴戸ㄷ〶搲愴ㄴ戸㕣㤳戸㉥挸㜶㜳㌴㈹㑤户っ摤ㅥ㠳㠱愳㐹㔹挸㥣㑤㝡ㅣ敡攲㑤攲搲㥦㙥㌷改㐹ㄸ敢㈶捤㘱〵慥㈶㍤〵㕤㜷㥡挴㈵㐴㐵㥡挴挵㐵搲愴〶㙥ㅥ㔷ㄹ戹㥡㌴て搲昵㌷㠹慢㤱扣㑤攲㤲愴㌵摥㈶㌵㜱㔳㥡㤹㡤换㤵㝣っ㕡㘸㌰㥦〶㕣挰㈴㑤㍡〲㕣慥㐹㕣愳㘴扢㌹㥡搴㑡户㌶扡扤ぢ〳㐷㤳㍡㈰㜳㌶㠹㉢㡤㡡㌷改㝤㔸㜴扢㐹ㅦ挰㔸㌷㘹〱㉢㜰㌵改㐳攸扡搳㈴㉥㘷㉡搲愴㡦愱㤶㈶㉤攲收㝤〲捥搵愴㈳㈱㕤㝦㤳㍥㠳㥢户㐹㝦㠷㜴㡤户㐹㐷㜳㔳㡥㘱㌶㉥㥤昲㌱㔸㐲㠳㘳㘹挰挵㔴搲愴愵攰㜲㑤攲㝡㈹摢捤搱愴㘵㜴㕢㑥户敦㘱攰㘸搲昱㤰㌹㥢挴㔵㑦挵㥢昴㈳㉣扡摤愴㥦㘰慣㥢㜴〲㉢㜰㌵㠹㉢慡扡搳㈴㉥慤㉡搲愴㕦愰㤶㈶㥤挸捤攳敡㉢㔷㤳晥〸改晡㥢愴㌸捥〷ㄲ敥搹㐲愵㤰慥昱㌶改ㄴ㙥捡愹捣搶换摦攰㌴ㅡ㥣㑥㠳㌲ㄸ㐸㤳捥〰㤷㙢㔲㙦㠷㥢愳㐹㘷搲敤㉣扡㠵㘰攰㘸搲㌹㤰㌹㥢戴〱搴挵㥢戴㈱㉣扡摤愴〱㌰搶㑤㍡㤷ㄵ戸㥡戴ㄱ㜴摤㘹搲㈶戰㉢搲愴㑤愱㤶㈶㥤捦捤ㅢ〸捥搵愴ぢ㈱㕤㝦㤳〶挱捤摢愴捤㈱昵㘹搲挵摣㤴㑢㤸㡤㑢捡㝣っ㉥愵挱㘵㌴搸ㄲ〶搲愴换挱攵㥡㔴攵㜰㜳㌴㘹㈵摤㔶㠱㤴敦〸㠳敥慤㉥攲㠴扤㤰㘳挹ㄷ攷挶戶㙤㤰摤愷㈳搹㠸㕢㌷㑣挷晡㠳㜶㡡㝥て㤳㑦换昴㉡㤰晣㕦㡣㜶摦搱〱ぢ愷㘴ㄳ晥㜰挸㘰㙣㔹㍥〶㙥㕢㙢摢摡㘸昹摢㔶㠹〴换敢晦昳敢慦摤换挲摤愳昷〲晥㐰㘹㝤㝤㐹〵㜳愲㐹㔸づ㜸㈵ㅡ挶㌹昳㕣挷㔰㘴㈲㜶摥愲〹㐶ㅢ搰㌵㙤㤴ㄳ㠴㠷㌷昲㘶㉦㝥昳㑤摤昳戱慦㐲㐲挵㐹搹戲挳慥㈶㠷㘰㝣㤶㠷㈱㕤敦㕣㕥㌸㘰㌵ㄸ㘷昵捥㙡㕦摣㠸㤹搴㝣挹㥦攴搴慦㌸㜵㔴慢㔱㕥㑢㙢ㄹㄶ扤攵晦攰㙥捥昷㉥㠴敡戳㔱摥てㅣ㡢ㅢ㌵㈳㔰㑤昹ㅦ〰㜰㐱㝦ㄶ摤㠵㈹㝤昸ㄷ戸〶㈵㙥戴㜷㐳扡戵愵慤㈵摢㕥㌵ぢ慢〱慡昸㤳搷昸㠹㥥昰搸昲〳ㄱ搱㌷㈷㌷慣慣㤹昷㈸㤱㌶〵攷㌵户㉣㙣㤶㙡捡摢昸换摦㠲㔷敦摥㑣挳搵㈲昲户つ㠰ぢ㐵㔰㈸晦㐲搵ㄶ慡㠱㙢ㄱ㙢摢昱攳挶捦慣㌷挳㤹㘸㌴ㄲ慢㌱㘳戵戱㘸㌴㕢㤳㌰㌳愹㐸㜵㈶㙡搶㈶戲攱㜴㍣ㄲ慡戱㝣㡣敢攰ㄳ㡡摡摣昵攴㘲㌶㐷㕤㘵ㅣㅣㄳ〷㈴搹晦㤰㠴㙡ㄱㄹて晣扣㍣昲昴ㅤ㍦慥㕥㈶㌱捦挴て㙡〷㙥㠲㘴〳㐸摣昷㜴〹摣っ㜱㝦㠸ㅤ敢〳㐲㜵㔶ㄴ㘳〸㐲ㄹ户挲挲愸挲㉢㌵ㄲ㜲㝥㈲〵搵㌴㐰捦㜷っ㜳〵㡤摢㘱㠱㍤㕦敤ち㤶㝢扦㜱〷〴㙡㌴㕥〹搲㜷㤲愳㍦㥦扢㐳捡扤㔳敤〹㜷敥ㄳ㄰㤶ㄸ㙣㌴㝢慡㈶㐳挲扥扡晢㌲搶ちㄵ戸ㄷ㜶扡ㅤ愹㜸戴愶㍡ㅣ㑢搷㠶㔳戱㈸㝡㤲㌰㘳㘱㌳㔱ㅢ愹愹㠹㤹改㜰㌶ㄲㅡ㘷愷扦て㍥愱昱㌶㈷敤㤸㘰㜳搴㔵㜲㤶㙤捦戴㘳ㄲ㈲攳㔱㘲戰ㅤ〶㍢㘰㄰敦㄰愷敢㡡㝣㍢㉡ㅦ愱㝣ㄸ㕥㈹㑥搹搵〰㡦〶〶㕤〰㍦ちぢ〲扣㈷昴〲昰㘳㄰愸愹攰〴攰挷挹搱㥦捦㘹㤰ち挰〹㠴昰〲㕣敢ぢ昰っ㉢㔴攰㘹㠴搲〰㈷戱㘳㥢愹㔸㙤㈶ㅢ愹㡥愶搳戵挹㜴㈴㔱ㅤ㌳㘳改慣ㄹ慥㌳敢搲愱㝤散昴捦挰㈷㌴搳收〴攰㔹㌶㐷㕤攵㙣㜰㍤〳昰扥㠸㡣㠷〷攰晤㙣昹捥㔴扥㠴㈲㡣㥤〸捥〱㤰㙢㠰㜷㜲〱晣㉡㉣〸昰㠱搰ぢ挰慦㐱愰晥〰㑥〰㝥㥤ㅣ晤昹㍣〴㔲〱㜸㝢㕦㠰㠷昹〲㕣㙦㠵ち扣㡤㔰ㄶ挰戱㐴㌲㤵愸慥㑤愴ㄲ挹㘸慡㉥㤵愸㐹搶攰〳㈵㕥㕤㔳㥢挴㡦ㄶ㔷㠷づ戳搳扦〳㥦㔰搲收〴攰㤴捤㔱㔷㤹〶搷㌳〰㘷㄰ㄹてて挰㥣㈶㉢昲ㅡ㉡晦㠶㈲っ慥㐵㔲㥣㉡慢〱摥摣〵昰㈷戰㈰挰㜳愱ㄷ㠰㍦㠵㐰ㅤづ㑥〰晥㡣ㅣ晤昹㙣㠴㔴〰摥搴ㄷ攰㡤㝤〱㙥戶㐲〵搶㈱㤴〶戸㍡㤵㌲愳搱㜸慡ㅡ扢㙥戴愶づ晦㠵㙢戱ㅢ㥢㠹㔴㍡ㅥ㑥㐵捤㤰㑣㑦㘵晤晦㠰㑦㘸扥㕤㡣〰㝣㠴捤㔱㔷搹ち慥㘷〰㙥㐳㘴㍣㍣〰户摢昲〴㤵摦愲〸愳㡥攰㉣㠰㕣〳ㅣ㜴〱晣㍤㉣〸昰㐲攸〵攰ㅦ㈰㔰㡢挱〹挰㍦㤲愳㍦㥦㐷㐱㉡〰〷㝣〱㉥昳〵昸ㄸ㉢㔴攰㘷㠴搲〰㈷攲㌵搹摡㜰㌸㥥捤㔴搷㐶搳搵昱扡㔸㈲㘵㔶愷攲戱㤸㤹慣㑥㘷㤲㈱㤹㕡捡晡㝦㠱㑦攸㔸扢ㄸ〱㜸愹捤㔱㔷戹っ㕣捦〰扣ㅣ㤱昱昰〰㝣㥣㉤摦㥤捡㜲ㅣ㝥ㅢ扢ㄱㅣ㑥㔱搵〰晦昸㤳昳㌳戸〲ㄶ〴㜸〵昴〲㌰敦愷愷㑥〲㈷〰〷挹搱㥦捦㤳㈱ㄵ㠰晦㡤㄰摥捦攰㙦㈰昵㝥挹㥤㙡㠵ち昴㐷㈸つ㜰㙤㈴ㅥ挱㈷㠳㤹㌲戳搸㠳㙢㘳愹㘸搴っ㘷慢戳㌱戳㉥ㄵ㑦㤸㤱㤰㑣ぢ㘵晤㤵昰〹㥤㙥ㄷ㈳〰换㡣㔰㕢㔷㜹㈶㜴㍤〳昰㔹㠸㡣㠷〷攰戳㙤昹㐴㉡㌷㐱㠱挶〴扣㔲攷㐲慥〱晥捣〵昰㘶戰㈰挰攷㐱㉦〰て㠲㐰㕤〰㑥〰摥㥣ㅣ晤昹扣〸㔲〱昸㈳㕦㠰㍦昴〵昸ㄲ㉢㔴㘰㉢㠴搲〰㠷㠱㘳㌸㕢㥢㑥㤹㤱㔴㌴ㄶ㡦㈷㈲㤹㘸扡〶摦㜸戵㌵戱㕡㌳㔱ㅤ㤲㈹㥤慣扦ち㍥愱换散㘲〴㘰㤹捤㘹敢㉡㔷㐲搷㌳〰慦㐲㘴㍣㍣〰㕦㘱换昷愲㜲㍢ㄴ㘸散㠹㔷敡㉡挸㌵挰慦扢〰摥ㄱㄶ〴㜸㌵昴〲昰㜰〸搴㌵攰〴攰㥤挸搱㥦捦㙢㈱ㄵ㠰㕦昶〵昸㐵㕦㠰慦户㐲〵挲〸愵〱㡥搵搴㘶㔳攱敡㐸㕤㕤㌸ㅣ慤捤搴愵戲昱㔴㡤㘹搶搴挶搳戱㔴㕤㈲ㅣ扡挱㑥ㅦ㠱㑦攸㐶㥢ㄳ㠰㘵㈶㈶户㡤扡捡㥢愱敢ㄹ㠰㌹㝦ㄳてて挰户摡昲㝤愸慣㐳ㄱ挶っ㠲㜳ㅢ攴ㅡ攰挷㕤〰敦ちぢ〲㝣㍢昴〲昰㈸〸搴㥤攰〴攰搱攴攸捦攷摤㤰ち挰㙢㝣〱敥昴〵昸㕥㉢㔴㘰㉣㐲㘹㠰慢攳㌵改㘴㈲㤳挸愴㙢戰敢㘶㌳㠹敡㘸㜵㌸㕤ㅤ㠹挴搳ㄹㄳ戰㠷敥戳搳㡦㠳㑦攸㝥㥢ㄳ㠰㘵ㄶ㈵户㡤扡捡〷愱敢ㄹ㠰㌹昷ㄲてて挰て摢昲晤愹㥣㠲㈲㡣晤〸捥㈳㤰㙢㠰敦㜴〱㍣ㄵㄶ〴㜸つ昴〲昰摥㄰愸㐷挱〹挰搳挸搱㥦捦挷㈱ㄵ㠰晦散ぢ昰㉤扥〰㍦㘹㠵ち捣㐴㈸敢㌳搸㡣搷㠵愳㈹㌳㘶㐶㙡愳昱㜸㑤㌲ㅢ挳㤷㥤㤹愸㑢㔷搷挴㈲挹㜸㐸愶㐱戲晥㔹昰〹㍤㙤ㄷ㈳〰㍦㘳㜳搴㔵慥〵搷㌳〰㜳摥㈴ㅥㅥ㠰㥦戳攵㠷㔰㜹㄰㡡㌰づ㈶㌸㉦㐰慥〱㕥敤〲昸㄰㔸㄰攰ㄷ愱ㄷ㠰て㠵㐰扤っ㑥〰慥㈷㐷㝦㍥㕦㠵㔴〰㕥攵ぢ昰攵扥〰扦㙥㠵ち愴ㄱ捡晡っ㑥㠷㜱攴㄰慦慥挳㐱㐴ㄴ㐷扦愹㥡㐸㉡ㅥ㠹㘲㤴㕤㤳慥捥㐶搲愱㌷散昴ㄹ昸㠴摥戴㌹〱昸㉤㥢愳慥昲㙤㜰㍤〳㌰攷㍣攲攱〱昸慦戶㍣㑤攵㍣ㄴ㘱愴〸捥㝢㤰㙢㠰捦㜱〱捣㕢昵ㄲ攰昷愱ㄷ㠰㕢㈰㔰ㅦ㠲ㄳ㠰攷㤳愳㍦㥦ㅦ㐱㉡〰㥦攱ぢ昰㘹扥〰㝦㘲㠵ち戴㈳㤴〶㌸㘳㠶搳愶ㄹ㠹㐴戱ㄷ㐷ㄳ㌵搱㐴㌸㕣ㄷ㑢挶㤳挹㜸㌵づ摣敡ㄲ㈱㤹㝥挸晡㍢攰ㄳ晡捣㉥㐶〰㤶㤹㠷戶慥昲㜳攸㝡〶攰㉦㄰ㄹてて挰敢㙣㌹㝦敦搸㌸ㅡ〵ㅡ㜳昱㑡㝤〹戹〶㜸戹ぢ攰㘳㘱㐱㠰㌹晢㔰〰㕥ち㠱晡ㅡ㥣〰扣㡣ㅣ晤昹晣〶㔲〱㜸㠹㉦挰㐷晢〲晣㙦㉢㔴攰〴㠴搲〰搷㘴搳改㜰㕤摣㡣攲㔳㌷㥡㠹㘶ㄳㅣ搹㔵㐷敢㌲㐹っ愰㜱㕣ㄱ晡捥㑥扦〲㍥愱敦㙤㑥〰晥挱收愸慢晣ㄱ㕣捦〰晣ㄳ㈲攳攱〱昸㍦戶扣㠵捡搳㔰㠴搱㑣㜰㝥㠶㕣〳㝣㠴ぢ攰㌳㘱㐱㠰㌹㜳㔰〰㍥ぢ〲昹㐱㉣〱昸㙣攱㉣㠰㑢㜱㘸㉦〰㌷昹〲㍣捦ㄷ攰㌲㌸㌱㔴攰㝣㠴搲〰㈷挳改㜴愴㍡㔱㔳㤳㡥㘶愳搵㤱㘸戲愶㍡ㅥ慤㑢愴捤㘴㈴㡤捦㠸㐴愸摣昲㌱㉥㠰㑦㈸㘰㜳〲㜰㙦㥢愳慥戲〲㕣捦〰㙣㈰戲ㅦ挰㐱㕢摥㐱㠰㉦㐷ㄱ㐶㍢〱敥ぢ戹〶昸㌰ㄷ挰㔷挰㠲〰昷㠳㕥〰扥ㄲ〲㔵〹㑥〰扥㡡ㅣ晤昹摣〰㔲〱昸㘰㕦㠰て昲〵㜸㠰ㄵ㉡昰㈷㠴搲〰搷㈵㑤㌳ㅤ换㔶挷㔲戵㠰㌸㠱〳戳㑣㌶㔳㤷㠹㘳慣㔱㥢慡つ㈷㐲ㅢ搹改慦㠵㑦㘸㘳㥢ㄳ㠰㌷戱㌹敡㉡㌷〵搷㌳〰て㐴㘴㍦㠰㌹敤㑦攴㐷ㄱ攰㕢㔰㠴㜱㈴挱攱搴㍦つ昰㜴ㄷ挰户挱㠲〰㙦〱扤〰㝣㍢〴㙡㌰㌸〱昸づ㜲㌶挰㔵㤰ち挰㝢昹〲㍣挵ㄷ攰慤慤㔰㠱㝢㄰捡摡㠳ㄳ㌸㍣挳挱㙦戶㌶㔳ㄳつ挷㔳愹㐴ㄶ攷㡣㜱㕥㉤㕥つ搴攳㠹搰㌶㜶晡㝢攱ㄳㅡ㙡㜳〲昰戶㌶㐷㕤攵㌰㜰㍤〳昰㜶㠸散〷昰昶戶㝣ㄹ〱敥㐴ㄱ挶㔲〲戴㈳攴ㅡ攰摤㕣〰晦〵ㄶ〴㜸㌸昴〲昰愳㄰愸㥤挱〹挰㡦㤱戳〱摥〵㔲〱㜸愴㉦挰㜵扥〰㐷慣㔰㠱愷㄰捡晡っ㌶攳愹㜴㈲㕥㤷慥慢挵㜹晡㙣㉡㤹㑣搴搵㘲㈸ㄷ慢㐹搶搵搴㈶㙡㐳㌲㔵㡥昵㍦つ㥦㔰㡤㕤㡣〰ㅣ戵㌹敡㉡㘳攰㝡〶攰㌸㈲晢〱㕣㙢换㑦㘴㠱㉦愲〸㘳〵〱攲㤴㍢つ昰捥㉥㠰㕦㠱〵〱ㅥ〹扤〰晣㉡〴㙡ㄴ㌸〱昸㌵㜲㌶挰扢㐱㉡〰敦攰ぢ昰㜶扥〰㡦戱㐲〵摥㐲㈸つ㜰扡㈶㥣㑣㐴㤳㜵㜵戵㌵挹㘸㌸㤳慥㑢㈶㘲挹㐸㌴㘲愶愲挹㘸㙤㑤㈴㈴搳摣㔸晦摢昰〹㡤戳㡢ㄱ㠰挷摢ㅣ㜵㤵ㄳ挰昵っ挰ㄳㄱ搹て攰㐹戶晣㌴ㄶ昸㈱㡡㌰㑥㈵㐰㤳㈱搷〰㙦攱〲昸㘳㔸㄰攰㈹搰ぢ挰㥦㐰愰昶〲㈷〰㝦㑡捥〶㜸㙦㐸〵攰㠱扥〰㙦攲ぢ昰㜴㉢㔴攰ぢ㠴搲〰㘷㌲愹ㅡㅣ愰㤹戵戱㘴㌴ㅡ慢㡥㈵挲改㔴㉣ㄳ㡢挴㌲㤹㐸扡㌶㥢っ挹ㄴ㌵搶扦づ㍥愱㝤散㘲〴㘰㤹㥤㘶敢㉡㘷㐱搷㌳〰捦㐶㘴㍦㠰昷戵攵晣㥤㙢攳ㅢㄴ㘸㥣㑤㠰昶㠷㕣〳摣挷〵昰㜷戰㈰挰〷㐰㉦〰㝦て㠱㍡〸㥣〰晣〳㌹晡昳㜹㌰愴〲㜰㙦㕦㠰换㝤〱㍥搴ちㄵ昸㉦㐲㘹㠰慢㌳愹㑣㍣ㄹ㡦愵㌳搵ㄸ㘸㐴戳昸搲㡢挷〱㙤〴ㅦㄱ搱㑣㍣ㅣ㤲改㘵慣晦㘷昸㠴づ戳㡢ㄱ㠰㘵㘶㤹慤慢㑣㐱搷㌳〰愷ㄱ搹て攰㡣㉤扦㠸㐵㤴攱搲愱㜱㈱挱挹㐲慥〱晥改㐷攷改捡摥戰㈰挰㜳愰ㄷ㠰㉢㈰㔰つ攰〴㘰㠳ㅣ晤昹㥣〷愹〰晣ㅤ㐲㜸㑦㔷㝥ぢ愹昷㜴㘵㤳ㄵ㉡搰て愱㌴挰㌸㔷㠹攱㕢ㅡ挷扤㐹㥣㕥㡦愷㔳戵㤹摡〸㑥づ挷㙢攲搱㔸㌸㥡つ挹搴㌰搶摦ㅦ㍥愱ㄶ扢ㄸ〱㔸㘶㠵搹扡捡㈳愰敢ㄹ㠰㌹㤷捣て攰㌶㕢扥㤲㐵㙣㡣〲㡤换〹㑥〷攴ㅡ攰扦扢〰ㅥ〸ぢ〲扣〰㝡〱㜸㌳〸搴㈲㜰〲昰㈰㜲昴攷昳㐸㐸〵攰㡦㝤〱晥㥢㉦挰㐷㕢愱〲㠳ㄱ㑡〳㥣㡡攱㉡㜴戲㍡㤳挱㘹戵㘸ち摦㜱戵㜵㜵搵搱㐴㜵㈴㤳捣㔶搷㈵攲㈱㤹搶挵晡户㠲㑦㘸㠹㕤㡣〰㉣㌳扡㙣㕤攵㔲攸㝡〶㘰捥〳昳〳㜸戹㉤扦㥡㐵っ㐳㠱挶㙡㠲㜳㍣攴ㅡ攰㌷㕣〰敦〰ぢ〲㝣〲昴〲昰㡥㄰愸ㄳ挱〹挰挳挹搱㥦捦㍦㐲㉡〰扦攲ぢ昰㑢扥〰㥦㘲㠵ち散㠲㔰搶㘷㜰㈲ㅤ慤㠹搷㠶攳㤱㐸っ扢㙣愲㉥㔶㤷㑥㐵㜸㐴㤱㌰挳挹敡㘸攸㔴㍢㝤ㄸ㍥愱搳㙣㑥〰㤶搹㔸摣㌶敡㉡捦㠰慥㘷〰收ㅣ㉥㍦㠰捦戲攵㌷戰㠸㕡ㄴ㘱㕣㑦㜰捥㠱㕣〳晣㠴ぢ攰㤱戰㈰挰攷㐲㉦〰敦ち㠱㍡ㅦ㥣〰㍣㡡ㅣ晤昹扣㄰㔲〱昸㉦扥〰㍦攲ぢ昰挵㔶愸挰ㄸ㠴搲〰㘳戲㐴㉡㕤ㅤづ㠷㘳㤱〴捥愲㐵㤳㘶㜵〲㕦㜶改ㄴ㡥摥㜰㔲捤っ挹㜴㉡搶㍦ㄶ㍥愱㑢敤㘲〴㘰㤹㐹㘵敢㉡㉦㠷慥㘷〰收晣㉢㍦㠰㔷搹㜲晥㥥戸㌱ㄹ〵ㅡ晣搹㜲㜵愵㕤攵㥥㄰搱㤱㑦㜵㤵㉤㡤㤰戵晥㐲慢㈱挵〳昷㘶㠱㙤扦㕥攵搷㠱昱晤㡤㔳㍤㑦㘳ㄶ㝥戹捥ㅣ㌱㝥㕣敤㠸㠹㡢搲㘶㈳㝦㑢ㄶ戳㌹攰㕡戲㜱搳㤴㌶扣挴㝤㥦㘷户㡣㤵㕦㌹攵搴㥤つ散〹ㅦ挳敤㝢㑥㙦摢㈵戱㝦㐸搸㜶㥢摥㥡昳挳㉤㤴㌱愱〹㡡攱扣㐳昵挶㕤㥣攳收挹㥢㜷㐹昱㡢搱昸㉤㕢㌳㘳㐷㙣挳捦㑡㤵㤵昶㔲㍢晡晤ㄲ戶㜵㠳㘰摣㤳搷づ㌰戱戹愳㘹㉢㙣挳收㍥㍦㥢㌷慥愱㕤愶㌹㙤〱扤㌲慥〵㍣㠱㘹搸摥挰攸愱㘳㠷搶搴㤶晦ㄹ㝢摡晦㈱ぢ㜷摥慥㠹㐵捣挹扦愰㌱〳㈱ㄵ㜷㉡挶愳㐸㜱㥡换㔰扣挸扦攱敤㡤㌰㜸ㅢ扦晥敥戹ㄳ昰つ㤶挲㜳㈷攰摢ㄱ㐹摥㐱晢㈱㐹㙥㜷戸挳㤶扡㜶㠷㍢㈱挵愳挴㌸〰戶晤㝡愹晢挰㜰㤷㔰〶愷扡〴づ捡㙤㜹㔴㕤㡤㝣㜶戵㐱攳㘰㙥挰㈳戰ㄹ敡㔳昳慡㐲㌵慦戴ㄴ㥥㥢昴㍥捡㥣㡣㤴㜲搶晣㤸㉤㜵搵晣㌸愴㜸㘰摡扣慥昹ㄹ㌰扡收愷昱㉡挰扤㔳㜷㉢慣㉥㜲搵㍣㤷㌵㜳㌲挶㔰㥦㥡捦㉤㔴昳㌹㤶挲㜳晦摣㔷ㄱ㐹㙡㙥㜶搶晣㥡㉤㜵搵晣㍡愴㜸㘰昲戹慥昹ㅤ㌰扡㘶㑥挸〸戴敡㥡挷つ慤㠹慡搳㕣㌵户戳收扦挱㘶愸㑦捤㈷ㄵ慡昹㐴㑢攱戹戵敤㈷㠸㈴㌵ㅦ改慣昹㔳㕢敡慡昹㌳㐸昱挰㔹㑦㕤昳㍦挰攸㥡㌹挷㈱戰㐴搷㡣㜷㐵㐲㉤㜳搵扣㤴㌵㝦ぢ㥢愱㍥㌵ㅦ㕤愸收愳散㥡昳敦㍡晢㍤㈲㐹捤㉢㥣㌵晦㘰㑢㕤㌵㜳㥥〱ㅥ戸㌳愶慥昹ㄷ㌰扡㘶㑥ㅢ〸㥣㥣慢㌹愲㍡㕣㌵㥦捡㥡㜹ㄵ㝥愸㑦捤昳ぢ搵摣㘲㈹㍣㌷㠴攵搵㝡愹昹㙣㘷捤㜲挹㥥昱㕤㌵昳搲扤搴㝣慥慥㤹搷搲㜵捤扣ㄲㅦ㌸㍦㔷㜳戵㙡㜰搵㝣㈱㙢收㠵㙤扦㥡㌳㠵㙡㑥㕢ち捦扤㕡㜹〱㕣㙡扥摣㔹戳㕣〵昷搴捣慢攱㔲昳㉡㕤㌳㉦㑦敢㥡㜹㜱㍢㜰愵慥ㄹ晢㜳㐴ㅤ攲慡㜹㌵㙢收戵㘲扦㥡て㈸㔴昳晥㤶挲㜳ㅢ㔵㕥㔳㤶㥡慦㜷搶㉣ㄷ㤶㍤㌵昳〲戳搴㝣愳慥㤹㔷㜵㜵捤扣㕥ㅣ戸搹慥㌹ㅡ㔱晢戸㙡扥㤵㌵昳昲慢㕦捤㔳ぢ搵扣㤷愵昰摣攱㤴㤷㘹愵收扢㥣㌵换戵㕡㑦捤扣㘶㉢㌵摦愳㙢收㠵㔲㕤㌳㉦挱〶敥戳㙢慥愹㔵ㄳ㕤㌵㍦挰㥡㜹㐵搳慦收㌱㠵㙡摥摤㔲㜸㙥㍥捡㉢㥦㔲昳ㅡ㘷捤㜲昹搳㔳㌳㉦㠳㑡捤㡦敡㥡㜹敤㔱搷捣慢㥡㠱挷㜵捤昸摣愸㔳〹㔷捤㑦戲㘶㕥㈴昴慢㌹㕡愸收ㅡ㑢攱戹㉦㈸㉦㈶㑡捤捦㌹㙢㤶㉢㡡㥥㥡㜹㘵㔱㙡㝥㐱搷捣换㜹扡㘶㕥㈸っ扣㤴慢㌹愶㜶㜶搵晣ち㙢收㜵㌷扦㥡户㉦㔴昳㜶㤶挲㜳换㑥㕥㥦㤳㥡摦㜲搶㉣ㄷ改㍣㌵昳㘲㥤搴晣㡥慥㤹㔷捦㜴捤扣昶ㄶ㜸㔷搷㡣昷㘰㥤ㅡ攲慡昹㝤搶捣㑢㔹㝥㌵㙦㔱愸收捤㉤㠵攷㙥㥡扣攴㈵㌵㝦攲慣㔹慥㝢㜹㙡收昵㉦愹昹㌳㕤㌳㉦㍡改㥡㜹㌹㉢昰㜹慥收ㅡ戵戱慢收㜵慣㤹㔷㠷晣㙡づㄵ慡戹搲㔲㜸㙥㜴挹慢㐸㔲昳扦㥣㌵敢㑢㐹昹㥦捦扣愴㈴㌵㝦慢㙢收㜵ㅣ㕤㌳慦㄰〵扥搳㌵㘳㝦慥㔱㠶慢收ㅦ㔸㌳㉦戸昸搵㕣㔶愸收㕥㤶挲㜳て㑡㕥㤸㤱㥡㝦㜱搶㉣㔷㘷㍣㌸昳㉡㡤搴㕣㠲㠵ㄹ㌸慥攳愵ㄱ㕤㌳㉦扡〴㑡㈱挵㌱搲戸愱搱戰晡昹〷攷㜱㕤ㄹ㌴㡡搷㌰晣㙡晥〱愶扥挷愲摦㕢ち捦敤㈱㜹慤㐳㙡收㉦㍡攷㡥㐵攵㠲㠷愷㘶㕥昸㤰㥡晢敡㥡㜹戵㐱搷捣敢ㄸ㠱晥㜶捤㌵㜱昵戵慢收㄰㙢收㘵〱扦㥡搷ㄵ慡昹ぢ㑢攱戹㜳㈳㉦ㅦ㐸捤㥢㌸㙢㤶㙢〸㥥㥡㜹㉤㐱㙡ㅥ愸㙢收〹㝣㕤㌳㉦つ〴〶搹㌵㔷㈷搴挷慥㥡户㘰捤㍣搳敥㔷昳晢㠵㙡㝥捦㔲㜸㙥慡挸㌳昲㔲昳搶捥㥡攵戴扣愷㘶㥥㥥㤷㥡㠷敡㥡㜹㑥㕣搷捣戳敤㠱㘱扡㘶散捦㜱昵愶慢收敤㔹㌳㑦㕥晢搵晣㑡愱㥡㕦戶ㄴ㥥晢ㅤ昲㈴户搴㍣挲㔹戳㥣改昶搴捣㌳摥㔲㜳㔸搷捣㔳搰扡㘶㥥挰づ㔴敢㥡昱㔹ㄷ㔶捦扡㙡㡥戲㘶㥥て昶慢昹挹㐲㌵㍦㘱㈹㍣户㈲攴㜹㘳愹㜹愴戳㘶㌹㜹散愹㤹㈷㤱愵收㔱扡㘶㥥搵搵㌵昳㥣㜰㘰㌷㕤昳㔸扥〷ㅦ㜱搵㍣㠶㌵昳ㄴ慢㕦捤てㄴ慡昹㝥㑢攱戹㑢㈰㑦挵㑡捤㤳㥣㌵㔷搸㔲搷戱㈸捦换㑡捤㤳㜵捤晤挱敢㥡㜹㥡㌵戰愷慥ㄹ㌸挷搴㥤慥㥡愷戲㘶㥥戵昴慢昹搶㐲㌵摦㘲㈹㍣㌷昰ㅢ㠸㐸㔲昳㑣㘷捤㜲㡡搳㠳昳㈰搸㑡捤戳㜵捤㍣昷愸㙢ㅥ㡣㔷㠱晤㜲㌵㈷搴㜵慥㥡て㘰捤挳㘰攳㔷昳敡㐲㌵㕦㘵㈹㍣昷搶攳〹㐳愹昹㔰㘷捤㍢摡㔲ㄷ捥㍣㝢㈸㌵ㅦ愶㙢づ㠳搷㌵昳㘴㘰㈰㤵慢戹㕡㕤收慡㌹挳㥡㜹㙥捤慦收ぢぢ搵㝣㠱愵昰摣昶㙥㈴㈲㐹捤㠷㍢㙢㤶ㄳ㜱ㅥ㥣㐷挱㔶㙡㙥搴㌵昳っ㤹慥㤹攷搷〲捤扡㘶散捦ㄱ㜵㤶慢收昹慣㜹㌲㙣晣㙡㍥戵㔰捤愷㔸㡡晣㍢搲㠵昶戴敢㔸㠰戸挶㐲㤲㐵㈰挱㜲㥥搲昲㍤㌷㈳户㠸ㄹ愱敦愵㠱攵㕢㘶㥢〸㉡戱㠵攵㔹㥥戵敡㤳攵慡㉥㔳㙥攸㈱户㈱㙢ㅣ捦㈵㘷㝤㜱㕢㡤搶㜹㘶敢㔴摣㈵〶㌷搳㤸搵搰㘴㉤㕥挲摤㘳㜸㝢〳晢挶つ㠶㜰㕣㉥ㄸ挸㑥㙦挵㥤ㅣ㝡㘷愷戴攱㕥㌴㤹㡡愶ㄹ挹昶㜶戳戵昹昷戰散ㄱ㜳㘴昸换㘵昸搳㜷摢昰㕤扡挶㌵㘹昹㌷㝡㜰摣㜰愷ぢて晢㠶㑢愵扣ㅢ挷㙦㕢昴㈸慢㜰㑢搵ち昴㔹㉥敦㝣㔱扤㤹㥣ち挳ㅤ㍥㜰㕦㘰㜶㔴㐹扤戸搷㥣㜱㌴扢摣㠹攲㠴㤴㤴捤㐰慢㡢㥤扤攳愱㐶敦愶晡㘴㙢㙢㜲㜱㐵㔳㝤愳搹㍣愷㝤㙥㐵晤〲㥣慥挴㥤㝤㄰慣愲愲挲㔸㠲晦㤹㠱捦㄰㑦㤶挹摥㝤㉣㔳㉤㈵㔹〶ㄲ㔴〷㐰挱㍤换㉡昷ㄸ摦㜲㡦ㄷ搳㕣戹㈷搰扤ㄳ㘱㜵戹敡㘰昸戳㘴攳㐴㈸㜲㈹㜹慥㑢㔲㥥㐴昳㍦㤲㥣っㄲ㔴㍣戱攵㐸搹敥㥢昲㌴㌱捤愵㍣㥤敥㡥㤴㜳敤㤴㘷㐲㤱㑢挹㔳㔵㤲昲㉣㥡㥦㑤㜲づ㐸㔰捤㜷愷㥣攷㥢昲㝣㌱捤愵扣㠰敥㡥㤴㍣㔷㈵㕢㜹ㄱㄴ戹㤴㐷摡㈹㉦愶昹㈵㈴㤷㠲〴搵搱敥㤴㈹摦㤴㉢挵㌴㤷㜲ㄵ摤ㅤ㈹㜹慡㐹㔲㕥〹㐵㉥㈵㑦ㄴ挹㔶㕥㐵昳搵㈴㔷㠳〴搵㐹敥㤴〷晡愶扣㔶㑣㜳㈹慦愳扢㈳攵愹㜶捡ㅢ愰挸愵攴㜹ㅥ㐹㜹㈳捤㙦㈲戹ㄹ㈴愸㜸㔲挷搱换ㄹ扥㈹晦㉣愶戹㤴户搱摤㤱昲㐲㍢攵ㅤ㔰攴㔲昲㌴㡤愴扣㤳收㜷㤱摣つㄲ㔴㍣㈷攳㐸戹㠷㙦捡晢挴㌴㤷昲㝥扡㍢㔲昲㍣㡤〰晢㈰ㄴ戹㤴㍣换㈲㈹ㅦ愲昹挳攲〳ㄲ㔴㌷扡㔳敥收㥢昲㉦㘲㥡㑢昹愸戸㤷㔸㜹㜱〶摣㑥昹㌸ㄴ戹㤴㍣㐹㈲㈹㥦愰昹㤳㈴㑦㠱〴搵㍤敥㤴㌱摦㤴㙢挵㌴㤷昲㔹扡㍢戶昲〱㍢攵昳㔰攴㔲昲ㅣ㠷愴㝣㠱收㉦㤲扣〴ㄲ㔴㍣愱攱〰㜶㈷摦㤴慦㡡㘹㉥攵㙢㜴㜷愴㝣搲㑥昹〶ㄴ戹㤴㍣㐵㈱㈹摦愴昹㕢㈴㙦㠳〴搵ぢ敥㤴摢昸愶㝣㔷㑣㜳㈹摦愳扢㈳㈵捦㔱㐸㉦㍦㠰㈲㤷㤲㘷ㄸ㈴攵㠷㌴晦ㅢ挹㐷㈰㐱昵㡥㍢攵㈰摦㤴㥦㡡㘹㉥攵㘷㜴㜷愴攴㈹〶㐹昹㌹ㄴ戹㤴㍣㐱㈰㈹扦愰昹㍡㤲㝦㠰〴搵㘷敥㤴ㅢ昸愶晣㑡㑣㜳㈹扦愶扢㈳攵㍡㍢攵㌷㔰攴㔲㜲㝣㉦㈹扦愵昹扦㐹扥〳〹㉡づ收ㅤ扤慣昰㑤昹愳㤸收㔲晥㐴㜷㐷捡ㅦ散㤴晦㠵㈲㤷㤲挳㜳㐹昹㌳捤㝦㈱昹ㄵ〴㌷㉡〱㜵愴晣昵㝢扦㉦扥搲ち㥡收㔲昶〲敢㑣㔹㠶ㄸ〲㙣㌹ㄴ戹㤴㐱㐸㈵㘵㠰收扤㐹㉡㐰㠲慡慦㍢攵㜷扥㈹晢㠸㘹㉥㘵㕦扡㍢戶㌲㘴愷散て㐵㉥攵㈶㜶捡㑡㥡㠷㐸㌶〰〹㉡㡥㠴ㅤ㕢昹て摦㤴ㅢ㠹㘹㉥攵挶㜴㜷愴摣挲㑥戹㈹ㄴ戹㤴ㅣ摢捡㔶づ愴昹㘶㈴㠳㐰㠲㙡愸㍢攵㐷扥㈹户ㄴ搳㕣捡挱㜴㜷愴摣摥㑥㔹〵㐵㉥攵〸㍢攵㄰㥡㙦㑤戲つ㐸㔰㠵摤㈹摦昶㑤㌹㑣㑣㜳㈹户愳扢㈳㈵挷愶搲换ㅤ愰挸愵ㅣ㘹愷摣㤱收挳㐹㜶〲〹慡㔱敥㤴㉦昹愶摣㐵㑣㜳㈹挳㜴㜷愴ㅣ㘳愷慣㠶㈲㤷㤲〳㐳〱戶㠶收㔱㤲ㄸ㐸㔰㑤㜶愷㝣捡㌷㘵㥤㤸收㔲㈶攸敥㐸㌹搵㑥戹㉢ㄴ戹㤴ㅣ搷㐹捡㔱㌴ㅦ㑤戲ㅢ㐸㔰㜱㄰攷搸㝤㍡㝤㔳㡥ㄵ搳㕣捡㜱㜴㜷愴攴挰㑥㠰㥤〰㐵㉥攵愱㜶捡㠹㌴㥦㐴戲〷㐸㔰ㅤ收㑥㜹户㙦捡㍤挵㌴㤷㜲㉦扡㍢㔲㘶散㤴㝢㐳㤱㑢挹㔱㤵㙣攵㌴㥡㑦㈷㤹〱ㄲ㔴㡤敥㤴㌷晢愶㥣㈵愶戹㤴戳改敥㐸㌹摦㑥戹ㅦㄴ㜶捡昲〵㤰敥敡㜷ㄹ㕣て㠲ㅣ扦戳㌰ㅣ㍦〵㠲摢㕤㥡ㄹ㡣㘳收攳㜲晡攲㠹捤敤慤㡢ㄹ愸ㄷ㙥㐰㔷㉥ㄷ换换㑡㐷晥戶㔸ㅣつ㙤㠹㔰㝣㤶㕦㠷捤晢晦㠸挳〱㙡搷㐵㜴㐶ㅣ㠵㘷㐵㘹㐰㜱昰挷つ㔶搷㈲〳戳㡣ㄶ㠵㔲ㅣ㄰㡡攲㑦㤶㘲㜷㈸㡣㠳〰㔴㌹㐷ㄶ摤ㅥ攲㌰昵㙦晣㜹㤴㍦㈰㤹㍡㥡挵㌱昵挱攴昰㠲捦捡㈵㤶戴㠲挳ㄴ㜵慣㕤敢㔵㔶慤昶搶㉤戵ㄵ㔷收㙤ㅤ〷㈶戲㜵㔷㌸户敥㌰愶㌸ㅥ㉡㙥愱㤱㈴挷㜱㠸愴㑦㌹搳㜳㄰㐲愹㑥㝦ㄲ㌸〹㜶㔹㕥㝡づ㐸㐴㜱㘹㕥㝡づ㔲㐴㜱㠹㌳㝤㤶㈹㌸㈸㤱昴㜳挸㜱㑣㈲改攷㍡搳㥦㘹㐹㜵㝡づ㐴㈴搸〵㜹改㌹㌸ㄱ挵昹㜹改㌹㘰ㄱ挵㜹捥昴㡤㑣㜱㍥㔴㤲扥㠹ㅣ挷㈷㤲扥搹㤹㥥㠳㤳慥慤扦搸づ㜶㔶㕥晡㑢㙣挵㤹㜹改㉦戵ㄵ㘷㌸搳户㌲挵㑡愸㈴㝤ㅢ戹㔵攰㈴㝤扢㌳㍤〷㉡㕤改㌹㐰㤱㙤㌹㈵㉦晤㙡㕢㜱㜲㕥㝡づ㘴挴攳㡦捥昴㡢㤸攲㕡愸㈴晤㘲㜲ㅣ户㐸晡㈳㥤改㌹㘸改㑡㝦愳ㅤ散㠴扣昴ㅣ挰㐸㤶攳昳搲㜳㔰㈳㡡攳㥣改㤷㌰〵〷㌱㤲晥㔸㜲ㅣ挳㐸晡愵捥昴ㅣ挰㜴愵攷挰㐵㠲ㅤ㥢㤷晥㉥㕢戱㈴㉦㍤〷㌸攲㜱㡣㌳晤昱㑣㜱ㅦ㔴㤲晥〴㜲昷㠳㤳昴㉢㥣改㌹㤸改㑡晦㤰ㅤ㙣㜱㕥晡㠷㙤挵愲扣昴㥤戶㘲愱㌳晤挹㑣挱挱㡤愴㍦㠵摣愳攰㈴晤愹捥昴ㅣ搸㜴愵攷㠰㐶戶愵㉤㉦晤㤳戶愲㌵㉦㍤〷㍥攲㜱㠴㌳晤㤹㑣戱ㄶ㉡㐹㝦ㄶ㌹㡥㜳㈴晤搹捥昴ㅣ攴㜴愵㝦挱づ搶㤴㤷㥥〳ㅥ挹搲㤸㤷㥥㠳㈰㔱捣㜳愶㍦㥦㈹㌸攸㤱昴ㄷ㤰㝢つ㥣愴扦搰㤹㥥〳㥥慥昴ㅣ攸㐸戰㌹㜹改摦戲ㄵ搹扣昴㙦摢ち搳㤹晥㔲愶㜸ㄷ㉡㐹㝦ㄹ戹昷挰㐹晡换㥤改㌹昸改㑡捦㐱㡦愴㑦收愵攷㐰㐸ㄴ㠷攵愵晦挸㔶搴㍢搳㕦挹ㄴㅣっ㐹晡慢挸㝤〶㑥搲慦㜶愶攷㐰愸㉢㍤〷㐰㤲攵て㜹改搷搹㡡㠳昲搲㜳愰㈴ㅥ〷㍡搳㕦换ㄴ㕦㐱㈵改慦㈳挷㜱㤱愴扦摥㤹㥥㠳愲慥昴ㅣっ㐹戰㝤昳搲㜳㠰㈴㡡搹㜹改扦戳ㄵ戳㥣改㙦㘶ちづ㤲㈴晤㉤攴㝥〲㈷改㙦㜵愶晦慦㈵搵㥦昹ㅣㄸ㐹㤶改㜹改㝦戱ㄵ搳昲搲晦㙡㉢昶㜶愶扦㠳㈹㑡㐱㈴晤㥤攴㌸㕥㤲昴㜷㔹㉦挸㔴㜲戰搴戵昵〱㜰㤲㝥㑡㕥㝡づ㥣㐴㌱㌹㉦㍤〷㔳愲搸挳㤹晥㍥㐶攵攰㐹搲摦㑦㡥㘳㈷㐹晦㠰昵㐲搲㜳攰搴㤵㥥〳㈶〹㌶㍥㉦㝤挸㔶㡣换㑢捦㠱㤵㜸㡣㜵愶敦㘴搴㡤㐰㈴晤㈳攴㌸㡥㤲昴㙢慣ㄷ㤲㥥㠳愸慥昴ㅣ㍣㐹戰搱㜹改㌹愰ㄲ挵愸扣昴ㅣ㘴㠹㘲㔷㘷晡挷ㄹ㤵㠳㉡㐹晦〴㌹㡥愹㈴晤㤳搶ぢ㐹捦〱㔵㔷㝡づ愴㈴㔸㙤㕥晡慤㙤㐵㍣㉦㍤〷㕣攲ㄱ㜳愶㕦换愸挳㐰㈴晤戳攴戶㈳㐱扢㡤攷慣ㄷ㤲㥥㠳慢慥昴ㅣ㔴㐹戰㐸㕥㝡づ戴㐴ㄱ捥㑢扦㤳慤搸挵㤹晥㈵㐶攵㘰㑢搲扦㑣㉥㑣挲昴慦㔸㉦㈴㍤〷㕡㕤改㌹挰㤲㉣挳昳搲㐷㙤挵㡥㜹改㌹㄰ㄳ㡦ㅤ㥣改摦㘰搴㍡㄰㐹晦㈶㌹㡥扢㈴晤㕢搶ぢ㐹捦㐱㔷㔷㝡づ戶㈴搸戶㜹改㌹〰ㄳ挵搰扣昴ㅣ㤴㠹㘲ㅢ㘷晡㜷ㄹ㤵㠳㌰㐹晦ㅥ戹㜱㈴摣晡昷慤ㄷ㤲㥥〳戰慥昴ㅣ㜸㐹戰慤昲搲㑦戲ㄵ㠳昳搲敦㘱㉢戶㜴愶晦㠸㔱㌹㈰㤳昴ㅦ㤳攳㜸㑣搲㝦㘲扤㤰昴ㅣ㡣㜵愵㥦〶㑥搲㙦㤶㤷㥥〳㌳㔱っ捣㑢㍦挳㔶㙣敡㑣晦㌹愳㜲㜰㈶改扦㈰㌷㥢㠴㕢扦捥㝡㈱改㌹㌰换愵慦㍣〸ㅣ㝦㘸愲㜴㤱㑡ㅦ㤶㌹散戰ㅦ㉡换慡〶㤵ㅤ㌰愶敦㐵敦㍦晤攱搹慦ㅣ㍣晡搳晦㕥㝡改㉢ㅦ㥤扤昶扦て愴㐶㍦㜱攵㤵㡦敥戹㜲敤㠷ㅢ㘶㔷㤵摥昵挳搴㔵㐷㐷收ㅤ㝤㐴㜶摦ㅤ昷㌸晡挰挳昷㠹捣搸㘰㜸慦㕥扤㝢㙦㌷攰挹㠱摢㠷㤶ㅥ㜱㡦㝡攴捤㑤㥢㤵㡣㌸㔸㠴敢㔲㈳㐷ㅥ㌲〶晤ㄲ㉦晡昵慡㍣慣愷换㤰㤱㠷愷㡣㤴㕤挶㔷扡㡣㙣㑦㤷㌱〷〹愴㈵㉥㌴㌸ㄲㄱ㌴晥愵换㘸散改㌲㘴㈴攲㐱愳搹㉥攳㕢㕤㐶㙢㑦㤷㈱㈳ㄲ㑦ㄹ敤㜶ㄹ摦改㌲ㄶ昵㜴ㄹ㌲㌲昱㤴㜱愴㕤挶て扡㡣㈵㍤㕤㠶㡣㔰㍣㘵㉣戵换昸㐹㤷挱㘱㐵㡦扥㘱㘵愴攲㈹㘳㠵㕤挶㝦㜵ㄹ㈷昷㜴ㄹ愷㈰㠱昷㥤㜲慡㕤挶㉦扡㡣㌳㝢扡っㄹ戹㜸搰㌸摢㉥愳挴㤰㡦㉦づ㌷㝡戴㈹㌲㠲昱㤴㜱愱㕤㐶愹㉥攳搲㥥㉥㐳㐶㌲㥥㌲㉥户换㈸搳㘵㕣搹搳㘵挸㠸挶㔳〶㐷㌶昲㈹ㅡ搰㘵㜰ㄸ搲愳㑤㤱㤱㡤愷㡣敢敤㌲㉡㜴ㄹ㌷昷㜴ㄹ㌲挲昱㤴㜱慢㕤㐶㔰㤷㜱㐷㑦㤷㈱㈳ㅤ㑦ㄹㅣ昱㐸㔳晡敡㌲敥敢改㌲㘴挴攳㈹攳〱扢㡣晥扡㡣捥㥥㉥㐳㐶㍥㥥㌲搶搸㘵㠴㜴ㄹ㡦昷㜴ㄹ㌲〲昲㤴挱㤱㤰㌴㘵㐳㕤挶摡㥥㉥㐳㐶㐲㥥㌲㥥戳换搸㐸㤷昱㔲㑦㤷㈱㈳㈲㑦ㄹ慦搸㘵㙣愲换㜸愳愷换㤰㤱㤱愷㡣户散㌲〶敡㌲㌸㥣改搱㡦㉦ㄹ㈱㜹捡攰㐸㐹昶㡤㐱扡っづ㙢㝡戴っㄹ㈹㜹捡攰㠸㐹捡搸㐲㤷挱攱㑤㡦㤶㈱㈳㈶㑦ㄹㅣ㌹㐹ㄹ㠳愵っ挵攱㡡っ捡㍥昸㑥㕦摢ㄹ〷㤷ち㠵搳㕤戶攲晤㍣〵て改挵攳扤㍣〵て戲㐵昱㙥㥥㠲㠷扤愲昸㙢㥥㠲〷愲愲㜸㈷㑦挱㐳㐳㔱扣㥤愷攰挱㥡㈸摥捡㔳昰昰㐹ㄴ㙦收㈹㜸㐰㈳㡡㌷昲ㄴ㍣挴㄰挵敢㜹ち㝥改㡢攲戵㍣〵扦㠶㐵昱㙡㥥㠲㕦㡣愲㜸㈵㑦挱慦㉡㔱扣㥣愷攰㤷㠷㈸㕥捡㔳昰攳㕣ㄴ㉦收㈹昸〱㉢㡡ㄷ昲ㄴ晣挸ㄳ挵昳㜹ち㝥〸㠹攲戹㍣〵㍦ㄶ㐴昱㙣㥥㠲㙦㔴㔱慣捤㔳昰慤㈳㡡㘷昲ㄴ摣㤹㐵昱㜴㥥㠲扢㤷㈸㥥㜲㉢晡晣㍦攳捤摥愶</t>
  </si>
  <si>
    <t>㜸〱捤㝤〷㝣ㄴ㘵晡㝦摥㤰㉣㤹愵㘴㍤㉣㠸㠲㐱㄰ぢ㡡㥢㘴搳㄰㤴摥愵㡢摤戰㘵ㄶ㈲㈹㤸㐲戱㈰㜸㡡扤㉢㌶〴㐴昴散㘷敦㥥㤱昳㍣ぢ㝡㜶戱㥣敤ㄴ㌹攱㍣扤昳ㄴ㍤换晦晢㝤摥㤹捤捣捥散㈶㍦晦㤷捦挷戰昳戰㑦㝦收晢捣捥捥㍢昳捥㑥㡥捡挹挹昹ㄹ㝦晣㥦㝦㜹㝣戳攷慣愵㑤捤㘶摤㤰搱つ戵戵㘶扣戹愶愱扥㘹挸挸挶挶攸搲㈹㌵㑤捤㕤㘰㄰愸慥㠱扥㈹扦扡愹收㘴戳愰㝡㤱搹搸〴愳晣㥣㥣㠲〲㈳ㄷ晡摤慤㈵㘴㌳〶扤㡣㍣ㄲ㔸攵ㄸ〱㤲慥㈴〵㈴〶㐹㤰愴ㅢ㐹㜷㤲ㅥ㈴㍤㐹ち㐹㐲㈴㍢㤱晣㠶愴ㄷ挹捥㈴扢㤰散㑡戲ㅢ㐹㙦ㄲ收㌷晡㤰散〱搲㝤㑦㤰搹愳㐷㑤㡢㥤㠸戵㤹搵摣搰㘸ㅥ㔸㌴㐷搷㍣扣戸㜸㐸昱㤰戲㜰㐵挹㤰昰㠱㐵愳㕢㙡㥢㕢ㅡ捤攱昵㘶㑢㜳㘳戴昶挰愲改㉤戱摡㥡昸㘴㜳改散㠶〵㘶晤㜰㌳ㄶ㉥㡤㐵㈳㤵挵㤱戲戲㘴㔵㔵㘵昷扥㠸㍣㜵昴愸改㡤㘶戲改㝦ㄵ戳ㅦ㘳㑥ㅢ㍤㙡挸㔴戳昹㝦ㄵ㜳㉦挴㐴挸㌱つ㜵搱㥡晡晦㔱搰㝣昶戴㜴㡣ㄹ慦㘱昳㑤戳戱愶㝥摥㄰㤴敤〲ㅡ㕣挵㤰㜱㐰㍣ㅥ㙤㙡ㅥ㙤搶搶捥㌴㤳散㝢昷㍡㘲㘶㌶㥡昵㜱戳愹㘷摤搸㈵㜱戳搶㔲㌷ㄵ搴捤㠹㌶㑥㡤搶㤹㜹㝣㔳㔸愷晢㌶㌱㘱搶㌷搷㌴㉦敤㔱㜷㐴㤳㌹㌳㕡㍦捦愴㐹㝥摤昸㤶㥡㐴㕥㥥捡换换改戲慦㕦㌱搲㥢㈱攳ㅡ攳愳攷㐷ㅢ㥢㠵㘳搷㡡晤㙣ㅤ㕢㠸ㄴ敥㉡㡢㕢㔱㔱㥡ㄷ摢㌴慢愶㙥戲搹㔸㙦搶㌲〹㥢㌷㌸捤㐸㌰搱搰愷挰戱搷㠶㡤㔱摤慣捦ㅢ㔷㠵㔹㡣㈲㤲晥㈰㠱扤㐱扡づㅦ㔹㍣戴慣㘴愸㌱㠰攲㠱㈰㉡敦㕤㝣㘶㥤㙥晣摣攴㔶㐷㜳慢㘳戹搵昱摣敡㐴㙥戵㤹㕢㥤捣慤㥥㤷㕢㍤㍦户扡㈶户晡挴摣敡〵戰戱晦ち扡㜶捤戵晥攲㔷㕥晦挹㤳挱㥢挷摥晢晣㐷攷捥㜹㝣收㤵㡡ㅦ㔳昹扣づ挲ㅢ㘳㕦㤰挰㝥㈰扡㡣㡡愱挶晥ㄴㅦ〰愲搴ㅢ㈸㠳愵摣晢攰摦㥥晣晥昴扦㑤扣晢慢㜳晥㍤攵扡㡤㘵㡡㥦㜲㠹㜱㈰㡤て〲〹っ〱搱㌱㉡㠷ㅡ〷㔳ㅣ〶㔱敡㉦㔶㡣㘷㥥摦搰㝤㥦㍦㝣㍡昲捣㤷㥡ㅦ㙢ㄸ㔱㜶慤攲㑥㐲㘲㤴搰戸ㄴ㈴㄰〱㤱ㄸ㤱慡愱㐶ㄹ挵攵㈰㑡㍤㘷挵昸扢ㄹ㡣搶晣㌰㜶挲㑤昹摤收つ㝦晦愶㝢ㄴ户㌵㠹㔱㐹攳㉡㤰挰㔰㄰ㅤ〳㤰ㅥ㐲昱㌰㄰愵晥㘸挵愸㈸㕣昲挵换〳戶㡥戸昰㥦ㅦ㕥㝣昹挳㑢扡㈸敥愲㈴挶愱㌴㍥っ㈴㌰〲㐴慦㑢㘴愸㌱㤲攲㔱㈰㑡㍤㘱挵攸㌲敥愱敤㔳晥扣㙣搲敡㙦㍥㥡扡㑢攵㙢ㅦ㉡敥攱㈴挶ㄸㅡ㡦〵〹㡣〳搱㌱㑡㠷ㅡ攳㈹㥥〰愲搴㐳㔶㡣攷㜷㝢昳㥢㜷㤶戶㡣扦收捥挲㜳〳攳㉦㥤愱戸㠳㤴ㄸ㤳㘸㍣ㄹ㈴㌰〵㐴慦㑢㜸愸㜱㌸挵㔳㐱㤴扡挷㡡㜱昸㍥㌷ㅦㄸ㥥扦㜸搲戹㘷㍥戴㝥昰㕥㙦㍥愴戸㥤㐸㡣改㌴㥥〱ㄲ㤸〹愲㘳ㄴて㌵㘶㔱㍣ㅢ㐴愹摢慤ㄸ敢慢㝡摤晥搲晡挷愶㥣搷㜷㙤㝣昸て㤳挷㈸敥㥥㈵挶ㅣㅡㅦ〹ㄲ㌸ち㐴挷挰扡ㅣ㑤昱㌱㈰㑡摤㘴挵㔸戶㘵㜳愰晢扢慢㐶摦扢敡㥦〷㡦㜹㝦昷ㅢㄴ昷敥ㄲ攳㌸ㅡㅦてㄲ㌸〱㐴㘲㤴㤶つ㌵慡㈹㥥ぢ愲搴㕡㉢挶攲㠵㑦扥㜴摣捥㥢㈷摥搵㜳㝢昸扦扤㈷㉣㔷晣㜲㤰ㄸ㌱ㅡ挷㐱〲〹㄰㠹㔱㔶㍥搴㌰㈹㑥㠲㈸㜵㡤ㄵ㘳昵㝥㕢扦敤ㄵ㍦㙥敡攳㠷㙣摣㌴散攴攴㘷㡡摦㉤ㄲ㘳㍥㡤㙢㐰〲㈷㠲攸㜵㐱っ㝥㘶㡣㕡㄰愵㉥户㘲㐴㥦㐹晥昳愷慤㐳㐶慣昸搷㔱ㅦ㙣㜹㘹㙥慢攲㔷㤳挴愸愷㜱〳㐸㘰㈱㠸㕥ㄷ挴㌸㠹攲㐶㄰愵㉥戴㘲散昴挷攳㍥㔸㌳晤戶㐹㤷㝥戶愳晦愶攵㡢晡㈹㝥戳㐹㡣㘶ㅡ户㠰〴ㄶ㠱攸ㄸ昸扣㉣愶㜸〹㠸㔲㘷㕢㌱㠲㔳晥㜳㕣㘹㘱攱攸㉢捥扥㘲搰摥㤳㡥㌹㔷昱㡢㔱㘲㥣㑣攳㔳㐰〲愷㠲㘸㍣戰㝤㥣㐶昱㌲㄰愵㔶㔸㌱摥扥㘷昹㐷㘳摦㍥㜶捡捡㝦摤㔶㜷敢㤳㥢〷㉡㝥慦㑡㡣攵㌴㕥〱ㄲ㌸〳㐴攳㠱㍡㝥㑢昱㤹㈰㑡㥤㘲挵㘸ㄹ㌷戴㘹收捤摤㈷㍥㌱昱㠰ぢ㕥敡㝢捡㐷㡡㕦换ㄲ㘳㈵㡤捦〶〹㥣〳愲敢挰㌶㜶㉥挵攷㠱㈸搵㘲挵挸昹攸㡢换户㕤㍦㘳搴〳戳㑦㤹晤扢㠶て攲㡡摦敡ㄲ攳〲ㅡ㕦〸ㄲ戸〸㐴攳㠱捦摣挵ㄴ㕦〲愲㔴㠳ㄵ愳愴㙦攲愶昱愳ㄶ㑣㝣戸晦㕤㑦昷㕥㕡摦㑢昱愰㐰㘲㕣㐶攳换㐱〲㔷㠰攸ㄸ搸㝦㕣㐹昱㉡㄰愵㙡慣ㄸㅦ㤷㍦㜸晢㡣㈳㍥ㅡ晢搰㤶昹愳㕡㈷㝥㜰㠸攲㌱㠵挴戸㥡挶搷㠰〴慥〵搱㜸㘰㕦㜸ㅤ挵慢㐱㤴㡡㕢㌱摥㉢㥥昱晥㠱㥦昵ㅤ㜵㑦换㍢慢㑥散㔵㜰愵敡つ戵挴㔸㐳攳戵㈰㠱㜵㈰ㅡて㙣敢㌷㔰扣ㅥ㐴愹攳慤ㄸ㠳㥢㡡㝡㕤㍦㙢昷挹㘷散摦昳晢昷㙡ㅦ㕣慣㜸㐴㈳㌱㌶搰昸㈶㤰挰捤㈰扡づ挴昸ㅤ挵户㠰㈸㜵愴ㄵ攳愲㤹ぢ㐷慣敡昷挳戴㝢㈶㙦㌹晡昸挵㈷㍦慤晡㐰㉤㌱㙥愳昱敤㈰㠱㍢㐰㌴ㅥ㔸㤷㍢㈹扥ぢ㐴愹ㄹ㔶㡣扦㤹晦㍥㘹攳㥤〵㈳捥ㄸ㌵㙣散昸挳㑦昹慢攲昱㤴挴戸㥢挶昷㠰〴敥〵搱㜵愰㉦昷㔱㝣㍦㠸㔲㤳慤ㄸ㍦っ昸昲戴ㄵ㐷㍦㍥敤捡㘳㤳㡢挲㉢ㄷ㌷㜵㝦㄰敡ㄹ搶㔷摥㤸挶攸㘲ㅣ㌷戴ㅤ㤲攰㌸㡣晦摡㍦ㄶ挳愱㔸戲㉣㔹㤱㉣㉥㑥㤴㠵愳愵搱晣㈲㠴敤攸ㄱ〰㌷搱敥挹㈳㙢敡ㄳつ㡢攵㤰愰㝢㜲㕣㑤㙤戳搹㈸㑣㘱ㄲ晦改挳ㅡ攱㝢㈴挷㉥挱昱㘰㕣ㅦ㍤散㥣ㅣ㙤㌶㌶攳㌸慡㜹㘹摢㈱挵㥥愳愲㑤㘶ㅢ㍢搸㡡㍤慡愱愵㍥搱戴㠷扦㜲㔶㜳戴搹散㤳慥㙢ぢ攲㜱㥢㠵㘳㉣戳㐹㑡敡㤷敥㌶㈷㕡摢㘲㡥㕣㔲愳搵㝤搳搴㌸摡㙡㠸㘵搶㡥㙢㌴㑦㑡㘹㍤ㄵ㡤挴㄰㘰㤱挴昶慣愵㔶改扡㡡㐶捦㙦㘸㌲敢愵扣挱㜵搳㙢攲ぢ捣挶㔹㈶〷㄰㘶㐲㔶㜵ㄷ慡慣㐳扥挱搳敡戱愲㌸㠸㑢散敤㤴ㄲ㘸戳㍥㘱㈶㔰敦㐲愰扣㜴㜶㌴㔶㙢敥敡㌲搱㌹愱搸摤㈵ㅥ搷㄰㙦㘹ㅡ摤㔰摦摣搸㔰敢搶㡣㑣㉣㡡攲㌰㌳㜱㜸㐳挲捣㤳扦ㅣ㑤㔵㑥㤷㉥㑡攵散攷㜷扣挶搸㑤㍣愲㜳㙣㈴㍣㙥捣㙥散搸㠸㘸散㝢㈴㤸㡡㡣㌷㡥㡤㡣昶晢㘷慤挴戹ㄱ搲㍡㥣搵摡㘷㈳愵㔳㙦昷〷㙦挸㑣昴〷㝤愸㌵昹愹捣ㅤ㤸㌹㘴摢㜶搹㑥愵㡥慥㜰扣㐸敢㉣愰㐹搸搴戶搷戹挶戹戹扤慣戵ㅦ扢〸㠳㠹〹搱晡㐴慤搹㤸㜵戴慢㔸㤱昱㄰挹挳㈴㡦㤰㍣㑡昲ㄸ㐸晥ㄸ散攳㌲㈲㥡〷ぢ戵㐴㉤捤㕦㕣㤳㘸㥥ㅦ㤸㙦搶捣㥢摦っㄹ㐶挹〵〵㠴摢昳㘷㍣〱㤱昱〷㤲㈷㐱㠲挱㥣㐰㉢晥捦〹〴㡤愷昰ㅦ昸晣晥昸晦晦㍥㜶挹㠵㤷㈱㐳㈵㡣㘵㥢昲敢㌰㈲㙢敡搲挵㙦捤㈷㐴㥢收㌷昳㐳㤷㕤挹㜸ㅢ㐹晥〸搲晤㘹㤰愹ㄳ捣㕡㝣㘴晦㔷挳攰晣〱㠸搹敥㜰㡢㠷㍣扢搶捤㕡㕡ㅦ㥦摦搸㔰㡦㤳ㄱ㘳愲捤搱㤱㜱㡣㈹㥢㔴㌴㔰㌷愵㘱㜴㑢㜳愰㙥㐲つ晥敢㕥㌷搳㕣㘸㐶㥢㐷㘳㤷摣摣愳㙥ち挶愳戲捦㥣㤸㔸㤲㕦愷㠷㤲㘳捣愶戸挱㌱攷㐴散㠲㤶〴昰づ晢搴敥㜵摣愹㤸㑢㥡ㄹ扡㙢摤昴㈸挶慣捤〶㡣〶㡢㤷㝥㐷捦ㅥ㈲戳扤㠳ㄶ㠷〸㈱㜹敢㠸搲㑤〴㍡㔲づ户ㄲ㝣㕢攲㙢㌵捦愲改㥦㤶㈳㥡㙢㙡㥢㠶㔸昰づㄹ搳㠰㜳ㄲ愶㥣㡥㈱散㠱〰㌶愶㐰搶㘶愵㝦愸㌹㘸㥤ㄶ㡦改戰㈸㘵㝣㘳㐳换挲㝥㠸昵扦㡡挳㔸㌹挶㥦㐰搶㝥㜵摢㈱晢㕣晦晢㥦慤晦㑦挷挷㐵晥㡣扤㘹搱ち㐲ㄶ晦挹㥦昱㉣晥ぢ㘶搳攵て㠴㠵敦㕥㌵挳昸㍡ㅦ昶摤敢戰戶戳ㅢ㑤㌹㘱㔰㈰捣搲㠵㘶㡦扡㈳ㅢㅡㄷ挴ㅡㅡㄶ戰昹㍤㠵㙢㥡㙦㥡捤ㅣ㠵㜷戳㑥㍡昰扤㔲慡㑢ㄷ搷㔸摢㌱㕣摦ぢ昱〳㥢㐰㝡㡣慣慤㉤戲㈳㌶〵㕥㠴愸ぢ扥㍤〲㉦攱㑤㐵㐹㜹㌸㔲㔲㔵㍤扡戶㈱扥㘰㝥㐳㑢㤳㔹㍤㜳攴攱愵搵㔳ㅡㄶ㥢㡤搵ㄳ敢㤳㌵戵戵搵つ㡤昳愲昵㌵昱敡〹搱㤳慢㑦㡣て㔹㔲摢㔴愷㡡〱づ㠷搷㕦晥扤昷挳攷挵敥㥥㜰晢挴㌵㔷㙣晥㉥㜱㥦ち㕢ち捦搸㝤㄰搲ㄵ㘱㌱㕥㈱㜹㤵攴㌵㤲搷㐹摥〰㔱〷挰㤵扢㉤扣㜷晦ㄹ㙦㠱㌷㌶㤳扣つ㠲㥤㡤㌴〸晢㥥㜷㌵慢昶挵晦摣晦ㄸ敦㤱晣ㄵ㐴昱㕣〰㍦愹㌹挶晢㈰ㄹ摢扤ㅦ㉤㕡㐱㤰㌸㤵搹昸〸㠲愰㤱㐵愷づ㠰〵㕢㙥㄰㘲㠳愰ㅡ〴㔴昵㐶ㄸ㕦㘰㜶戳ㄴ㥥ㄳㄲ〷挲慤㠸晥㥦㤳㙣㈳搹㑥昲て㤲㉦㐰搴㑥㜰昵〷收㑢摡㝣㐵昲㉦㄰〷㌰㕦㙢㔶ㅤ㠴晦〵㤸晦搰攸ㅢ㄰㜵㌰㠸〶收㕢扣换〸捣㄰㍡戴㠲㈰㜹ㅢ㌰摦㐳㄰㌴戲攸㔴ㄸㄶ㝥挰晣晣㔳〶㘰㝥戲ㄴ㥥戳㉣㈵㠸㔴㠴挵攸愲㐰㜸晥搷挸㈷〹㤰㜴〵㔱㍢攰敡て㡣㐱㥢㈰㐹㌷㄰〷㌰㍤㌴慢㑡ㄱ戸㍦㠳昷愴㔱㈱㠸㉡〳慢㠱〹㠱捤〸㑣㠴㕥慤㈰㉥㘰㝡挱㈵㘸㘴搱愹㜲戸昸〱戳㈵ㄳ㌰㥦㕡ち捦愹愳㑡㐴㉡挲㘲散㠹愴㐶㕦㤲㝥㈴㝢㤱ㄴ㠱愸て㌲〲戳㌷㙤〶㤰っ〴㜱〰㌳㐸戳慡ち㠱晢㌳昸扥㌴摡て㐴ㅤ〲㔶〳戳㍦搸㡣挰っ愵㔷㉢㠸ぢ㤸〳攱ㄲ㌴戲攸搴㌰戸昸〱昳㘲㈶㘰㌶㔹ち捦昹戰㐳ㄱ愹〸㡢㔱㠶愴㐶㌹㐹〵㐹㈵㐹ㄵ㠸㝡㈶㈳㌰㠷搰㘶ㄸ挹㜰㄰〷㌰㠷㘹㔶ㅤ㠶挰晤ㄹ㝣〴㡤㐶㠲愸㤱㘰㌵㌰愳挰㘶〴㘶〴扤㕡㐱㕣挰㡣㠵㑢搰挸愲㔳愳攰攲〷捣晤㤹㠰戹捦㔲㜸㑥昲㡤㐱愴㈲㉣挶㔴㈴㌵愶㤱㑣㈷㤹㐱㌲ㄳ㐴摤㤹ㄱ㤸搹戴㌹㠲㘴づ㠸〳㤸愳㌴慢挶㈲㜰㝦〶㍦㥡㐶挷㠰㈸㥥㌴搴挰ㅣぢ㌶㈳㌰攳攸搵ち攲〲收〴戸〴㡤㉣㍡㌵〱㉥㝥挰㕣㤷〹㤸㙢㉤㠵攷捣攵㈴㐴㉡挲㘲捣㐳㔲㘳㍥㐹つ挹㠹㈴ぢ㐰搴ㄵㄹ㠱愹愳㑤㍤㐹〳㠸〳㤸㤳㌴慢㈶㈳㜰㝦〶㙦愴㔱ㄳ㠸㍡ㅣ慣〶愶ㄹ㙣㐶㘰愶搰慢ㄵ挴〵捣㘲戸〴㡤㉣㍡㌵ㄵ㉥㝥挰㥣㤱〹㤸ㄵ㤶挲㜳㍡㜶㍡㈲ㄵ㘱㌱㤶㈳愹戱㠲攴っ㤲摦㤲㥣〹愲㑥挹〸捣㑡摡㥣㑤㜲づ㠸〳㤸昳㌴慢㘶㈰㜰㝦〶㍦㥦㐶ㄷ㠰愸㔹㘰㌵㌰ㄷ㠲捤〸捣㑣㝡戵㠲戸㠰戹〴㉥㐱㈳㡢㑥捤㠶㡢ㅦ㌰㌵㤹㠰㤹㙦㈹㍣攷㤸攷㈰㔲ㄱㄶ攳ㅡ㈴㌵慥㈵戹㡥㘴㌵挹昵㈰㉡㤶ㄱ㤸戵戴㔹㐷㜲〳㠸〳㤸ㅢ㌵慢㡥㐴攰晥っ扥㠱㐶㌷㠱愸愳挱㙡㘰㙥〶㥢ㄱ㤸愳攸搵ち攲〲收㔶戸〴㡤㉣㍡㜵っ㕣晣㠰㤹㥥〹㤸㘹㤶挲㜳攲晣㌸㐴㉡挲㘲摣㡢愴挶㝤㈴昷㤳㍣㐰昲㈰㠸㥡㤸ㄱ㤸㠷㘹昳〸挹愳㈰づ㘰ㅥ搷慣㍡ㅥ㠱晢㌳昸ㄳ㌴晡〳㠸慡〶慢㠱㜹ㄲ㙣㐶㘰㑥愰㔷㉢㠸ぢ㤸㡤㜰〹ㅡ㔹㜴㙡㉥㕣晣㠰愹挸〴㑣戹愵昰㕣つ㠸㈱㔲ㄱㄶ攳〵㈴㌵㌶㤱扣㐸昲ㄲ挹㕦㐰㔴㌸㈳㌰慦搰收㔵㤲搷㐰ㅣ挰扣愱㔹ㄵ㐷攰晥っ晥㈶㡤摥〲㔱㈶㔸つ捣㘶戰ㄹ㠱㐹搰慢ㄵ挴〵捣扢㜰〹ㅡ㔹㜴㉡〹ㄷ㍦㘰晡㘵〲愶慦愵昰㕣攲㤸㡦㐸㐵㔸㡣㑦㤰搴昸㤴㘴ぢ挹㘷㈴㕢㐱搴㙥ㄹ㠱昹㥣㌶摢㐸戶㠳㌸㠰昹㐲戳㡡㔷㑣晡㌳昸㍦㘹昴㈵㠸㕡〰㔶〳昳ㄵ搸㡣挰㥣㐸慦㔶㄰ㄷ㌰㕦挳㈵㘸㘴搱愹㕡戸昸〱㤳㥦〹㤸㍣㑢攱戹㙥㔳㡦㐸㐵㔸㡣ㅦ㤱搴昸㠹攴㘷㤲㥣㕣㄰〵愲㝥晡㌱搳㤱㙦ㄷ摡攴㤱攴㠳㌸㠰改慡㔹搵㠰挰晤ㄹ扣㠰㐶㥣ㄵ愱㑥〲慢㠱〹㠲捤〸捣㐲㝡戵㠲戸㠰改挱戸㐶ㄶ㥤㙡㠴㡢ㅦ㌰摢戱ㄲ扥㘳愵㙤㤶挲㜳㌱慡ㄹ㤱㡡戰ㄸ扢戲昶摤㐸㝡㤳散㑥搲〷㐴㝤㥡ㄱ㤸㍤㘹搳㤷愴ㅦ㠸〳㤸㈲捤慡ㄶ〴ㄶ㘰晡搳㘸㙦㄰戵ㄸ㈲つ捣〰戰ㄹ㠱㔹挴㤲㕡㐱㕣挰っ㘲㕣㈳㡢㑥㉤㠱㡢ㅦ㌰慦㘵〲收㔵㑢攱戹挲㜶㌲㈲ㄵ㘱㌱づ㘶敤㘱㤲㘲㤲ㄲ㤲㔲㄰戵㈹㈳㌰㘵戴㈹㈷愹〰㜱〰㔳愵㔹㜵ち〲ぢ㌰㐳㘹㜴〸㠸㍡つ㈲つ捣㌰戰ㄹ㠱㌹㤵㈵戵㠲戸㠰㌹㡣㜱㡤㉣㍡戵っ㉥㝥挰㍣㥡〹㤸㐷㉣㠵攷戲攱㜲㐴㉡挲㘲㑣㘰敤ㄳ㐹㈶㤱㑣㈶㤹〲愲敥换〸捣㔴摡㑣㈳㤹づ攲〰㘶愶㘶搵ち〴ㄶ㘰㘶搱㘸㌶㠸晡㉤㐴ㅡ㤸㈳挰㘶〴收っ㤶搴ち攲〲收㈸戸〴㡤㉣㍡㜵㈶㕣晣㠰戹㈱ㄳ㌰敢㉣㠵攷㕡攸㑡㐴㉡挲㘲㐴㤱搴㠸㤱挴㐹ㄲ㈴㈶㠸扡㌶㈳㌰昳㘸㌳㥦愴〶挴〱捣〲捤㉡㕥㕡ㄵ㘰㙡㘹㔴〷愲㜸㙤㔵〳㔳て㌶㈳㌰攷戰愴㔶㄰ㄷ㌰㈷㌱慥㤱㐵愷捥㠳㡢ㅦ㌰攷㘴〲收㙣㑢攱戹挰㝢〱㈲ㄵ㘱㌱㑥㘶敤愷㤰㥣㑡㜲ㅡ挹㌲㄰戵㈲㈳㌰换㘹戳㠲攴っ㄰〷㌰㘷㙡㔶㕤㠸挰〲捣㔹㌴㕡〹愲㉥㠶㐸〳㜳㌶搸㡣挰㕣挴㤲㕡㐱㕣挰㥣挷戸㐶ㄶ㥤扡〴㉥㝥挰㌴㘴〲愶摥㔲㜸慥㕡㕦㠶㐸㐵㔸㡣换㔹晢ㄵ㈴㔷㤲慣㈲戹ち㐴捤捦〸捣㌵戴戹㤶攴㍡㄰〷㌰搷㙢㔶㕤㡥挰〲捣ㅡㅡ慤〵㔱㔷㐲愴㠱㔹〷㌶㈳㌰㔷戰愴㔶㄰ㄷ㌰㌷㌲慥㤱㐵愷㔶挱挵て㤸㌹㤹㠰㌹挲㔲㜸㉥挵㕦㡤㐸㐵㔸㡣㍢㔸晢㥤㈴㜷㤱晣㥥攴㙥㄰㌵㉤㈳㌰昷搲收㍥㤲晢㐱ㅣ挰㍣愸㔹㜵つ〲ぢ㌰て搱攸㘱㄰㜵ㅤ㐴ㅡ㤸㐷挰㘶〴收㕡㤶搴ち攲〲收㜱挶㌵戲攸搴㙡戸昸〱㌳㍣ㄳ㌰挳㉣㠵㘷㝥挱ㅡ㐴㉡挲㘲晣㠹戵㍦㐳昲㘷㤲㘷㐹㥥〳㔱攵ㄹ㠱㜹㠱㌶㥢㐸㕥〴㜱〰昳ㄷ捤慡戵〸㉣挰扣㑣愳㔷㐰搴つ㄰㘹㘰㕥〵㥢ㄱ㤸㜵㉣愹ㄵ挴〵捣ㅢ㡣㙢㘴搱愹昵㜰昱〳㘶㘰㈶㘰〶㔸ち捦愴㠹つ㠸㔴㠴挵㜸ㅦ㐹㡤て㐸㍥㈴昹㠸攴㘳㄰搵㌷㈳㌰㥦搰收㔳㤲㉤㈰づ㘰戶㙡㔶摤㠴挰〲捣摦㘹昴㌹㠸攲㈴っつ捣㌶戰ㄹ㠱戹㤹㈵戵㠲戸㠰昹㠲㜱㡤㉣㍡㜵ぢ㕣晣㠰改㤶〹㤸愰愵昰捣〴戹つ㤱㡡戰ㄸ摦戲昶ㅤ㈴摦㤱㝣㑦昲㕦㄰㤵㤷ㄱ㤸ㅦ㘹昳ㄳ挹捦㈰づ㘰㔴ㄷ㘱搵敤〸㉣挰攴㐲㘰㜴〱㔱㜷㐲愴㠱挹〳㥢ㄱ㤸㍢㔸㔲㉢㠸ぢ㤸慥㜰〹ㅡ㔹㜴敡㉥戸昸〱昳慦ㅦ㌲ㅣ昹㝥㘵㈹㍣搳㕢敥㐶愴㈲㉣㐶〸㐹㡤㥤㐸㝥㐳搲㡢㘴㘷㄰戵つ慥晥㈷挳㜷愵捤㙥㈴扤㐱ㅣ挰昴搱慣扡〷㠱〵㤸㍤㘸戴㈷㠸扡て愲〱㔸㜰挸っ㌶㈳㌰昷搲愲ㄵ挴〵㑣ㄱ㕣㠲㐶ㄶ㥤扡ㅦ㉥㝥挰扣㥤〹㤸捤㤶㈲㝤捥㑥晥㐳㠸㤴㝥㕤㔲收戵愶㘶㌳㌸收㐹昴㠴㜱㈰㜹㐴㝤㑤㜳㔳户攴挸㤶收㠶㜱㌵捤㘳㥡㥡扢㈷㐱昰㔶㕣晡挸㠵㝦㠷搳攰攴㥣ㅡ㜳昱㙣㕣㤹摢换慢挲㤴摦搱㉤㑤捤つ㜲挹戵㥦㔷㍦愶㘱㙡㐳昳㤸㥡愶㠵戵搱愵〳㝤搴㕡㜳攴㝣戳ㅥ㌳㔱ㅡ㌱㈱愵㍤愳㠶㠵ぢ捤㠴㑦㡤戳ㅡ㕡ㅡ攳收挴㌱扦㠶戹㉣㑡㕦㍢捥挱攵㐹愵㜲搴㍥㤹攷㙥㌸㜰敦㡢摥攴攲㤲愶晡㠵㔳㈱㕡攱㡦搹扦搸昴㜲㤰ㄳ㥢㌹晥㜲昲ㅦ〶㥢㝤昳㜰捣㡣改〶攳㘰ㄲ㉤搵戲ㅥ搶搴慢㠹昵㑤㌵〹㌳㘸㜱㠷搷搴昷戴摥㑥㙢㘹㜶㘹愲㑢㝡㔹ㅡ㕣㜳㥤㔶㡦戶挷愳㡤㠹㕦㐳㐷戰㘲昸搳敤㔰〱晣晢㘵㈰敢㌰㌹㌹㕦昲㜴〴晦扥㍣㕤㠰捥挹㝦〴㡣敦攵敦搴挷㄰㙦ㅣ㤳㡡ち㘱摦㠳㔰愷挴〵攴づ㌷愳昵搲㠱㔹捤㠹㌱收愲㥥㘲㘱㘲挳挶っ晢㕡戳㤷㥢㤵㔹㄰㐶㜲㘴慣愹愱戶愵搹散㤹㝡㈷ㅦ㜰㈳㌹搳慣㡤㜲㠲㔸昷搴扢改昱㘶㑣愱㑢挵攳攴慦㕦㑦㜷㠰㐸㥥搵㈱㈵㍤ち㘴搹㜰摤㉢挱捦捥㉦散㈸ㅡ㤹㤴扦㉦づ㔳搷㕥挳扦㕢て换戱摦㔸ㅦ愲㐷ㄱ扥攳㌳挰昸㈹敡㘵㑦㑣搴㝢㌶搹㘹㜵户㘵㥣㝣搵㈳㈹晢㍢捣戰攴捤ㄵ㠵晣搸搴攲捥㤷收㥡㜸戴戶㜶㘹捦攴挴晡㜸㙤㑢挲㥣ㄲ㡤㤹戵昶扥扡愱戱敥㔷搲慦㍣㙥晥扡㔷㔹㜰戱愶挵㑤挴ㅤ㐹昶㝣戳㕦扣㝢换㌱〶㘳捦㈶㕦戵㠸愱昷㙤㡦愱㠸晦昳㔴扢㈰㥣㝥搳㌶㔱㔴敥㔷挱㉥捤㈳攲扥㡣㔳㤱㔲戳昵攴搳收㌰㥢搲㌰〵㤳㐶捣㠴㐳㌴愱㐶㡢㝥㌵㥦㈹㘹㔱㈰㄰昸愵㕦㉡挰ち㝦㕦㕡昳ㅦ戰戳搳晣㘱㍣㡡攲户换ㄳ攰搳㈷㌱㌹づ㍥攴晢㕥㜶㠰㈱ㄸㄶ㜲敦愵てㄶ㘶搷㌴搷㥡摤㤲愲㤷昷〵晣㌸㄰捤慥挹搹昳㌱㈱㘸㑣㡦攴昸挶㥡㐴㙤㑤扤挹〳て捣散攵㍤㐲㔳捣㜹㤸㠳㍡扤愱愹㠶户扥昵㐸捥㙥㡣搶㌷㉤攴扣慦昸搲摦戸㌸㘹㔶㝥㜲㔴㑤㍤㍥㍣㍡㈷摦ㄷ㈶㘷捤㙦㔸㡣扢攷㕡敡敡挷㐷ㄷ㌶晤㉡ㅡ㘵㝤㤵〰㈱晤㠹捡㔵戹戹慡㈰户攰㤷㝥㐷㘱ぢ㐷挸ㄲ挴换㈵戱㕡昵〷扣换昲㔹㘵㤷慣ㄹ挰晣慣戲㈶搷㥤㘰扥㔳ㄲ㔳户ㅥ㜲晦㙢ㅣ㠴て㘸昷㈱㈰㤳挶ㅦ㌱戱㙤摥昸晦搷㝤㝣昹㑦㈲㜲㤶慦〱搹㉣㔲㤳㔴㜷㠱㜱㑦扤愹㔰挶㉤挷㤰㡥㤳㑢摦晣㠲㐹戱攱㤶㠸㙦㑥㥡昳敤㌸㑣㈹散㡥て㍥㜶扢㤸㡡㠹晤㙤㑦捤昰㄰慥㉥㕡摢㘴改㐶㌷搴搵㐵戹㘹㜱戳㥣㠵㝤戶㔹㈰挷搳搸㤳ㄸ㐹㄰搹晥㉣㔱㜴〹㐴搱㈵㈲挲㔷㌱㈷㥥换㝢挶㙡㤸ㄷ㙤慣㘹㥥㕦㔷ㄳ㉦㈰挳挹攱扦㡡㙤ㄲ㥢㔰ㅥ挰戴晦㘴挳挴挱㘹晡戴㑦㍤㔳ㄱ敤ㅥ㠲昱〲愱㘳晢戱攵收捡昷户晡㠵戳㝡㜳㤴㤲ㅤ扤ㄱ㐶戴㝣㡣㘵㈱戰㍥㈴㡥〳㉦㐸㘴㈷愴㥥愲〱ㄶ愳ㄸ收昶㕦摥㐶扣换㍡昹戲㉢っ㠲㔳ㅡ愲㠹㜱戸㝦愰愱戱慢㜵摦㘹〱㕡换㕤㑡㘳㠸ㄳ㙥㐷㘳㘶㍡㘶扣㉦挲昱㙦㘳〱〵戳㌰㤵㌵㡦㔳㜵〳扡㠷晣搰收攴攷㜷㉢昰换㌵搱㡥㌵搰㥡㤸攸扣㙦㜷愲㈷晥昶ㄹ㤵㠷㜱㐵㠲㐱慥㠸㔱〲㙡㤴㠲愸㍦㠲攵晡愴ㄹ㐴㘸㔰〶㤲晦㈷㈸搳㍦㈵ㄹ㈷愷挲㈱㈷扦㡥㤳㘶ぢ敡戸㍡㌸搴〸㘰㉡㉤㈶摦〲㤲㐰户㠲愷愱㌷捡㘱昵攲愶㑤挳昱㍥㐷㍤ぢ㘲攷捦挷晢㘰㤰攰ㄹㄵ捣㕦〹愲㕥〱换㠱愸戴㉤挷ㄸ捡ㄴ㙤㠳㄰昵㉡㔸づ㐴散㍦㐷ㄷ慤ㅥ扥〶ㄵて愱搹挸昶づ挷搴敢戰攳㈱ㄹ慥挵戰㠲㔶扣戳㡦〹搴ㅢ㘰㜸㕣愰晦㌲㝥㜳愹户㘰挰㙦慦ㅣ摦扤愵摡っつ昷㤸挶㜰慥摥摢㜸挷ㅤ㔱㙡挳㍣っ搲昶㌷捣㜷改㠱挵戵㘱慡昷㈰戱挱㜴㜴㝢㈴㔷㘵ㄴ戳晤搵摦㘰㌴つ挶搰攰㝤ㄸ戰攳挶㔸㜰愹㈶㝤攴㜰㜳㌴㘹ㅣ摤挶搳敤㜳ㄸ㌸㥡㌴ㄱ㌲㘷㤳戶㠱捤摥愴敤戰攸㜰㤳晥〱㘳摤愴㐹慣愰ㄵ㙣慡㐹㕦㠰改㐸㤳扥㠴㕤㤶㈶㝤〵戵㌴㘹ち㔷敦㕦攰㕣㑤㥡ち㘹晢㑤晡ㅡ㙥摥㈶晤〷㔲㥦㈶㑤攷慡捣㘰戶㙦晣つ㘶搲㘰ㄶつ扥㠵㠱㌴㘹㌶戸㔴㤳扥㜷戸㌹㥡㜴〴摤收搰慤ぢ㙡㜱㌴改㈸挸㥣㑤攲㠱㜷昶㈶攵挳愲挳㑤ち挰㔸㌷改㘸㔶搰捡㘴搶搱戵敡ち㕤㐷㥡挴愹愶㔹㥡挴㐹愸搲愴㘳戹㝡摤挰戹㥡㜴㍣愴敤㌷㠹戳㔶昱㑡晢㈴昵㠴挸愷㐹搵㕣㤵戹捣㔶攸㙦㄰愵㐱㡣〶㥣攸㉡㑤㡡㠳㑢㌵㠹㜳㔹敤戸㡥㈶㈵攸㘶搲㡤昳㑥ㅤ㑤㥡〷㤹戳㐹㝤愱捥摥㈴㑥㔷敤㜰㤳昶㠲戱㙥搲㝣㔶攰㙡㔲ㄱ㜴ㅤ㘹ㄲ愷扤㘶㘹搲〰愸愵㐹㈷㜲昵〶㠲㜳㌵愹ㄶ搲昶㥢㌴〸㙥㜸愵㌵㘹㕦㠸㙣㌰愹戵扥摣敡戹㉡つ捣挶㈹戶㍥〶ぢ㘹㜰ㄲつ㌸改㔶㥡搴〸㉥搵㈴捥慢戵摤ㅣ㑤㙡愲ㅢ㝦ち㐳㜱づ慣愳㐹㡢㈰㜳㌶㠹戳㘳戳㌷㠹㔳㘷㍢摣㈴㑥戱搵㑤㕡捣ち㕣㑤攲捣摢㡥㌴㠹㔳㜰戳㌴㠹㤳㜳愵㐹㑢戹㝡挳挱戹㥡㜴ち愴敤㌷㠹〷ㄸ㜸愵㌵㘹〴㐴㌶㤸搴㕡㑤㍡㡤慢戲㡣搹㐶晡ㅢ㥣㑥㠳攵㌴攰〴㘰㘹搲ち㜰愹㈶㡤㜵戸㌹㥡㜴〶摤㝥㑢户愹㌰㜰㌴改㉣挸㥣㑤㥡〶㜵昶㈶㜱ㅡ㙦㠷㥢挴改扥扡㐹㉢㔹㠱慢㐹㥣〵摣㤱㈶捤㠶㕤㤶㈶㜱愲戰㌴改ㅣ慥ㅥ㘷っ扢㥡㜴ㅥ愴敤㌷㠹㌳㡢昱㑡㙢ㄲ愷ㄷ晢㌴改〲慥捡㠵捣挶愹挷㍥〶ㄷ搱攰㘲ㅡ㜰㌲戲㌴改ㄲ㜰愹㈶㜱扥戱敤收㘸搲愵㜴扢㡣㙥昳㘰攰㘸搲ㄵ㤰㌹㥢挴㔹挳搹㥢挴㈹挵ㅤ㙥ㄲ愷ㅥ敢㈶㕤挹ち㕣㑤㕡〰㕤㐷㥡挴愹挹㔹㥡㔴て戵㌴改㉡慥㕥〳㌸㔷㤳慥㠱戴晤㈶㜱㤶㌳㕥㘹㑤攲㔴㘷ㅢ㑣㙡慤㑦搲㜵㕣㤵搵捣挶㘹搰㍥〶搷搳㘰つつ㌸昶㤶㈶慤〵㤷㙡ㄲ攷㍥摢㙥㡥㈶慤愳摢つ㜴㕢づ〳㐷㤳㙥㠴捣搹愴ㄵ㔰㘷㙦ㄲ愷㌷㜷戸㐹㥣〶慤㥢戴㠱ㄵ戸㥡㜴㈶㜴ㅤ㘹搲㑡搸㘵㘹搲搹㔰㑢㤳㙥收敡㜱㈶戵慢㐹户㐰摡㝥㤳㌸攳ㅡ慦戴㈶㥤て㤱つ㈶戵㔶㤳㙥攳慡摣捥㙣㥣㤲敤㘳㜰〷つ敥愴〱㈷㘹㑢㤳敥〲㤷㙡ㄲ攷㘱摢㙥㡥㈶晤㥥㙥㜷搳㡤㜳愶ㅤ㑤扡ㄷ㌲㘷㤳㌸㥢㍡㝢㤳㌸搵扡挳㑤攲㤴㙣摤愴晢㔸㠱慢㐹搷㐳搷㤱㈶慤㠵㕤㤶㈶慤㠳㕡㥡昴〰㔷敦〶㜰慥㈶㍤〴㘹晢㑤攲散㙦扣搲㥡戴〱㈲ㅢ㑣㙡慤㈶㍤挲㔵㜹㤴搹㙥昲㌷㜸㡣〶㡦搳攰㘶ㄸ㐸㤳㥥〰㤷㙡ㄲ攷㠴摢㜱ㅤ㑤晡〳摤㥥愴ㅢ攷㙦㍢㥡昴ㄴ㘴捥㈶㜱㘶㜷昶㈶摤て㡢づ㌷㠹搳挳㜵㤳㌶戲〲㔷㤳㌸㙢扣㈳㑤攲昴昱㉣㑤攲挴㜲㘹搲搳㕣㍤捥㌰㜷㌵改ㄹ㐸摢㙦ㄲ㘷愲攳㤵搶愴㈷㈰戲挱愴搶㙡搲戳㕣㤵攷㤸㡤㔳搵㝤っ㥥愷挱ぢ㌴㜸ㄲ〶搲愴㑤攰㔲㑤攲晣㜴摢捤搱愴ㄷ改昶ㄲ摤㕥㠰㠱愳㐹㉦㐳收㙣ㄲ㘷㤹㘷㙦ㄲ愷愰㜷戸㐹㉦挱㔸㌷改ㄵ㔶攰㙡搲㕦愰敢㐸㤳㌸㤵㍤㑢㤳㌸挹㕤㥡昴ㅡ㔷㡦戳摤㕤㑤㝡〳搲昶㥢挴㔹昱㜸愵㌵㠹㔳攳㙤㌰愹戵㥡昴ㄶ㔷㘵㌳戳㜱摡扣㡦挱摢㌴㜸㠷〶㥣㐸㉦㑤㝡ㄷ㕣慡㐹㥣㉢㙦扢㌹㥡昴ㅥ摤晥㑡户㑦㘰攰㘸搲〷㤰㌹㥢昴㈹搴搹㥢戴〵ㄶㅤ㙥搲㘷㌰搶㑤晡㤰ㄵ戸㥡挴搹昴ㅤ㘹ㄲ愷搵㘷㘹搲㌶愸愵㐹ㅦ㜳昵㌸昳摥搵愴㑦㈰㙤扦㐹㕦挰つ慦戴㈶晤ㄳ㈲ㅢ㑣㙡慤㈶㙤攱慡㝣挶㙣㥣挲敦㘳戰㤵〶㝦愷〱㈷昵㑢㤳㍥〷㤷㙡搲搷づ㌷㐷㤳戶搱㙤㍢摤㝥㠴㠱愳㐹㕦㐰收㙣ㄲ㘷摦㘷㙦搲捦戰攸㜰㤳㜲㜲敤㈶晤㤳ㄵ戸㥡愴愰敢㐸㤳㌸挵㍦㑢㤳昲愰㤶㈶㝤挵搵㘳㍦㕣㑤晡㌷愴敤㌷㠹㜷ぢ㘰扤搲㥡㔴〰改㐶㐸搳㑥挴晥㠷慢昲つ戳ㄹ晥〶摦搲㘰〷つ㜸㠳㠱㌴改㍢㜰愹㈶昵㜰戸㌹㥡昴㍤摤晥㑢㌷捥昷㜷㌴改㐷挸㥣㑤摡つ敡散㑤攲㙤〲ㅤ㙥搲敥㌰搶㥦愴㥦㔸㠱慢㐹㝤愰敢㐸㤳㜸扢㐱㤶㈶昱㐶〴㘹ㄲ愷捡愸㝥攰㕣㑤捡㠵戴晤㈶ㄵ挱捤摢愴晥㤰㙥昴㌶〹扦㐳㠸㝢㐲㤸㙤㙦㝦㠳〰つ扡搲㠰㌷㍢㐸㤳ち挰愵㥡㌴挸攱收㘸ㄲ㝦㍣搳〸搲㡤昷ㅥ㌸㥡搴ㅤ㌲㘷㤳㜸㔷㐲昶㈶昱㤶㠵づ㌷㠹户㌶攸㈶昵㘰〵慥㈶昱㡥㠷㡥㌴㠹户㍥㘴㘹ㄲ㙦㡡㤰㈶ㄵ㜲昵㉡挰戹㥡戴ㄳ愴敤㌷愹ち㙥摥㈶つ㠵㜴愳户㐹扤戸㉡㍢㌳ㅢ㙦戳昰㌱搸㠵〶扢搲㠰㌷㕥㐸㤳㜶〳㤷㙡ㄲ敦慤戰摤ㅣ㑤敡㑤户摤改㌶〱〶㡥㈶敤〱㤹戳㐹ㄳ愱捥摥㈴摥㍥搱攱㈶昱㌶ぢ摤愴㍤㔹㠱慢㐹扣晢愲㈳㑤攲㙤ㄸ㔹㥡挴ㅢ㌴愴㐹晤戸㝡扣㔳挳搵愴㈲㐸摢㙦ㄲ敦攸昰㌶㠹户㜵㙣昴㌶㘹㙦慥捡〰㘶攳㉤ㅦ㍥〶〳㘹戰てつ㜸ㄳ㠸㌴㘹㄰戸㔴㤳㜸㥦㠷敤收㘸搲扥㜴摢㡦㙥㔱ㄸ㌸㥡㜴〰㘴捥㈶挵愰捥摥㈴摥捡搱攱㈶㈵㘰慣㥢㌴㤸ㄵ戸㥡㘴㐲搷㤱㈶昱㤶㤰㉣㑤㥡て戵㌴改㈰慥㕥つ㌸㔷㤳づ㠶戴晤㈶昱敥ㄲ㙦㤳㜸㡢挹㐶㙦㤳㡡戹㉡㈵捣挶摢㑦㝣っ㑡㘹㄰愱〱㙦㐸㤱㈶㤵㠱㑢㌵㠹昷㥣搸㙥㡥㈶㤵搳慤㠲㙥㈷挳挰搱愴㉡挸㥣㑤攲㥤㈳搹㥢挴摢㑡㍡摣㈴摥㝥愲㥢㌴㤴ㄵ戸㥡戴っ扡㡥㌴㘹㌹散戲㌴㘹〵搴搲愴㘱㕣扤㌳挰戹㥡㜴㈸愴敤㌷改㑣戸㜹㥢㜴ㄶ愴ㅢ扤㑤ㅡ挱㔵ㄹ挹㙣㉢晤つ㐶搱㘰㌴つ㜸㜳㡣㌴㘹っ戸㔴㤳㜸晦㡢ㅤ搷搱愴戱㜴ㅢ㐷㌷摥慢攲㘸搲〴挸㥣㑤攲㕤㉣搹㥢挴㕢㕣㍡摣㈴摥ち愳㥢㌴㤱ㄵ戸㥡㜴ㄵ㜴ㅤ㘹搲㌵戰换搲愴㙢愱㤶㈶㑤收敡昱㙥ㅡ㔷㤳づ㠷戴晤㈶昱慥ㅢ㙦㤳搶㐰扡搱摢愴㘹㕣㤵改捣挶摢㜲㝣っ㘶搰㘰㈶つ搶挱㐰㥡㌴ぢ㕣慡㐹扣ㄷ挷㜶㜳㌴㘹㌶摤㡥愰ㅢ敦㥢㜱㌴改㐸挸㥣㑤攲ㅤ㌵搹㥢挴摢㙤㍡摣㈴摥㤶愳㥢㜴ㄴ㉢㜰㌵㠹㜷敢㜴愴㐹扣㙤㈷㑢㤳㜸㐳㡦㌴改ㄸ慥ㅥ敦散㜱㌵改㌸㐸摢㙦ㄲ敦〰昲㌶改㈱㐸㌷㝡㥢㜴〲㔷愵㥡搹㜸㡢㤰㡦挱㕣ㅡ㐴㘹昰〸っ愴㐹㌱㜰愹㈶昱扥㈰摢捤搱愴㌸摤ㄲ㜴晢ㄳっㅣ㑤㑡㐲收㙣搲㌳㔰㘷㙦ㄲ㙦晤改㜰㤳㥥㠵戱㙥搲㍣㔶攰㙡搲㜳搰㜵愴㐹扣㠵㈸㑢㤳㜸㜳㤱㌴愹㠶慢挷扢㡣㕣㑤㕡〰㘹晢㑤攲摤㐸摥㈶昱㤶愴㡤摥㈶搵㜱㔵敡㤹㡤户㉢昹ㄸ㌴搰㘰㈱つ㜸〳㤳㌴改㈴㜰愹㈶昱ㅥ㈵摢捤搱愴㐶扡㌵搱敤㝤ㄸ㌸㥡搴〲㤹戳㐹扣搳㈸㝢㤳㍥㠴㐵㠷㥢昴ㄱ㡣㜵㤳ㄶ戱〲㔷㤳㍥㠶慥㈳㑤攲敤㑣㔹㥡昴㈹搴搲愴㈵㕣扤㉤攰㕣㑤㍡ㄹ搲昶㥢戴ㄵ㙥摥㈶晤ㅤ搲㡤摥㈶㥤捡㔵㌹㡤搹㜸敢㤴㡦挱㌲ㅡ㥣㑥〳摥㑣㈵㑤㕡づ㉥搵㈴摥㉦㘵扢㌹㥡戴㠲㙥㘷搰敤㕢ㄸ㌸㥡㜴㈶㘴捥㈶昱慥愷散㑤晡づㄶㅤ㙥搲昷㌰搶㑤㍡㡢ㄵ戸㥡挴㍢慡㍡搲㈴摥㕡㤵愵㐹㍦㐱㉤㑤㍡㥢慢挷扢慦㕣㑤㍡ㄷ搲昶㥢愴㌸捥〷ㄲ敥搹㐲戹㤰㙥昴㌶改㝣慥捡〵捣搶挵摦攰㐲ㅡ㕣㐴㠳㍣ㄸ㐸㤳㉥〶㤷㙡㔲㔷㠷㥢愳㐹㤷搰敤㔲扡㠵㘰攰㘸搲攵㤰㌹㥢戴ㄳ搴搹㥢昴ㅢ㔸㜴戸㐹扤㘰慣㥢㜴〵㉢㜰㌵㘹㘷攸㍡搲愴㕤㘱㤷愵㐹扢㐱㉤㑤㕡挵搵敢つ捥搵愴慢㈱㙤扦㐹㝤攰收㙤搲ㅥ㤰晡㌴改㕡慥捡㜵捣挶㕢捡㝣っ㔶搳攰㝡ㅡ昴㠵㠱㌴㘹つ戸㔴㤳㡡ㅣ㙥㡥㈶慤愵摢㍡㤰晣〳㘰搰戱扢㡢㌸㘱㉦攴戸攵㡢㜳㘳㥢㜶㑡捥㘸㠹搶攲搱つ搳㜰晦㐱㌳㐵扦㠶挹愷㜹晡㉥㤰昴㕦㡣㜶㍦搱〱㌷㑥挹㉡ㅣ㝢㝣㍦慣㔹㍡〶㙥㕢㙢摤㥡㘸昹换敥ㄲ〹收㔷晦昷攷㥦㍢㤶㠵㥢㐷搷㐵晣㠱搲敡敡㥣〲收㐴㤳㜰㍢攰㝡㌴㡣㜳收㜹ㅦ㐳㤶㠹搸㘹㌷㑤㌰㕡慦戶㘹愳㥣㈰㍣戸㤶て㝢昱㥢㙦敡㥥㡦㝤㈳ㄲ㉡㑥捡㤶つ㜶〳㌹〴攳㤲ㅦ㠶戴摤戹扣㜰挰摤㘰㥣搵㍢慢㜹㘹㉤㘶㔲昳㉤㝦㤲㔳扦攳搴㔱慤㐶㜹つ㡤㜹戸改㉤晤〷㜷㔳扥て㈲㔴户㥤搳㝥攰㔸摣愸ㄹ㠲㙡昲㡦〵挰ㄹ晤㔹㜴ㅢ愶昴攱㕦攰㘶㤴戸昳攱㌵昱挶㠶愶㠶㘴㜳搱㉣摣つ㔰挴㥦扣挶㑦昴㠴㐷收ㅦ㡤㠸扥㌹戹㘲㜹昵㝣㐶㠹戴㈹戸愰扥㘱㜱扤㔴㤳摦挴㕦晥ㄶ扣扡㜶㘵ㅡ摥㉤㈲㝦〳〰㕣愸ㄸ㠵昲㉦㔴㘲愱ㅡ戸〵戱昶ㄹ㍤㙡昴捣敡㐸㈲㤹㡣㐴慢㘲攵挹戲㤲㠸㘹㐶㘲昱㐴㌲ㄱ㡤㤵㤴挵慢㉡㘲㠹昲㔸愸搴昲㌱㙥㠵㑦㈸㘲㜳户㤱㉢戳㌹敡ち换挱㌱㜱㐰㤲晤て㐹愸〲㤱昱挲捦换㈳㑦昷搱愳慡㘵ㄲ昳㑣晣愰㜶攰㑥㐸㜶㠲挴晤㑣㤷挰㕤㄰昷㠴搸㜱㝦㐰愸搲㡡㘲昴㐷㈸攳㙥㔸ㄸ㐵㜸愷㠶㐲捥㍤㔲㔰㑤〵昴晣挴㌰㔷搰戸てㄶ搸昲搵㈱㘰戹昵ㅢ昷㐳愰㠶攳㥤㈰晤〰㌹晡㜳㌹っ㔲㙥㥤㙡ㄲ摣戹㑤㐰㤸㘳戰搱散愹㥡〰〹晢敡敥换㐸㉢㔴攰ㄱ搸改㜶㠴㡢㡢换㑡捡挲㤵搱㘸㌸ㅡ㌱换捡愲ㄵㄵ搱㤲㘴㈲㘶㥡戱㐴扣愴㉡ㅡㅡ㘵愷㝦ㄴ㍥愱搱㌶㈷敤ㄸ㘳㜳搴ㄵ㜲㤶㙤攷戴㘳ㅣ㈲攳㤵㘳戰ㅤ〶㍢㘰㄰敦㄰愷敢㡡㝣㕦㉡㥦愲㝣㄰摥㈹㑥搹搵〰て〷〶㙤〰㍦つぢ〲㍣〹㝡〱昸㑦㄰愸㈹攰〴攰㘷挸搱㥦换㔴㐸〵攰㉡㠴昰〲㕣攱ぢ昰㜴㉢㔴攰㜹㠴搲〰㤷㤴㔶㈵攳ㄵ㠹㐸慣搴㉣㡤ㄴ挷㑢㉡㤳搸昸㤳㔵㘵㔱㌳づ愴㉢㡡㐳㌳散昴㉦挰㈷㌴搳收〴攰㔹㌶㐷㕤攱㙣㜰㥤〳昰ㄱ㠸㡣㤷〷攰㌹戶晣㈰㉡㕦㐵ㄱ挶㠱〴攷㈸挸㌵挰〷扡〰㝥〳ㄶ〴昸㘸攸〵攰㌷㈱㔰挷㠲ㄳ㠰摦㈲㐷㝦㉥挷㐳㉡〰敦攷ぢ昰㈰㕦㠰慢慤㔰㠱㜷ㄱ㑡〳㕣㤱愸㉡㠹㠶攳昱㤲㘴㐹㌴ㄲ㉥㌶愳昱捡㘴慣㌸㔶㕡ㅣ㑥㔶㤸挹戲㜰㘸慥㥤晥㍤昸㠴愲㌶㈷〰挷㙣㡥扡挲㌸戸捥〱㌸㠱挸㜸㜹〰收㌴㔹㤱㤷㔲昹㌷ㄴ㘱昰㕥㈴挵愹戲ㅡ攰㍤㕣〰㙦㠱〵〱㥥て扤〰晣ㄹ〴敡㐴㜰〲昰㔶㜲昴攷㔲ぢ愹〰扣㥢㉦挰扢昸〲㕣㙦㠵ち㙣㐷㈸つ㜰㌲ㅡ㉢〶愸愵攱捡昲捡㐸㍣ㄲ攱搶㕢㔵㔶㔶㕣ㄲ㡢挷㉡慡㤲㘵㈱㤹㥥捡晡晦〱㥦搰㐲扢ㄸ〱昸㈴㥢愳慥戰ㄱ㕣攷〰摣㠴挸㜸㜹〰㙥戶攵㔵㔴㝥㡤㈲㡣㑡㠲戳〸㜲つ㜰搰〵昰户戰㈰挰㡢愱ㄷ㠰㜷㐰愰㤶㠲ㄳ㠰扦㈳㐷㝦㉥愷㐰㉡〰〷㝣〱捥昳〵昸㌴㉢㔴攰㐷㠴戲㜶ㄱ戱㐸㔹㍣㕣ㄲ㉢慦㉡ぢ㐷慡攲ㄵ戱㘴㌴㕡㕥㕣㔱〹〱扥ㄷ换慢㐲㌲戵㤴昵晦〴㥦搰改㜶㌱〲昰㜲㥢愳慥㜰〵戸捥〱昸っ㐴挶换〳昰㙦㙤昹㘱㔴收攳昰摢㌸㤴攰㜰㡡慡〶昸扢敦㥤晢攰〲㔸㄰攰㤵搰ぢ挰㝣㥥㥥㍡〷㥣〰ㅣ㈴㐷㝦㉥攷㐱㉡〰晦〷㈱扣晢攰㝦㐳敡晤㤲扢挰ちㄵ攸㠹㔰ㅡ攰㜰㔹㈴㕥㔹㔲㔵ㄱつ㤷㤵㐷㑡㑣戳慡愴慣㈲㔲㠲㘷慥㤴㔴㤴挶戱换〸挹戴㔰搶㕦〸㥦搰㐵㜶㌱〲戰捣〸戵㜵㠵㤷㐰搷㌹〰㕦㡡挸㜸㜹〰扥捣㤶㡦愵㜲㔷ㄴ㘸㡣挱㍢㜵〵攴ㅡ攰慤㉥㠰㜷㠷〵〱扥ㄲ㝡〱戸て〴敡㉡㜰〲昰ㅥ攴攸捦攵ㅡ㐸〵攰㑦㝣〱晥搸ㄷ攰敢慣㔰㠱扤㄰㑡〳㙣㐶挲攵搸改攲㈱㌶㔵愵㤱㜰戸ㄲ晢㠵㜰㍣㔶ㄹ㉦㑥㠶㈳愵㤵挹搲㤰㑣改㘴晤㐵昰〹㕤㙦ㄷ㈳〰换㙣㑥㕢㔷戸ㄶ扡捥〱㜸ㅤ㈲攳攵〱昸〶㕢㍥㤹捡㝤㔱愰㌱〹敦搴㡤㤰㙢㠰摦㜲〱㝣〰㉣〸昰〶攸〵攰挱㄰愸㥢挱〹挰〷㤲愳㍦㤷㕢㈰ㄵ㠰㕦昳〵昸ㄵ㕦㠰㙦戳㐲〵挲〸愵〱㉥㡢㔴㐵挳挹㐴ㄹ㡥捥攲㤱搲慡捡㘸㉣㤲㌰捤昲㡡㜸㈴㕥ㄶ㉢㡦㔴㠶㙥户搳ㄷ挳㈷㜴㠷捤〹挰㌲ㄳ㤳敢㐶㕤攱㕤搰㜵づ挰㥣扦㠹㤷〷攰扢㙤昹っ㉡㉢㔱㠴㌱㥤攰摣ぢ戹〶昸ㄹㄷ挰㠷挰㠲〰摦〷扤〰㍣っ〲昵〰㌸〱㜸㌸㌹晡㜳㜹〸㔲〱㜸愳㉦挰慤扥〰㍦㘲㠵ち㡣㐴㈸㙢ㅦ㕣ㅥ㑦㤶㘰㈸ㄲ挱搳㌱㈳攱㘸㔹㔵戸愴㈴㔹㕡㔲㥥㑣㔶㤴㐶㤲㈵㈵愱㐷敤昴愳攰ㄳ㝡捣收〴㘰㤹㐵挹㜵愳慥昰〹攸㍡〷㘰捥扤挴换〳昰㤳戶晣㐸㉡㈷愲〸㘳づ挱㜹ち㜲つ昰〳㉥㠰愷挰㠲〰㙦㠴㕥〰㍥ㅣ〲昵㌴㌸〱㜸㉡㌹晡㜳㜹〶㔲〱昸ㅥ㕦㠰㝦敦ぢ昰戳㔶愸挰㑣㠴搲〰挷挲挹㘴㐹㔹戴㍣㔶㠶㐱㕦㌱づ摡㑡慢㘲㠹㡡捡㘴㍣ㄹ㉦㉦愹慡慡ち挹㌴㐸搶㍦ぢ㍥愱攷敤㘲〴攰ㄷ㙣㡥扡挲㑤攰㍡〷㘰捥㥢挴换〳昰㑢戶晣㜸㉡㡦㐱ㄱ挶㜱〴攷㘵挸㌵挰ㅢ㕣〰ㅦてぢ〲晣ち昴〲昰〹㄰愸搷挰〹挰搵攴攸捦攵つ㐸〵攰㜵扥〰慦昱〵昸㉤㉢㔴㈰㡥㔰ㄶ挰㘵㤵昱㜸㘹㔵㔹㌲㔶㔱ㄱ㠹㈵ㄲ㔵攵戱㘸㜹㈹㌶攰㐴㘵㐵㐹㌸ㄹつ㙤戶搳㈷攰ㄳ㝡摢收〴攰㜷㙣㡥扡挲㜷挱㜵づ挰㥣昳㠸㤷〷攰扦摡昲㌸㤵ぢ㔰㠴ㄱ㈳㌸ㅦ㐰慥〱扥摣〵㌰ㅦ搵㑢㠰㍦㠴㕥〰㙥㠰㐰㝤っ㑥〰㕥㐸㡥晥㕣㍥㠱㔴〰扥搸ㄷ攰ぢ㝤〱摥㘲㠵ち㌴㈳㤴〶㌸㥡㡣㈴捤㤲㌲戳戲搸慣㡣㈴㡡昱㝤ㄷ㌷㤳ㄵ㠹ちㅣづ㈷挳㘶㈴ㅥ㤲改㠷慣扦〵㍥愱慤㜶㌱〲戰捣㍣戴㜵㠵㥦㐳搷㌹〰㙦㐳㘴扣㍣〰㙦户攵晣扤㘳攳㔴ㄴ㘸捣挷㍢昵〵攴ㅡ攰㌳㕣〰㥦づぢ〲捣搹㠷〲昰㜲〸搴㔷攰〴攰ㄵ攴攸捦攵摦㤰ち挰换㝣〱㍥搵ㄷ攰晦㔸愱〲㘷㈱㤴〶戸慡愲ㄸ㐸㐶攳攵㌱㡣攴㌰㠰慢㉡㑦㈴㠰㙢㜱挴㉣㉦㡦㔶㈶ㄲ愱㙦散昴㉢攱ㄳ晡搶收〴攰ㅤ㌶㐷㕤攱㜷攰㍡〷攰敦ㄱㄹ㉦て挰晦戵攵つ㔴㕥㠸㈲㡣㝡㠲昳㈳攴ㅡ攰㤳㕣〰㕦〲ぢ〲捣㤹㠳〲昰愵㄰挸て㘲〹挰㤷〹㘷〱㥣㡢㐳㝢〱戸捥ㄷ攰〵扥〰攷挱㠹愱〲慢㄰㑡〳㡣㤱㜱愲㌸㔱㔹㠹昳ㄱㄵㄸ挷㔵㔶㔶攱ㅣ㕣戹㤹㠸㐵挳㤱㐴㌸㔶ㅣ捡户㝣㡣慢攰ㄳち搸㥣〰摣搵收愸㉢㉣〰搷㌹〰ㅢ㠸散〷㜰搰㤶户㄰攰㌵㈸挲㘸㈶挰摤㈱搷〰捦㜵〱㝣〳㉣〸㜰て攸〵攰昵㄰愸㐲㜰〲昰㡤攴攸捦㘵㈷㐸〵攰攳㝣〱㍥挶ㄷ攰㕥㔶愸挰敦㄰㑡〳㕣ㅡ㈹㉢㉦㡥㐶㉡㉡慡捣戲〸昶ㄶ㔵㠹搲戲㜸㐹㜹㉣㡥㜱㜲㔵㉣ㅥて敤㙣愷扦〵㍥愱㕤㙣㑥〰摥搵收愸㉢摣つ㕣攷〰摣ㅢ㤱晤〰收戴㍦㤱㥦㐲㠰㝦㡦㈲㡣㤳〹づ愷晥㘹㠰愷戹〰扥ㄷㄶ〴㜸㑦攸〵攰晢㈰㔰晤挰〹挰昷㤳戳〱㉥㠲㔴〰㥥散ぢ昰㐴㕦㠰昷戶㐲〵ㅥ㐶㈸つ㜰㐵扣㉡㕣㔵㡣㑤㌷㐲㤸㤳ㄵ㤵昱搲昲㐸㔹〲㈷㝢攲㠹㡡攲慡㡡搰〰㍢晤㈳昰〹つ戴㌹〱㜸ㅦ㥢愳慥㜰㄰戸捥〱㜸㕦㐴昶〳㜸㍦㕢扥㠲〰户愲〸㘳㌹〱㍡〰㜲つ昰愱㉥㠰晦〸ぢ〲㍣ㄸ㝡〱昸㘹〸搴㐱攰〴攰㍦㤱戳〱㍥ㄸ㔲〱㜸愸㉦挰㤵扥〰ㄷ㕢愱〲捦㈱㤴〶㌸㤲愸㑣ㄶ㐷㜱〲㈲㤶㤰㠱㐶慣㌴㤱慣㑣㤶㤷㤴攳搴㐴㌲㔹ㄹつ挹㔴㌹搶晦㍣㝣㐲愵㜶㌱〲㜰挴收愸㉢㉣〳搷㌹〰㤷㈳戲ㅦ挰ㄵ戶晣㙣ㄶ昸ち㡡㌰㔶ㄲ㈰㑥戹搳〰ㅦ攴〲昸㜵㔸㄰攰愱搰ぢ挰㙦㐰愰㠶㠱ㄳ㠰摦㈴㘷〳㝣㈸愴〲昰晥扥〰敦敢ぢ昰〸㉢㔴攰ㅤ㠴搲〰㔷㘱㤴ㅣ愹㉣㑢㥡挵昱戲㐸㐹㘹㘵戴愴挴㑣㤸攱㐴㐹㘵㔵㔵っ愳攵㤰㑣㜳㘳晤敦挲㈷㌴捡㉥㐶〰ㅥ㙤㜳搴ㄵ㡥〱搷㌹〰㡦㐵㘴㍦㠰挷搹昲ぢ㔹攰挷㈸挲戸㠰〰㑤㠰㕣〳扣愷ぢ攰㑦㘱㐱㠰㈷㐲㉦〰㙦㠱㐰㑤〶㈷〰㝦㐶捥〶昸㜰㐸〵攰摥扥〰敦敡ぢ昰㌴㉢㔴㘰ㅢ㐲㘹㠰愳搱㡡昲㜸ㄸ搷㌵㌸㜲㑢ㄴ㤷㔷㔶攲挴㘵㐹㔵㌲㔶㔲㔵ㄹ㉦㉦㡤㠷㘴㡡ㅡ敢摦づ㥦搰っ扢ㄸ〱㔸㘶愷搹扡挲㔹搰㜵づ挰戳ㄱ搹て攰㈳㙣㌹㝦攷摡昸㌷ち㌴㉥㈳㐰㐷㐲慥〱敥收〲昸ㅢ㔸㄰攰愳愰ㄷ㠰扦㠵㐰ㅤ〳㑥〰摥㐱㡥晥㕣㡥㠳㔴〰敥敡ぢ㜰扥㉦挰㈷㔸愱〲㍦㈰㤴〶㌸㠶戱㕢搴㉣挶昹戴ちっ㤷㑢捣㔸㜱ㄹ摥挴愳㔵搸㤴换捣㡡搲㤰㑣㉦㘳晤㍦挲㈷㌴搷㉥㐶〰㤶㤹㘵戶慥㌰〶㕤攷〰ㅣ㐷㘴㍦㠰ㄳ戶晣ㅡㄶ㤱㠷㑢㠷挶搵〴㈷〹戹〶昸晢敦㥣愷㉢扢挲㠲〰捦㠳㕥〰㉥㠰㐰搵㠰ㄳ㠰つ㜲昴攷戲〰㔲〱昸ㅢ㠴昰㥥慥晣ㅡ㔲敦改捡㍡㉢㔴愰〷㐲㔹〰㤷㠶㈳㤵挹㌲㥣攲㈹㌵㈳㤵㘶㌲㥡㈸㉤㌱愳㔵挵攱搲㔲ㄳ愷搸㤲㈱㤹ㅡ挶晡㝢挲㈷搴㘰ㄷ㈳〰换慣㌰㕢㔷㜸ㄲ㜴㥤〳㌰攷㤲昹〱摣㘴换搷戲㠸㕤㔰愰戱㠶攰戴㐰慥〱晥扢ぢ攰摥戰㈰挰㡢愰ㄷ㠰㜷㠷㐰㉤〱㈷〰昷㈱㐷㝦㉥㈷㐳㉡〰㝦敡ぢ昰摦㝣〱㍥搵ちㄵ攸㠷㔰ㄶ挰ㄸㄹ㠷㡢换㘳挵㤱㜰っ㉦散ㄷ㉡慢㘲搱㌸㐶ㅣ戱攲㜰㜱㘹㈴㈴搳扡㔸晦㕥昰〹㉤戳㡢ㄱ㠰㘵㐶㤷慤㉢㕣づ㕤攷〰捣㜹㘰㝥〰㥦㘱换㙦㘲ㄱ㠳㔰愰戱㠱攰㥣〹戹〶㜸戳ぢ攰晤㘱㐱㠰捦㠲㕥〰㍥〰〲㜵㌶㌸〱㜸㌰㌹晡㜳㌹ㄷ㔲〱昸㜵㕦㠰㕦昵〵昸㝣㉢㔴攰㘰㠴搲〰㠷㜱〹捥㡣㘱㡦㠰㑢㜰㤱㌸挷ㄷ昸挳愱㐴㈴㔹㘹㔶㠶㈳戱搰〵㜶晡㌰㝣㐲ㄷ摡㥣〰㉣戳戱戸㙥搴ㄵ㕥っ㕤攷〰捣㌹㕣㝥〰㕦㙡换㙦㘷ㄱㄵ㈸挲戸㡤攰㕣づ戹〶昸捦㉥㠰㠷挲㠲〰㕦〱扤〰㝣〸〴㙡ㄵ㌸〱㜸ㄸ㌹晡㜳戹ㅡ㔲〱昸㡦扥〰㍦攵ぢ昰戵㔶愸挰〸㠴搲〰㤷㔶㥡戱戲㔲㥣㡥㈸挶慥户戲㈴ㄶ挵挱㙦㈴㕥㔱㔲㔱㥥㉣慦㉣㡦㤶㠷㘴㍡ㄵ敢ㅦ〹㥦搰㙡扢ㄸ〱㔸㘶㔲搹扡挲㌵搰㜵づ挰㥣㝦攵〷昰㍡㕢捥摦ㄳ㌷㈶愰㐰㠳㍦㕢慥搶摢㔵㑥㠲㠸㡥㕣搴㡤戶戴㤸慣昵ㄷ摡〰㈹㕥㜸㌶ぢ㙣㝢㜴挹扦ㄵ㡣敦㙦㥣敡㜹ㅡ戳昰换㜵收㤰搱愳㉡㠶㡣㕤ㄲ㌷㙢昹㕢戲㤸捤〱搷㥣㕤敡㈶㌶攱㉤㥥晢㍣扢㘱愴晣捡㈹愷敥散㘴㑦昸ㄸ㙣㍦㜳㝡㥦㌶㠹晤㐳挲戶摢戴挶㤴ㅦㅥ愱㡣〹㑤㔰っ收ㄳ慡㜷㘹攳ㅣて㑦摥愳㑤㡡㕦㡣挶㙦搹㥡〹㍢㘲ㄳ㝥㔶㉡㉦户㡢㍡挰敦㤷戰慤〷〴攳㤹扣㜶㠰戱昵㉤㜵㝢㘱ㅤ昶昰昹搹扣㔱㌵捤㌲捤㘹㑦攸㤵㜱ぢ攰〹㑣挵晡〶㠶てㅣ㌹戰愴㍣晦ㅥ㙣㘹晦㠷㉣摣㜸摢㈶ㄶ㌱㈷晦㠲挶㜴㠴㔴摣愸ㄸ㡦㈲挵㘹㉥〳昱㈶晤㠱户㜷挰攰㕤晣晡扢攷㐹挰户㕢ち捦㤳㠰敦㐳㈴昹〴捤㐱㤲搴收㜰扦㉤㜵㙤づて㐰㡡㔷㡥㜱ㄴ㙣㝢㜴㔱㡦㠲攱㈶愱っ㑥㜵〹ㅣ愳搷㝣搴挰㤲㑡㜵ㄳ昲搹搵〶㡤攳戸〲㑦挱㘶愰㑦捤敢㌲搵扣搶㔲㜸ㅥ搲晢㌴㜳㌲㔲捣㔹昳㥦㙣愹慢收㘷㈰挵ぢ搳收㜵捤㉦㠰搱㌵㍦㡦㜷〱㙥㥤扡㕢㔵敡ㅡ㔷捤昳㔹㌳㈷㘳っ昴愹昹㡡㑣㌵㕦㙥㈹㍣捦捦㝤〳㤱愴收㝡㘷捤㙦摡㔲㔷捤㙦㐱㡡ㄷ㈶㥦敢㥡摦〳愳㙢收㠴㡣㐰愳慥ㄹ㌸㐷搴㠵慥㥡㥢㔹昳摦㘰㌳搰愷收㜳㌲搵㝣戶愵昰㍣摡㜶ぢ㈲㐹捤㈷㍢㙢晥捣㤶扡㙡摥ち㈹㕥㌸敢愹㙢晥〷ㄸ㕤㌳攷㌸〴㤶改㥡昱愹㈸㔶㉢㕣㌵㉦㘷捤㕦挳㘶愰㑦捤愷㘶慡昹ㄴ㑢攱㜹敡散户㠸㈴㌵慦㜴搶扣挳㤶扡㙡收㍣〳扣昰㘴㑣㕤昳㑦㘰㜴捤㥣㌶㄰㌸㉦㔵㜳㠵㙡㜱搵㝣〱㙢收㔵昸㠱㍥㌵㉦捣㔴㜳㠳愵昰㍣㄰㤶㔷敢愵收换㥣㌵换㈵㝢挶㜷搵捣㑢昷㔲昳ㄵ扡㘶㕥㑢搷㌵昳㑡㝣㘰㤵慥ㄹ摢㐶戹慡㜱搵㝣㌵㙢收㠵㙤扦㥡ㄳ㤹㙡㡥㕢ち捦戳㕡㜹〱㕣㙡㕥攳慣㔹慥㠲㝢㙡收搵㜰愹㜹㥤慥㤹㤷愷㜵捤扣戸ㅤ㔸慦㙢挶戶ㄱ㔶挷扢㙡摥挰㥡㜹慤搸慦收愳㌲搵㝣愴愵昰㍣㐶㤵搷㤴愵收摢㥣㌵换㠵㘵㑦捤扣挰㉣㌵摦愱㙢收㔵㕤㕤㌳慦ㄷ〷敥搲㌵〳攷戰㥡攱慡昹㙥搶捣换慦㝥㌵㑦挹㔴昳㘴㑢攱㜹挲㈹㉦搳㑡捤て㍡㙢㤶㙢戵㥥㥡㜹捤㔶㙡㝥㔸搷捣ぢ愵扡㘶㕥㠲つ㍣㥡慡戹㔸㡤㜵搵晣㌸㙢收ㄵ㑤扦㥡㐷㘴慡昹㌰㑢攱㜹昸㈸慦㝣㑡捤ㅢ㥤㌵换攵㑦㑦捤扣っ㉡㌵㍦慤㙢收戵㐷㕤㌳慦㙡〶㥥戱㙢㉥慥㔰㔵慥㥡㥦㘵捤扣㐸攸㔷㜳㈴㔳捤愵㤶挲昳㕣㔰㕥㑣㤴㥡㕦㜲搶㉣㔷ㄴ㍤㌵昳捡愲搴晣戲慥㤹㤷昳㜴捤扣㔰ㄸ㜸㔵搷㡣敤戹㔲ㅤ攴慡昹㜵搶捣敢㙥㝥㌵敦㤷愹收㝤㉤㠵攷㤱㥤扣㍥㈷㌵扦攳慣㔹㉥搲㜹㙡收挵㍡愹昹㍤㕤㌳慦㥥改㥡㜹敤㉤昰㝥慡收㔲搵摦㔵昳㠷慣㤹㤷戲晣㙡摥㌳㔳捤㝢㔸ち捦搳㌴㜹挹㑢㙡摥攲慣㔹慥㝢㜹㙡收昵㉦愹㜹慢慥㤹ㄷ㥤㜴捤扣㥣ㄵ昸摣慥戹戸㔲敤攲慡㜹㍢㙢收搵㈱扦㥡㐳㤹㙡㉥戴ㄴ㥥〷㕤昲㉡㤲搴晣㉦㘷捤晡㔲㔲晡晥㤹㤷㤴愴收慦㜵捤扣㡥愳㙢收ㄵ愲挰㌷愹㥡慢㤴攱慡㜹〷㙢收〵ㄷ扦㥡昳㌲搵摣挵㔲㜸㥥㐱挹ぢ㌳㔲昳㑦捥㥡攵敡㡣〷㘷㕥愵㤱㥡㜳㜰㘳〶㡥敢㜸㘹㐴搷捣㡢㉥㠱㕣㐸昵㌱㔲㤹晡㜱㠷昳戸㉥てㅡ挵㙢ㄸ㝥㌵敦㠰愹敦戱攸户㤶挲昳㜸㐸㕥敢㤰㥡昹㡢捥愹㘳㔱戹攰攱愹㤹ㄷ㍥愴收敥扡㘶㕥㙤搰㌵昳㍡㐶愰㘷慡收㠸晡捡㔵㜳㠸㌵昳戲㠰㕦捤摢㌳搵扣捤㔲㜸㥥摣挸换〷㔲昳慥捥㥡攵ㅡ㠲愷㘶㕥㑢㤰㥡㝢敢㥡㜹〲㕦搷捣㑢〳㠱㍥扡㘶㝣愷㤴愹㑦㕤㌵敦挹㥡㜹愶摤慦收て㌳搵晣㠱愵昰㍣㔴㤱㘷攴愵收扤㥤㌵换㘹㜹㑦捤㍣㍤㉦㌵て搴㌵昳㥣戸慥㤹㘷摢〳㠳㜴捤㈳〷㘲晦晣戶慢收晤㔸㌳㑦㕥晢搵晣㝡愶㥡㕦戳ㄴ㥥攷ㅤ昲㈴户搴㍣挴㔹戳㥣改昶搴捣㌳摥㔲㜳㔸搷捣㔳搰扡㘶㥥挰づ㤴攸㥡㐷つ㉣慥㔲㉦扡㙡㡥戰㘶㥥て昶慢昹搹㑣㌵晦搹㔲㜸ㅥ㐵挸昳挶㔲昳㔰㘷捤㜲昲搸㔳㌳㑦㈲㑢捤挳㜴捤㍣慢慢㙢收㌹攱挰愱㜶捤㈵愵敡㈹㔷捤㈳㔸㌳㑦戱晡搵晣㜸愶㥡ㅦ戳ㄴ㥥愷〴昲㔴慣搴㍣捥㔹㜳㠱㉤㜵ㅤ㡢昲扣慣搴㍣㐱搷摣ㄳ扣慥㤹愷㔹〳㤳㔲㌵㔷愸〷㕣㌵㑦㘱捤㍣㙢改㔷昳摤㤹㙡晥扤愵昰㍣挰慦㌷㈲㐹捤㌳㥤㌵换㈹㑥て捥㝤㘰㉢㌵捦搶㌵昳摣愳慥戹ㅦ摥〵收愴㙡㉥㔱户扡㙡㍥㡡㌵て㠲㡤㕦捤ㅢ㌲搵㝣愳愵昰㍣㕢㡦㈷っ愵收ㄳ㥣㌵ㅦ㘰㑢㕤㌸昳散愱搴㍣㔷搷ㅣ〶慦㙢收挹挰㐰捣慥ㄹ摦㠳搷扢㙡㑥戰㘶㥥㕢昳慢昹敡㑣㌵㕦㘵㈹㍣㡦扤ㅢ㡡㐸㔲昳㠹捥㥡攵㐴㥣〷攷㘱戰㤵㥡㙢㜵捤㍣㐳愶㙢收昹戵㐰扤慥ㄹ挷㐸㈵敡㔲㔷捤ぢ㔹昳〴搸昸搵㝣㐱愶㥡捦户ㄴ改㑦愴ぢ㑤戲敢㔸㠴戸挶㘲㤲㈵㈰挱㝣㥥搲昲㍤㌷㈳㡦㠸ㄹ愲㥦愵㠱摢户捣㈶ㄱㄴ㘲つ昳㤳㍣㙢搵㉤挹扢扡㑣㜹愰㠷㍣㠶慣㜶㌴㙦㌹敢㡥挷㙡㌴㉥㌰ㅢ愷攰㈹㌱㜸㤸挶慣㥡㍡敢收㈵㍣㍤㠶㡦㌷戰ㅦ摣㘰〸挷摢〵〳挹㘹㡤㜸㤲㐳搷攴挴㈶㍣㡢㈶㔱㔰㌷㍤摡摣㙣㌶搶晦ㅡ㙥㝢挴ㅣㄹ晥㜲ㄹ晥昴搳㌶㝣㙦㕤攳㍤㘹改て㝡㜰㍣㜰愷つて晢㠱㑢戹㝣ㅡ挷㉦扢改㔱敥挲捤㔵㉢搱㘷戹扣戳慤㘴㜷㌹ㄵ㠶㈷㝣攰戹挰散愸㤲㝡昱慣㌹攳㔴㜶戹ㄵ挵〹挹挹㥢㡥㔶㘷㍢㝢挷㐳㡤慥㜵搵搱挶挶攸搲㠲扡敡㕡戳㝥㕥昳晣㠲敡㐵㌸㕤㠹㈷晢㈰㔸㐱㐱㠱戱っ晦㌳〳㤷㄰㑦㤶挹搶㝤㍡㔳㉤㈷㔹〱ㄲ㔴㐷㐱挱㉤换㉡昷㌴摦㜲捦ㄴ搳㔴戹㘷搱扤ㄵ㘱㜵戹敡㌸昸戳㘴攳㙣㈸㔲㈹㜹慥㑢㔲㥥㐳昳㜳㐹捥〳〹㉡㥥搸㜲愴㙣昶㑤㜹愱㤸愶㔲㕥㐴㜷㐷捡昹㜶捡㑢愰㐸愵攴愹㉡㐹㜹㈹捤㉦㈳戹ㅣ㈴愸ㄶ扡㔳㉥昰㑤戹㑡㑣㔳㈹慦愲扢㈳㈵捦㔵挹㕡㕥〳㐵㉡攵挹㜶捡㙢㘹㝥ㅤ挹㙡㤰愰㍡搵㥤㌲收㥢㜲慤㤸愶㔲慥愳扢㈳㈵㑦㌵㐹捡昵㔰愴㔲昲㐴㤱慣攵㡤㌴摦㐰㜲ㄳ㐸㔰㥤攳㑥㜹戴㙦捡㕢挴㌴㤵昲㔶扡㍢㔲㕥㘰愷扣ㅤ㡡㔴㑡㥥攷㤱㤴㜷搰晣㑥㤲扢㐰㠲㡡㈷㜵ㅣ扤㥣敥㥢昲ㅥ㌱㑤愵扣㤷敥㡥㤴㔷摢㈹敦㠷㈲㤵㤲愷㘹㈴攵〳㌴㝦㤰攴㈱㤰愰攲㌹ㄹ㐷捡昱扥㈹ㅦㄵ搳㔴捡挷攸敥㐸挹昳㌴〲散ㄳ㔰愴㔲昲㉣㡢愴晣〳捤㥦ㄴㅦ㤰愰扡挳㥤昲㔰摦㤴㝦ㄴ搳㔴捡愷挵㍤挷捡㡢㌳攰㜶捡㘷愰㐸愵攴㐹ㄲ㐹昹㘷㥡㍦㑢昲ㅣ㐸㔰㍤散㑥㔹收㥢㜲㤳㤸愶㔲扥㐸㜷挷㕡㍥㙥愷晣ぢㄴ愹㤴㍣挷㈱㈹㕦愶昹㉢㈴慦㠲〴ㄵ㑦㘸㌸㠰㍤搰㌷攵ㅢ㘲㥡㑡昹㈶摤ㅤ㈹㥦戵㔳㙥㠶㈲㤵㤲愷㈸㈴攵摢㌴㝦㠷攴㕤㤰愰㝡搹㥤㜲㠰㙦捡昷挵㌴㤵昲〳扡㍢㔲昲ㅣ㠵昴昲㈳㈸㔲㈹㜹㠶㐱㔲㝥㑣昳扦㤱㝣〲ㄲ㔴敦戹㔳昶昱㑤昹㤹㤸愶㔲㙥愵扢㈳㈵㑦㌱㐸捡捦愱㐸愵攴〹〲㐹戹㡤收摢㐹晥〱ㄲ㔴㕢摤㈹㜷昲㑤昹愵㤸愶㔲㝥㐵㜷㐷捡敤㜶捡㝦㐳㤱㑡挹昱扤愴晣㥡收晦㈱昹〶㈴愸㌸㤸㜷昴戲挰㌷攵㜷㘲㥡㑡昹㍤摤ㅤ㈹㜷搸㈹㝦㠰㈲㤵㤲挳㜳㐹昹㈳捤㝦㈲昹ㄹ〴て㉡〱㜵愴晣昹㕢扦㉦扥摣〲㥡愶㔲㜶〱敢㑣㤹㠷ㄸ〲㙣㍥ㄴ愹㤴㐱㐸㈵㘵㠰收㕤㐹ち㐰㠲慡扢㍢攵㌷扥㈹扢㠹㘹㉡㘵㜷扡㍢搶㌲㘴愷散〹㐵㉡攵慥㜶捡㐲㥡㠷㐸㜶〲〹㉡㡥㠴ㅤ㙢昹て摦㤴㍢㡢㘹㉡攵㉥㜴㜷愴摣搳㑥戹ㅢㄴ愹㤴ㅣ摢捡㕡昶愶昹敥㈴㝤㐰㠲㙡愰㍢攵㈷扥㈹晢㡡㘹㉡㘵㍦扡㍢㔲敥㘷愷㉣㠲㈲㤵㜲㠸㥤戲㍦捤昷㈶ㄹ〰ㄲ㔴㘱㜷捡㜷㝤㔳づㄲ搳㔴捡㝤改敥㐸挹戱愹昴㜲㝦㈸㔲㈹㠷摡㈹て愰昹㘰㤲〳㐱㠲㙡㤸㍢攵慢扥㈹てㄶ搳㔴捡㌰摤ㅤ㈹㐷搸㈹㑢愰㐸愵攴挰㔰㠰㉤愵㜹㠴愴っ㈴愸㈶戸㔳㍥攷㥢戲㔲㑣㔳㈹慢攸敥㐸㌹挵㑥㜹〸ㄴ愹㤴ㅣ搷㐹捡㘱㌴ㅦ㑥㜲㈸㐸㔰㜱㄰攷搸㝣㕡㝤㔳㡥ㄴ搳㔴捡㔱㜴㜷愴攴挰㑥㠰ㅤ〳㐵㉡攵〹㜶捡戱㌴ㅦ㐷㌲ㅥ㈴愸收扡㔳㍥攴㥢㜲㤲㤸愶㔲㑥愶扢㈳㘵挲㑥㜹㌸ㄴ愹㤴ㅣ㔵挹㕡㑥愵昹㌴㤲改㈰㐱㔵敢㑥㜹㤷㙦捡㔹㘲㥡㑡㌹㥢敥㡥㤴ぢ敤㤴㜳愰戰㔳收㉦㠲昴㄰扦换攰㝡㄰㐴㙡㍤㠷㜱㌰㝥ち〴㡦扢㌴ㄳㄸ挷㉣挴攵昴愵㘳敢㥢ㅢ㤷㌲㔰ㄷ㍣㠰㉥㕦㉥㤶攷攵づ晤㘵戱㌸ㅡ敡㡢㔰㕣昲㙦挵敡晤㝦挴攱〰戵敤㈲㍡㈳づ挳㔲㤰ㅢ㔰ㅣ晣㜱㠵搵㉤挸挰㉣挳㐵愱ㄴ〷㠴愲昸㥤愵㌸っち攳ㄸ〰㤵捦㤱㐵㠷㠷㌸㑣晤ぢ㝦ㅥ攵㔸㈴㔳愷戲㌸愶㍥㡥ㅣ摥㜰㈹㕣㘶㐹ぢ㌸㑣㔱愷摢戵摥㘸搵㙡慦摤㜲㕢戱㍥㙤敤㌸㌰㤱戵扢挱戹㜶㜳㤹攲㑣愸戸㠶㐶㤴ㅣ挷㈱㤲㍥收㑣捦㐱〸愵㍡晤㌹攰㈴搸昵㘹改㌹㈰ㄱ挵敡戴昴ㅣ愴㠸攲㍡㘷晡㈴㔳㜰㔰㈲改攷㤱攳㤸㐴搲捦㜷愶扦挴㤲敡昴ㅣ㠸㐸戰慢搲搲㜳㜰㈲㡡㔵㘹改㌹㘰ㄱ挵㤵捥昴戵㑣戱ち㉡㐹㕦㐷㡥攳ㄳ㐹㕦敦㑣捦挱㐹摢摡㕦㙢〷扢㌴㉤晤㜵戶攲㤲戴昴慢㙤挵挵捥昴㡤㑣戱ㄶ㉡㐹摦㐴㙥ㅤ㌸㐹摦散㑣捦㠱㑡㕢㝡づ㔰㘴㕤捥㑦㑢扦挱㔶㥣㤷㤶㥥〳ㄹ昱㌸搷㤹㝥〹㔳摣〲㤵愴㕦㑡㡥攳ㄶ㐹㝦戲㌳㍤〷㉤㙤改敦戰㠳㥤㤵㤶㥥〳ㄸ挹㜲㘶㕡㝡づ㙡㐴昱㕢㘷晡㘵㑣挱㐱㡣愴㍦㥤ㅣ挷㌰㤲㝥戹㌳㍤〷㌰㙤改㌹㜰㤱㘰愷愷愵㝦搰㔶㉣㑢㑢捦〱㡥㜸㥣收㑣㝦㈶㔳㍣ち㤵愴㍦㡢摣㘳攰㈴晤㑡㘷㝡づ㘶摡搲晦挱づ戶㌴㉤晤㤳戶㘲㐹㕡晡㔶㕢戱搸㤹晥㍣愶攰攰㐶搲㥦㑦敥㘹㜰㤲晥〲㘷㝡づ㙣摡搲㜳㐰㈳敢搲㤴㤶晥㔹㕢搱㤸㤶㥥〳ㅦ昱㌸挹㤹晥ㄲ愶搸〴㤵愴扦㤴ㅣ挷㌹㤲晥㌲㘷㝡づ㜲摡搲扦㙣〷慢㑢㑢捦〱㡦㘴愹㑤㑢捦㐱㤰㈸ㄶ㌸搳慦㘲ちづ㝡㈴晤㔵攴摥〴㈷改慦㜶愶攷㠰愷㉤㍤〷㍡ㄲ㙣㕥㕡晡㜷㙣㐵㌲㉤晤扢戶挲㜴愶㕦捤ㄴ敦㐳㈵改慦㈷昷〱㌸㐹扦挶㤹㥥㠳㥦戶昴ㅣ昴㐸晡㘸㕡㝡づ㠴㐴㌱㌷㉤晤㈷戶愲摡㤹㝥㍤㔳㜰㌰㈴改㙦㈴户ㄵ㥣愴摦攰㑣捦㠱㔰㕢㝡づ㠰㈴换戱㘹改户摢㡡㘳搲搲㜳愰㈴ㅥ㐷㍢搳摦挲ㄴ㕦㐲㈵改㙦㈵挷㜱㤱愴扦捤㤹㥥㠳愲戶昴ㅣっ㐹戰㈳搲搲㜳㠰㈴㡡搹㘹改扦戱ㄵ戳㥣改敦㘲ちづ㤲㈴晤敦挹㝤て㑥搲摦敤㑣晦㠳㈵搵晢㝣づ㡣㈴换戴戴昴㍦搹㡡愹㘹改㝦戶ㄵ㠷㍢搳摦捦ㄴ戹㈰㤲晥〱㜲ㅣ㉦㐹晡〷慤㌷㘴ち㌹㔸㙡㕢晢〰㌸㐹㍦㌱㉤㍤〷㑥愲㤸㤰㤶㥥㠳㈹㔱㡣㜷愶㝦㤴㔱㌹㜸㤲昴㡦㤱攳搸㐹搲㍦㙥扤㤱昴ㅣ㌸戵愵攷㠰㐹㠲㡤㑥㑢ㅦ戲ㄵ愳搲搲㜳㘰㈵ㅥ㈳㥤改㕢ㄹ㜵㘷㄰㐹晦ㄴ㌹㡥愳㈴晤㐶敢㡤愴攷㈰慡㉤㍤〷㑦ㄲ㙣㜸㕡㝡づ愸㐴㌱㉣㉤㍤〷㔹愲㌸挴㤹晥ㄹ㐶攵愰㑡搲晦㤹ㅣ挷㔴㤲晥㔹敢㡤愴攷㠰慡㉤㍤〷㔲ㄲ慣㈲㉤晤摥戶愲㍣㉤㍤〷㕣攲㔱收㑣扦㠹㔱〷㠱㐸晡ㄷ挹敤㑢㠲㜶ㅢ㉦㔹㙦㈴㍤〷㔷㙤改㌹愸㤲㘰挵㘹改㌹搰ㄲ㐵㌸㉤晤㠱戶攲㘰㘷晡㔷ㄹ㤵㠳㉤㐹晦ㅡ戹㌰〹搳扦㙥扤㤱昴ㅣ㘸戵愵攷〰㑢戲っ㑥㑢ㅦ戱ㄵ〷愴愵攷㐰㑣㍣昶㜷愶摦捣愸㤵㈰㤲晥㙤㜲ㅣ㜷㐹晡㜷慣㌷㤲㥥㠳慥戶昴ㅣ㙣㐹戰㝤搲搲㜳〰㈶㡡㠱㘹改㌹㈸ㄳ挵〰㘷晡昷ㄹ㤵㠳㌰㐹晦〱戹㔱㈴㕣晢て慤㌷㤲㥥〳戰戶昴ㅣ㜸㐹戰扤搲搲㡦戳ㄵ晤搲搲㡦户ㄵ㝤㥤改㍦㘱㔴づ挸㈴晤愷攴㌸ㅥ㤳昴㕢慣㌷㤲㥥㠳戱戶昴㔳挱㐹晡摤搳搲㜳㘰㈶㡡摥㘹改愷摢㡡摤㥣改㍦㘷㔴づ捥㈴晤㌶㜲戳㐹戸昶摢慤㌷㤲㥥〳戳㔴晡挲㘳挰昱㠷㈶㜲㤷愸昸摣挴摣戹㍢ち昳㡡晡攴ㅤ㌵愲晢㌵ㅦ㍥晦昱㘵慦ㅦ㌷晣戳ㅦ㔶慦㝥晤㤳换㌶晤昰㜸㙣昸㥦搷慦㝦㝡搲摡㑤ㅦ晦㈶戹㉥昷挱ㅤ㔳搶㥤㕡扣攰搴㤳㤲㐷ㅣ㌰晥搴愳㑦㥣㔱㍣㝤愷挱㕤扡㜴敤扡㙦慦㘷㝢敦ㄷ㕡㝥搲挳敡愹户㜷慢㔷㌲攲㘰ㄱ慥㑢㡤ㅣ㜹挸ㄸ昴ぢ扣改搱愵㜰㙥㘷㤷㈱㈳て㑦ㄹ㌱扢㡣㉦㜵ㄹ挹捥㉥㘳ㅥㄲ㐸㑢㕣㘸㜰㈴㈲㘸晣㑢㤷㔱摢搹㘵挸㐸挴㠳㐶扤㕤挶搷扡㡣挶捥㉥㐳㐶㈴㥥㌲㥡敤㌲扥搱㘵㉣改散㌲㘴㘴攲㈹攳㘴扢㡣ㅤ扡㡣㘵㥤㕤㠶㡣㔰㍣㘵㉣户换昸㕥㤷挱㘱㐵愷㝥㘰㘵愴攲㈹㘳愵㕤挶て扡㡣昳㍡扢㡣昳㤱挰晢㐹戹挰㉥攳㈷㕤挶㈵㥤㕤㠶㡣㕣㍣㘸㕣㘶㤷㤱㘳挸敥㡢挳㡤㑥㙤㡡㡣㘰㍣㘵㕣㙤㤷㤱慢换㔸摤搹㘵挸㐸挶㔳挶ㅡ扢㡣㍣㕤挶晡捥㉥㐳㐶㌴㥥㌲㌸戲㤱扤㘸㐰㤷挱㘱㐸愷㌶㐵㐶㌶㥥㌲㙥戳换㈸搰㘵摣搵搹㘵挸〸挷㔳挶摤㜶ㄹ㐱㕤挶晤㥤㕤㠶㡣㜴㍣㘵㜰挴㈳㑤改慥换㜸戴戳换㤰ㄱ㡦愷㡣挷敤㌲㝡敡㌲㕡㍢扢っㄹ昹㜸捡搸㘸㤷ㄱ搲㘵㍣搳搹㘵挸〸挸㔳〶㐷㐲搲㤴摦攸㌲㌶㜵㜶ㄹ㌲ㄲ昲㤴昱㤲㕤挶捥扡㡣㔷㍢扢っㄹㄱ㜹捡㜸摤㉥㘳㔷㕤挶收捥㉥㐳㐶㐶㥥㌲摥戱换攸慤换攰㜰愶㔳㜷㕦㌲㐲昲㤴挱㤱㤲㙣ㅢ㝤㜴ㄹㅣ搶㜴㙡ㄹ㌲㔲昲㤴挱ㄱ㤳㤴戱愷㉥㠳挳㥢㑥㉤㐳㐶㑣㥥㌲㌸㜲㤲㌲晡㐹ㄹ㡡挳ㄵㄹ㤴㝤昴㡤扥戶㌳ち㉥〵ち愷扢㙣挵㠷㘹ちㅥ搲㡢挷〷㘹ちㅥ㘴㡢攲晤㌴〵て㝢㐵昱搷㌴〵て㐴㐵昱㕥㥡㠲㠷㠶愲㜸㌷㑤挱㠳㌵㔱扣㤳愶攰攱㤳㈸摥㑥㔳昰㠰㐶ㄴ㥢搳ㄴ㍣挴㄰挵㕢㘹ち㝥改㡢攲捤㌴〵扦㠶㐵昱㐶㥡㠲㕦㡣愲㜸㍤㑤挱慦㉡㔱扣㤶愶攰㤷㠷㈸㕥㑤㔳㜰㜷㉥㡡㔷搲ㄴ摣挱㡡攲攵㌴〵㜷㜹愲昸㑢㥡㠲㍢㈱㔱扣㤴愶攰㙥㐱ㄴ㉦愶㈹昸㐱ㄵ挵愶㌴〵㍦㍡愲㜸㈱㑤挱㡤㔹ㄴ捦愷㈹戸㜹㠹攲㌹户愲摢晦〳㈱㥤攷㘷</t>
  </si>
  <si>
    <t>㜸〱捤㝤〷㝣ㄴ㘵晡㝦摥㤰㉣㤹愵㘴敤㠸㡡㐱ㄱ㔰ㄴ戳挹愶㈱愸愱㌷改昶ㄲ戶捣㐲㈴〵㤲〵㐱㔱挱㔳慣摣搹㉢ち㉡㝡㔶昴〴㝢㡢搸ㄵㅢ㌶散㥥㍦摢〹攷㑦敦散㘷昹㝦扦捦㍢戳㤹搹㤹㕤昲昳㝦昹㝣っ扢て晢昴㘷扥捦敥散扣㌳敦扢㤳愷昲昲昲㝥挳ㅦ晦攷㕦〱㕦散㍡㝤㔱㙢捡㙣ㅣ㍣愲戹愱挱㡣愷敡㥢㥢㕡〷搷戶戴㐴ㄷ㑤慣㙦㑤㜵㠱㐱愰慥ㅥ晡搶挲扡搶晡ㄳ捤愲扡〵㘶㑢㉢㡣ち昳昲㡡㡡㡣㝣攸㜷戶㥥㈱㥢㌱攸㘵ㄴ㤰挰㉡捦〸㤰㜴㈵㈹㈲㌱㐸㠲㈴摤㐸扡㤳昴㈰改㐹㔲㑣ㄲ㈲搹㠶㘴㕢㤲敤㐸戶㈷搹㠱㘴㐷㤲㥤㐸㝡㤱㌰扦搱㥢㘴ㄷ㤰敥扢㠲捣ㄸ㌱㝣㜲散㜸㙣捤昴㔴㜳㡢戹㙦挹㘱扡收㘱攱昰攰昰攰㡡搲慡戲挱愵晢㤶㡣㤸摦㤰㥡摦㘲づ㙢㌲攷愷㕡愲つ晢㤶㑣㤹ㅦ㙢愸㡦㑦㌰ㄷ捤㘸㥥㘳㌶つ㌳㘳愵攵戱㘸愴㍡ㅣ愹愸㐸搶搴㔴㜷摦つ㤱㈷㡤ㄸ㍥愵挵㑣戶晥户㘲昶㘱捣挹㈳㠶て㥥㘴愶晥㕢㌱㜷㐷㑣㠴ㅣ搹摣ㄸ慤㙦晡㉦〵㉤㘴㑦换㐷㥡昱㝡㌶摦㌴㕢敡㥢㘶つ㐶搹㉥愰挱㔵つㅥつ挴攳搱搶搴〸戳愱㘱㥡㤹㘴摦扢㌷ㄲ㌳戳挵㙣㡡㥢慤㍤ㅢ㐷㉤㡣㥢つ㤶扡戵愸昱戰㘸换愴㘸愳㔹挰ㄷ挵㡤扡㙦攳ㄲ㘶㔳慡㍥戵愸㐷攳愱慤收戴㘸搳㉣㤳㈶㠵㡤㘳收搷㈷ちち㔴㐱㐱㕥㤷〱㝥挵㐸㙦〶㡦㙥㠹㡦㤸ㅤ㙤㐹〹挷慥㠵晤㙣ㅤ敦㄰㈹摣㔵ㄶ摦㐵㈵ㄹ㕥㙣搳昴晡挶〹㘶㑢㤳搹挰㈴㙣摥愰っ㈳挱㐴㐳㥦〶挷摥ㅡ㌶㐶㜵戳㍥㙦摣ㄴ㘶㌱㑡㐸晡㠲〴昶〰改㍡慣㌶㍣愴慣㙡㠸戱㈷挵晤㐰㔴挱㍢昸捣㍡摤昸戹挹慦㡢收搷挵昲敢攲昹㜵㠹晣㍡㌳扦㉥㤹㕦㌷㉢扦㙥㜶㝥㕤㝤㝥摤昱昹㜵㜳㘰㘳晦ㄵ㜵敤㥡㙦晤㝤晡愵㌹㜰摥㤹昷㑥㌸昷摣挷扢摦晤搹㡣㍢ㄴ㍦愶昲㜹敤㡦ㄷ挶〰㤰挰㐰㄰㈹愳扣㝣㠸戱㌷挵晢㠰㈸昵㍡捡㘰㈹㍤ㅦ㌹㜵昵搵摦慥ㄹ戳㈲戰挹晣愱㜱搵㙡挵㑦戹挴搸㤷挶晢㠱〴〶㠳攸㑤愹ㄹ㘲散㑦㜱㈹㠸㔲㉦㔹㌱敡づ㍡㘸晦敦㑦㥢㍣昹捦㌷㡦散㝡搷攲慥つ㡡㍢〹㠹㔱㐶攳㜲㤰㐰〴㐴挷愸ㅥ㘲㔴㔰㕣〹愲搴戳㔶㡣搸晥㥢㜶㥥扦昷扦㐶慤㌹戱摦㝢搳摥㝦㜹㤴攲㝢㑤㘲㔴搳戸〶㈴㌰〴㐴挷挰戶ㅣ㐰昱㔰㄰愵ㅥ户㘲慣搸收昳㔷㐷ㅥ晥挶昰扢㤶敥㜳晣㝦收ㅣ㜹愱攲㉥㑡㘲ㅣ㐸攳㠳㐰〲〷㠳攸ㄸㄵ㐳㡣㕡㡡㠷㠳㈸昵戰ㄵ攳收晥敦㠷㥥㌸改昱攱てづ㝥㌹慦摢㐵戳㠶㉡敥攱㈴挶㐸ㅡ㡦〲〹㡣㈶㘱㙢〱挷ㄸ㑡挷㠲㈸㜵慦ㄵ攲搰户晡㡦㌹昴慥㐱挳搷㍤戹敥攸愳㠶扤ㄷ㔳摣㍦㑡㠸昱㌴㥥〰ㄲ㤸〸㈲㘵㤴㠷㠷ㄸ㠷㔰㍣〹㐴愹扦㔹㌱㥡㥥㕥㜱㘶摤晢㑢㈶㥦ㄱ㌹收昱捤㐷㙤晢愲攲摢㐴㘲㑣愱昱㔴㤰挰㌴㄰㠹ㄱ挶愶㑣愷㜸〶㠸㔲户㕡㌱㍥戹㜲搷ㅦ㈳㙦㜵ㅤ扢㙣㔸㔳㘳户晣换㕦㔱摣㍢㑢㡣挳㘸㝣㌸㐸攰〸㄰ㅤ〳㙤㌹㤲攲愳㐰㤴扡挱㡡昱户挳㕦㝦攸扥㘴挹㠴㑢㜷㥢㤰昷昷晡扢㕦㔲摣戹㑢㡣㘳㘸㝣㉣㐸攰㌸㄰ㅤ愳㙣㠸㔱㐷昱㑣㄰愵㔶㕡㌱晥㌹昱戵搳㕥摥㝦敡挸扦摥㤶㝣㜷㐳敢㐷㍦㉡㝥㌷㐸㡣ㄸ㡤攳㈰㠱〴㠸㡥〱㍣㑣㡡㤳㈰㑡㕤㘱挵戸㌴扥搳㘹㔷扤戸㘲散摡㘷㤷搷〷搶散㜶愷攲㔷㡢挴㤸㑤攳㝡㤰挰昱㈰ㄲ愳慣㜴㠸挱㡦㡣搱〰愲搴㐵㔶㡣愳慡㈲搵㥢〶㍣㕡㝢昶㠱搳㑥㌵搵㤳㘷㉢㝥㌳㐹㡣㈶ㅡ㌷㠳〴收㠲㐸㡣㜲挴㤸㐷㜱ぢ㠸㔲换慤ㄸ〳㝡挵昶摡㜸捤㠵攳慥ㅤ搴㜶昳㝦扥㝡㙢㠵攲ㄷ㥢挴㐸搱㜸㍥㐸㘰〱㠸慥愳㜲㠸㜱〲挵ぢ㐱㤴㍡搳㡡㜱挹晤㝢㐵〷摣晣捤搸搳㡥敥晤昹昰㌷㑦敥愵昸扤㈸㌱㑥愴昱㐹㈰㠱挵㈰㍡㐶㘴㠸㜱㌲挵愷㠰㈸戵搴㡡㜱捡摡㑤昳搶捤㝦㜳晣昵昵敦㍤㌲慥㘶挹ㄶ挵慦㔵㠹戱㠴挶㑢㐱〲愷㠱㐸㡣㌰敡昸ㄳ挵愷㠳㈸㜵㤲ㄵ㘳攰慢晦㤹ㄱち㈶㙡搷敥㍤昳搲㐱〳㙦㕤慥昸慤㉣㌱㤶搱昸㑣㤰挰㔹㈰扡づ昴攵㙣㡡捦〱㔱㙡扥ㄵ攳慣搰㙥ㄳ㑥㍤㙦昲愴㈵换㙦㕣㝦昳〱㘵〳ㄵ扦搴㈵挶㜹㌴㕥づㄲ昸㌳㠸慥〳㤸晥㠵攲昳㐱㤴㙡戶㘲慣慡摤昰挲㠱㡤㝦ㅤ㜳收㥡㑦㔶晦㤴㜸昹㉢挵㘳〲㠹㜱㈱㡤㉦〲〹㕣っ愲㘳攰愳㝦〹挵㤷㠲㈸㔵㙦挵愸㤹戰晣戰搳㌷扥㌴改㤶挳㘷摣㜸捦戱攳て㔶㍣愴㤰ㄸ㤷搳昸ち㤰挰㤵㈰㍡〶昶挸㔷㔱扣〲㐴愹戸ㄵ攳摢㥦㌷㡣摦㉦ㄸ㍥攴昶㜳㡦㘹㝥昰㕦戱㔹慡ㄷ搴ㄲ攳ㅡㅡ慦〴〹慣〲㤱ㄸ攵㜸慦㕦㑢昱㜵㈰㑡ㅤ㙢挵ㄸ扤昲昱㤳㡤㜹摦㡥㌹攳ㅦ慦晦㌴㙢攳攵愶攲〱㡤挴㔸㑤攳ㅢ㐰〲㌷㠲攸㍡戰晦昸㉢挵㌷㠱㈸㜵戸ㄵ㘳昱攵攳て慥摥㜱㔸敤㈳昱搱捦扤㜵敡昴㥢㔵㙦愸㈵挶㉤㌴扥ㄵ㈴㜰ㅢ㠸㡥㠱昷挷敤ㄴ慦〱㔱㙡慡ㄵ攳昴㉦㉦扣晡搵戳㕢㈶摤㝥晦ㄹ㑤㔷晣攳挱㘵㡡㠷㔳ㄲ攳㑥ㅡ晦つ㈴㜰ㄷ㠸挴㈸挳戶慣愵㜸ㅤ㠸㔲ㄳ慣ㄸぢ㕡㕥㑥㕤昰搷㤷㈶㕣搲㜷㤷愷㙦㑦つ㍡愰晢㍤㔰㑦戵扥昱㐶戶㐴㑦挰㘱㐳晢ㄱ〹づ挳昸㙦敢㠷㘲㌸ㄲ㑢㔶㈴慢㤲攱㜰愲愲㌴㕡ㅥ㉤㉣㐱搸㡥ㅥ〰昰㉤摡㍤㜹㜸㝤㔳愲昹〴㌹㈲攸㥥ㅣ㕤摦㤰㌲㕢㠴㈹㑥攲㍦㝤㔴㈳㝣㡦攴愸㠵㌸ㅣ㡣敢㠳㠷敤㤳㈳捣㤶ㄴづ愳㔲㡢摡㡦㈸㜶ㅤㅥ㙤㌵摢搹㐱㔶散攱捤昳㥢ㄲ慤扢昸㉢愷愷愲㈹戳㜷愶慥㍤㠸挷㙤㍡づ戱捣㔶㈹愹㑦愶摢㘱搱㠶昹㘶敤挲㝡慤摥㉤㐳㡤㠳慤收㔸㜶敤攸ㄶ㜳㕥㕡敢愹愸ㄶ㈳㠰〵ㄲ摢戳㤵㕡愵敢㉡ㄹ㌱扢戹搵㙣㤲昲〶㌵㑥愹㡦捦㌱㕢愶㥢ㅣ㍦㤸〹搹搴ㅤ愸戲㡥昸〶㑤㙥挲㠶攲ㄸ㉥戱㠷㔳㑡愰捤愶㠴㤹㐰扤㜳㠱昲愲ㄹ搱㔸㠳戹愳换㐴攷㠴㘲㘷㤷㜸㜴㜳㝣㝥敢㠸收愶㔴㑢㜳㠳㕢㔳㥢㔸㄰挵㔱㘶攲㤰收㠴㔹㈰㝦㜹㥡慡扣㉥㕤㤴捡ㅢ攸㜷戸挶搸慤㍣愰㜳扣㐹㜸搸㤸摢搸昱㈶愲戱敦㠱㘰㍡㌲㕥㌸摥㘴戴摦㍢㘷㈵捥㌷㈱慤㑢㜳㕡晢扣㐹改搴换晤挱ㅢ㍣つ晤㐱ㅦㅡ㑣㝥㉡昳晢㘵て搹晥扥摣㑡愵㡥慥㜰戸㐸敢ㅣ愰㐹搸昴㝢慦㜳㡤昳昳户戳戶㝥搴〲㡣㈵挶㐶㥢ㄲつ㘶㑢捥挱慥㘲㐵挶扤㈴昷㤱摣㑦昲〰挹㠳㈰㠵㈳戱㡦换㡡㘸〱㉣搴㐲戵愸昰㠴晡㐴㙡㜶㘰戶㔹㍦㙢㜶ち㌲っ㤲㡢㡡〸户攷捦㜸ㄸ㈲攳ㄱ㤲㐷㐱㠲挱扣㐰ㅢ晥捦ぢ〴㡤挷昰ㅦ昸挲扥昸晦晦㍥㜴挹㠷㤷㈱㈳㈵っ㘵㕢ぢㅢ㌱㈰㙢敤搲挵㙦换挷㐶㕢㘷愷昸愱换慤㘴扣昵㈴㡦㠳㜴㝦〲㘴搲㔸戳〱ㅦ搹晦搶㈸戸㜰㑦挴摣敡㘸㡢㠷㍣㍢㌶㑥㕦搴ㄴ㥦摤搲摣㠴㜳ㄱ㈳愳愹㘸㙤ㅣ㐳捡㔶ㄵつ㌴㑥㙣ㅥ㌱㍦ㄵ㘸ㅣ㕢㡦晦扡㌷㑥㌳攷㥡搱搴〸散㤲㔳㍤ㅡ㈷㘲㌸㉡晢捣㜱㠹㠵㠵㡤㝡㈴㌹搲㙣㡤ㅢㅣ㜲㡥挳㉥㘸㘱〰慦戰㑦敤摥挸㥤㡡戹㌰挵搰㕤ㅢ愷㐴㌱㘴㑤ㄹ㌰ㅡ㈴㕥晡ㄵ㍤㝢㠸捣昶づ㕡ㅣ㈲㠴攴愵㈳㑡㌷ㄱ攸㐸㜹㝣㤷攰摢ㄲ㕦慢〵ㄶ捤晣戴ㅣ㥡慡㙦㘸ㅤ㙣挱㍢㜸㘴㌳㑥㐹㤸㜲㌶㠶戰〷〲㜸㌳〵㜲㌶㉢昳㐳捤㌱敢攴㜸㑣㠷㐵㈹㘳㕡㥡攷捦敤㠳㔸晦慤㌸㡣㤵㘷㍣〹戲昲敢㕢づ搸敢敡㍢㝥戳晥㍦ㄵㅦㄷ昹㌳昶愰㐵ㅢ〸㔹晣㈷㝦挶㌳昸㉦㤸㑢㔷搸てㄶ扥㝢搵㉣挳敢㐲搸㜷㙦挴搶捥㘸㌱攵㝣㐱㤱㌰㡢收㥡㍤ㅡて㙦㙥㤹ㄳ㙢㙥㥥挳收昷ㄴ慥㜵戶㘹愶㌸〸敦㘶㥤㜳攰㙢愵㔴㤷㉥慥愱戶㘳戴扥㍢攲〷㌶㠰昴愸㙤㘸㈸戱㈳戶〶㕥㠰愸ぢ扥㍤〲㉦攲㐵㔵㔹㘵㘹愴慣愶㙥㐴㐳㜳㝣捥散收昹慤㘶摤戴摡㐳捡敢㈶㌶㥦㘰戶搴㡤㙢㑡搶㌷㌴搴㌵户捣㡡㌶搵挷敢挶㐶㑦慣㍢㍥㍥㜸㘱㐳㙢愳ち〳ㅣ㡥慥扦晡㐷慦晢捥㠹摤㌹昶搶㜱搷㕣扣改挷挴㕡㔵㙡㈹㍣㐳昷晥㐸㔷㠲愷昱ち挹㐶㤲㔷㐹㕥㈳㜹ㅤ㐴敤〳㔷敥戶昰摡晤㘷扣〹摥搸㐴昲ㄶ〸㜶㌶搲㈰散㝢摥搱慣ㅡ㠰晦戹晦㌱摥㈵㜹て㐴昱㔴〰㍦愹㜹挶晢㈰㔹摢㍤㤰ㄶ㙤㈰㐸㥣捥㙣晣ㅤ㠲愰㤱㐳愷昶㠱〵㕢㙥㄰㘲㠳愰ㅡ〴㔴昵㐲ㄸ㕦㘰㜶戲ㄴ㥥昳ㄱ晢挲慤㠴晥㕦㤰㙣㈶搹㐲昲㑦㤲㉦㐱搴㌶㜰昵〷收㉢摡㝣㑤昲㉦㄰〷㌰摦㘸㔶敤㠷晦〵㤸㙦㘹昴ㅤ㠸摡ㅦ㐴〳昳㍤㕥㘵〵㘶㌰ㅤ摡㐰㤰扣ㅤ㤸㥦㈰〸ㅡ㌹㜴慡ㄴㄶ㝥挰晣昶㙢ㄶ㘰㝥戵ㄴ㥥㤳㉣㘵㠸㔴㠲愷搱㐵㠱昰昴慦㔱㐸ㄲ㈰改ち愲㝥㠰慢㍦㌰〶㙤㠲㈴摤㐰ㅣ挰昴搰慣㉡㐷攰扥っ摥㤳㐶挵㈰慡〲慣〶㈶〴㌶㉢㌰ㄱ㝡戵㠱戸㠰搹づ㉥㐱㈳㠷㑥㔵挲挵て㤸㑦戳〱昳㠹愵昰㥣㌹慡㐶愴ㄲ㍣㡤㕤㤱搴搸㡤愴て挹敥㈴㈵㈰敡㠳慣挰散㐱㥢㍤㐹晡㠱㌸㠰改慦㔹㔵㠳挰㝤ㄹ㝣〰㡤〶㠲愸〳挰㙡㘰昶〶㥢ㄵ㤸㈱昴㙡〳㜱〱戳㉦㕣㠲㐶づ㥤ㅡちㄷ㍦㘰㕥挸〶捣〶㑢攱㌹ㅤ㜶㈰㈲㤵攰㘹㔴㈰愹㔱㐹㔲㐵㔲㑤㔲〳愲㥥捡ち捣〱戴ㄹ㑡㌲っ挴〱捣㐱㥡㔵〷㈱㜰㕦〶㍦㤸㐶戵㈰慡ㄶ慣〶㘶㌸搸慣挰ㅣ㑣慦㌶㄰ㄷ㌰愳攰ㄲ㌴㜲攸搴㜰戸昸〱戳㉥ㅢ㌰㙢㉤㠵攷ㅣ摦㐸㐴㉡挱搳㤸㠴愴挶㘴㤲㈹㈴㔳㐹愶㠱愸摢戳〲㌳㠳㌶㠷㤲ㅣ〶攲〰收〸捤慡㔱〸摣㤷挱㡦愴搱㔱㈰㡡㈷つ㌵㌰㐷㠳捤ち捣㘸㝡戵㠱戸㠰㌹づ㉥㐱㈳㠷㑥㡤㠵㡢ㅦ㌰㔷㘵〳收㑡㑢攱㌹㜳㌹ㅥ㤱㑡昰㌴㘶㈱愹㌱㥢愴㥥攴㜸㤲㌹㈰敡攲慣挰㌴搲愶㠹愴ㄹ挴〱捣㍣捤慡〹〸摣㤷挱㕢㘸搴ち愲づ〱慢㠱㐹㠱捤ち捣㐴㝡戵㠱戸㠰㌹〱㉥㐱㈳㠷㑥㑤㠲㡢ㅦ㌰愷㘵〳㘶愹愵昰㥣㡥㥤㠲㐸㈵㜸ㅡ㑢㤰搴㔸㑡㜲ㅡ挹㥦㐸㑥〷㔱㈷㘵〵㘶ㄹ㙤捥㈴㌹ぢ挴〱捣㌹㥡㔵㔳ㄱ戸㉦㠳㥦㑢愳昳㐰搴㜴戰ㅡ㤸攵㘰戳〲㌳㡤㕥㙤㈰㉥㘰捥㠷㑢搰挸愱㔳㌳攰攲〷㑣㝤㌶㘰㘶㕢ち捦㌹收挳㄰愹〴㑦攳ち㈴㌵慥㈴戹㡡㘴〵挹搵㈰㉡㤶ㄵ㤸㤵戴㔹㐵㜲㉤㠸〳㤸敢㌵慢づ㐷攰扥っ扥㥡㐶㌷㠰愸㈳挱㙡㘰㙥〴㥢ㄵ㤸㈳攸搵〶攲〲收㘶戸〴㡤ㅣ㍡㜵ㄴ㕣晣㠰㤹㤲つ㤸挹㤶挲㜳攲晣ㄸ㐴㉡挱搳戸ぢ㐹㡤戵㈴敢㐸敥㈶戹〷㐴㡤换ち捣㝤戴戹㥦攴〱㄰〷㌰て㘹㔶ㅤ㡢挰㝤ㄹ晣㘱ㅡ㍤〲愲敡挰㙡㘰ㅥ〵㥢ㄵ㤸攳攸搵〶攲〲㘶㍤㕣㠲㐶づ㥤㥡〹ㄷ㍦㘰慡戲〱㔳㘹㈹㍣㔷〳㘲㠸㔴㠲愷昱㍣㤲ㅡㅢ㐸㕥㈰㜹㤱攴㈵㄰㔵㥡ㄵ㤸㔷㘸戳㤱攴㔵㄰〷㌰慦㙢㔶挵ㄱ戸㉦㠳扦㐱愳㌷㐱㤴〹㔶〳戳〹㙣㔶㘰ㄲ昴㙡〳㜱〱昳づ㕣㠲㐶づ㥤㑡挲挵て㤸㍥搹㠰搹捤㔲㜸㉥㜱捣㐶愴ㄲ㍣㡤㡦㤱搴昸㠴攴㔳㤲捦㐸㍥〷㔱㍢㘵〵收ぢ摡㙣㈶搹〲攲〰收㑢捤㉡㕥㌱改换攰晦㑢愳慦㐰搴ㅣ戰ㅡ㤸慦挱㘶〵收㜸㝡戵㠱戸㠰昹〶㉥㐱㈳㠷㑥㌵挰挵て㤸挲㙣挰ㄴ㔸ち捦㜵㥢㈶㐴㉡挱搳昸〵㐹㡤㕦㐹㝥㈳挹换〷㔱㈰敡搷㕦戲ㅤ昹㜶愱㑤〱㐹㈱㠸〳㤸慥㥡㔵捤〸摣㤷挱㡢㘸挴㐹ㄱ㙡ㅥ㔸つ㑣㄰㙣㔶㘰收搲慢つ挴〵㑣て挶㌵㜲攸㔴ぢ㕣晣㠰搹㠲㡤昰ㅤ㉢㙤戶ㄴ㥥㡢㔱㈹㐴㉡挱搳搸㤱戵敦㐴搲㡢㘴㘷㤲摥㈰敡㤳慣挰散㑡㥢摤㐸晡㠰㌸㠰㈹搱慣㥡㡦挰〲㑣㕦ㅡ敤〱愲㑥㠰㐸〳戳㈷搸慣挰㉣㘰㐹㙤㈰㉥㘰晡㌳慥㤱㐳愷ㄶ挲挵て㤸㔷戳〱戳搱㔲㜸慥戰㥤㠸㐸㈵㜸ㅡ晢戳昶㔲㤲㌰㐹ㄹ㐹㌹㠸摡㤰ㄵ㤸ち摡㔴㤲㔴㠱㌸㠰愹搱慣㍡〹㠱〵㤸㈱㌴㍡〰㐴㥤っ㤱〶㘶㈸搸慣挰㉣㘶㐹㙤㈰㉥㘰づ㘲㕣㈳㠷㑥㥤〲ㄷ㍦㘰ㅥ挸〶捣晤㤶挲㜳搹㜰〹㈲㤵攰㘹㡣㘵敤攳㐸挶㤳㑣㈰㤹〸愲搶㘶〵㘶ㄲ㙤㈶㤳㑣〱㜱〰㌳㑤戳㙡㈹〲ぢ㌰搳㘹㌴〳㐴晤〹㈲つ捣愱㘰戳〲㜳ㅡ㑢㙡〳㜱〱㜳〴㕣㠲㐶づ㥤㍡ㅤ㉥㝥挰㕣㥢つ㤸㔵㤶挲㜳㉤㜴ㄹ㈲㤵攰㘹㐴㤱搴㠸㤱挴㐹ㄲ㈴㈶㠸扡㌲㉢㌰戳㘸㌳㥢愴ㅥ挴〱捣ㅣ捤㉡㕥㕡ㄵ㘰ㅡ㘸搴〸愲㜸㙤㔵〳搳〴㌶㉢㌰㘷戱愴㌶㄰ㄷ㌰昳ㄸ搷挸愱㔳攷挰挵て㤸戳戲〱㜳愶愵昰㕣攰㍤て㤱㑡昰㌴㑥㘴敤㈷㤱㉣㈶㌹㤹攴ㄴ㄰戵㌴㉢㌰㑢㘸戳㤴攴㌴㄰〷㌰愷㙢㔶㉤㐷㘰〱收っㅡ㉤〳㔱㝦㠱㐸〳㜳㈶搸慣挰晣㤹㈵戵㠱戸㠰㌹㠷㜱㡤ㅣ㍡㜵㍥㕣晣㠰㘹捥〶㑣㤳愵昰㕣戵扥㄰㤱㑡昰㌴㉥㘲敤ㄷ㤳㕣㐲㜲㈹挹㘵㈰㙡㜶㔶㘰慥愰捤㤵㈴㔷㠱㌸㠰戹㕡戳敡㈲〴ㄶ㘰慥愱搱㑡㄰㜵〹㐴ㅡ㤸㔵㘰戳〲㜳㌱㑢㙡〳㜱〱㜳㍤攳ㅡ㌹㜴敡㔲戸昸〱㜳㔸㌶㘰づ戵ㄴ㥥㑢昱㤷㈳㔲〹㥥挶㙤慣晤㜶㤲㌵㈴㜷㤰摣〹愲㈶㘷〵收㉥摡慣㈵㔹〷攲〰收ㅥ捤慡㉢㄰㔸㠰戹㤷㐶昷㠱愸慢㈰搲挰摣て㌶㉢㌰㔷戲愴㌶㄰ㄷ㌰て㌱慥㤱㐳愷㔶挰挵て㤸㘱搹㠰ㄹ㙡㈹㍣昳ぢ慥㐱愴ㄲ㍣㡤㈷㔹晢㔳㈴㑦㤳㍣㐳昲㉣㠸慡捣ち捣昳戴搹㐰昲〲㠸〳㤸㤷㌴慢㔶㈲戰〰昳㌲㡤㕥〱㔱搷㐲愴㠱搹〸㌶㉢㌰慢㔸㔲ㅢ㠸ぢ㤸搷ㄹ搷挸愱㔳搷挱挵て㤸㝥搹㠰搹搳㔲㜸㈶㑤慣㐶愴ㄲ㍣㡤昷㤱搴昸㠰攴㐳㤲扦㤳㝣〴愲㜶换ち捣挷戴昹㠴攴㔳㄰〷㌰㥦㙢㔶摤㠰挰〲捣㍦㘸昴〵㠸攲㈴っつ捣㘶戰㔹㠱戹㤱㈵戵㠱戸㠰昹㤲㜱㡤ㅣ㍡㜵ㄳ㕣晣㠰改㤶つ㤸愰愵昰捣〴戹〵㤱㑡昰㌴扥㘷敤㍦㤰晣㐸昲ㄳ挹㝦㐰㔴㐱㔶㘰㝥愱捤慦㈴扦㠱㌸㠰㔱㕤㠴㔵户㈲戰〰㤳て㠱搱〵㐴摤づ㤱〶愶〰㙣㔶㘰㙥㘳㐹㙤㈰㉥㘰扡挲㈵㘸攴搰愹㌵㜰昱〳收㕦㍦㘷㌹昲晤摡㔲㜸愶户摣㠹㐸㈵㜸ㅡ㈱㈴㌵戶㈱搹㤶㘴㍢㤲敤㐱搴㘶戸晡㥦っ摦㤱㌶㍢㤱昴〲㜱〰搳㕢戳敡㙦〸㉣挰散㐲愳㕤㐱搴㕡㠸昶挴ㄳ㠷捣㘰戳〲㜳ㄷ㉤摡㐰㕣挰㤴挰㈵㘸攴搰愹㜵㜰昱〳收慤㙣挰㙣戲ㄴ㤹㜳㜶ち敦㐵愴捣敢㤲㌲慤㌵㍤㥢挱㌱㑦愲㈷㡣〳挹㐳㥢敡㔳慤摤㤲戵昳㔳捤愳敢㔳㈳㕢㔳摤㤳㈰㜸㈹㉥扤攵挲扦挳㘹㔰昲戰㝡昳㠴ㄹ戸㌲户扢㔷㠵ㄹ扦㈳收户愶㥡攵㤲㙢ㅦ慦㝥㘴昳愴收搴挸晡搶戹つ搱㐵晤㝣搴㕡㜳昸㙣戳〹㌳㔱㕡㌰㈱㘵㙢㐶捤㜳攷㥡〹㥦ㅡ愷㌷捦㙦㠹㥢攳㐶晥ㄱ收戲㈸㝤敤㌸て㤷㈷㤵捡㔳㝢㘵㥦扢攱挰㝤㌷昴㈶ㅦ㤷㌴搵敦㥣ち搱〶㝦㑣晥挵㕢㉦て㌹昱㌶挷㕦㕥攱㝤㘰㜳扦㍤ㅣ㌳㘳扡挱㌸㤸㐴㑢戵慣㠷㌵昵㙡㕣㔳㙢㝤挲っ㕡摣㈱昵㑤㍤慤㤷㤳攷愷㕣㥡攸挲敤㉣つ慥戹㑥㙥㐲摢攳搱㤶挴ㅦ愱㈳搸㌰晣改㜶愸〰晥晤㍥㤰㜵㤸扣扣慦㜸㍡㠲㝦㕦㥤㉡㐰攷ㄵ摥て挶昷昲㜷晡㘳㠸ㄷ㡥㐹㐵挵戰敦㐱愸搳攲㈲㜲㠷㤸搱㈶改挰昴㔴㘲愴戹愰愷㔸㤸㜸㘳㘳㠲㝤㠳戹㥤㥢㤵㔹㄰㐶戲㌶搶摡摣㌰㍦㘵昶㑣扦㤲て戸㤱㥣㘶㌶㐴㌹㐱慣㝢晡搵㤴㜸ち㔳攸搲昱㌸昹敢㡦搳ㅤ㈰㔲㘰㜵㐸㐹㡦〲㌹摥戸敥㡤攰㘷攷㜷㜶ㄴ㡤㑣捡摦㤷〷愹㉢慦攰摦捤〷攵搹㉦慣て搱〳〸摦昱ㄹ㘰晣ㄴ㙤㘷㑦㑣搴㝢㌶搹㘹㜵户㘵㥣㝣搵㈳㈹晢㍢捣戰攴摡㡡㘲㝥㙣ㅡ戰昰㈵㔵ㅦ㡦㌶㌴㉣敡㤹ㅣ搷ㄴ㙦㤸㥦㌰㈷㐶㘳㘶㠳扤慦㙥㙥㘹晣㠳昴慢㠰㙦㝦摤慢ㅣ戸㔸搳攲挶㘱㐱㤲㍤摦散㜷敦摥昲㡣㐱搸戳挹㔷㉤㘲攸㝤摢㠳㈸攲晦㍣搵㉥〸愷㙤摢㈷㡡捡㜲ㄵ散搲㍣㈲敥换㌸ㄵ㈹㍤㕢㑦㍥㙤づ戳㠹捤ㄳ㌱㘹挴㑣㌸㐴㘳敢戵攸て昳㤹㤲ㄶ〵〲㠱摦晢愵〲慣昰昷㤵㌵晦〱㍢㍢捤ㅦ挴愳㈸㝥扢㍣っ㍥㜳ㄲ㤳攳攰㐳扥敦㘵〷ㄸ㠲㘱㌱昷㕥晡㘰㘱㐶㝤慡挱散㤶ㄴ扤扣㉥攲挷㠱㘸㜶㑤捥㤸㡤〹㐱㈳㝢㈴挷戴搴㈷ㅡ敡㥢㑣ㅥ㜸㘰㘶㉦㤷〸㑤㌴㘷㘱づ敡㤴收搶㝡慥㝣敢㤱㥣搱ㄲ㙤㙡㥤换㜹㕦昱㐵摢扡㌸㘹㔶㘱㜲㜸㝤ㄳ㍥㍣㍡㈷㕦ㄷ㈷愷捦㙥㍥〱㡢攷收㌷㌶㡤㠹捥㙤晤㐳㌴捡晡㉡〱㐲晡ㄳ㤵慦昲昳㔵㔱㝥搱敦晤㡥挲㍢ㅣ㈱换㄰㉦㥦挴㙡搵㈳㜸㤵攳戳捡㉥㔹㌳㠰昹㔹㘵㑤慥㠵㘰扥㔳ㄲ搳㉢て戹晦㌵昶挳〷戴晢㘰㤰昱㘳づㅤ搷㍥㙦晣晦㙢ㄹ㕦攱愳㠸㥣攳㙢㐰摥ㄶ改㐹慡㍢挰戸愷㝥慢㔰挶㜷㡥㈱ㅤ㈷㤷昹昶ぢ㈶挵㠶敦㐴㝣㜳搲㥣㉦㐷㘳㑡㘱㜷㝣昰戱摢挵㔴㑣散㙦㝢㙡㠶㠷㜰㡤搱㠶㔶㑢㌷愲戹戱㌱捡户ㄶ摦㤶搳戱捦㌶㡢攴㜸ㅡ㝢ㄲ㈳〹㈲敦㍦㑢ㄴ㕤〸㔱㜴愱㠸昰㔵捣㠹攷昲㥡戱㥡㘷㐵㕢敡㔳戳ㅢ敢攳㐵㘴㌸㌹晣て昱㥥挴㕢愸〰㘰摡㝦昲挶挴挱㘹收戴㑦㍤㔳ㄱ敤ㅥ㡣昱〲愱㘳晢昱捥捤㤷敦㙦昵㍢㘷昵收㈹㈵㍢㝡愳ㄴ搱ち㌱㤶㠵挰晡㤰㌸づ扣㈰㤱㥤㤰㝡㡣〶㜸ㅡ㘱㤸摢㝦〵敢昱㉡攷攴换慥㌰〸㑥㙣㡥㈶㐶㘳晤㐰㜳㑢㔷㙢搹㘹ㄱ㕡换㕤㑡㑢㠸ㄳ㙥㐷㘰㘶㍡㘶扣㉦挰昱㙦㑢ㄱ〵搳㌱㤵戵㠰㔳㜵〳扡㠷晣搰收ㄵㄶ㜶㉢昲换㌵捥㡥搵捦㥡㤸攸㕣戶㍢捥ㄳ㝦换搴敡㠳戸㈱挱㈰㌷挴㈸〳㌵捡㐱搴攳㘰戹㍤ㄹ〶ㄱㅡ㔴㠰ㄴ㍥〹㘵收愷㈴敢攴㔴㌸攴ㄵ㌶㜲搲㙣㔱㈳㌷〷㠷ㅡ〱㑣愵挵攴㕢㐰ㄲ攸㔶昴〴昴㐶㈵慣㕥搸戰㘱ㄸ㕥攷愹㘷㐰散晣㠵㜸ㅤっㄲ㍣愳㡡昹慢㐱搴㉢㘰㌹㄰㤵戶攵ㄹ㐳㤸愲㝤㄰愲㌶㠲攵㐰挴晥㜳㜴搱敡攱慢㔰昱㄰㥡㡤摣摡攱㤸㝡つ㜶㍣㈴挳戵ㄸ㔶搰㠶㔷昶㌱㠱㝡ㅤっ㡦ぢ昴㕦搶㙦㉥昵㈶っ昸敤㤵攷扢户㔴㥢愰攱ㅥ搳ㄸ挶捤㝢ぢ慦戸㈳㑡扦㌱て㠲㜴敢㙦捣㜷攸㠱愷敢㡤愹摥㠵挴〶搳搱敤㕡㙥捡㜰㘶㝢捦摦㘰〴つ㐶搲攰㝤ㄸ戰攳挶㈸㜰改㈶晤摤攱收㘸搲㘸扡㡤愱摢ㄷ㌰㜰㌴㘹ㅣ㘴捥㈶㙤〶㥢扢㐹㕢㘰搱攱㈶晤ㄳ挶扡㐹攳㔹㐱ㅢ搸㜴㤳扥〴搳㤱㈶㝤〵扢ㅣ㑤晡ㅡ㙡㘹搲㐴㙥摥扦挰戹㥡㌴〹搲慤㌷改ㅢ戸㜹㥢昴㉤愴㍥㑤㥡挲㑤㤹捡㙣摦昹ㅢ㑣愳挱㜴ㅡ㝣て〳㘹搲っ㜰改㈶晤攴㜰㜳㌴改㔰扡ㅤ㐶户㉥愸挵搱愴㈳㈰㜳㌶㠹〷摥戹㥢㔴〸㡢づ㌷㈹〰㘳摤愴㈳㔹㐱ㅢ㤳㔹㐷搷慡㉢㜴ㅤ㘹ㄲ愷㥡收㘸ㄲ㈷愱㑡㤳㡥收收㜵〳攷㙡搲戱㤰㙥扤㐹㥣戵㡡㐷挶㈷愹㈷㐴㍥㑤慡攳愶捣㘴戶㘲㝦㠳㈸つ㘲㌴攰㐴㔷㘹㔲ㅣ㕣扡㐹㥣换㙡挷㜵㌴㈹㐱㌷㤳㙥㥣㜷敡㘸搲㉣挸㥣㑤摡つ敡摣㑤攲㜴搵づ㌷㘹㜷ㄸ敢㈶捤㘶〵慥㈶㤵㐰搷㤱㈶㜱摡㙢㡥㈶敤〹戵㌴改㜸㙥㕥㍦㜰慥㈶㌵㐰扡昵㈶昵㠷ㅢㅥㄹ㑤ㅡ〰㤱つ㈶戵搶㤷㕢ㄳ㌷愵㤹搹㌸挵搶挷㘰㉥つ收搱㠰㤳㙥愵㐹㉤攰搲㑤攲扣㕡摢捤搱愴㔶扡昱㤷㌰ㄴ攷挰㍡㥡戴〰㌲㘷㤳㌸㍢㌶㜷㤳㌸㜵戶挳㑤攲ㄴ㕢摤愴ㄳ㔸㠱慢㐹㥣㜹摢㤱㈶㜱ち㙥㡥㈶㜱㜲慥㌴㘹ㄱ㌷㙦ㄸ㌸㔷㤳㑥㠲㜴敢㑤攲〱〶ㅥㄹ㑤㍡ㄸ㈲ㅢ㑣㙡慤㈶㥤捣㑤㌹㠵搹㙡晤つ㑥愵挱ㄲㅡ㜰〲戰㌴㘹㈹戸㜴㤳㐶㌹摣ㅣ㑤㍡㡤㙥㝦愲摢㈴ㄸ㌸㥡㜴〶㘴捥㈶㑤㠶㍡㜷㤳㌸㡤户挳㑤攲㜴㕦摤愴㘵慣挰搵㈴捥〲敥㐸㤳㘶挰㉥㐷㤳㌸㔱㔸㥡㜴ㄶ㌷㡦㌳㠶㕤㑤㍡〷搲慤㌷㠹㌳㡢昱挸㘸ㄲ愷ㄷ晢㌴改㍣㙥捡㜲㘶攳搴㘳ㅦ㠳㍦搳攰㉦㌴攰㘴㘴㘹搲昹攰搲㑤攲㝣㘳摢捤搱愴ぢ攸㜶㈱摤㘶挱挰搱愴㡢㈱㜳㌶㠹戳㠶㜳㌷㠹㔳㡡㍢摣㈴㑥㍤搶㑤扡㠴ㄵ戸㥡㌴〷扡㡥㌴㠹㔳㤳㜳㌴愹〹㙡㘹搲㘵摣扣㘶㜰慥㈶㕤〱改搶㥢挴㔹捥㜸㘴㌴㠹㔳㥤㙤㌰愹戵㍥㐹㔷㜱㔳㔶㌰ㅢ愷㐱晢ㄸ㕣㑤㠳㙢㘸挰戱户㌴㘹㈵戸㜴㤳㌸昷搹㜶㜳㌴㘹ㄵ摤慥愵摢ㄲㄸ㌸㥡㜴㍤㘴捥㈶㉤㠵㍡㜷㤳㌸扤戹挳㑤攲㌴㘸摤愴搵慣挰搵愴搳愱敢㐸㤳㤶挱㉥㐷㤳捥㠴㕡㥡㜴㈳㌷㡦㌳愹㕤㑤扡〹搲慤㌷㠹㌳慥昱挸㘸搲戹㄰搹㘰㔲㙢㌵改ㄶ㙥捡慤捣挶㈹搹㍥〶户搱攰㜶ㅡ㜰㤲戶㌴㘹つ戸㜴㤳㌸て摢㜶㜳㌴改づ扡摤㐹㌷捥㤹㜶㌴改㉥挸㥣㑤攲㙣敡摣㑤攲㔴敢づ㌷㠹㔳戲㜵㤳搶戲〲㔷㤳慥㠶慥㈳㑤㕡〹扢ㅣ㑤㕡〵戵㌴改㙥㙥摥戵攰㕣㑤扡ㄷ搲慤㌷㠹戳扦昱挸㘸搲㙡㠸㙣㌰愹戵㥡㜴㍦㌷攵〱㘶扢挱摦攰㐱ㅡ㍣㐴㠳ㅢ㘱㈰㑤㝡ㄸ㕣扡㐹㥣ㄳ㙥挷㜵㌴改ㄱ扡㍤㑡㌷捥摦㜶㌴改㌱挸㥣㑤攲捣敥摣㑤㕡〷㡢づ㌷㠹搳挳㜵㤳搶戳〲㔷㤳㌸㙢扣㈳㑤攲昴昱ㅣ㑤攲挴㜲㘹搲ㄳ摣㍣捥㌰㜷㌵改㈹㐸户摥㈴捥㐴挷㈳愳㐹て㐳㘴㠳㐹慤搵愴㘷戸㈹捦㌲ㅢ愷慡晢ㄸ㍣㐷㠳攷㘹昰㈸っ愴㐹ㅢ挰愵㥢挴昹改戶㥢愳㐹㉦搰敤㐵扡㍤て〳㐷㤳㕥㠶捣搹㈴捥㌲捦摤㈴㑥㐱敦㜰㤳㕥㠴戱㙥搲㉢慣挰搵愴㤷愰敢㐸㤳㌸㤵㍤㐷㤳㌸挹㕤㥡昴㉡㌷㡦戳摤㕤㑤㝡ㅤ搲慤㌷㠹戳攲昱挸㘸ㄲ愷挶摢㘰㔲㙢㌵改㑤㙥捡㈶㘶攳戴㜹ㅦ㠳户㘸昰㌶つ㌸㤱㕥㥡昴づ戸㜴㤳㌸㔷摥㜶㜳㌴改㕤扡扤㐷户㡦㘱攰㘸搲〷㤰㌹㥢昴〹搴戹㥢昴㈹㉣㍡摣愴捦㘰慣㥢昴㈱㉢㜰㌵㠹戳改㍢搲㈴㑥慢捦搱愴捤㔰㑢㤳㍥攲收㜱收扤慢㐹ㅦ㐳扡昵㈶㝤〹㌷㍣㌲㥡昴扦㄰搹㘰㔲㙢㌵改㔳㙥捡㘷捣挶㈹晣㍥〶㥦搳攰ㅦ㌴攰愴㝥㘹搲ㄷ攰搲㑤晡挶攱收㘸搲㘶扡㙤愱摢㉦㌰㜰㌴改㑢挸㥣㑤攲散晢摣㑤晡つㄶㅤ㙥㔲㕥扥摤愴晦㘵〵慥㈶㈹攸㍡搲㈴㑥昱捦搱愴〲愸愵㐹㕦㜳昳搸て㔷㤳晥つ改搶㥢挴搵〲搸慥㡣㈶ㄵ㐱扡ㅥ搲㡣ㄳ戱摦㜲㔳扥㘳㌶挳摦攰㝢ㅡ晣㐰〳㉥㌰㤰㈶晤〸㉥摤愴ㅥづ㌷㐷㤳㝥愲摢㝦攸挶昹晥㡥㈶晤〲㤹戳㐹㍢㐱㥤扢㐹㕣㈶搰攱㈶敤っ㘳晤㐹晡㤵ㄵ戸㥡搴ㅢ扡㡥㌴㠹换つ㜲㌴㠹ぢㄱ愴㐹㥣㉡愳晡㠰㜳㌵㈹ㅦ搲慤㌷愹〴㙥摥㈶昵㠵㜴扤户㐹昸ㄹ㐲慣〹㘱戶㍤晣つ〲㌴攸㑡〳㉥㜶㤰㈶ㄵ㠱㑢㌷愹扦挳捤搱㈴晥㜶愶ㄱ愴ㅢ搷ㅥ㌸㥡搴ㅤ㌲㘷㤳戸㉡㈱㜷㤳戸㘴愱挳㑤攲搲〶摤愴ㅥ慣挰搵㈴慥㜸攸㐸㤳戸昴㈱㐷㤳戸㈸㐲㥡㔴捣捤慢〲攷㙡搲㌶㤰㙥扤㐹㌵㜰昳㌶㘹〸愴敢扤㑤摡㡥㥢戲㍤戳㜱㤹㠵㡦挱づ㌴搸㤱〶㕣㜸㈱㑤摡〹㕣扡㐹㕣㕢㘱扢㌹㥡搴㡢㙥㍢搳㙤㉣っㅣ㑤摡〵㌲㘷㤳挶㐱㥤扢㐹㕣㍥搱攱㈶㜱㤹㠵㙥搲慥慣挰搵㈴慥扥攸㐸㤳戸っ㈳㐷㤳戸㐰㐳㥡搴㠷㥢挷㤵ㅡ慥㈶㤵㐰扡昵㈶㜱㐵㠷户㐹㕣搶戱摥摢愴㍤戸㈹㝢㌲ㅢ㤷㝣昸ㄸ昴愳挱㕥㌴攰㈲㄰㘹㔲㝦㜰改㈶㜱㥤㠷敤收㘸搲〰扡つ愴㕢ㄴ〶㡥㈶敤〳㤹戳㐹㌱愸㜳㌷㠹㑢㌹㍡摣愴〴㡣㜵㤳〶戱〲㔷㤳㑣攸㍡搲㈴㉥〹挹搱愴搹㔰㑢㤳昶攳收搵㠳㜳㌵㘹㝦㐸户摥㈴慥㉥昱㌶㠹㑢㑣搶㝢㥢ㄴ收愶㤴㌱ㅢ㤷㥦昸ㄸ㤴搳㈰㐲〳㉥㐸㤱㈶㔵㠰㑢㌷㠹㙢㑥㙣㌷㐷㤳㉡改㔶㐵户ㄳ㘱攰㘸㔲つ㘴捥㈶㜱攵㐸敥㈶㜱㔹㐹㠷㥢挴攵㈷扡㐹㐳㔸㠱慢㐹愷㐰搷㤱㈶㉤㠱㕤㡥㈶㉤㠵㕡㥡㌴㤴㥢㜷ㅡ㌸㔷㤳づ㠴㜴敢㑤㍡ㅤ㙥摥㈶㥤〱改㝡㙦㤳づ收愶搴㌲摢㌲㝦㠳攱㌴ㄸ㐱〳㉥㡥㤱㈶㡤〴㤷㙥ㄲ搷扦搸㜱ㅤ㑤ㅡ㐵户搱㜴攳㕡ㄵ㐷㤳挶㐲收㙣ㄲ㔷戱攴㙥ㄲ㤷戸㜴戸㐹㕣ち愳㥢㌴㡥ㄵ戸㥡㜴ㄹ㜴ㅤ㘹搲ㄵ戰换搱愴㉢愱㤶㈶㑤攰收㜱㌵㡤慢㐹㠷㐰扡昵㈶㜱搵㡤户㐹搷㐰扡摥摢愴挹摣㤴㈹捣挶㘵㌹㍥〶㔳㘹㌰㡤〶慢㘰㈰㑤㥡づ㉥摤㈴慥挵戱摤ㅣ㑤㥡㐱户㐳改挶㜵㌳㡥㈶ㅤづ㤹戳㐹㕣㔱㤳扢㐹㕣㙥搳攱㈶㜱㔹㡥㙥搲ㄱ慣挰搵㈴慥搶改㐸㤳戸㙣㈷㐷㤳戸愰㐷㥡㜴ㄴ㌷㡦㉢㝢㕣㑤㍡〶搲慤㌷㠹㉢㠰扣㑤扡ㄷ搲昵摥㈶ㅤ挷㑤愹㘳㌶㉥ㄱ昲㌱㤸㐹㠳㈸つ敥㠷㠱㌴㈹〶㉥摤㈴慥ぢ戲摤ㅣ㑤㡡搳㉤㐱户㈷㘱攰㘸㔲ㄲ㌲㘷㤳㥥㠲㍡㜷㤳戸昴愷挳㑤㝡〶挶扡㐹戳㔸㠱慢㐹捦㐲搷㤱㈶㜱〹㔱㡥㈶㜱㜱㤱㌴愹㥥㥢挷㔵㐶慥㈶捤㠱㜴敢㑤攲㙡㈴㙦㤳戸㈴㘹扤户㐹㡤摣㤴㈶㘶攳㜲㈵ㅦ㠳㘶ㅡ捣愵〱ㄷ㌰㐹㤳收㠱㑢㌷㠹㙢㤴㙣㌷㐷㤳㕡攸搶㑡户昷㘱攰㘸搲㝣挸㥣㑤攲㑡愳摣㑤晡㄰ㄶㅤ㙥搲摦㘱慣㥢戴㠰ㄵ戸㥡昴ㄱ㜴ㅤ㘹ㄲ㤷㌳攵㘸搲㈷㔰㑢㤳ㄶ㜲昳㍥〵攷㙡搲㠹㤰㙥扤㐹㥦挳捤摢愴㝦㐰扡摥摢愴挵摣㤴㤳㤹㡤㑢愷㝣っ㑥愱挱愹㌴攰㘲㉡㘹搲ㄲ㜰改㈶㜱扤㤴敤收㘸搲㔲扡㥤㐶户敦㘱攰㘸搲改㤰㌹㥢挴㔵㑦戹㥢昴㈳㉣㍡摣愴㥦㘰慣㥢㜴〶㉢㜰㌵㠹㉢慡㍡搲㈴㉥慤捡搱愴㕦愱㤶㈶㥤挹捤攳敡㉢㔷㤳捥㠶㜴敢㑤㔲ㅣ攷〳〹昷㙣愱㝣㐸搷㝢㥢㜴㉥㌷攵㍣㘶敢攲㙦戰㥣〶㝦愶㐱〱っ愴㐹㝦〱㤷㙥㔲㔷㠷㥢愳㐹攷搳敤〲扡㠵㘰攰㘸搲㐵㤰㌹㥢戴つ搴戹㥢戴㉤㉣㍡摣愴敤㘰慣㥢㜴㌱㉢㜰㌵㘹㝢攸㍡搲愴ㅤ㘱㤷愳㐹㍢㐱㉤㑤扡㤴㥢搷ぢ㥣慢㐹㤷㐳扡昵㈶昵㠶㥢户㐹扢㐰敡搳愴㉢戹㈹㔷㌱ㅢ㤷㤴昹ㄸ慣愰挱搵㌴搸つ〶搲愴㙢挰愵㥢㔴攲㜰㜳㌴㘹㈵摤㔶㠱ㄴ敥〳㠳㡥慤㉥攲㠴扤㤰㘳挹ㄷ攷挶戶㙥㤳㥣㍡㍦摡㠰㍢㌷㑣挶晡㠳ㄴ㐵㝦㠴挹愷〵㝡ㄵ㐸收㉦㐶扢㙦攸㠰㠵㔳戲〹㐷ㅦ摢〷㕢㤶㠹㠱摢搶摡戶㔶㕡晥扥㔵㈲挱挲扡晦晣昶㕢挷戲昰敤搱㜵〱㝦愰戴慥㉥慦㠸㌹搱㈴㉣〷扣づつ攳㥣㜹慥㘳挸㌱ㄱ㍢㘳搱〴愳㙤搷㍥㙤㤴ㄳ㠴〷㌵昰㕥㉦㝥昳㑤摤昳戱慦㐷㐲挵㐹搹昲㠶㕤㑤づ挱昸㉣㉣㠵㜴慢㜳㜹攱㠰搵㘰㥣搵㍢㍤戵愸〱㌳愹昹㤲㍦挹愹㕦㜱敡愸㔶愳扣收㤶〲㉣㝡换晣挱摤戴敦㍤〸搵㙤晢㡣ㅦ㌸ㄶ㌷㙡〶愳㥡挲愳〱㜰㔶㝦ㄶ摤㡥㈹㝤昸ㄷ戸ㄱ㈵㙥㝦㐸㝤扣愵戹戵㌹㤹㉡㤹㡥搵〰㈵晣挹㙢晣㐴㑦㘹㙤攱㤱㠸攸㥢㤳ㅢ㔶搰挴㕢㤴㐸㥢㠲㜳㥡㥡㑦㘸㤲㙡ち㕢昹换摦㠲㔷搷慥㑣挳搵㈲昲户㈷㠰ぢ㠵㔱㈸晦㐲㘵ㄶ慡㠱㥢㄰㙢慦ㄱ挳㐷㑣慢慢慡㌲㘳戱搲㡡搲㡡戲慡㐸愴愶慣㌲ㄶ慢慥慣㡡㤷㔷㤸㤱㜰㔹㘵㔵㌲ㄶ㉡户㝣㡣㥢攱ㄳ㡡搸摣㉤攴㉡㙣㡥扡攲㑡㜰㑣ㅣ㤰㘴晦㐵ㄲ慡㐲㘴㍣昰昳昲挸搳㝤挴昰㍡㤹挴㍣つ㍦愸ㅤ戸ㅤ㤲㙤㈰㜱摦搲㈵戰〶攲㥥㄰㍢搶〷㠴慡慤㈸㐶㕦㠴㌲敥㠴㠵㔱㠲㔷㙡〸攴摣㈳〵搵㈴㐰捦㑦っ㜳〵㡤戵戰挰㍢㕦ㅤ〰㤶敦㝥㘳ㅤ〴㙡ㄸ㕥〹搲㜷㤳愳㍦㥦〷㐱捡㜷愷ㅡて㜷扥㈷㈰捣㌳搸㘸昶㔴㡤㠵㠴㝤㜵昷愵搶ちㄵ戸ㅦ㜶扡ㅤ㘶戲㌲㕥㔹㕤㙥㔶㠴换ㄳ㤱㘸㑤㜵㜵㍣ㄹ慢㈹慤㠸㔷挵㉡ㄳ攱敡㔸㈲㌴摣㑥晦〰㝣㐲㈳㙣㑥摡㌱搲收愸㉢收㉣摢捥㘹挷㘸㐴挶㈳捦㘰㍢っ㜶挰㈰摥㈱㑥搷ㄵ昹〰㉡ㅦ愳扣㍦㕥㈹㑥搹搵〰て〳〶敤〰㍦〱ぢ〲㍣ㅥ㝡〱昸㐹〸搴㐴㜰〲昰㔳攴攸捦攷㈴㐸〵攰ㅡ㠴昰〲㕣攵ぢ昰ㄴ㉢㔴攰㌹㠴搲〰挷愲攱慡戲昲㥡㡡㜸愹ㄹ㡥㤴挷捡愳攱㡡㐸㐵㍣㔶ㅥ㠹㠷换慢慢捡㉡㐲㔳敤昴捦挳㈷㌴捤收〴攰改㌶㐷㕤昱っ㜰㥤〳昰愱㠸㡣㠷〷攰挳㙣昹㝥㔴㙥㐴ㄱ挶扥〴攷〸挸㌵挰晢扡〰㝥ㅤㄶ〴昸㐸攸〵攰㌷㈰㔰㐷㠳ㄳ㠰摦㈴㐷㝦㍥㡦㠵㔴〰ㅥ攸ぢ㜰㝦㕦㠰敢慣㔰㠱㜷㄰㑡〳ㅣ愹慥㌶㙢捡捡戰㔷㠹㠵〹㙡㑤㜹㡤ㄹ㌶㙢愲㘶㘵㈲㔹㔳ㅥ㑥㠴㘶摡改摦㠵㑦㈸㙡㜳〲㜰捣收愸㉢㡥㠳敢ㅣ㠰ㄳ㠸㡣㠷〷㘰㑥㤳ㄵ㜹㌹㤵晦㠳㈲っ慥㐵㔲㥣㉡慢〱摥挵〵昰愷戰㈰挰戳愱ㄷ㠰㍦㠳㐰ㅤて㑥〰晥㥣ㅣ晤昹㙣㠰㔴〰摥挹ㄷ攰ㅤ㝣〱㙥戲㐲〵戶㈰㤴〶戸㈲㔲㔹ㄱ〹㔷㔷㈵捡戰㡢㠸㤴挵愳㤵戱㘴㔹愲捡㑣㔶㤷㥡㘵ㄵ挹㡡㤰㑣㑦㘵晤晦㠴㑦㘸慥㕤㡣〰㍣捦收愸㉢㙥〱搷㌹〰户㈲㌲ㅥㅥ㠰㔳戶扣㠶捡㙦㔰㠴㔱㑤㜰ㄶ㐰慥〱づ扡〰晥ㅥㄶ〴昸〴攸〵攰ㅦ㈰㔰㡢挰〹挰㍦㤲愳㍦㥦㈷㐱㉡〰〷㝣〱㉥昰〵昸㘴㉢㔴攰ㄷ㠴搲〰㈷ㄳ㘶ㅣ㕦㝦搱㔸㉣ㄹ㡢㈴㑡㑢慢愳㌵㌵戱㘸㍣㙣㤶㤷㔶㔵㔶搵㔴㠵㘴㙡㈹敢晦ㄵ㍥愱㔳敤㘲〴攰㈵㌶㐷㕤昱㔲㜰㥤〳昰㘹㠸㡣㠷〷攰㍦搹昲㠳愸㉣挴攱户㜱㈰挱攱ㄴ㔵つ昰㡦㍦㌹昷挱㐵戰㈰挰换愰ㄷ㠰㜹㍢㍤㜵ㄶ㌸〱㌸㐸㡥晥㝣㥥〳愹〰晣㉤㐲㜸昷挱晦㠶搴晢㈵㜷㥥ㄵ㉡搰ㄳ愱慣㕤㠴㤹㈸㡤搷㤴㐶愳挹㜰㉣㔲㕥ㅤ慥㐹㐶愳攵㤱㘴㜵挲慣愸慡愸〸㔷㠶㘴㕡㈸敢㉦㠶㑦攸捦㜶㌱〲戰捣〸戵㜵挵攷㐳搷㌹〰㕦㠰挸㜸㜸〰扥搰㤶㡦愲㜲㐷ㄴ㘸㡣挴㉢㜵㌱攴ㅡ攰捦㕤〰敦っぢ〲㝣〹昴〲㜰㙦〸搴㘵攰〴攰㕤挸搱㥦捦㉢㈰ㄵ㠰㍦昶〵昸㈳㕦㠰慦戲㐲〵㜶㐷㈸つ㜰㍣㤶㈸㡤㤴挶㘳愵昱㡡㔸愴㉡ㄲ㡥㔵㐵愲愵攱搲搲搲㐴㘵㍣㕡ㅥ慦〹挹㤴㑥搶㕦〲㥦搰搵㜶㌱〲戰捣收戴㜵挵㉢愱敢ㅣ㠰㔷㈱㌲ㅥㅥ㠰慦戵攵ㄳ愸ㅣ㠰〲㡤昱㜸愵慥㠷㕣〳晣愶ぢ攰㝤㘰㐱㠰㔷㐳㉦〰て㠲㐰摤〸㑥〰摥㤷ㅣ晤昹扣〹㔲〱昸㔵㕦㠰㕦昱〵昸ㄶ㉢㔴愰ㄴ愱㌴挰㌵戱〴㈰㉥慤㡣㤷㔵㔶㐶㑣㌳㕥㔳㔳㕥㕤㠹晤㙦戸慣㉣㕣㔱ㄶ㉤て摤㙡愷て挳㈷㜴㥢捤〹挰㌲ㄳ㤳摢㐶㕤昱ㅡ攸㍡〷㘰捥摦挴挳〳昰㥤戶㝣㉡㤵搵㈸挲㤸㐲㜰敥㠲㕣〳晣㤴ぢ攰〳㘰㐱㠰搷㐲㉦〰て㠵㐰摤つ㑥〰ㅥ㐶㡥晥㝣摥ぢ愹〰扣摥ㄷ攰㌶㕦㠰敦户㐲〵㙡ㄱ㑡〳㕣ㅤ㑥㐴换捤㐸㑤㜵㌴㔱ㄳ㈹慦㠹搶㘰㘵㙢㘵扣愲捡㌴戱㠷㌰换㘲愱〷散昴挳攱ㄳ㝡搰收〴㘰㤹㐵挹㙤愳慥昸㘱攸㍡〷㘰捥扤挴挳〳昰愳戶晣㜰㉡挷愱〸攳㌰㠲昳ㄸ攴ㅡ攰扢㕤〰㑦㠴〵〱㕥て扤〰㝣〸〴敡〹㜰〲昰㈴㜲昴攷昳㈹㐸〵攰扦昹〲㝣㠷㉦挰捦㔸愱〲搳㄰㑡〳ㅣ㉢㡤㔴挵㉡慡慡㈲戱戲敡㐸戸㈲㔹ㅤ慦㠸㔶㔴攲㌸㈲㙡㤶㐵㈳愵搵㈱㤹〶挹晡愷挳㈷昴㥣㕤㡣〰晣扣捤㔱㔷扣〱㕣攷〰捣㜹㤳㜸㜸〰㝥搱㤶ㅦ㑢攵㔱㈸挲㌸㠶攰扣っ戹〶㜸戵ぢ攰㘳㘱㐱㠰㕦㠱㕥〰㍥づ〲昵㉡㌸〱戸㡥ㅣ晤昹㝣ㅤ㔲〱㜸㤵㉦挰搷昸〲晣愶ㄵ㉡㄰㐷㈸㙢ㄷ㤱㠸攳扤ㅡ㉢慦㑡㐶㈲㤱㠴ㅣ㥤攱昰㈱ㄱ愹㑥㐴愳昱㐸㔹㘵㘸㤳㥤㍥〱㥦搰㕢㌶㈷〰扦㙤㜳搴ㄵ扦〳慥㜳〰收㥣㐷㍣㍣〰扦㘷换攳㔴捥㐱ㄱ㐶㡣攰㝣〰戹〶昸㈲ㄷ挰扣㔳㉦〱晥㄰㝡〱戸ㄹ〲昵ㄱ㌸〱㜸㉥㌹晡昳昹㌱愴〲昰㕦㝣〱㕥敥ぢ昰愷㔶愸㐰ち愱慣㕤㐴㍣㠲攳㠸㘴㉣ㅥ㐹㘰愰㤱慣㡣㔵㔴㔷挵攳攵搱搲愸ㄹ㉢慦慣〸㠷㘴晡㈱敢㥦て㥦搰攷㜶㌱〲戰捣㍣戴㜵挵㕦㐰搷㌹〰㙦㐶㘴㍣㍣〰㙦戱攵晣扤㘳㘳㌱ち㌴㘶攳㤵晡ㄲ㜲つ昰㘹㉥㠰㑦㠵〵〱收散㐳〱㜸〹〴敡㙢㜰〲昰㔲㜲昴攷昳摦㤰ち挰愷昸〲扣搸ㄷ攰㙦慤㔰㠱㌳㄰㑡〳㥣愸㈹慤㡡搴挴㙢愲㤵挹捡㐸戸戴慡㍡㔹㤱〸㔷㤹㌸㔹㠴㜷㜴㐵㔵㉣昴㥤㥤㝥ㄹ㝣㐲摦摢㥣〰晣㠳捤㔱㔷晣㈳戸捥〱昸㈷㐴挶挳〳昰㝦㙣㜹㌳㤵换㔱㠴搱㐴㜰㝥㠱㕣〳㍣捦〵昰昹戰㈰挰㥣㌹㈸〰㕦〰㠱晣㈰㤶〰㝣愱㜰ㄶ挰昹㌸戴ㄷ㠰ㅢ㝤〱㥥攳ぢ㜰〱㥣ㄸ㉡㜰㈹㐲㘹㠰㉢㑢㠱愲㔹㔹㔱㤳㈸㉢㡢㐴攲㘶㌴㡡㘱㐶㐵㔹愲㈶㕡㔶㕡㥤㡣㠴㐳㠵㤶㡦㜱ㄹ㝣㐲〱㥢ㄳ㠰扢摡ㅣ㜵挵㐵攰㍡〷㘰〳㤱晤〰づ摡昲昹〴昸ㅡㄴ㘱愴〸㜰㜷挸㌵挰㌳㕤〰㕦ぢぢ〲摣〳㝡〱昸㍡〸㔴㌱㌸〱昸㝡㜲昴攷㜳ㅢ㐸〵攰㘳㝣〱㍥捡ㄷ攰敤慣㔰㠱扦㈲㤴〶戸㌴㔶㠵昷㜰㌹挶㙥搵ㄵ㤱慡捡㥡㙡づ㍣㜰捥挷慣㑣攲捣㕡㑤㈴戴扤㥤晥㈶昸㠴㜶戰㌹〱㜸㐷㥢愳慥㜸㈷㜰㥤〳㜰㉦㐴昶〳㤸搳晥㐴㝥ㄲ〱扥〳㐵ㄸ㈷ㄲㅣ㑥晤搳〰㑦㜶〱㝣ㄷ㉣〸昰慥搰ぢ挰㙢㈱㔰㝤挰〹挰敢挸搹〰㤷㐰㉡〰㑦昰〵㜸㥣㉦挰㝢㔸愱〲昷㈱㤴〶ㄸ㘷㝡愲ㄵ愵戱㜰戲㍣㤹㠸攰㘰戸愶捡㑣㔴㠵挳戱昲㘴㌴㤶㈸㡢㥡愱㍤敤昴昷挳㈷搴捦收〴攰扤㙣㡥扡攲晥攰㍡〷攰〱㠸散〷昰㐰㕢扥㤴〰户愱〸㘳〹〱摡〷㜲つ昰㠱㉥㠰ㅦ㠷〵〱ㅥ〴扤〰晣〴〴㙡㍦㜰〲昰㤳攴㙣㠰昷㠷㔴〰ㅥ攲ぢ㜰戵㉦挰㘱㉢㔴攰㔹㠴戲昶挱搱㥡㌸摥扤㌵挹〸づㅤ捡㉢戱て㉥慤㌲㈳搵㔵㍣ㅣ㑥㔴㔶㔵㠶㘴慡ㅣ敢㝦づ㍥愱㜲扢ㄸ〱㌸㘲㜳搴ㄵ㔷㠰敢ㅣ㠰㉢ㄱ搹て攰㉡㕢㝥㈶ぢ㝣〵㐵ㄸ换〸㄰愷摣㘹㠰昷㜳〱晣ㅡ㉣〸昰㄰攸〵攰搷㈱㔰㐳挱〹挰㙦㤰戳〱㍥㄰㔲〱㜸㙦㕦㠰〷昸〲㝣戰ㄵ㉡昰㌶㐲㘹㠰换㜰捥愱㉣㕥㕥㤳㑣㥡㍣ㄶ㡥挶㜰㄰ㄱ挶挹昷㥡捡㜸扣㉣㕣㔵ㅥ㤲㘹㙥慣晦ㅤ昸㠴㠶摢挵〸挰㈳㙣㡥扡攲㤱攰㍡〷攰㔱㠸散〷昰㘸㕢扥㥣〵㝥㠴㈲㡣昳〸搰㔸挸㌵挰扢扡〰晥〴ㄶ〴㜸ㅣ昴〲昰愷㄰愸〹攰〴攰捦挸搹〰ㅦ〲愹〰摣换ㄷ攰ㅤ㝤〱㥥㙣㠵ち㙣㐶㈸つ㜰〵㠶捡昱〴扥搴㘲㘶㌴㤲㐸㤴攳㡡㐶㍣㡥敢ㄹ愵〹㡣㌵㘲挹㘴㐸愶愸戱晥㉤昰〹㑤戵㡢ㄱ㠰㘵㜶㥡慤㉢㥥づ㕤攷〰㍣〳㤱晤〰㍥搴㤶昳㜷慥㡤㝦愳㐰攳㐲〲㜴㌸攴ㅡ攰㙥㉥㠰扦㠳〵〱㍥〲㝡〱昸㝢〸搴㔱攰〴攰ㅦ挸搱㥦捦㘳㈰ㄵ㠰扢晡〲㕣攸ぢ昰㜱㔶愸挰捦〸愵〱㉥㉤㡤㐵昱愶㉤㡦㐵㉡捤㐸戴㉡㡡〱㐶㜹㈴㔲〵ㅥ㠷ㄴ攵㤵戱㤰㑣㉦㘳晤扦挰㈷㌴搳㉥㐶〰㤶㤹㘵戶慥㌸〶㕤攷〰ㅣ㐷㘴㍦㠰ㄳ戶晣ちㄶ㔱㠰㑢㠷挶攵〴㈷〹戹〶昸愷ㅦ㥤愷㉢扢挲㠲〰捦㠲㕥〰㉥㠲㐰搵㠳ㄳ㠰つ㜲昴攷㜳づ愴〲昰㜷〸攱㍤㕤昹つ愴摥搳㤵㡤㔶愸㐰て㠴戲昶挱搵愵挹㡡ち㕣搶〰搰㤱㐸㉣ㅥ慤㠹挴㉡愲戱慡㘴戴戴㍣㘶㈶慡㐳㌲㌵㡣昵昷㠴㑦愸搹㉥㐶〰㤶㔹㘱戶慥㜸ㅥ㜴㥤〳㌰攷㤲昹〱摣㙡换㔷戲㠸ㅤ㔰愰㜱つ挱㤹て戹〶昸ㅦ㉥㠰㝢挱㠲〰㉦㠰㕥〰摥ㄹ〲戵㄰㥣〰摣㥢ㅣ晤昹㍣ㄱ㔲〱昸ㄳ㕦㠰晦挷ㄷ攰挵㔶愸㐰ㅦ㠴搲〰攳戴㐳㔹㈲ㅥ㡦㤹攵㌸㔹㤹㐸㤶㐷㉢ㄳㄸ㝢挴捡㑢㤳㌸敤ㄳ㑤㠴㐳㌲慤㡢昵敦づ㥦搰㈹㜶㌱〲戰捣攸戲㜵挵㑢愰敢ㅣ㠰㌹て捣て攰搳㙣昹つ㉣愲㍦ち㌴㔶ㄳ㥣搳㈱搷〰㙦㜲〱扣㌷㉣〸昰ㄹ搰ぢ挰晢㐰愰捥〴㈷〰て㈲㐷㝦㍥捦㠶㔴〰㝥捤ㄷ攰㡤扥〰㥦㙢㠵ち散㡦㔰ㅡ攰昲捡㥡㜲㌳㕡㤳㠸㐵㜱挹〸㤷昸㌱愴㉢㡦挴㘲ㄵ昸昲ぢ㔷㔶㔷㔶㠶捥戳搳㤷挲㈷戴摣收〴㘰㤹㡤挵㙤愳慥昸㉦搰㜵づ挰㥣挳攵〷昰〵戶晣㔶ㄶ㔱㠵㈲㡣㕢〸捥㐵㤰㙢㠰㥦㜶〱㍣〴ㄶ〴昸㘲攸〵攰〳㈰㔰㤷㠲ㄳ㠰㠷㤲愳㍦㥦㤷㐳㉡〰㍦敥ぢ昰㘳扥〰㕦㘹㠵ちㅣ㡣㔰ㅡ攰㜸㜵㔹㈲㡣㘳攱㘴㜵㤹ㄹ㈹㡤搵搴㤸㤵㌸捦㡥ㄹㄴ攱㜸㌲㠹㑢昷㈱㤹㑥挵晡㙢攱ㄳ㕡㘱ㄷ㈳〰换㑣㉡㕢㔷㝣つ㜴㥤〳㌰攷㕦昹〱扣捡㤶昳昷挴㡤戱㈸搰攰捦㤶慢敢散㉡挷㐳㐴㐷㍥搵昵戶㌴㑣搶晡ぢ慤㠶ㄴて摣㥢〵戶㍤扡ㄴ摥っ挶昷㌷㑥昵㍣㡤改昸攵㍡㜳昰㠸攱㔵㠳㐷㉤㡣㥢つ晣㉤㔹捣收㠰㙢摥づ㡤攳㕡昱ㄲ昷㝤㥥搱㕣㉢扦㜲捡愹㍢摢搸ㄳ㍥〶搹昷㥣摥慢㕤㘲晦㤰戰敤㌶戹㈵敤㠷㕢㈸㘳㐲ㄳㄴ㠳㜸㠷敡ㅤ摡㌹挷捤㤳㜷㘹㤷攲ㄷ愳昱㕢戶㘶挲㡥搸㡡㥦㤵㉡挸敦愲昶昱晢㈵㙣敢〶挱戸㈷慦ㅤ㘰㔴搳晣挶摤戱つ扢昸晣㙣摥昰晡㤴㑣㜳摡ㄵ㝡㘵摣〴㜸〲㤳戰扤㠱㘱晤㠶昷ぢ㤷ㄷ晥つ敦戴晦㐳ㄶ扥㜹摢㈷ㄶ㌱㈷晦㠲挶ㄴ㠴㔴㝣㔳㌱ㅥ㐵㡡搳㕣晡攱㐵收つ㙦㙦㠳挱㍢昸昵㜷捦㥤㠰㙦戵ㄴ㥥㍢〱慦㐵㈴昹〴ㅤ㠶㈴改户挳㍡㕢敡㝡㍢摣つ㈹ㅥ㜹挶ㄱ戰敤搱㐵㍤〰㠶㙦〹㘵㜰慡㑢攰愸昴㤶㔷慡ㅢ㤰捦慥㌶㘸ㅣ挳つ㜸っ㌶晤㝣㙡㕥㤵慤收㤵㤶挲㜳㤳摥㈷㤸㤳㤱㘲捥㥡㥦戴愵慥㥡㥦㠲ㄴて㑣㥢搷㌵㍦て㐶搷晣ㅣ㕥〵昸敥搴摤㡡愸㉢㕣㌵捦㘶捤㥣㡣搱捦愷收㡢戳搵㝣㤱愵昰摣㍦昷㜵㐴㤲㥡㥢㥣㌵扦㘱㑢㕤㌵扦〹㈹ㅥ㤸㝣慥㙢㝥ㄷ㡣慥㤹ㄳ㌲〲㉤扡收摡㝥攱㠸㕡敥慡㌹挵㥡晦〷㌶晤㝣㙡㍥㉢㕢捤㘷㕡ち捦慤㙤㍦㐵㈴愹昹㐴㘷捤㥦搹㔲㔷捤㥦㐳㡡〷捥㝡敡㥡晦〹㐶搷捣㌹づ㠱㔳㜴捤昸㔴㠴搵㔲㔷捤㑢㔸昳㌷戰改攷㔳昳攲㙣㌵㥦㘴㈹㍣㜷㥤晤ㅥ㤱愴收㘵捥㥡㝦戰愵慥㥡㌹捦〰て摣ㄹ㔳搷晣㉢ㄸ㕤㌳愷つ〴捥㐹搷㕣愶收扢㙡㍥㡦㌵昳㉡㝣㍦㥦㥡攷㘶慢戹搹㔲㜸㙥〸换慢昵㔲昳㠵捥㥡攵㤲㍤攳扢㙡收愵㝢愹昹㘲㕤㌳慦愵敢㥡㜹㈵㍥㜰㈹愴㠵摣晢㐴㔴扤慢攴换㔹㌲慦㙢晢㤵㥣挸㔶㜲摣㔲㜸㙥搵捡敢摦㔲昲㌵捥㤲攵㈲戸愷㘴㕥っ㤷㤲㔷改㤲㜹㜵㕡㤷捣㙢摢㠱敢㈰搵ㅦ挱ち㜵慣慢收搵慣㤹㤷㡡晤㙡㍥㈲㕢捤㠷㕢ち捦㕤㔴㜹㐹㔹㙡扥挵㔹戳㕣㔷昶搴捣敢换㔲昳㙤扡㘶㕥搴搵㌵昳㜲㜱㘰つ愴〲㜳㤵㥡敡㉡昹㑥㤶捣㡢慦㝥㈵㑦捣㔶昲〴㑢攱戹扦㈹㉦搲㑡挹昷㌸㑢㤶㉢戵㥥㤲㜹挵㔶㑡扥㑦㤷捣换愴扡㘴㕥㠰つ㍣愰㑢慥敤㔷愳㐶戹㑡㝥㠸㈵昳㜲愶㕦挹〷㘷㉢昹㈰㑢攱戹昳㈸㉦㝢㑡挹敢㥤㈵换戵㑦㑦挹扣〶㉡㈵㍦愱㑢收㠵㐷㕤㌲㉦㘹〶㥥戲㑢慥㔴㌵慥㤲㥦㘱挹扣㐰攸㔷㜲㈴㕢挹攵㤶挲㜳㑦㔰㕥㐸㤴㤲㕦㜴㤶㉣㔷ㄳ㍤㈵昳慡愲㤴晣戲㉥㤹㤷昲㜴挹扣㐸ㄸ搸愸㑢ㅥ摥慦㐲敤攷㉡昹㌵㤶捣㑢㙥㝥㈵て捣㔶昲〰㑢攱戹㕢㈷㉦捤㐹挹㙦㍢㑢㤶敢㜳㥥㤲㜹㥤㑥㑡㝥㔷㤷捣ぢ㘷扡㘴㕥㜶ぢ扣て㈹㍥㝦昸㍡㈹㔵㝤㕤㌵㝦挸㥡㜹ㄵ换慦收㕤戳搵扣㡢愵昰摣㐸㤳㔷扢愴收㑦㥤㌵换㈵㉦㑦捤扣昴㈵㌵㝦慥㙢收昵㈶㕤㌳慦㘴〵扥㐸搷㕣愱㜶㜰搵扣㠵㌵昳挲㤰㕦捤愱㙣㌵ㄷ㕢ち捦㍤㉥㜹〱㐹㙡晥㤷戳㘶㝤ㄵ㈹㜳搷捣慢㐹㔲昳㌷扡㘶㕥挲搱㌵昳攲㔰攰扢㜴捤攵捡㜰搵晣〳㙢收戵ㄶ扦㥡ぢ戲搵摣挵㔲㜸㙥㍦挹㙢㌲㔲昳慦捥㥡攵挲㡣〷㘷㕥愰㤱㥡昳戰㈶〳㠷㜴扣㉡愲㙢收昵㤶㐰㍥愴晡扤㔱愶㝥昹挱㜹㐸㔷〰㡤攲攵ぢ扦㥡㝦㠰愹敦㘱攸昷㤶挲㜳㘷㐸㕥收㤰㥡昹㘳捥改挳㔰戹搶攱愹㤹搷㍣愴收敥扡㘶㕥㘸搰㌵昳ㄲ㐶愰㈷愴搸㌷搷昶慢㔶㕦扢㑡づ戱㘴㕥㄰昰㉢㜹㑢戶㤲㌷㕢ち捦㍤ㅢ㜹攱㐰㑡摥搱㔹戲㕣㍤昰㤴捣慢〸㔲㜲㉦㕤㌲㑦摤敢㤲㜹㔱㈰搰ㅢ㔲晤ㄵ㔸慡㍥㜱搵扣㉢㙢收㌹㜶扦㥡㍦捣㔶昳〷㤶挲㜳㍢㐵㥥㡢㤷㥡昷㜰搶㉣㈷攴㍤㌵昳挴扣搴摣㑦搷捣戳攱扡㘶㥥㘷て昴㠷㔴㘰慥㔰㙦戹㑡ㅥ挸㤲㜹搶摡慦攴搷戲㤵晣慡愵昰摣攸㤰㘷户愵攴挱捥㤲攵ㄴ户愷㘴㥥敡㤶㤲㑢㜵挹㍣昷慣㑢收㤹敢㐰㤹㉥㜹㜸扦㑡昵㠲慢攴〸㑢收㜹㘰扦㤲㥦挹㔶昲搳㤶挲㜳ぢ㐲㥥㉦㤶㤲㠷㌸㑢㤶㤳挶㥥㤲㜹昲㔸㑡ㅥ慡㑢收搹㕣㕤㌲捦〵〷づ戴㑢慥㔶㡦戹㑡㍥㤸㈵昳捣慡㕦挹て㘵㉢昹㐱㑢攱戹㌹㈰捦挰㑡挹愳㥤㈵ㄷ搹㔲搷㈱㈸㑦挷㑡挹㘳㜵挹㍤挱敢㤲㜹㜶㌵㌰ㅥ㔲扤捦愸㔴㜷扢㙡㥥挸㥡㜹戲搲慦收㍢戳搵㝣㠷愵昰摣户慦ㄷ㈲㐹捤搳㥣㌵换㤹㑤て捣扤㘱㉢㌵捦搰㌵昳㤴愳慥戹て㕥〵づ㠳㔴㡥攷㙡搴捤慥㤲㡦㘰挹晤㘱攲㔷昲敡㙣㈵㕦㙦㈹㍣㜷搴攳㘹㐲㈹昹㌸㘷挹晢搸㔲ㄷ捣㍣㘷㈸㈵捦搴㈵㤷㠲搷㈵昳ㄴ㘰㈰愶㑢慥敤㔷愵慥㜶㤵㥣㘰挹㍣愱收㔷昲攵搹㑡扥捣㔲㜸敥㜵㌷〴㤱愴攴攳㥤㈵换搹㌷て捡㐳㘱㉢㈵㌷攸㤲㜹㕡㑣㤷捣㤳㙡㠱㈶㐸昵㍢㈳慣㉥㜰搵㍣㤷㌵㡦㠵㡤㕦捤攷㘵慢昹㕣㑢㤱㜹ㅢ扡搰㜸扢㡥〵㠸㙢㥣㐰戲㄰㈴㔸挸昳㔸扥㈷㘴攴扥㌰㠳昵つ㌴戰㘶换㙣ㄵ㐱㌱戶戰㌰挹㔳㔵摤㤲㕣捡㘵捡㕤㍣攴摥㘳つ㈳戸捥慣㍢敥愵搱㌲挷㙣㤹㠸㕢挳攰づㅡ搳敢ㅢ慤ㄵ㑢戸㘵っ敦㘹㘰摦慤挱㄰㡥㙢〴〳挹挹㉤戸㝤㐳搷攴戸㔶摣㠰㈶㔱搴㌸㈵㥡㑡㤹㉤㑤㝦㠴戵㡥㤸ㄸ挳㥦㉢挳㥦扥挵㠶敦㝡㌵㉥㐴换扣扢㠳攳㉥㍢敤㜸搸㜷㔹捡攷㉤㌸㝥摦㑡㐷㔹㝡㥢慦㤶愱捦㜲㑤㘷㜳搹捥㜲晥ぢ户昵挰捤㠰搹㔱㈵昵攲〶㜳挶㘲㜶戹つ挵〹挹㉢㤸㠲㔶攷㍡㘵挷㠳㡣慥㡤㜵搱㤶㤶攸愲愲挶扡〶戳㘹㔶㙡㜶㔱摤〲㥣愳挴敤㝣㄰慣愸愸挸㌸〵晦㌳〳㥦㈱㥥㈱㤳㜷昷愹㑣戵㠴㘴㈹㐸㔰ㅤ〱〵摦㔹㔶戹㈷晢㤶㝢扡㤸愶换㍤㠳敥㙤〸慢换㔵挷挰㥦㈵ㅢ㘷㐲㤱㑥挹ㄳ㕣㤲昲㉣㥡㥦㑤㜲づ㐸㔰昱㙣㤶㈳㘵捡㌷攵㜲㌱㑤愷晣㌳摤ㅤ㈹㘷摢㈹捦㠷㈲㥤㤲攷愷㈴攵〵㌴扦㤰攴㈲㤰愰㥡敢㑥㌹挷㌷攵愵㘲㥡㑥㜹ㄹ摤ㅤ㈹㜹㠲㑡戶昲ち㈸搲㈹㑦戴㔳㕥㐹昳慢㐸㔶㠰〴搵㘲㜷捡㤸㙦捡㤵㘲㥡㑥戹㡡敥㡥㤴㍣扦㈴㈹慦㠳㈲㥤㤲㘷㠷㘴㉢慦愷昹㙡㤲ㅢ㐰㠲敡㉣㜷捡㈳㝤㔳摥㈴愶改㤴㌷搳摤㤱昲㍣㍢攵慤㔰愴㔳昲攴㡥愴扣㡤收户㤳慣〱〹㉡㥥挹㜱昴㜲㡡㙦捡扦㠹㘹㍡攵㕤㜴㜷愴扣摣㑥戹づ㡡㜴㑡㥥㥣㤱㤴㜷搳晣ㅥ㤲㝢㐱㠲㡡㘷㘲ㅣ㈹挷昸愶㝣㐰㑣搳㈹ㅦ愴扢㈳㈵捦捥〸戰て㐳㤱㑥挹㜳㉢㤲昲ㄱ㥡㍦㉡㍥㈰㐱㜵㥢㍢攵㠱扥㈹ㅦㄷ搳㜴捡㈷挴㍤捦捡㡢搳摥㜶捡愷愰㐸愷攴戹ㄱ㐹昹㌴捤㥦㈱㜹ㄶ㈴愸敥㜳愷慣昰㑤戹㐱㑣搳㈹㕦愰扢㘳㉢ㅦ戲㔳扥〴㐵㍡㈵捦㙤㐸捡㤷㘹晥ち挹㐶㤰愰攲㠹っ〷戰晢晡愶㝣㕤㑣搳㈹摦愰扢㈳攵㌳㜶捡㑤㔰愴㔳昲摣㠴愴㝣㡢收㙦㤳扣〳ㄲ㔴㉦扢㔳敥改㥢昲㝤㌱㑤愷晣㠰敥㡥㤴㍣㍢㈱扤晣㍢ㄴ改㤴㍣户㈰㈹㍦愲昹晦㤰㝣っㄲ㔴敦扡㔳昶昶㑤昹㤹㤸愶㔳㝥㑥㜷㐷㑡㥥㕣㤰㤴㕦㐰㤱㑥挹㔳〳㤲㜲㌳捤户㤰晣ㄳ㈴愸㍥㜷愷摣挶㌷攵㔷㘲㥡㑥昹㌵摤ㅤ㈹户搸㈹晦つ㐵㍡㈵㐷昶㤲昲ㅢ㥡㝦㑢昲ㅤ㐸㔰㜱ㄸ敦攸㘵㤱㙦捡ㅦ挵㌴㥤昲㈷扡㍢㔲晥㘰愷晣ㄹ㡡㜴㑡づ捣㈵攵㉦㌴晦㤵攴㌷㄰摣㥤〴搴㤱昲户敦晤扥昸昲㡢㘸㥡㑥搹〵慣㌳㘵〱㘲〸戰㠵㔰愴㔳〶㈱㤵㤴〱㥡㜷㈵㈹〲〹慡敥敥㤴摦昹愶散㈶愶改㤴摤改敥搸捡㤰㥤戲㈷ㄴ改㤴㍢摡㈹㡢㘹ㅥ㈲搹〶㈴愸㌸〸㜶㙣攵㍦㝤㔳㙥㉦愶改㤴㍢搰摤㤱㜲㔷㍢攵㑥㔰愴㔳㜲㔸㉢㕢搹㡢收㍢㤳昴〶〹慡㝥敥㤴ㅦ晢愶摣㑤㑣搳㈹晢搰摤㤱㜲愰㥤戲〴㡡㜴捡挱㜶捡扥㌴摦㠳㘴㑦㤰愰㉡㜵愷㝣挷㌷㘵㝦㌱㑤愷ㅣ㐰㜷㐷㑡づ㑣愵㤷㝢㐳㤱㑥㌹挴㑥戹て捤〷㤱散ぢㄲ㔴㐳摤㈹㌷晡愶摣㕦㑣搳㈹㑢改敥㐸㜹戰㥤戲っ㡡㜴㑡づぢ〵搸㜲㥡㐷㐸㉡㐰㠲㙡慣㍢攵戳扥㈹慢挵㌴㥤戲㠶敥㡥㤴ㄳ敤㤴〷㐰㤱㑥挹㔱㥤愴ㅣ㑡昳㘱㈴〷㠲〴ㄵ㠷㜰㡥户㑦㥢㙦捡㕡㌱㑤愷ㅣ㑥㜷㐷㑡㡥敢〴搸㤱㔰愴㔳ㅥ㘷愷ㅣ㐵昳搱㈴㘳㐰㠲㙡愶㍢攵扤扥㈹挷㡢㘹㍡攵〴扡㍢㔲㈶散㤴㠷㐰㤱㑥挹㔱㤵㙣攵㈴㥡㑦㈶㤹〲ㄲ㔴つ敥㤴㙢㝣㔳㑥ㄷ搳㜴捡ㄹ㜴㜷愴㥣㙢愷㍣っち㍢㘵攱〲㐸て昰扢昶慤〷㐱愴搶捤ㄷ〷攱昷㍦㜰㡦㑢㌳㠱㜱捣㕣㕣㐳㕦㌴慡㈹搵戲㠸㠱扡攰慥㜳㠵㜲㠵扣㈰㝦挸敦㡢挵搱搰㙥〸挵㘷攱捤搸扣晦㡦㌸ㅣ愰戶㕦㌹㘷挴愱㜸ㄶ攵〷ㄴ〷㝦摣㘰㜵ㄳ㌲㌰换㌰㔱㈸挵〱愱㈸晥㙡㈹づ㠲挲㌸ち㐰ㄵ㜲㘴搱攱㈱づ㔳晦捥摦㐴㌹ㅡ挹搴㘲ㄶ挷搴挷㤰挳ぢ㍥㡢㑦戱愴㐵ㅣ愶愸㔳敤㕡慦户㙡戵户㙥㠹慤戸㉥㘳敢㌸㌰㤱慤扢搶戹㜵㌳㤹攲㜴愸戸㠵㐶㤴ㅣ挷㈱㤲㍥收㑣捦㐱〸愵㍡晤㔹攰㈴搸搵ㄹ改㌹㈰ㄱ挵㡡㡣昴ㅣ愴㠸攲㉡㘷晡㈴㔳㜰㔰㈲改㘷㤱攳㤸㐴搲捦㜶愶㍦摦㤲敡昴ㅣ㠸㐸戰换㌲搲㜳㜰㈲㡡㑢㌳搲㜳挰㈲㡡㑢㥣改ㅢ㤸攲㔲愸㈴㝤㈳㌹㡥㑦㈴㝤㤳㌳㍤〷㈷敤㕢㝦愵ㅤ散㠲㡣昴㔷搹㡡昳㌳搲慦戰ㄵ㝦㜱愶㙦㘱㡡㤵㔰㐹晡㔶㜲慢挰㐹晡㤴㌳㍤〷㉡敤改㌹㐰㤱㙤㌹㌷㈳晤㙡㕢㜱㑥㐶㝡づ㘴挴攳㙣㘷晡㠵㑣㜱ㄳ㔴㤲㝥ㄱ㌹㡥㕢㈴晤㠹捥昴ㅣ戴戴愷扦捤づ㜶㐶㐶㝡づ㘰㈴换改ㄹ改㌹愸ㄱ挵㥦㥣改㑦㘱ちづ㘲㈴晤愹攴㌸㠶㤱昴㑢㥣改㌹㠰㘹㑦捦㠱㡢〴㍢㌵㈳晤㍤戶攲㤴㡣昴ㅣ攰㠸挷挹捥昴愷㌳挵〳㔰㐹晡㌳挸㍤〸㑥搲㉦㜳愶攷㘰愶㍤晤㈳㜶戰㐵ㄹ改ㅦ戵ㄵぢ㌳搲户搹㡡ㄳ㥣改捦㘱ちづ㙥㈴晤戹攴㥥〰㈷改捦㜳愶攷挰愶㍤㍤〷㌴戲㉤慤ㄹ改㥦戱ㄵ㉤ㄹ改㌹昰ㄱ㡦㜹捥昴攷㌳挵〶愸㈴晤〵攴㌸捥㤱昴ㄷ㍡搳㜳㤰搳㥥晥㘵㍢㔸㘳㐶㝡づ㜸㈴㑢㐳㐶㝡づ㠲㐴㌱挷㤹晥㔲愶攰愰㐷搲㕦㐶敥つ㜰㤲晥㜲㘷㝡づ㜸摡搳㜳愰㈳挱㘶㘵愴㝦摢㔶㈴㌳搲扦㘳㉢㑣㘷晡ㄵ㑣昱㍥㔴㤲晥㙡㜲ㅦ㠰㤳昴搷㌸搳㜳昰搳㥥㥥㠳ㅥ㐹ㅦ捤㐸捦㠱㤰㈸㘶㘶愴晦搸㔶搴㌹搳㕦挷ㄴㅣっ㐹晡敢挹㝤づ㑥搲慦㜶愶攷㐰愸㍤㍤〷㐰㤲攵攸㡣昴㕢㙣挵㔱ㄹ改㌹㔰ㄲ㡦㈳㥤改㙦㘲㡡慦愰㤲昴㌷㤳攳戸㐸搲摦攲㑣捦㐱㔱㝢㝡づ㠶㈴搸愱ㄹ改㌹㐰ㄲ挵㡣㡣昴摦搹㡡改捥昴㙢㤸㠲㠳㈴㐹㝦〷戹㥦挰㐹晡㍢㥤改㝦戶愴㝡㥦捦㠱㤱㘴㤹㥣㤱晥㔷㕢㌱㈹㈳晤㙦戶攲㄰㘷晡㜵㑣㤱て㈲改敦㈶挷昱㤲愴扦挷㝡㐱愶㤸㠳愵昶慤て㠰㤳昴攳㌲搲㜳攰㈴㡡戱ㄹ改㌹㤸ㄲ挵ㄸ㘷晡〷ㄸ㤵㠳㈷㐹晦㈰㌹㡥㥤㈴晤㐳搶ぢ㐹捦㠱㔳㝢㝡づ㤸㈴搸㠸㡣昴㈱㕢㌱㍣㈳㍤〷㔶攲㔱敢㑣摦挶愸摢㠳㐸晡挷挸㜱ㅣ㈵改搷㕢㉦㈴㍤〷㔱敤改㌹㜸㤲㘰挳㌲搲㜳㐰㈵㡡愱ㄹ改㌹挸ㄲ挵〱捥昴㑦㌱㉡〷㔵㤲晥㘹㜲ㅣ㔳㐹晡㘷慣ㄷ㤲㥥〳慡昶昴ㅣ㐸㐹戰慡㡣昴㝢搸㡡捡㡣昴ㅣ㜰㠹㐷㠵㌳晤〶㐶敤て㈲改㕦㈰㌷㠰〴敤㌶㕥戴㕥㐸㝡づ慥摡搳㜳㔰㈵挱挲ㄹ改㌹搰ㄲ㐵㘹㐶晡㝤㙤挵晥捥昴ㅢㄹ㤵㠳㉤㐹晦㉡戹㔲ㄲ愶㝦捤㝡㈱改㌹搰㙡㑦捦〱㤶㘴ㄹ㤴㤱㍥㘲㉢昶挹㐸捦㠱㤸㜸散敤㑣扦㠹㔱慢㐱㈴晤㕢攴㌸敥㤲昴㙦㕢㉦㈴㍤〷㕤敤改㌹搸㤲㘰㝢㘵愴攷〰㑣ㄴ晤㌲搲㜳㔰㈶㡡㍤㥤改摦㘷㔴づ挲㈴晤〷攴㠶㤳㜰敢㍦戴㕥㐸㝡づ挰摡搳㜳攰㈵挱㜶捦㐸㍦摡㔶昴挹㐸㍦挶㔶散收㑣晦㌱愳㜲㐰㈶改㍦㈱挷昱㤸愴晦搴㝡㈱改㌹ㄸ㙢㑦㍦〹㥣愴摦㌹㈳㍤〷㘶愲攸㤵㤱㝥㡡慤搸挹㤹晥ぢ㐶攵攰㑣搲㙦㈶㌷㠳㠴㕢扦挵㝡㈱改㌹㌰㑢愷㉦㍥ちㅣ㝦㕤㈲㝦愱㡡捦㑣捣㥣昹㐳㜱㐱㐹敦㠲㈳づ敥㝥挵㠷捦㝤㜴攱㙢挷っ晢散攷ㄵ㉢㕥晢昸挲つ㍦㍦ㄴㅢ昶昴㜵搷㍤㌱㝥攵㠶㡦戶㑤慥捡扦攷㠷㠹慢ㄶ㠷攷㉣㥥㤷㍣㜴㥦㌱㡢㡦㍣㝥㙡㜸捡㌶㠳扡㜴改摡㜵挰㜶捦昴ㅡㄸ㕡㌲敦㍥昵搸㕢㍢㌵㈹ㄹ㜱戰〸搷㤵㐶㡥㍣㘴っ晡㈵㕥昴攸㔲㍣戳戳换㤰㤱㠷愷㡣㤸㕤挶㔷扡㡣㘴㘷㤷㌱ぢ〹愴㈵㉥㌴㌸ㄲㄱ㌴晥愵换㘸攸散㌲㘴㈴攲㐱愳挹㉥攳ㅢ㕤㐶㑢㘷㤷㈱㈳ㄲ㑦ㄹ㈹扢㡣敦㜴ㄹぢ㍢扢っㄹ㤹㜸捡㌸搱㉥攳〷㕤挶㈹㥤㕤㠶㡣㔰㍣㘵㉣戱换昸㐹㤷挱㘱㐵愷㝥㘰㘵愴攲㈹㘳㤹㕤挶捦扡㡣㜳㍡扢㡣㜳㤱挰晢㐹㌹捦㉥攳㔷㕤挶昹㥤㕤㠶㡣㕣㍣㘸㕣㘸㤷㤱㘷挸敥㡢挳㡤㑥㙤㡡㡣㘰㍣㘵㕣㙥㤷㤱慦换㔸搱搹㘵挸㐸挶㔳挶㌵㜶ㄹ〵扡㡣敢㍡扢っㄹ搱㜸捡攰挸㐶昶愲〱㕤〶㠷㈱㥤摡ㄴㄹ搹㜸捡戸挵㉥愳㐸㤷戱愶戳换㤰ㄱ㡥愷㡣㍢敤㌲㠲扡㡣㜵㥤㕤㠶㡣㜴㍣㘵㜰挴㈳㑤改慥换㜸愰戳换㤰ㄱ㡦愷㡣㠷散㌲㝡敡㌲摡㍡扢っㄹ昹㜸捡㔸㙦㤷ㄱ搲㘵㍣搵搹㘵挸〸挸㔳〶㐷㐲搲㤴㙤㜵ㄹㅢ㍡扢っㄹ〹㜹捡㜸搱㉥㘳㝢㕤挶挶捥㉥㐳㐶㐴㥥㌲㕥戳换搸㔱㤷戱愹戳换㤰㤱㤱愷㡣户敤㌲㝡改㌲㌸㥣改搴摤㤷㡣㤰㍣㘵㜰愴㈴敦㡤摥扡っづ㙢㍡戵っㄹ㈹㜹捡攰㠸㐹捡搸㔵㤷挱攱㑤愷㤶㈱㈳㈶㑦ㄹㅣ㌹㐹ㄹ㝤愴っ挵攱㡡っ捡晥晥㥤扥戶㌳ㅣ㉥㐵ち愷扢㙣挵㠷ㄹちㅥ搲㡢挷〷ㄹちㅥ㘴㡢攲晤っ〵て㝢㐵昱㕥㠶㠲〷愲愲㜸㌷㐳挱㐳㐳㔱扣㤳愱攰挱㥡㈸摥捥㔰昰昰㐹ㄴ㙦㘵㈸㜸㐰㈳㡡㑤ㄹちㅥ㘲㠸攲捤っ〵扦昴㐵昱㐶㠶㠲㕦挳愲㜸㍤㐳挱㉦㐶㔱扣㤶愱攰㔷㤵㈸㕥捤㔰昰换㐳ㄴㅢ㌳ㄴ摣㥤㡢攲㤵っ〵㜷戰愲㜸㌹㐳挱㕤㥥㈸㕥捡㔰㜰㈷㈴㡡ㄷ㌳ㄴ摣㉤㠸攲㠵っ〵㍦愸愲搸㤰愱攰㐷㐷ㄴ捦㘷㈸昸㘶ㄶ挵㜳ㄹち扥扤㐴昱慣㕢搱敤晦〱戸㌵攵㠹</t>
  </si>
  <si>
    <t>㜸〱捤㝤〷㝣ㄴ㘵晡㝦摥㤰っ㤹愵㘴敤㈰愰㐱ㄱㄴ㤴换㈶㥢㑤㠲㈲㤲〰㠲㜴〲㜶㉦㙥㤹㠵㐸㤲挵ㄴ㡡ㄵ散攷㠹扤㈱ち㔸捦戳愰㠸㝡㠲つ㌹摢㈹ㄶ昴㙣㘷敦〵晢改搹㑥晤㝦扦捦捣㙣㘶㜶㘶㤷晣晣㕦㍥ㅦ挳捥挳㍣攵㝤㥥攷晤㍥㌳戳昳捥扣戳㤳愷昲昲昲㝥挵ㅦ晦攷㕦〱㔷晡搷㉤㙡㙤㌳㥡㠶搷愶ㅡㅢ㡤㜸㕢㐳慡戹㜵昸攸㤶㤶攸愲㐹つ慤㙤摤㘰愰搵㌷㐰摦㕡㔸摦摡㜰㥣㔱㔴㍦摦㘸㘹㠵㔱㘱㕥㕥㔱㤱㥥て㝤㕦㙢〹摡㡣捥㔶㝡〱〹慣昲㜴㡤愴㍢㐹ㄱ㠹㑥ㄲ㈰改㐱搲㤳愴ㄷ㐹㙦㤲㘲㤲㈰挹㌶㈴摢㤲㙣㐷戲㍤挹づ㈴㍢㤲散㐴搲㠷㠴昱昵㥤㐹晡㠱昴散て㌲戳戶㘶㙡散ㄸ昴愶慥㉤搵㘲散㕤㜲戰㤹昳挸㔰㘸㜸㘸㜸㐵㘹㘵搹昰搲扤㑢㙡摢ㅢ摢摡㕢㡣㤱捤㐶㝢㕢㑢戴㜱敦㤲㘹敤戱挶㠶昸㐴㘳搱捣搴㕣愳㜹愴ㄱ㉢㉤㡦㐵挳㔵愱㜰㐵㐵戲扡扡慡攷〰㜸㥥㔲㕢㌳慤挵㐸戶晥慦㝣敥㐲㥦㔳㙢㙢㠶㑦㌱摡晥㔷㍥㜷㠵㑦戸ㅣ㤳㙡㡡㌶㌴晦㡦㥣ㄶ戲愶攵㘳㡣㜸〳㡢㙦ㄸ㉤つ捤戳㠷㈳㙤ㄷ搰攰㉡㠷㡦〳攲昱㘸㙢㕢慤搱搸㌸挳㐸戲敥㍤㥢㠸㤹搱㘲㌴挷㡤搶摥㑤㘳ㄷ挶㡤㐶㑢摤㕡搴㜴㜰戴㘵㑡戴挹㈸攰㑡㜱㤳㔹户〹〹愳戹慤愱㙤㔱慦愶㔹慤挶㡣㘸昳㙣㠳㈶㠵㑤〷戶㌷㈴ちち㔴㐱㐱㕥户㈱㝥挹㐸㙤㠶㡦㙢㠹搷捥㠹戶戴〹挷慡㠵晣㙣ㅤ㕢㠸㈴敥㑡㡢㕢㔱㐹㐶㉢㤶愹慥愱㘹愲搱搲㙣㌴㌲〸㡢㌷㉣挳㐸㌰㌱愱㑦㠳㘳昷㠶㠵㔱㍤慣晤㡤㕤㘱ㄴ扤㠴㘴㈰㠸戶ㅢ㐸昷㤱愳㐳㈳㉡换㐶攸扢㔳㍣〸㐴ㄵ扣㡡㝤搶搹㡣晢㑤㝥㝤㌴扦㍥㤶㕦ㅦ捦慦㑦攴搷ㅢ昹昵挹晣晡搹昹昵㜳昲敢ㅢ昲敢㡦挹慦㥦ぢㅢ晢慦愸㝢昷㝣敢慦攰挵㈹㥢ㄷ㥥㜸搵戸愵㤱㌵扤て㡡㤶晤㐵㜱㌷㤵晤㜵㌰㔶昴㈱㈰摡㥥㈰㘶ㅡ㔵㈳昴扤㈸ㅥち愲搴ぢ㐸㠳愹㉣㝡攲愶㐴昳㉤捦㡥扦㈱戹昶攳愷扦摢㝤㝢挵扤㕣㝣散㑤攳㝤㐰戴攱㈰愶㡦搰〸晤てㄴ㤷㠲㈸昵㡣攵攳挳ㄳ慢㐲㙦慣㕦㌴㜹捤搷愹晤㕦晢㘴挹㌰挵㠳㠴昸㈸愳㜱㌹㠸ㄶ㈶ㄱ㌸㐶攸ㄵ㤴㐶㐰㤴晡㠷攵攲愱昱扢散㜰敥扣㠲㥡搳ㅥ摡㜸摢挹慦摤ㅢ㔶摣搴挴㐵ㄵ㡤慢㐱戴ㄱ㈰㤲㐶〴㕤搹㤷攲晤㐰㤴晡扢攵攳㥤㉤晦晡㜱愷攲㐳㈶摥昳摥㜳户ㅣ㝥攴挸晢ㄵ㡦㔰攲㘳㝦ㅡ㡦〲搱づ㈰㘱ㅡ㤱ㄱ晡㘸㑡㙢㐰㤴扡摦㜲㌱㝡㕤㡦扢㘷㕣㝥挱攸㜳ㅥ晢㉣戵挷㈷㥢㥥㔷㍣扥㠹㡢㌱㌴ㅥぢ愲㡤〳㤱㌴慡捡㐷攸〷㔲㍣ㅥ㐴愹扦㔹㍥晥扥㙤摦昵攳㡥摦慤㘶㑤㈲敦挴㔹ㄷ㍥㜰㥣攲攱㔱㝣ㅣ㐴攳㠹㈰摡㈴㄰ㄳ搱昰〸㝤㌲挵㔳㐰㤴㕡㘳昹搸攱㠱〷㘷攵て摦㘳搲㤵ぢ摥㘸扢敤搳挷〷㉢㙥㈵攲㘳ㅡ㡤愷㠳㘸㌳㐰㑣ㅦ愵㈳昴㍡㡡㘷㠲㈸㜵戳攵攳慤㍦ㅤ摣昷戲㥦㑥㍥昰搴晥㐷㥦㌶敡㡢㑦敦㔶㍣㌸㡢㡦㠳㘹㝣〸㠸㜶㈸〹攱愸ㄸ愱ㅦ㐶改攱㈰㑡㕤㙦戹㤸搸敢改晡㙤㉥晣昹愰搳昷㌸㙣㡦㜵㔷㉥昸㐹昱搰㉥㉥㡥愴昱㔱㈰摡ㅦ㐹攸〲㍤愹愷昴㘸㄰愵㔶㕡㉥敥晡㙡搱敡㘸挱㔷〷㥥摤敢扦慦㙦㝦摤戴㘲挵㉦〶㜱ㄱ愳㜱ㅣ㐴㑢㠰㤸㍤㐱㔵っ㡡㤳㈰㑡㉤戳㝣㔴㤴㕤昱攵昹㐳慦㍦攰敡㔹㐳㕢㤶摥戹挳㘳㡡摦㉢攲㘳づ㡤ㅢ㐰戴㘳㐰㑣ㅦ愸ち昷ㄷ扤ㄱ㐴愹㡢㉣ㅦ㝢敥㜹换攲昷晢敥㍢改㠶㜷扡㥤㥦搸愹㜲愱攲搷㤲昸㘸愶㜱ち㐴㥢〷㘲晡愸ㅥ愱ㅦ㑢㜱ぢ㠸㔲㑢㉤ㅦ晦㝣㘰㘹晤㑤挳て㍥㘸昱つ攳㑥㔸晥敥㥡搹㡡摦㙡攲愳㡤挶敤㈰摡㝣ㄲ挲㠱㌴ㄶ㔰扡㄰㐴愹㌳㉤ㄷ㍦昶㈹戸敤攳挶㝦㡣扢慡摦扡户搶㝣戴昴㕡挵敦㐴㜱㜱ㅣ㡤㡦〷搱㑥〰㌱搳愸ㅣ愱㥦㐸昱㐹㈰㑡㉤戱㝣摣昴㥦㐷㉥扤㜸晣昶ㄳ捥ㅦ㜰搶㘳戳扥搸敦㍢挵慦㔴昱戱㤸挶㑢㐰戴㔳㐰挴㐷ㄵ㌶㡥㔳㈹㍥つ㐴愹攳㉤ㅦ㘳晦昲搴㠵㉦摣㌵㜴昴㥡摢挷㔴晥㌹戶㈰愲昸㡤㉣㍥捥愰昱㤹㈰摡㔹㈴散ち㜶户㍦㔱㝡㌶㠸㔲敤㤶㡢慢㜷㝤散㘱敤愳㤳㙡㉥㝡㌴昸敤攴扦摦昷慤攲昷戹戸㌸㠷挶㑢㐱戴㜳㐱捣㌴戰㜵㥣㐷昱昹㈰㑡愵㉣ㅦ㑢摥㍥昰搱㘷㤳晢搷㉥㑢㝥㘸散㜵昹㍥㐷㈸㥥づ㠸㡦ぢ㘹㝣ㄱ㠸㜶㌱㠸改〳㐷㥦㑢㈸扥ㄴ㐴愹〶换挷昲戶㡡㥥㥢㔳攵攳㤶ㅣ搷㙢昰慢㈵扦㔶㈸㥥㑤㠸㡦换㘹扣っ㐴扢〲㐴㝣㐴㔰搹攵ㄴ㕦〹愲㔴摣昲戱㜱摢㕦愷㤶慦搸㜹晣敡戹搱户㉥扦㜶昲ㅦ㔴ㅦ愸挵挷ちㅡ慦〴搱㔶㤱っ慡ㄹㄴち㠵昴慢㈹扤〶㐴愹愳㉣ㄷ慢扦摢昶敢㜳㡦㕥㌶敥搲扢户㍣戲㙥捤㈵㘳ㄵ㑦㘵挴挵㜵㌴扥ㅥ㐴扢〱㐴搲愸挴晥昶ㄷ㡡㙦〴㔱敡㄰换挷㤳㉦ㅦ搷昷扥ㅤ扢㡤㕥扤攰愴㌹晡晡ㄷ晦愱㜶㠶㕡㝣摣㐴攳㥢㐱戴㕢㐰㑣㌸昰扤㜲㉢挵慢㐱㤴㥡㙥昹㐸っ㌹慥晦戸扣㥦挷摤㥤㌸㘰搹㌹攷敤ㄸ㔵㍣㤱ㄲㅦ户搳㜸つ㠸㜶〷㠹戵㤱慥愵昴㑥㄰愵㈶㕡㉥づ扣敦㝥搵晤搶〵㔳慦㤹戵搳捡㈷㝥晤㝡晦㥥㜷㐳㍤摤晡慡ㅢ搳ㄲ㕤㠰昳㠵㡥㔳ㄱ㥣㝦昱摦搶捦挱㜰ち㤶慣㐸㔶㈶㐳愱㐴㐵㘹戴㍣㕡㔸〲户㥤晤收攷昶搹㌳㜹㐸㐳㜳㈲戵㐰㑥〵㝡㈶挷㌵㌴戶ㄹ㉤挲ㄴ㈷昱㥦㜹㍡㈳㝣慦攴搸㠵㌸て㡣㥢㘷つ摢㈷㙢㡤㤶㌶㥣㍦戵㉤敡㌸㤵攸㕦ㄳ㙤㌵㍡搸㘱㤶敦㥡㔴㝢㜳愲戵㥦扦戲慥㉤摡㘶散㥣愹敢㜰攲㘹㔶㠷㜳㉢愳㔵㔲摡㈵戳搹挱搱挶㜶㘳昴挲〶㔳㍤㈰㐳㡤戳慣㔴㉣扢㜶㕣㡢㜱㙣㕡敢挹㘸㌴㑥晤攷㡢㙦㑦㉦㑤㤵㤹㔷㐹敤㥣㔴慢搱㉣改つ㙢㥡搶㄰㥦㙢戴搴ㄹㅣ㌸ㄸ〹改敡づ㔴㔹愷㝡挳愶㌶愳愳㌸㜹㑢散收㤴ㄲ㘸愳㌹㘱㈴㤰敦㍣愰扣㘸㘶㌴搶㘸散攸㌲㌱㘳㐲搱搷㈵ㅥ㤷㡡户户搶愶㥡摢㕡㔲㡤㙥捤攸挴晣㈸㑥㉦ㄳ㤳㔳〹愳㐰晥昲㑣慡昲扡㜵㔳㉡㙦㑦扦昳㌴晡㙥攵㤹㥣㘳㈳攱昹㘲㙥㘳挷㐶㐴㘳摦㌳挰戴㘷慣㌸㌶㌲摡敦㤵㌳ㄳ攷㐶㐸敢搲㥣搶㍥ㅢ㈹ㅢ昵㜱敦㜸挳㘷愰㍥愸㐳愳挱扤㌲㝦㔰㜶㤷ㅤ摢攵㔶㌲㜵㔴㠵攳㐴㕡攷〰㑤摣愶户扤慥㌵捥捦摦捥敡晤搸昹ㄸ㐴㡣㡦㌶㈷ㅡ㡤㤶㥣愳㕣挵㡣昴扦㤱摣㐳戲㡥㘴㍤挹扤㈰㠵㘳㜰㡣换㡡㘸〱㉣搴㐲戵愸㜰㐱㐳愲㙤㡥㌶挷㘸㤸㍤愷つ㌲㡣㡥㡢㡡〸户攷㑦扦ㅦ㈲晤〱㤲〷㐱〲㠱㍣㙤〳晥捦搳〲晡㐳昸て㝣攱㐰晣晦㝦ㅦ戳攴愳㤵㉥㐳㈴㡣㘱㕢ぢ㥢㌰ㄲ㙢敤搶捤慦攷攳愳慤㜳摡戸搳攵㔶搲摦㐶㤲扦㠳昴㝣ㄸ㘴捡㜸愳ㄱ扢散晦㙡昸㕢戸㍢㝣㙥㜵㤸挵昳㥤ㅤ㥢敡ㄶ㌵挷攷戴愴㥡㜱ㄱ㘲㑣戴㉤㍡㍡㡥戱㘴慢㡡㙡㑤㤳㔲戵敤㙤㕡搳昸〶晣搷戳㘹㠶㌱捦㠸戶搵攲㤰摣搶慢㘹ㄲ挶愱㜲捣㥣㤰㔸㔸搸㘴づ㈱挷ㄸ慤㜱㥤㘳捤〹㌸〴㉤搴戰㠶㘳㙡捦㈶ㅥ㔴㡣㠵㙤㜴摤扤㘹㕡ㄴ㘳搵㌶ㅤ㐶挳愴㤵戹挶㤶扤㐴㘶户づ㔸ㅣ㍣〴㘵搵攱愵㠷〸㑣㑦㜹摣㑡昰㙤㠹㙦搵〲㡢㘶敥㉤戳摡ㅡㅡ㕢㠷㕢昰づㅦ㤳挲戵〸㐳㉥挳㄰㜶㑤挳挶愴攵㉣㔶收㑥捤挱敡搴㜸捣㜴㡢㔴づ㙣㐹戵捦摢〵扥晥㔷㝥攸㉢㑦㝦〴㘴攵㔷㌷敤扢挷㔵户晤㙡晤㝦㌲㜶ㄷ昹搳ㅥ㠵戲晢挸㥡昲挸〸㥣㜷㙣〰㐳㌱晥㤳㍦晤㜱晣ㄷ搰㘹㤳㐵㔷㌸〸㍡摦愳㙢㤶昱㜵㈱散㝢㌶愱搷㌳㕢っ戹㘰㔰㈴捣愲㜹㐶慦愶㐳㔲㉤㜳㘳愹搴㕣㙥〴扤㠵㙢㥤㘳ㄸ㙤ㅣ㠵昷戰㉥㍡㜰㕤㈹搵慤㥢㙢慣敤ㄸ慥敦ち晦摡㈶㤰㕥愳ㅢㅢ㑢㙣㡦慤摡㔳㄰㜵挳户㠸昶㌴㔶㉡换㈲愵攱戲敡晡摡挶㔴㝣敥㥣㔴㝢慢㔱㍦㘳昴攴昲晡㐹愹〵㐶㑢晤㠴收㘴㐳㘳㘳㝤慡㘵㜶戴戹㈱㕥㍦㍥㝡㕣晤㌱昱攱ぢㅢ㕢㥢㔴〸攰㜰㜸晤攵挷㝤敥㌹㍢㜶晢昸㥢㈷慣戸昸攵ㅦㄲ㙢㔵愹愵昰㡣摤〷㈳㕣〹ㄶ㝤㌳挹㜳㈴捦㤳晣㤳攴〵㄰㌵ㄴ㑤㜹昸挲扡晢㑦㝦〹扣晥㌲挹㉢㈰㌸攸㐸ㄱ㜰っ㝡搵㘴搵㄰晣捦攳㤰晥ㅡ挹敢㈰㡡搷〲戸挷收改㙦㠰㘴㉤晢㥢㔰戲散搵扥㘵㝦ㅢ摡㠰㑥ㅢ㙦搹㐵愷㠶㐲挷搲敢㠴㕡㈷戸㍡㠱㔵㝤㉣ㅣ㍣〰敤㘴㈹㍣ㄷ㈶昶㐶戳ㄲ戶晦㠴㘴ぢ挹愷㈴㥦㤱㝣づ愲戶挹ち搰㤷戴昹㡡攴㙢㄰〷㐰摦㤸慣摡〷晦ぢ㐰摦搲攸㍦㈰敡て㈰㈶㐰摦㘱㉤㉢㐰摦㐳㠹昳昱㉣晢挵㡦搰〶㜴摡㜸〱ㄲ㥤㉡㠵捥て愰㕦㝦挹戲〵晤㘲㈹㍣㔷㕤捡攰愹㠴㤱扡㈹㄰㕥て搶ぢ㐹㌴㤲敥㈰敡㝢㌴昵摦㠲㜴摡〴㐸㝡㠰㌸〰敡㘵戲慡ㅣ㡥〷搲㜹㙦ㅡㄵ㠳愸ち戰㈶㐰㐱戰搹〰搲挳㙣戵〱〴搵㐹㙦扢晡㜶㘸ㄲ挸愵㔳ㄱ㌴昱〳收㠳㙣挰扣㙦㈹㍣搷㤲慡攰愹〴㡢摥ㅦ㐱昵〱㈴扢㤰散㑡㔲〲愲摥捣ち捣㙥戴搹㥤㘴㄰㠸〳㤸挱㈶慢慡攱㜸㈰㥤て愱搱㥥㈰㙡㕦戰㈶㌰㝢㠱捤〶㡣㌶ㄴ㑡敥㕡㘱摦㕤㙢㙦㘸〳㍡㙤扣攰㠹㑥敤㠷㌰㝥〰㍤㤵つ愰㑤㤶挲㜳愱㙣㝦㜸㉡挱愲㔷㌰㕣㠴愴㤲愴㡡愴ㅡ㐴㍤㥡ㄵ愰㝤㘹戳ㅦ挹㐸㄰〷㐰愳㑣㔶㡤㠲攳㠱㜴㝥〰㡤㐶㠳愸搱㘰㑤㠰㙡挰㘶〳㐸㍦㠰慤㌶㠰戸戶㥣戱㘸ㄲ挸愵㔳㌵㘸攲〷捣㥤搹㠰㔹㙢㈹㍣㤷晦挶挰㔳〹ㄶ㝤ち㠲敡㔳㐹愶㤱㑣㈷㤹〱愲㙥捤ち捣㑣摡捣㈲㌹ㄸ挴〱捣愱㈶慢挶挲昱㐰㍡㍦㡣㐶㠷㠳㈸㕥㑥㌴㠱㌹〲㙣㌶㘰戴㈳愱挴㌱㈷㕣收扢攵晣ㄱ摡㠰㑥ㅢ㉦㜸愲㔳攳ㄱ挶て愰攵搹〰扡挲㔲㜸慥㙤ㅥ〴㑦㈵㔸昴搹っ㌷㠷愴㠱攴ㄸ㤲戹㈰敡攲慣〰㌵搱愶㤹㈴〵攲〰攸㔸㤳㔵ㄳ攱㜸㈰㥤户搰愸ㄵ㐴㑤〶㙢〲搴〶㌶㉢㐰敤㔰㜲搷慡昴〵㘸〱戴〱㥤㌶㕥㠰㐴愷愶㈰㡣ㅦ㐰愷㘴〳㘸㠹愵昰㕣戸㥤〶㑦㈵㔸昴挵っ户㠴攴ㄴ㤲㔳㐹㑥〳㔱挷㘷〵攸っ摡㥣㐹㜲ㄶ㠸〳愰戳㑤㔶㑤㠷攳㠱㜴晥㘷ㅡ㥤〳愲敡挰㥡〰㉤〵㥢ㄵ愰㜳愱㈴㐰ㄵ扥〰㥤て㙤㐰愷㡤ㄷ㈰搱愹㤹〸攳〷㔰㐳㌶㠰收㔸ち捦㔵改㠳攱愹〴㡢扥㡣攱慥㈰㔹㑥㜲㈵挹㔵㈰㉡㤶ㄵ愰㤵戴㔹㐵㜲㌵㠸〳愰㙢㑤㔶ㅤ〲挷〳改晣㍡ㅡ㕤て愲づ〳㙢〲㜴〳搸㙣〰改㠷戲搵〶㄰搷戱攷慦㘸ㄲ挸愵㔳㠷愳㠹ㅦ㌰搳戲〱㌳搵㔲㜸慥戵ㅦ〹㑦㈵㔸昴㍢㄰㔴㕦㑢㜲㈷挹㕤㈴㜷㠳愸〹㔹㠱戹㠷㌶敢㐸搶㠳㌸㠰戹捦㘴搵㔱㜰㍣㤰捥敦愷搱〳㈰慡ㅥ慣〹捣㠳㘰戳〲昳㐷戶摡〰攲〲㘶㈳㥡〴昴ㅣ㍡㜵㌴㥡昸〱㔳㤹つ㤸㠸愵昰摣㐱㠸挱㔳〹ㄶ晤㐹〴搵㌷㤱㍣㐵昲㌴挹㌳㈰慡㌴㉢㌰㥢㘹昳ㅣ挹昳㈰づ㘰㕥㌰㔹ㄵ㠷攳㠱㜴晥㈲㡤㕥〲㔱〶㔸ㄳ㤸㤷挱㘶〳㐶㝢〵㑡敥㔲㔵扥扢搴慢搰〶㜴摡㜸挱ㄳ㥤㑡㈲㡣ㅦ㐰扢㘴〳㘸㠰愵昰摣ㅥ㤹〳㑦㈵㔸昴昷ㄸ敥㝤㤲て㐸㍥㈴昹〸㐴敤㤴ㄵ愰㑦㘸戳㠵攴㔳㄰〷㐰㥦㥢慣攲摤㤶㠱㜴晥〵㡤扥〴㔱㜳挱㥡〰㝤〵㌶㉢㐰㕦㐳挹㌳㘵晦㠳昲㌷搰〶㜴摡㜸〱ㄲ㥤㙡㐴ㄸ㍦㠰ち戳〱㔴㘰㈹㍣昷㝥㥡攱愹〴㡢晥㌳挳晤㐲昲㉢㐹㕥㍥㠸〲㔱扦晣㥣敤㑣戹ㅢ㙤ち㐸ち㐱ㅣ〰㜵㌷㔹㤵㠲攳㠱㜴㕥㐴㈳捥慡㔰挷㠲㌵〱ち㠰捤ち㔰て㈸昹戵㕥敡扢〵昵㠲㌶愰搳挶ぢ㤰攸㔴ぢ挲昸〱昴㈹㍡攳㍢ㄸ摤㘲㈹㍣㌷戶摡攰愹〴㡢扥㈳挳敤㐴搲㠷愴㉦挹捥㈰敡晤慣〰昵愷捤〰㤲㕤㐰ㅣ〰㤵㤸慣㙡㠷㘳〱㘸㈰㡤㜶〳㔱ぢ㈰㌲〱摡ㅤ㙣㌶㠰昴昹㑣㘹〳㠸敢搸㌳㤸㝥㜳改搴㐲㌴昱〳收昹㙣挰㍣㘷㈹㍣户敢㡥㠳愷ㄲ㉣晡ㅦ㤸㝢㈹㐹㠸愴㡣愴ㅣ㐴㙤捡ち㑣〵㙤㈲㈴㤵㈰づ㘰慡㑤㔶ㅤて挷〲捣〸ㅡ敤ぢ愲㑥㠴挸〴㘶㍦戰搹㠰搱㐶㐲挹㕤换㝦㤴㍥ち摡㠰㑥ㅢ㉦㜸愲㔳㈷㈱㡣ㅦ㐰敢戳〱戴捥㔲㜸敥㐵㉥㠶愷ㄲ㉣晡㜸㠶㥢㐰㜲㄰挹㐴㤲㐹㈰㙡㙤㔶㠰愶搰㘶㉡挹㌴㄰〷㐰㌳㑣㔶㉤㠱㘳〱愸㡥㐶㌳㐱搴愹㄰㤹〰捤〲㥢ㄵ愰㠳愱挴挱㌹换慥㜵㈸戴〱㥤㌶㕥㠰㐴愷㑥㐳ㄸ㍦㠰慥捥〶搰㉡㑢攱戹搱㝡〶㍣㤵㘰搱愳っㄷ㈳㠹㤳㈴㐸っ㄰㜵㐵㔶㠰㘶搳㘶づ㐹〳㠸〳愰戹㈶慢㜸摦㔶〰㙡愴㔱ㄳ㠸攲㥤㕢ㄳ愰㘶戰搹〰搲捦㘲㑡ㅢ㐰㕣扢搶戱昴㥢㑢愷捥㐶ㄳ㍦㘰捥捡〶捣㤹㤶挲㜳晢昸ㅣ㜸㉡挱愲ㅦ挷摣㡦㈷㌹㠱攴㐴㤲㤳㐰搴㤲慣挰㉣愶捤ㄲ㤲㔳㐰ㅣ挰㥣㘶戲㙡㈹ㅣぢ㌰愷搳攸っ㄰㜵ㅥ㐴㈶㌰㘷㠲捤〶㡣㜶ㄶ㤴摣㜲晣挷㕡㘷㐳ぢ㠰㐰扤攰㠹㑥㥤㡦㌰㝥〰愵戲〱搴㙣㈹㍣昷挶㉦㠴愷ㄲ㉣晡㐵っ㜷㌱挹㈵㈴㤷㤲㕣〶愲收㘴〵㘸ㄹ㙤慥㈰㔹づ攲〰攸㉡㤳㔵ㄷ挱戱〰戴㠲㐶㉢㐱搴㈵㄰㤹〰慤〲㥢ㄵ愰慢愱攴户㔶挸昷㕢敢㕡㘸〳㍡㙤扣〰㠹㑥㕤㡡㌰㝥〰ㅤ㥣つ愰㔹㤶挲㜳攳晦㜲㜸㉡挱愲摦挲㜰户㤲慣㈶戹㡤攴㜶㄰㌵㌵㉢㐰㜷搰㘶㉤挹㥤㈰づ㠰敥㌶㔹戵っ㡥〵愰扦搱攸ㅥ㄰戵ㅣ㈲ㄳ愰㜵㘰戳〲戴ㅥ㑡ㅥ㥣晤挷㕡昷㐱ㅢ搰㘹攳〵㐸㜴㡡㔳ㄵ晣〰ㅡ㤹つ愰晤㉣㠵㘷㔶挳ち㜸㉡挱愲㍦挲㜰㡦㤲㍣㐶昲㌸挹㍦㐰㔴㈴㉢㐰㑦搲㘶ㄳ挹㔳㈰づ㠰㥥㌱㔹戵ㄲ㡥〵愰㘷㘹戴ㄹ㐴㕤つ㤱〹搰㜳㘰戳〱愴慦㘲㑡ㅢ㐰㕣挷㥥ㄷ攸㌷㤷㑥㕤㠳㈶㝥挰っ捡〶捣敥㤶挲㌳㔷攳㍡㜸㉡挱愲扦㠱愰晡㥢㈴㙦㤱扣㑤昲づ㠸ㅡ㤰ㄵ㤸昷㘸昳㍥挹〷㈰づ㘰㍥㌲㔹㜵㍤ㅣぢ㌰ㅦ搳攸ㄳ㄰挵戹ㅦ㈶㌰㕢挰㘶〳㐶晢ㄴ㑡㙥㌹晥㐳㡡捦愱つ攸戴昱㠲㈷㍡㜵㈳挲昸〱搴㈳ㅢ㐰〱㑢攱㤹㠸㜲ㄳ㍣㤵㘰搱扦㘳戸敦㐹㝥㈰昹㤱攴㈷㄰㔵㤰ㄵ愰㥦㘹昳ぢ挹慦㈰づ㠰㔴㌷㘱搵捤㜰㉣〰攵㐳愰㜷〳㔱户㐲㘴〲㔴〰㌶㉢㐰㥣挹捡㠳戳晦戱愷㍢戴〱㥤㌶㕥㠰㐴愷㔶㈳㡣ㅦ㐰㕦晦㌷换ㄹ昳㔷㤶挲㌳换收㜶㜸㉡挱愲〷ㄹ㙥ㅢ㤲㙤㐹戶㈳搹ㅥ㐴㙤㐱㔳晦㡢敦㍢搲㘶㈷㤲㍥㈰づ㠰㜶㌶㔹戵〶㡥〵愰㝥㌴敡て愲搶㐲戴㍢ㄶ㥣㙡㠳捤ち搰㉥㔰㙡㈳㙢晣昱㈹㠱㌲愰搳挴㡢㡦攸搴㥤〸攰㠷捦㉢搹昰㜹搹㔲㘴㑥㈱㉡晣ㅢ㍣㘵摥㈶㤵改戵改挹ㄵ㡥㘹ㅢ扤㘱慣㈵㘷㌵㌷戴戵昶㐸㡥㙥㙦㑢㡤㙢㘸ㅢ搳摡搶㌳〹㠲㔵㘹戲戳捣㐳㜰㌴ㅡ㤶㍣戸挱㔸㌰ㄳ㌷〸㜷昵慡㌰昳戸戶扤戵㉤㈵㜷㠰㜷昱敡挷愴愶愴摡挶㌴戴捥㙢㡣㉥ㅡ攴愳㌶㌵㠷捣㌱㥡㌱㌱愶〵昳㘳戶㘶㤴㥡㌷捦㐸昸攴㔸㤷㙡㙦㠹ㅢㄳ挶晣ㅥ愶搶㈸昳㔶㜶ㅥ敥㤲㉡㤵愷昶挸㍥㤵挴㠱晢〰搴㈶ㅦ㜷㔶搵㙦㥣㤹戱〱敤㌱〹ㄹㅢ㕤ㅥ㘲㘲㙢挷㕦㕥攱㍤㘰㜳㙦ㅥ㡥㠹㍡㍤㘰ㅣ㐸愲愴愶慣㤷㌵ㄳ㙣㐲㜳㙢㐳挲〸㔸摣攴㠶收摥搶敡搴昶㌶㤷㈶扡㜰㍢㑢㠳㕢扦㔳㥢㔱昶㜸戴㈵昱㝢愸〸㍡㠶㍦戳ㅣ㑡挳扦摦〶戲改㈶㉦敦㑢㕥搵攰摦㤷㈷ぢ搰㜹㠵敢挰昸摥㠵㑦敦㠶㔸㜱捣㜱㉡㠶㝤㉦㐲㥤ㄶㄷ㤱㥢㙣㐴㥢愵〲㜵㙤㠹㌱挶晣摥㘲㘱㘰挳挶㐴晦㐶㘳㍢㌷㉢㤳㌲昴攴攸㔸㙢慡戱扤捤攸㥤㕥㤳ㅤ㕣㑦捥㌰ㅡ愳㥣慦搶㌳扤㌶㉤摥㠶ㄹ㝤㘹㝦㥣㡢昶晢愹づ㄰㈹戰㉡愴愴㐶㕡㡥つ搷摤〹敥㍢扦戱愲㈸㘴㔲晥㍥ㅦ愵慥㔸挶扦扦㡥捡戳㔷慣㥤㘸㍤摣㜷㝥㐲ㅡ昷愲敤散㜹㤲收㤱㑤づ㕡㍤㙤ㄹ攷㠲昵㑡捡昱づㄳ㍥昹㡣㐷㌱㜷㥢㐶㍣㠰搳搶㄰㡦㌶㌶㉥敡㥤㥣搰ㅣ㙦㙣㑦ㄸ㤳愲㌱愳搱㍥㔶愷㕡㥡㝥㈷昵㉡攰收㙦搶㉡〷㉥搶㉣扤〹㜸㌰捡㥥晥昶㥢て㙦㜹晡㌰晢敢ㄴ㍥捣㘳摢扤㐸攲晦㍣昳㉦㠰㐶摢㜶捣㕢㤵挷㘶㜰㐸昳㠸㜸㉣攳捣愸昴攴㐱搹摢ㅣ㘶㤳㔲㤳㌰㜷挵㐸㌸㐴攳ㅢ㑣搱敦㘶㥦㤲ㄲ㘹㥡昶㕢扦㔴㠰ㄵ晥扥戴㘶ㄷ攰㘰㘷昲愳㜸㌲挵㙦㤷晢挱㘷捥愹㜲㥣㝣挸昷扤ㅣ〰㠳㌰㉣收搱换㍣㔹㤸搹搰搶㘸昴㐸㡡㕥搶㡢戸㍢㄰捤敥挹㤹㜳㌰㉦㘹㑣慦攴㠱㉤つ㠹挶㠶㘶㠳㈷ㅥ㤸㘸捣㐷㤵㈶ㄹ戳㌱㈵㜶㕡慡戵㠱㑦攰昵㑡捥㙣㠹㌶户捥攳㌴戴昸愲㙤㕤㥣ㄴ慢㌰㔹搳搰㡣㥤挷㡣挹昵攲㘴摤㥣搴〲㍣挴搷摥搴㝣㘰㜴㕥敢敦愲㔰搶㔷〹㄰㌲昷愸㝣㤵㥦慦㡡昲㡢㝥敢㜷ㄴ戶㜰戸攴愴㤵㝣ㄲ慢㔴て㘰㉤挷扥捡㉡㔹ㄳ㤲戹慦㌲㈷搷〳㘹扥㌳㈴搳㑦㐰昲昸慢敦㠳ㅤ戴攷㜰㤰㠳づ㥣㌵愱㘳ㅡ晢晦搷攳㠴㠵て挲㜳㡥慦〱搹㉣搲㜳㘶㜷㠰㜱㙦㜳㔳愱㡣㕢㡥㉥ㄵ㈷㤷戹昹〵㤲㘲挳㉤ㄱ摦㥣㌴攷敡㌸捣㜰散㠹ㅤㅦ㠷㕤捣っ挵昱戶户挹昰ㄴ慥㈹摡搸㙡改㙡㔳㑤㑤㔱㙥㕡摣㉣敢㜰捣㌶㡡攴㝣ㅡ㐷ㄲ㍤〹㈲摢㥦㈵㡡㉥㠴㈸扡㔰㐴昸㉡收㍣㜸㔹愷慦搴散㘸㑢㐳摢㥣愶㠶㜸ㄱㄹ捥㔵晦㕤㙣㤳搸㠴ち〰愶晤㈷ㅢ㈶㑥㑥㌳㘷愱㥡ㄳ㈷㔱敥攱ㄸ㉦㄰㍡㤶ㅦ㕢㙥扥㝣㝦慢摦㌸挹㌸㑦㈹ㄹ㌷改愵昰㔶㠸愱㉤〴搶㑥攲㌸昱㠲㐴づ㐲敡㈱ㅡ㘰搱㐳㌰户晦ち㌶㘲㉤攷㕣搰敥㌰〸㑣㑡㐵ㄳ攳昰㌸㐳慡愵扢昵昸㙢ㄱ㑡换㐳㑡㑢㤰昳㝦㙢㌱㔱ㅥㄳ昰攷攳晣户愵㠸㠲㍡捣慣㉤攰捣㘱捤慣㈱㜷摡扣挲挲ㅥ㐵㝥戱㈶搸扥〶㔹昳㈳㥤㡦て㑦昰昸晦㜴㝡搵㈸㜶㈴㄰㘰㐷昴㌲㔰扤ㅣ㐴晤ㅤ㉣晢㤳㘱㄰愶㐱〵㐸攱㈳㔰㘶敥㈵㔹攷捡愲㐱㕥㘱ㄳ攷昰ㄶ㌵戱㍢㌸搵搰㌰戳ㄷ㜳㠱〱㠹搶愳攸㘱攸昵〸慣㥥摡戴㘹㈴搶昳搴攳㈰㜶晣㐲慣〷〲〴㑦慦㘴晣㉡㄰戵ㄹ㉣〷愲㔲戶㍣㝤〴㐳㜴っ㐲搴㜳㘰㌹㄰戱晦ㅣ㔵戴㙡昸㍣㔴㍣㠵㘶㈱户㜶㍡愶晥〹㍢㥥㤲攱㔶づ㌳搸㠰㌵晢㥣㐰扤〰㠶攷〵收㕦搶㙦㉥昵ㄲっ昸敤㤵攷㝢戴㔴㉦㐳挳㈳愶㍥㤲摤㝢〵㙢㍣㄰愵㌷捣㔱㤰㙥㝤挳㝣㤵㉤戰戸㌶㑣挵㤹愲㌶㤸㡥㙡㡦㘶㔷㙡ㄸ敤㜵㝦㠳㕡ㅡ㡣愱挱ㅢ㌰㘰挵昵戱攰搲㐵㝡摢搱捣㔱愴㜱㙣㜶㈰㥢㝤〲〳㐷㤱㈶㐰收㉣搲ㄶ戰戹㡢昴㈹㉣㍡㕤愴捦㘰㙣ㄶ改㈰㘶戰〱㙣扡㐸㥦㠳改㑣㤱扥㠴㕤㡥㈲㝤〵戵ㄴ㘹ㄲ扢昷㌵㌸㔷㤱愶㐰扡昵㈲㝤㠳㘶摥㈲㝤ぢ愹㑦㤱愶戱㉢搳ㄹ敤㍦晥〶㌳㘸㔰㐷㠳敦㘰㈰㐵㥡〹㉥㕤愴ㅦㅤ捤ㅣ㐵㥡挵㘶〷戳㔹㌷攴攲㈸搲愱㤰㌹㡢挴ㄳ敦摣㐵㉡㠴㐵愷㡢愴挱搸㉣搲㘱捣㘰〳㠳㔹㘷搷慡㍢㜴㥤㈹ㄲ㘷戸收㈸㔲〰㙡㈹搲ㄱ散㕥て㜰慥㈲ㅤ〵改搶㡢挴挹戲昸㘴散㐹扤㈱昲㈹㔲㍤扢㜲㌴愳ㄵ晢ㅢ㐴㘹㄰愳㐱㄰〶㔲愴㌸戸㜴㤱㌸㠵搶昶敢㈸㔲㠲捤っ㌶敢て〳㐷㤱㘶㐳收㉣搲〰愸㜳ㄷ㘹ㄷ㔸㜴扡㐸扢挲搸㉣搲ㅣ㘶攰㉡㔲〹㜴㥤㈹ㄲ㘷摢收㈸搲敥㔰㑢㤱㡥㘱昷〶㠱㜳ㄵ愹ㄱ搲慤ㄷ㘹㌰㥡攱㤳㔱愴㈱㄰搹㘰㔲㙢㝤戹㌵戳㉢㈹㐶攳捣㕥ㅦ㠳㜹㌴㌸㤶〶㥣敢㉢㐵㙡〱㤷㉥ㄲ愷敡摡捤ㅣ㐵㙡㘵㌳晥㈲㠷慡㠰㠱愳㐸昳㈱㜳ㄶ㠹㤳㜱㜳ㄷ㠹㌳㜵㍢㕤㈴捥攸㌵㡢戴㠰ㄹ戸㡡㔴つ㕤㘷㡡戴㉦散㜲ㄴ㘹㍦愸愵㐸㡢搸扤㤱攰㕣㐵㍡ㅥ搲慤ㄷ㠹㈷ㄸ昸㘴ㄴ改〰㠸㙣㌰愹戵㡡㜴㈲扢㜲ㄲ愳㡤昶㌷㌸㤹〶㡢㘹挰昹挶㔲愴㈵攰搲㐵ㅡ敢㘸收㈸搲㈹㙣㜶㉡㥢㑤㠱㠱愳㐸愷㐳收㉣搲㔴愸㜳ㄷ㘹ㅡ㉣㍡㕤㈴捥㉥㌶㡢㜴〶㌳㜰ㄵ㘹〶㜴㥤㈹搲㑣搸攵㈸搲㉣愸愵㐸㘷戱㝢㥣愰散㉡搲搹㤰㙥扤㐸㥣挸㡣㑦㐶㤱づ㠳挸愷㐸攷戰㉢㑢ㄹ㡤㌳㥤㝤っ捥愵挱㜹㌴㌸〲〶㔲愴昳挱愵㡢挴愹换㜶㌳㐷㤱㉥㘰戳ぢ搹㙣㌶っㅣ㐵扡ㄸ㌲㘷㤱㌸㌹㌹㜷㤱㌸㜳戹搳㐵攲っ㘷戳㐸㤷㌰〳㔷㤱收㐲搷㤹㈲㜱〶㜴㡥㈲㌵㐳㉤㐵扡㡣摤㑢㠱㜳ㄵ㘹ㄹ愴㕢㉦ㄲ㈷㔳攳㤳㔱愴ㄶ㠸㙣㌰愹戵昶愴攵散捡㤵㡣挶搹搶㍥〶㔷搱㘰〵つ㌸昶㤶㈲慤〴㤷㉥ㄲ愷㑦摢捤ㅣ㐵㕡挵㘶㔷戳搹㘲ㄸ㌸㡡㜴㉤㘴捥㈲㉤㠱㍡㜷㤱㌸㝢扡搳㐵攲㉣㙢戳㐸搷㌱〳㔷㤱㑥㠳慥㌳㐵㍡〳㜶㌹㡡㜴㈶搴㔲愴ㅢ搸㍤㑥搴㜶ㄵ改㐶㐸户㕥㈴㑥攸挶㈷愳㐸㝦㠶挸〶㤳㕡慢㐸㌷戱㉢㌷㌳ㅡ㘷㝣晢ㄸ摣㐲㠳㕢㘹挰㌹攰㔲愴搵攰搲㐵攲ㄴ㙥扢㤹愳㐸户戱搹敤㙣戶っ〶㡥㈲摤〱㤹戳㐸㥣愴㥤扢㐸换㘱搱改㈲㜱愶户㔹愴戵捣挰㔵愴慢愰敢㑣㤱㔶挲㉥㐷㤱㔶㐱㉤㐵扡㡢摤扢ㅡ㥣慢㐸㝦㠳㜴敢㐵攲愴㜲㝣㌲㡡㜴ㅤ㐴㌶㤸搴㕡㐵㕡挷慥慣㘷戴敢晤つ敥愵挱㝤㌴戸〱〶㔲愴晢挱愵㡢挴愹收戶㕦㐷㤱ㅥ㘰戳〷搹散づㄸ㌸㡡昴㄰㘴捥㈲㜱挲㜸敥㈲摤〹㡢㑥ㄷ㠹戳捥捤㈲㙤㘴〶慥㈲㜱㌲㝡㘷㡡挴㔹改㌹㡡戴づ㙡㈹搲挳散ㅥ㈷慥扢㡡昴㈸愴㕢㉦ㄲ㈷戸攳㤳㔱愴晢㈱戲挱愴搶㉡搲攳散捡㍦ㄸ㡤㌳攰㝤っ㥥愰挱㤳㌴㜸㄰〶㔲愴㑤攰搲㐵攲戴㜷扢㤹愳㐸㑦戱搹搳㙣昶㈴っㅣ㐵㝡ㄶ㌲㘷㤱㌸㜹㍤㜷㤱㌸戳扤搳㐵㝡ㅡ挶㘶㤱㌶㌳〳㔷㤱㥥㠱慥㌳㐵攲っ昹ㅣ㐵㝡づ㙡㈹搲昳散ㅥ㈷搱扢㡡昴〲愴㕢㉦ㄲ㈷摢攳㤳㔱㈴捥戸户挱愴搶㉡搲㑢散捡换㡣挶搹昸㍥〶慦搰攰㕦㌴攰晣㝣㈹搲慢攰搲㐵攲昴㝡扢㤹愳㐸慦戱搹敢㙣昶ㅥっㅣ㐵㝡ㄳ㌲㘷㤱摥㠷㍡㜷㤱㍥㠰㐵愷㡢昴㈱㡣捤㈲扤挵っ㕣㐵攲攴晣捥ㄴ㠹戳昴㜳ㄴ㘹ぢ搴㔲愴㜷搸㍤㑥攴㜷ㄵ改㍤㐸户㕥愴捦搱っ㥦㡣㈲㝤〱㤱つ㈶戵㔶㤱㍥㘰㔷㍥㘴㌴㍥ㄱ攰㘳昰ㄱつ㍥愶〱㥦ㄱ㤰㈲㝤〲㉥㕤愴㙦ㅣ捤ㅣ㐵摡挲㘶㥦戲搹捦㌰㜰ㄴ改㜳挸㥣㐵攲㈴晥摣㐵晡ㄵㄶ㥤㉥㔲㕥扥㕤愴㉦㤸㠱慢㐸ち扡捥ㄴ愹ㅢ散㜲ㄴ愹〰㙡㈹搲㔷散ㅥ敢攱㉡搲扦㈱摤㝡㤱昸搰〱晡㤵㔱愴㈲㐸㌷㐲㥡㜱㈱昶㕢㜶攵㍦㡣愶晢ㅢ㝣㐷㠳敦㘹㄰㠰㠱ㄴ改〷㜰改㈲昱㌱〳摢慦愳㐸㍦戲搹㑦㙣戶㈳っㅣ㐵晡ㄹ㌲㘷㤱㜶㠲㍡㜷㤱晡挰愲搳㐵敡ぢ㘳㜳㑦晡㠵ㄹ戸㡡戴㌳㜴㥤㈹㔲㝦搸攵㈸搲〰愸愵㐸㥣㉡愳㜶〱攷㉡㔲㍥愴㕢㉦㔲〹㥡㜹㡢㌴㄰搲㡤摥㈲攱攷㄰昱㘸〹愳敤收㙦愰搱愰㍢つ㜶㠷㠱ㄴ愹〸㕣扡㐸㠳ㅤ捤㜸ㄷ㌹㄰搸〶㔴攷㙦㜸敡〱㌶攳愳ぢ㡥㈲昵㠴捣㔹㈴㍥搴㤰扢㐸㝣攲愱搳㐵攲㤳ㄱ㘶㤱㝡㌱㠳つっ㘶㕦扢攳〳ㄳ㥤㈹ㄲ㥦㥣挸㔱愴〸搴㔲愴㘲㜶慦ㄲ㥣慢㐸摢㐰扡昵㈲㔵愳㤹户㐸㈳㈰摤㠸㤴㌳昶愴敤搸㤵敤ㄹ㡤㑦㘹昸ㄸ散㐰㠳ㅤ㘹戰ㅦっ愴㐸㍢㠱㑢ㄷ㠹㡦㕤搸捤ㅣ㝢㔲ㅦ㌶敢换㘶攳㘱攰㈸㔲㍦挸㥣㐵㥡〰㜵敥㈲ㅤ〴㡢㑥ㄷ㠹㑦㘷㤸㐵敡捦っ㕣㐵㥡〴㕤㘷㡡㌴〵㜶㌹㡡挴攷㍡愴㐸扢戰㝢㝣挰挳㔵愴ㄲ㐸户㕥㈴㍥〸攲㉤ㄲ㥦〶搹攸㉤搲㙥散捡敥㡣挶㈷㐵㝣っ〶搱㘰てㅡ昰搹ㄱ㈹搲㘰㜰改㈲昱搱て扢㤹愳㐸㐳搸㙣㑦㌶㡢挲挰㔱愴愱㤰㌹㡢ㄴ㠳㍡㜷㤱攲戰攸㜴㤱ㄲ㌰㌶㡢㌴㡣ㄹ戸㡡㘴㐰搷㤹㈲昱〹㤲ㅣ㐵㥡〳戵ㄴ㘹ㅦ㜶慦〱㥣慢㐸㝦㠰㜴敢㐵攲挳㈸摥㈲㌵㐲扡搱㕢愴㄰扢㔲挶㘸㝣㕡挵挷愰㥣〶㘱ㅡ㌴挳㐰㡡㔴〱㉥㕤㈴㍥愲㘲㌷㜳ㄴ㈹挲㘶㤵㙣㜶ㅣっㅣ㐵慡㠶捣㔹㈴㍥㘸㤲扢㐸㈷挰愲搳㐵攲搳㉡㘶㤱㐶㌰〳㔷㤱㑥㠲慥㌳㐵㕡っ扢ㅣ㐵㕡〲戵ㄴ㘹㍦㜶敦ㄴ㜰慥㈲敤て改搶㡢㜴ㅡ㥡㜹㡢㜴㍡愴ㅢ扤㐵㍡㠰㕤ㄹ捤㘸㘷昸ㅢ搴搰愰㤶〶㝣㤶㐶㡡㌴〶㕣扡㐸㝣ㄴ挶昶敢㈸搲㔸㌶ㅢ挷㘶㝣愴挵㔱愴昱㤰㌹㡢挴㠷㕤㜲ㄷ㠹㑦挲㜴扡㐸㝣㘲挶㉣搲〴㘶攰㉡搲㘵搰㜵愶㐸换㘰㤷愳㐸㔷㐰㉤㐵㥡挸敥昱愱ㅢ㔷㤱㈶㐳扡昵㈲昱攱ㅣ㙦㤱㔶㐰扡搱㕢愴愹散捡㌴㐶攳搳㍢㍥〶搳㘹㌰㠳〶慢㘰㈰㐵慡〳㤷㉥ㄲㅦ挷戱㥢㌹㡡㌴㤳捤㘶戱搹㉤㌰㜰ㄴ改㄰挸㥣㐵攲〳㌷戹㡢戴ㅡㄶ㥤㉥ㄲ㥦摡㌱㡢㜴㈸㌳㜰ㄵ㠹て昳㜴愶㐸㝣慡㈷㐷㤱昸扣㡦ㄴ改㜰㜶㡦て晥戸㡡㜴㈴愴㕢㉦ㄲㅦ㄰昲ㄶ改㙦㤰㙥昴ㄶ改㡦散㑡㍤愳昱〹㈲ㅦ㠳愳㘹㄰愵挱㍡ㄸ㐸㤱㘲攰搲㐵攲㈳㐱㜶㌳㐷㤱攲㙣㤶㘰戳㐷㘰攰㈸㔲ㄲ㌲㥣㜰攱㡣摥㥣㠵昲㈸搴戹㡢挴㈷㠲㍡㕤愴挷㘱㙣ㄶ㘹㌶㌳㜰ㄵ改ㅦ搰㜵愶㐸㝣戲㈸㐷㤱㌶㐱㉤㐵㙡㘰昷昸昰㤱慢㐸㜳㈱摤㝡㤱昸㤰㤲户㐸㝣㔲㘹愳㔵㈴晣㘷て㘶㥢搸㤵㘶㐶攳㔳㑣㍥〶㈹ㅡ捣愳〱㥦㙢㤲㈲ㅤぢ㉥㕤㈴㍥扡㘴㌷㜳ㄴ愹㠵捤㕡搹散つㄸ㌸㡡搴づ㤹㜳㑦攲〳㐸戹㡢昴ㄶ㉣㍡㕤愴户㘱㙣ㄶ㘹㍥㌳搸挰㘰昶㈹昸㍢搰㜵愶㐸㝣捡㈹㐷㤱摥㠷㕡㡡戴㤰摤晢〰㥣慢㐸挷㐱扡昵㈲㝤㠴㘶摥㈲㝤っ改㐶愴㥣㜱ち㝥〲扢㜲㈲愳昱㠹㉡ㅦ㠳㤳㘸㜰㌲つ昸㡣㤵ㄴ㘹㌱戸㜴㤱昸㠸㤴摤捣㔱愴㈵㙣㜶ち㥢㝤〷〳㐷㤱㑥㠳捣㔹㈴㍥〴㤵扢㐸㍦挰愲搳㐵晡ㄱ挶㘶㤱㑥㘷〶慥㈲昱〱慢捥ㄴ㠹㑦㕡攵㈸搲㉦㔰㑢㤱捥㘴昷昸㌰㤶慢㐸㝦㠲㜴敢㐵㔲ㅣ攷〳〹昷㙣愱㝣㐸㌷㝡㡢昴㘷㜶攵ㅣ㐶敢收㙦戰㤴〶攷搲愰〰〶㔲愴昳挰愵㡢搴摤搱捣㔱愴昳搹散〲㌶ぢ挲挰㔱愴㡢㈰㜳ㄶ㘹ㅢ愸㜳ㄷ㘹㕢㔸㜴扡㐸摢挱搸㉣搲挵捣挰㔵愴敤愱敢㑣㤱㜶㠴㕤㡥㈲敤〴戵ㄴ改㔲㜶慦て㌸㔷㤱㉥㠷㜴敢㐵摡ㄹ捤扣㐵敡〷愹㑦㤱慥㘰㔷㤶㌳ㅡ㥦㉣昳㌱戸㤲〶㔷搱㘰〰っ愴㐸㉢挰愵㡢㔴攲㘸收㈸搲㑡㌶㕢〵㔲㌸ㄴ〶㥤㝢扡㠸ㄳ昶㠲㡥㐷扥㌸㌷戶㜵㥢攴昴昶㘸㈳摥㈰㌱ㄵ捦ㅦ戴㔱昴㝢㤸㝣㕡㘰㍥〵㤲昹〳搶敥ㄷ㑢攰挱㈹改挲ㄱ㐷敤㠲㥥㘵㘲攰戶戵晡搶㑡换摦昶㤴㐸愰戰晥愷㕦㝦敤㕣ㄴ㙥ㅥ摤攷昳昷㔲敢敢昳㡡ㄸㄳ㐵挲攳㠰搷愰㘰㥣㌳捦攷ㄸ㜲㑣挴捥㜸㘸㠲摥戶敢㤸㌶捡〹挲挳ㅡ昹捥ㄹ扦昹愶敥昹搸搷㈲愰攲愴㙣搹㘰慦㈳〷㘷㕣ち㑢㈱摤敡㕣㕥㌴挰搳㘰㥣搵㕢搷戶愸ㄱ㌳愹戹捡㕦〶㌵搷㌸㜵搴㔴㈳扤㔴㑢〱ㅥ㝡换晣晤摦㜴摢扢攱慡挷昶ㄹ扦户㉣捤愸ㄹ㡥㙣ち㡦〰挰㔹摢㌳改づ㑣搹㠶㝦摡つ㐸㜱晢挹つ昱㤶㔴㙢㉡搹㔶㔲㠷愷〱㑡昸ぢ摣昸挵㥦搲搱㠵㠷挱愳㙦㑣㜶慣愰㤹慦㑡㤱㌲〵收㌶愷ㄶ㌴㑢㌶㠵慤晣㈱㜲挱慢㝢㜷㠶攱㜵㍥昹摢ㅤ挰〵㐳㐸㤴㝦挱㌲ぢ㔵敤㐶昸摡愳戶愶㜶㐶㝤戸㌴㘹㔴㤶㐶㈳攱㔸㘵㌴㕣㔶ㄱ㡥挵㘳愱昲捡㡡敡㔰戸㍡㔶ㄹて㔵〶换慤㌶晡㕦搱㈶ㄸ戶戹㥢挸㔵搸ㅣ㜵挵ㄱ㜰っ慣㐹戰晦㈱〹㔶挲㌳㍥昸戱㝢挴改㔹㕢㔳㉦㤳㤸㘷攰昷扤戵㕢㈱搹〶ㄲ昷慢㘵戴搵㄰昷㠶搸昱㝣㐰戰捡昲愲て㠴㉢晤㜶㔸攸㈵㔸㔳㈳㈰攷ㄱ㈹愰愶〰㝡敥㌱㡣ㄵ搰搷挲〲㕢扥摡ㄷ㉣户㝥晤㑥〸搴㐸慣〹搲㜷㤱㘳㝢㉥愳㈰攵搶愹づ㐲㜳㙥ㄳ㄰收改㉣㌴㙢慡挶㐳挲扡扡敢㌲摡㜲愵慤㠳㥤㔵㡥㡡㘸㐵㔵戴慡扣扣慡㍣ㄲ㉥慤㈸慤慥㡣㔴㤷㔵㐶㉡㐳戱㜸㈸ㄲ㠹㈷㠳㌵㜶昸昵㘸ㄳ慣戵㌹㈹挷ㄸ㥢愳慥㤸戳㙣扢愶ㅣ攳攰ㄹ㥦㍣㥤攵搰㔹〱㥤㜸〷㌹㕤㔷攴㐳愸㝣㠸昲挱㔸㔳㥣戲㙢〲㍣ㄲㄸ㜴〰晣㌰㉣〸昰㐱搰ぢ挰㡦㐰愰㈶㠱ㄳ㠰ㅦ㈵挷昶㕣愶㐰㉡〰㔷挳㠵ㄷ攰㑡㕦㠰愷㔹慥戴㈷攰捡〴戸㈲㔶ㅤぢㅢ㔵㤱昲㐸㌴ㄱづ㤵㐵愲搵挹㔰㍣㤹っ挵慡㤲ㄵ戱㔰戲㉣㌸摤づ晦㈴摡〴㘷搸㥣〰㕣㘷㜳搴ㄵ捦〴搷㌵〰捦㠲㘷㝣㍣〰ㅦ㙣换昷愱昲㌹㈴愱敦㑤㜰づ㠵摣〴㜸㙦ㄷ挰㉦挰㠲〰ㅦ〶扤〰晣㈲〴敡〸㜰〲昰㑢攴搸㥥换㔱㤰ち挰㝢晡〲㍣搸ㄷ攰㝡换㤵昶㉡㕣㔹㕢㜰㌲㕡ㅡ㐹挴换㈲㔵㤱㘸㌸ㄶ㠹挶捡㘲㠶㔱ㄱ㡥㔴㠵换戱㕤挷㡣攰搱㜶昸搷搰㈶ㄸ戵戹搷挹挵㙣㡥扡攲㌸戸慥〱㌸〱捦昸㜸〰收㌴㔹㤱㤷㔳昹㉥㤲搰昹㉣㤲攲㔴㔹ㄳ攰㝥㉥㠰㍦㠰〵〱㥥〳扤〰晣㈱〴敡ㄸ㜰〲昰㐷攴搸㥥㑢㈳愴〲昰㑥扥〰敦攰ぢ㜰戳攵㑡晢ㄴ慥慣㉤㌸㥣㠸㠷挲㘵愵搵㐶㉣㠲搵ち㈰㕣㤵㉣㡤㔶㔵ㄹ戱㔸㉣㔲ㄱて捡昴㔴收晦ㄹ摡〴攷搹挹挸ㄶ㝣慣捤㔱㔷摣〲慥㙢〰㙥㠵㘷㝣㍣〰户搹昲㙡㉡扦㐱ㄲ㝡ㄵ挱㤹て戹〹㜰挰〵昰㜷戰㈰挰ぢ愰ㄷ㠰扦㠷㐰㉤〲㈷〰晦㐰㡥敤戹ㅣて愹〰慣昹〲㕣攰ぢ昰㠹㤶㉢敤㘷戸㌲〱㡥㈵换㘲㘵㤵㔵㔵㐹愳戴㉣㥣㑣㈴慢捡慡㡣昲㜰㔵っ〷攲㜰戲㉣㤲っ捡搴㔲收晦ぢ摡〴㑦戶㤳㤱㉤㜸戱捤㔱㔷扣〴㕣搷〰㝣ち㍣攳攳〱昸㔴㕢㍥㡡捡㐲㥣㝥敢晢ㄳㅣ㑥㔱㌵〱晥攱㐷攷㌱戸〸ㄶ〴昸っ攸〵㘰扥搶㑦㥤〵㑥〰づ㤰㘳㝢㉥㘷㐳㉡〰㝦ぢㄷ摥㘳昰扦㈱昵㝥挹㥤㘳戹搲㝡挳㤵〹㜰扣㍣㕥ㅡ㡥㔷挵㐲㠹㘸㔵㌸㙣㐴㘲挹㌰扥攰慡慢㑡㘳㤱敡捡㜰㐵㌸㈸搳㐲㤹㝦㌱摡〴捦戵㤳㤱㉤㔸㘶㠴摡扡攲昳愱敢ㅡ㠰㉦㠰㘷㝣㍣〰㕦㘸换挷㔲戹㈳ㄲ搴挷㘰㑤㕤っ戹〹昰㐷㉥㠰晢挲㠲〰㕦〲扤〰扣㌳〴敡㌲㜰〲㜰㍦㜲㙣捦㘵ㄹ愴〲昰㝢扥〰扦攳ぢ昰㜲换㤵戶㉢㕣㤹〰㔷㐵㉡㈳㤱㘸摣㌰㑡愳攱㜰戲摣㠸㐶捡攳搵攵㘵挹㉡㈳㠱㠳㜳戴㈲㈸㔳㍡㤹㝦〹摡〴慦戲㤳ㄱ㠰㘵㌶愷慤㉢㕥〹㕤搷〰扣ち㥥昱昱〰㝣戵㉤㥦㐸攵㄰㈴愸ㅦ㠴㌵㜵㉤攴㈶挰㉦戹〰ㅥちぢ〲㝣ㅤ昴〲昰㌰〸搴つ攰〴攰扤挹戱㍤㤷ㅢ㈱ㄵ㠰㥦昷〵㜸戳㉦挰㌷㔹慥戴㔲戸㌲〱收ㄱ㈲㕡ㅥ㌲愲挹㔸㜵㌸ㄱ挱戶㕢ㄵて㈵慡㐲㠹㔸戲搲㠸㔵㔷〶㙦戶挳㠷搰㈶㜸㡢捤〹挰㌲ㄳ㤳㝤愳慥㜸㌵㜴㕤〳㌰攷㙦攲攳〱昸㜶㕢㍥㥤捡㉡㈴愱㑦㈳㌸㜷㐰㙥〲晣愸ぢ攰㝤㘱㐱㠰搷㐲㉦〰敦〷㠱扡ぢ㥣〰㍣㤲ㅣ摢㜳昹ㅢ愴〲昰㐶㕦㠰㌷昸〲扣捥㜲愵㡤㠶㉢敢㄰㤱愸㌰㘲昱捡敡㔸捣㠸㠵㜱敡换搳摦㐴㘵愸㍣㥣㈸㡦㠴㐲昱㜸㜰扤ㅤ扥〶㙤㠲昷摡㥣ㅣ㠳㘵ㄶ㈵晢㐶㕤昱晤搰㜵つ挰㥣㝢㠹㡦〷攰〷㙤昹㈱㔴㑥㐰ㄲ晡挱〴攷㈱挸㑤㠰敦㜲〱㍣〹ㄶ〴㜸㈳昴〲昰㘴〸搴挳攰〴攰㈹攴搸㥥换愳㤰ち挰㙢㝣〱扥捤ㄷ攰挷㉤㔷摡っ戸㌲〱づ㔷㘰㡢慤愸㉣慦㡥㐷挲攱ㄸ㑥捤捡㜰搰㐸㔴挴㘲挹慡㐴㌸㘶㔴〶㘵ㅡ㈴昳慦㐳㥢攰ㄳ㜶㌲〲昰㤳㌶㐷㕤昱㈶㜰㕤〳㌰攷㑤攲攳〱昸㘹㕢㝥ㄴ㤵㠷㈳〹㥤扦㡥慣㥥㠵摣〴昸㍡ㄷ挰㐷挱㠲〰㙦㠶㕥〰晥㈳〴敡㜹㜰〲㜰㍤㌹戶攷昲〲愴〲昰㉡㕦㠰㔷昸〲晣㤲攵㑡㡢挳㤵〹㜰㜵㐵愲慡慡㌴ㅣ㑤㐴挲㔵昸㡥慢愸㡥挷㈲㌸っ㐷つ㡣慤ㄳ㘵搵㐶昰㘵㍢㝣〲㙤㠲慦搸㥣ㅣ㈲晥㘵㜳搴ㄵ扦ち慥㙢〰收㥣㐷㝣㍣〰扦㙥换攳㔴捥㐵ㄲ㝡㡣攰扣〹戹〹昰㐵㉥㠰昹挶㘰〲晣ㄶ昴〲㜰ち〲昵づ㌸〱㜸ㅥ㌹戶攷昲ㅥ愴〲昰㜹扥〰㉦昵〵昸〳换㤵搶〶㔷㈶挰㜸搶㍤㔱ㄱ㡡㠴㘲㤱昲昲㜰愸愲㍣㔶㙡㤴㔷㤵㔶㔶㐷㜰〰㑥挶㉢㐳㐱㤹㝥挸晣摢搱㈶昸㤱㥤㡣〰㉣㌳て㙤㕤昱㈷搰㜵つ挰㕢攰ㄹㅦて挰㥦摡㜲晥㝣戲㝥〲ㄲ搴攷㘰㑤㝤づ戹〹昰㈹㉥㠰㑦㠶〵〱收散㐳〱㜸㌱〴敡㉢㜰〲昰ㄲ㜲㙣捦攵摦㤰ち挰㈷昹〲㝣㠲㉦挰摦㕡慥戴搳攱捡〴戸㈲ㄹ㡥㠶捡慡〱㙡愹ㄱ㑥㔴㐶㌰扣〸㐵㌰昰㌰捡愳㌸㌴㈷㉡㠳晦戱挳㥦㠱㌶挱敦㙣㑥〰晥摥收愸㉢晥〱㕣搷〰晣㈳㍣攳攳〱昸㈷㕢㥥愲㜲㈹㤲搰昹㉢捦敡㘷挸㑤㠰㡦㜵〱㝣㍥㉣〸㌰㘷づち挰ㄷ㐰㈰㍦㠸㈵〰㕦㈸㥣ㄹ㑡攵攳搴㕥〰㙥昲〵㜸慥㉦挰〵㘸㐴㔷摡愵㜰㘵〲㕣㕥㕥㔹ㅡ慡㉡㡤㠴慢攳㠹㜰㈲ㄶ㡦挶换㑢㜱敤捤㌰挲愵愵搵㘵挹㔸戰搰㙡愳㕦㠶㌶㐱捤收攴ㄸ摣摤收愸㉢㉥〲搷㌵〰敢昰㉣㡦捤昳㍡㡦戶ㅣ挱㜸㕤捤晡㘹㌴㕥㔶搵慥㠴㡣㤷攰昰㈲㉡愷昸㉡㠸㜷㌴挵攳摡ㅢㅢ愷㐵摢收㡣㑦戵捡㤵㔸㙤〵㜴晤㍣㑤愶愴㈶㔸慦㠶㌶慦㉣挹㐵愵㠰ㅤ晦㙡戴〹㘸搷戰㘵捤㡣戱愳㈷捥ㅣ㍦㘳敡慣〳挷㤷捣ㄸ㕢㌷㙢搲捣扡㤲㍤㙢㐲愱敡扤戴㙢㘱㜰㥣敢ㄵ㑥㈳㠶ㅣ昱ㅢ㕦摢㜴搴ㄸ〳㙦㤴㙣㙡㘸挶㤵敢㠶㜸挹っ愳ㄵ慦ㄵ㙦ㅤ㌲㌰㔷晣敢㄰㝦㝢㍦〳㜹ㅦ慣捥㕦搲㔶㍤搱㈷㜳㈳㍣捣戵ㄱ摥挸㉥㘲㈳散〵扤㙣㠴㝦㠵㐰ㄵ㠳㤳㡤昰㈶㜲㙣捦㘵ㅢ㐸㘵㈳㥣攵扢ㄱ搶昹㙥㠴摢㔹慥戴搵㜰㘵㙥㠴戱㜰〴慦摦㌴昰㍡㜴㕣昳㑤㐴㡤㘸㘹愲ㅡ愷〴愵㤵昱慡捡昲㘴㉣ㅡ摣摥づ㝦ㅢ摡〴㜷戰㌹搹换㜷戴㌹敡㡡㜷〲搷㌵ㅢ㘱ㅦ㜸昶摢换㌹㌵㔲攴挷〳ㄲ晤㙥㈴愱ㅦ㐷㜰㌸㍤搲〴㜸扣ぢ攰㜵戰㈰挰晤愱ㄷ㠰搷㐳愰㜶〱㈷〰摦㑢捥〶戸〴㔲〱㜸㡣㉦挰㌵扥〰敦㘶戹搲ㅥ㠴㉢ㄳ攰㐴戲戴慣戲㌲㡣㈱㙥愴㌲㕣㔶㤶慣㡥㈷攳愵㤵㤱慡㡡㘴戴慣扣摣愸ち敥㙥㠷摦㠰㌶挱㐱㌶㈷〰敦㘱㜳搴ㄵて〶搷㌵〰て㠱㘷㍦㠰昷戴攵㑢〸昰㘳㐸㐲㕦㑣㠰㠶㐲㙥〲㕣改〲昸〹㔸㄰攰㘱搰ぢ挰㑦㐲愰昶〱㈷〰㙦㈲㘷〳晣〷㐸〵攰㜲㕦㠰㐳扥〰㠷㉣㔷摡戳㜰㘵ㅦ㐶㘳㤱搲㘸㉣㕡ㅤ慢㐸㠴慢㈳搵㔵㤵ㄱ㥣㘵挵㡤㌲慣㈵挲愵搵㐱㤹㑥挸晣㌷愳㑤戰摣㑥㐶づ愳㘱㥢愳慥戸〲㕣搷〰ㅣ㠱㘷㍦㠰㉢㙤昹㤹㑣昰㘵㈴愱昳ㄷ挱ㄵ愷㈵㥡〰て㜶〱晣㉡㉣〸昰〸攸〵攰搷㈰㔰晢㠱ㄳ㠰㕦㈷㘷〳扣㍦愴〲昰㙥扥〰㤷昸〲㝣㠰攵㑡㝢ㅢ慥㑣㠰慢㐳攵搵挹昲㑡㡣挳㤲㤵攱㘸〵㉥㠸挵捡捡㑢ㄳ戸慡㔰ㅥ㌶㑡慢慡㠳㌲ㄵ㤰昹扦㠳㌶挱ㅡ㍢ㄹ搹㠲㙢㙤㡥扡攲㌱攰扡〶攰戱昰散〷昰㌸㕢扥㤴〹㝥㡣㈴昴㜳〸搰㜸挸㑤㠰㜷㜰〱晣㈹㉣〸昰〴攸〵攰捦㈰㔰ㄳ挱〹挰㥦㤳戳〱㥥っ愹〰扣㡤㉦挰挵扥〰㑦戵㕣㘹㕦挳㤵〹㌰扥㥥㉡㜰㄰慥慣㠸㘲戴㡢㉢㌷戱㘴㤴㤷㜵换㉡戰〵㠷愲㔵㐶㔰愶昱㌱晦㝦愳㑤㜰扡㥤㡣〰㉣㌳昸㙣㕤㜱ㅤ㜴㕤〳昰㑣㜸昶〳㜸㤶㉤攷㑦㠶敢㍦㈲㐱晤㐲〲㜴〸攴㈶挰〵㉥㠰㝦㠶〵〱㍥ㄴ㝡〱昸ㄷ〸搴攱攰〴攰㕦挹戱㍤㤷㈳㈱ㄵ㠰昳㝣〱晥攵〷扦㉢㡥㝦戴㕣㘹摤㜰㈷搲〴㌸㠴㠳㐱㈴ㄲ慡㡡〱攲㌰慥㌳挶慡㉢捡愲攱㐸㈹敥〳攱㙡㑤㐵㔹㔰愶攰㌱晦〲戴〹ㅥ㙤㈷㈳〰换散㍢㕢㔷ㅣ㠳慥㙢〰㡥挳戳ㅦ挰〹㕢扥㡣㐹昴㐰㠲晡攵〴㈷〹戹〹昰扦㠱㐳挷㙤戵摥戰㈰挰戳愱ㄷ㠰㡢㈱㔰つ攰〴攰㈰㌹戴㘷㈸㌵ㄷ㔲〱昸ぢ戸昰㕥搲晤捣ㄷ攰㈶㌴攲㕦戰搹㕥㐹搹㉢㥣〴挷扦攲㘳戱搲㌵㌰㜱搶㥣ㅦ㑣慤戶㝣㈵攲敢㝤〸搳ち慣愹㜶挸㑤㤸㍥㜰挱搴捦㠲㘹㍥昴〲㔳㝦〲戳㄰㥣挰㌴挰㠲㐹戶挳攳㈰ㄵ㤸摥昱㠵改㉤㕦㤸㑥戰㕣㘹〳攱捡摥づ换㐳ㄵ㤱㜲〳㜷搷愳昸㘶慡慣慥㉥㌷㤲㔱〳㘷〴昱㘸愲扡戴㌲㜸愲ㅤ㝥㌷戴〹㥥㘴㜳戲ㅤ捡摣㌵昶㡤扡攲挵搰㜵つ挰㥣昱收〷昰㈹戶晣㝡㈶戱ㄷ㤲搰慦㈳挰愷㐱㙥〲晣㠲ぢ攰扤㘱挱敤昰㜴攸〵攰㝤㈰㔰㘷㠲ㄳ㠰㠷㤳㘳㝢㉥㝦㠲㔴〰摥散ぢ昰㌳扥〰晦搹㜲愵㤵挱㤵昵㔵㘵㔴㤴㈶㑢㈳愵戸㐸㠸㈳㘹㘹ㄹ捦㘶攳ㄵ昱慡㜸戴慣っ㔷戹㡣攰㌹㜶昸㜲戴〹㉥戵㌹〱昸㕣㥢愳慥昸㍣㜰㕤〳㌰㘷慢昹〱㝣㠱㉤扦㤹〰㡦㐰ㄲ晡㑤〴攷㈲挸㑤㠰ㅦ㜶〱㍣ㄲㄶ〴昸㘲攸〵攰晤㈱㔰㤷㠲ㄳ㠰㐷㤱戳〱扥ㅣ㔲〱㜸㠳㉦挰て昸〲㝣㠵攵㑡慢㠵㉢ㄳ攰㜸㘹㐵㈴㔱㥥㠸㔴攱㉦ㅣ慤づ㔷ㅢ㘵ㄱ〸愲昱㈸㈷㤲㤴㈷㠲㌲㜱㡣昹㡦㐱㥢攰㤵㜶㌲〲昰㔵㌶㐷㕤昱ち㜰㕤〳㌰㘷㥡昹〱扣捡㤶慦㘱㠲ㄳ㤱㠴捥摦㘹㔷搷搸㜹㑤㠶㠸つ戹愸㙢㙤㘹㠸慣昵ㄷ扣づ㔲㝣昰㘲ㅡ搸昶敡㔶昸㔷㌰扥扦收㙡捥㐸愹挳㙦昴ㄹ挳㙢㙢㉡㠷㡦㕤ㄸ㌷ㅡ昹慢戹㤸户㠲愶㜹㍢㌴㑤㘸挵㉡㕥戸㍤㌳㌵㕡㝥捦㤵愳改㙤散愹㉤挳散㤷㝤敦搱㈱戱㝦㌲搹㙥㌶戵㈵摤づ敦慥挶搴㉤㈸㠶昱搵攰㍢㜴㜰㡥户㔶昷敢㤰攲户戱昱慢扤㐶挲昶搸㡡ㄹ挰〵昹摤搴㔰扦摦晣戶摥挸㡣㤷㈰摢づ挶㌶户㌷敤㡡㍥昴昳昹㠱挰㥡㠶㌶㤹搰搵ㅦ㝡愵摦〸㜸戴改攸慦㌶㜲㔰捤愰昲㐸攱㙡㙣㘹晦㠷㈸摣㠰㍢愶㔰㌱㈶晦〲㝡ㅤ㕣㉡㙥㔴昴㐷㤱攲㠴㥥㐱㔸挹㝣戳昰㕦㘱昰㉡摥㈴攱㜹戳昰㡤㤶挲昳敡攵戵昰㈴㝢搰㘱〸㤲摥ㅣ敥戴愵慥捤攱㉥㐸昱挹搳㡦㠰㙤慦㙥㙡㍤ㄸ㙥ㄲ㑡攷愴ㅥ敤愸㜴捦慢搵㌵㠸㘷㘷ㅢ搰敢搹㠱㠷㘰㌳挸㈷攷慢戲攵㝣愵愵昰扣つ昹㘱挶愴㈷挳㤹昳㈳戶搴㤵昳愳㤰攲㠳㤷㜴㥡㌹㍦〹挶捣昹〹慣㘹つ㘶捥愳㔱㉤㜵愹㉢攷戹捣㤹搳㑥〶昹攴㝣㐱戶㥣捦户ㄴ㥥ㄷㄴ扦〰㑦㤲昳戱捥㥣㕦戴愵慥㥣㕦㠲ㄴㅦ捣㤷㌷㜳㝥つ㡣㤹㌳愷㥥㘸敤㤰ㄶ捡ㄶ愶捥㜶愵扣㠰㈹㜳愴㘷㈳慦摥〵㌳挸㈷晦搳戳攵㝦㥡愵昰扣㐷昸〳㜸㤲晣㑦㜴收晦愱㉤㜵攵晦ㄱ愴昸㘰〶扡㤹晦㘷㘰捣晣㌹戳㐳㕢〲愹戹㠷㠴搵㐹慥づ㥣捡づ㝣〳㥢㐱㍥㌹㉦捡㤶昳㐲㑢攱㜹戵敦㜷昰㈴㌹晦挹㤹昳昷戶搴㤵㌳㘷㔷攰㠳搷㠹㥡㌹晦〲挶捣昹㘷慣㘹㑢㈱〵收搸㑥㔴㡢㉢攵昳㤸㌲愷ㅥっ昲㐹戹㈹㕢捡㡤㤶挲昳搲㕤㑥㔱㤰㤴㉦㜱愶㉣昳ㄴ攸摦㤵㌲攷㉢㐸捡㤷㤹㈹㜳〲㠱㤹㜲㙦慣㘹换㈰〵捣愳〷㠵换㔴搲㤵昳㜲收捣扢昹㝥㌹㐷戳攵㝣戴愵昰扣〷㤷㜷晤㈵攷慢㥤㌹换慤㝦㑦捥晤㘰㉢㌹㕦㙢收捣㝢昲㘶捥扢㘲㑤扢摥捣ㄹ〷捦㑡㜵戸㉢攷扦㌰㘷摥㈰昷换㜹㔶戶㥣㘷㕡ち捦慢㘹㜹㈳㕤㜲扥搵㤹戳摣㑤昷攴捣扢敡㤲昳㙤㘶捥扣㤵㙤收捣㥢攴摡㥡㜴捥ㄵ㙡㡡㉢攷戵捣㤹昷㥣晤㜲㥥㤰㉤攷昱㤶挲昳戶搸㝤攱㐹㜲㕥攷捣㔹㙥㔰㝢㜲ㅥ〹㕢挹昹㕥㌳㘷摥ㅤ㌶㜳收㝤㘷敤㝥㐸攵㄰㔲愶㙡㕣㈹㍦挸㤴㜹ㄷ搷㉦攵㤱搹㔲摥捦㔲㜸摥攳捡扢扤㤲昲㈳捥㤴攵㤶慦㈷攵㈹戰㤵㤴ㅦ㌳㔳收晤㔶㌳㘵摥挹搵晥㘱愶㍣㝡㔰㤹㡡戸㔲㝥㤲㈹昳扥愸㕦捡愱㙣㈹㤷㕡ち捦ㅢ㔶㡦㠲㈷㐹㜹戳㌳㘵戹㠹敡㐹戹ㅥ戶㤲昲昳㘶捡扣㠳㘹愶捣㝢愳摡ぢ㤰㥡〷扡㉡㌵搴㤵昳㑢捣㤹户ㅡ晤㜲摥㈳㕢捥㠳㉣㠵攷愵愷捤昰㈴㌹扦敥捣㔹敥㑢㝡㜲收晤㐹挹昹㑤㌳㘷摥㌰㌴㜳收敤㐶敤㙤㌳㘷ㅣ攸㉡搵㉥慥㥣摦㘵捥扣㝢攷㤷㜳摦㙣㌹昷戱ㄴ㥥昷㤰㥥っ㑦㤲昳挷捥㥣攵㔶㥦㈷㘷摥昲㤳㥣户㤸㌹昳㍥㥢㤹㌳敦攰㘹㥦搹㌹㠷㑢搵戶慥㥣扦㘰捥扣㈱收㤷㜳慦㙣㌹昷戴ㄴ㥥㔷㠳昲挶㤹攴晣慤㌳㘷昳敥㔹收搱㤹㜷搱㈴攷敦捣㥣㜹敢捡捣㤹㌷挵戴ㅦ㈰㤵㉦㤴㤰搲㕣㈹晦挴㤴㜹晦挷㉦㘵㤵㉤攵㍣㑢攱㜹㘹㈷㙦戳㐸捡ち㌷戶搲攷㜷㜲慦挵〳㌳敦戹㐸捡摤㘰㡢昳㍢摥攸㌰㔳㕥㡤㌵慤㄰㔲昹㐲㈹慦㔶㍦㝥敦㍣扦敢づ㡤攲ㅤ〹扦㥣扦㠵愹敦㌹改㌷㤶挲昳ㅥ㑤摥戹㤰㥣㝢㌹㜳㤶摢ㄷ㥥㥣㜹ㅢ㐳㜲㉥㌶㜳收扤〳㌳攷〷戱愶㙤㘳收㕣㌳〸㥢挶攷慥㥣户㘳捥扣挸敦㤷昳挷搹㜲晥挸㔲㜸㕥㙤挹㥢〱㤲㜳㕦㘷捥㜲㐷挰㤳㌳敦っ㐸捥晤捣㥣㜹㌹摥捣㤹ㄷ晡戵〱㤰捡愶ㄱ㔶敦戸㔲摥㤵㈹昳戲戹㕦捡慦㘷㑢昹㌵㑢攱㜹改㈴㉦慦㑢捡㝢㌸㔳㤶㙢散㥥㤴㜹慤㕤㔲ㅥ㘲愶捣ぢ摣㘶捡扣㜴慥敤〵愹ㅣ改㜰慥昱愲㉢攷㘱捣㤹㔷愲晤㜲摥㥣㉤攷㘷㉤㠵攷㍤㤰扣㘲㉤㌹㠷㥣㌹换㘵㙢㑦捥㥦挳㔶㜲㉥㌷㜳收昵㘴㌳㘷㕥㡤搶㉡捣㥣㜱㝥ㄴ㔲㑦戸㜲慥㘴捥扣戸敢㤷昳㈳搹㜲㝥搸㔲㜸㕥捤挸㡢挰㤲昳㐸㘷捥㜲㈵搸㤳昳慦戰㤵㥣㐷㤹㌹昳ㄲ慤㤹㜳㌷慣㘹愳敤㥣换㉢搴〳慥㥣㙢㤹㜳て搸昸攵扣㉥㕢捥昷㔸ち捦摢ㄲ㜹㕤㔵㜲㥥攰捣戹搸㤶扡捥㐳㜹㤱㔵㜲㥥㘸收捣换㤱㝥㔹慣挹㤶挵敤㤶挲昳㙡挲㝥㜶扣改捥㉣攴摡愵〷戹〱㜶ㄶ㜵㘶ㄶ扣㜰㘸㈲挷㑢㤲摡㉣㐸捤㠳㔷㤵扡〹昱散㈱㔲㐰㍦〴ㅡ戵ㄷ㙣晣㜲扥㍥㕢捥搷㔹ち捦摢〲㜹㈵㔰㤰㍢捡㤹昳㍥戶搴㠵ㅣ㉦ぢち㜲昵㘶捥攵攰捤㥣㜹㤵㑦㡢㥡㌹攳攰ㄵ㔲㉢㕣㌹挷㤹㌳㉦㥡昹攵扣㉣㕢捥㤷㕢ち捦ぢ晣㐶挲㤳攴摣攰捣㔹慥戰㜹㜰ㅥ〵㕢挹㜹慥㤹㌳㉦㙦㤹㌹搷㘲㑤㙢㠲㔴捥㉣㐳敡㐲㔷捡㈹愶㍣ㄱ㈶㝥㈹㉦捤㤶昲㌹㤶㈲昳㥤㝡挱挹㜶ㅡ敤昰慢捦㈷㔹〰ㄲ㈸㥣ち㠵敦㌵ㄷ㜹挹捤㜰昳㙤㈰㜸〰捤㘸ㄵ㐱㌱㍡㔸㤸攴搵愸ㅥ㐹㍥㤷㘶挸㉢㐹攴㐵㙡㡤戵㝣㘸慥㈷㕥っ搲㌲搷㘸㤹㠴昷摣攰㜵㈰㜵つ㑤搶攳㔷㜸晦つ㕦搰㘰扦㝡㐲ㄷ㡥て㍣㙡挹愹㉤㜸ㄷ㐵昷攴㠴㔶扣㑤㈷㔱搴㠴改㈰㤸㕡搱晣㝢㜸㜰ㄳ戳㝣昸摢㙢昸㌳摦ㄷ攲晢昰ㅤ㥦慡换㝣㔵㠵攳㤵㐱ㅤ㜸搸慦㡣捡攷晢㐴㝥摢㘳㥢昲ㅣ㜱扥㍡ㄳ㜵㤶昹昴㕢捡晡捡㈵㉥扣愳〴昳ㅢ㔸㔱㈵昹攲㙤㜹晡昱慣昲〶㈴㈷㈴慦愰づ愵捥㜵㔵㡥愷㍢摤㥢敡愳㉤㉤搱㐵㐵㑤昵㡤㐶昳散戶㌹㐵昵昳㜱ㄹㄲ敦㈶㠲戳愲愲㈲晤㐴晣捦〸㕣㠲扣〸㈶ㅢ昷㐹っ㜵㌲挹㘲㤰㠰㍡〲ち㙥㔹㔶扡㈷昹愶㝢慡㤸愶搳㍤㡤捤㌷挰慤㤹慥慡㐷㝢愶慣㥦〱㐵㍡㈴慦㘱㐹挸㌳㘹㝥ㄶ挹㥦㐰〲㡡ㄷ慣ㅣ㈱摢㝤㐳㥥㈳愶改㤰㑢搹摣ㄱ㜲慥ㅤ昲㍣㈸搲㈱㜹〹㑡㐲㥥㑦昳ぢ㐸㉥〴〹愸㔶㜷挸㐶摦㤰㤷㠸㘹㍡攴愵㙣敥〸挹㡢㔰搲换换愱㐸㠷㍣搱づ戹㡣收㔷㤰㉣〷〹愸㤳摤㈱攳扥㈱㔷㠸㘹㍡攴㑡㌶㜷㠴㍣搵づ㜹㌵ㄴ改㤰扣攸㈳扤扣㠶收搷㤲㕣〷ㄲ㔰㝦㜶㠷㍣摣㌷攴㕦挴㌴ㅤ昲㐶㌶㜷㠴㍣捦づ㜹ㄳㄴ改㤰扣㘸㈳㈱㙦愶昹㉤㈴户㠲〴ㄴ慦搰㌸㙡㌹摤㌷攴敤㘲㥡づ戹㠶捤ㅤ㈱㤷摢㈱搷㐲㤱づ挹㙢㉥ㄲ昲㑥㥡摦㐵㜲㌷㐸㐰㕤敢づ㌹摥㌷攴㍡㌱㑤㠷㕣捦收㡥㤰扣攸㈲戵扣て㡡㜴㐸㕥㌲㤱㤰昷搳晣〱㤲〷㐱〲敡㌶㜷挸㔱扥㈱㌷㡡㘹㍡攴摦搹摣ㄱ㜲慤ㅤ昲ㄱ㈸搲㈱㜹挵㐳㐲㍥㑡昳挷㐸ㅥ〷〹愸㝢摤㈱㈳扥㈱㥦ㄴ搳㜴挸㑤㙣敥〸昹愰ㅤ昲㘹㈸搲㈱㜹挵㐲㐲㍥㐳昳㘷㐹㌶㠳〴ㄴ㉦㑦㌸㙡戹㡦㙦挸㝦㡡㘹㍡攴ぢ㙣敥〸昹愴ㅤ昲㈵㈸搲㈱㜹挵㐱㐲扥㑣昳㔷㐸晥〵ㄲ㔰捦扢㐳づ昲つ昹扡㤸愶㐳扥挱收㡥㤰扣攴㈰戵㝣ぢ㡡㜴㐸㕥㌰㤰㤰㙦搳晣ㅤ㤲㜷㐱〲敡㑤㜷挸㝥扥㈱㍦㄰搳㜴挸て搹摣ㄱ昲㕤㍢攴挷㔰愴㐳㜲扣㉦㈱㍦愱昹ㄶ㤲㑦㐱〲㙡㡢㍢攴戶扥㈱扦㄰搳㜴挸㉦搹摣ㄱ昲ぢ㍢攴搷㔰愴㐳㜲戸㉥㈱晦㑤昳㙦㐸扥〵〹㈸㡥捤ㅤ戵搴㝤㐳㝥㉦愶改㤰㍦戰戹㈳攴㑦㜶挸㥦愰㐸㠷㔴㘰㈴攴㝦㘹晥㌳挹㉦㈰〱搵つ搴ㄱ㌲捦㌷愴㉡愲㘹㍡㘴㍥㔸㘷挸敥昰㈱戵㉣㠰㈲ㅤ㤲愳㘵〹㔹㐸㜳㡤愴㍢㐸㐰ㄵ扢㐳㝥昷㥤摦㜷㙤㐰㑣搳㈱㝢戰戹愳㤷摢搹㈱㝢㐱㤱づ搹搷づ搹㥢收挵㈴㐱㤰㠰攲挸搶搱换捦㝤㐳㙥㈷愶改㤰摢戳戹㈳攴慥㜶挸ㅤ愱㐸㠷攴㘰㔵㝡戹ㄳ捤晢㤰昴〵〹愸㈱敥㤰敦晢㠶散㉦愶改㤰〳搸摣ㄱ㜲㤸ㅤ㜲㔷㈸搲㈱㐳㜶挸ㄲ㥡て㈴搹つ㈴愰捡摤㈱㕦昳つ戹㠷㤸愶㐳づ㘶㜳㐷㐸づ㌶愵㤶㝢㐲㤱づ㌹搲づ戹ㄷ捤㠷㤲っ〳〹愸㔱敥㤰捦晢㠶ㅣ㉥愶改㤰㝦㘰㜳㐷挸㕡㍢㘴〸㡡㜴㐸㡥昴〴搸㌲㥡㤷㤳㠴㐱〲㙡愲㍢攴ㄳ扥㈱㉢挵㌴ㅤ戲㡡捤㍢㐲〶愷摢捥㐷㔰戱㉦挹㝥搲愲捥敤㝣愳慦昳㔱㘲㥡㜶㝥〰㥢㜷㌸㔷ㅣ挱〹㠴㌵㔰愴晢㜳㤴ㅤ戲㤶收㘳㐸挶㠲〴㔴扤㍢攴㍡摦㤰攳挵㌴ㅤ㜲〲㥢㍢㐲挶敤㤰ㄳ愱㐸㠷攴昰㐹㈰㥣㐴昳挹㈴㔳㐰〲㙡慥㍢攴敤扥㈱愷㡢㘹㍡攴っ㌶㜷㠴㑣搹㈱㘷㐲㘱㠷㉣㙣㠷㜴㕦扦ㅢ搹收㜰挷昱㥢㄰挳昰戳㈵㜸㌵愷㤱挰㠸㘵ㅥ㙥㠸㉦ㅡ摢摣搶戲㠸㡥扡攱㘵㜹㠵㜲扢扢㈰㝦挴㙦昳挵㜱捦〰戸攲㔲㜸㌳扡昷晦攱㠷㈳搱㡥摢攰昴戸ㅦ㤶愲㝣㑤㜱㤸挷づ慢㥢㄰㠱㔱㐶㡡㐲㈹づ晤㐴昱㔷㑢㌱ちち晤㔰〰㔵挸㌱㐴愷〷㌳っ晤ㅢ㝦捡攵㌰〴㔳ㅣ愱挸㐰晡㜰㜲㜰挶愵昸㐴㑢㕡挴〱㠹㍡挹捥昵㝡㉢㔷扢㜷㈷摢㡡敢㌲㝡挷㈱㠸昴敥㕡㘷敦晥挸㄰愷㐲挵ㅥ敡昵攴㌸攲㤰昰㐷㍢挳㜳戸㐱愹ㄹ晥㑣㜰攲㙣㘵㐶㜸づ㍤㐴戱㈲㈳㍣㠷㈳愲戸捡ㄹ㍥挱㄰ㅣ㝥㐸㜸㠳ㅣ㐷ㅦㄲ㍥改っ㝦㥥㈵㌵挳㜳挸㈱捥㤶㘵㠴扦挰㔶㕣㥥ㄱ㥥㐳ㄳ㘹㜱㤹㌳晣㌱っ㜱〹㔴ㄲ㝥㉥㌹㡥㐴㈴㝣愳㌳㍣㠷㈱ㅤ扤㕦㘶㍢扢㈸㈳晣ㄵ戶攲挲㡣昰ㅣ愶㐸昸ぢ㥣攱攷㌱挴ち愸㈴晣戱攴㔶㠲㤳昰㉤捥昰ㅣ㤲㜴㠴攷㔰㐴㥣㉤捤〸㝦慤慤㌸㈷㈳㍣㠷㉣搲攲捦捥昰昳ㄹ攲㉦㔰㐹昸〵攴㌸㐲㤱昰ぢ㥤攱㌹㍣改〸㝦戳敤散捣㡣昰ㅣ慡㐸㤴㌳㌲挲㜳昸㈲㡡搳㥤攱㑦㘰〸づ㔷㈴晣㠹攴搶㠰㤳昰㈷㌹挳慦戵愴㘶敤㌹㐴ㄱ㘷㑢㌲挲摦㘵㉢ㄶ㘷㠴攷㔰㐶㕡㥣散っ㝦ち㐳慣㠳㑡挲㥦㑡㙥㍤㌸〹㝦㥡㌳㍣㠷㉤ㅤ扤扦摦㜶㜶㝣㐶昸〷㙣挵㜱ㄹ攱ㅦ戴ㄵ㡢㥣攱捦㘲〸づ㘳㈴晣㥦挸晤ㅤ㥣㠴㍦摢ㄹ㥥㐳㤸㡥昰ㅣ扡㐸㕦摡㌳挲㍦㘶㉢摡㌲挲㜳㠸㈳㉤㕡㥤攱捦㘵㠸㈷愱㤲昰攷㤱攳㠸㐶挲㥦敦っ捦攱㑣㐷昸㘷㙣㘷愹㡣昰ㅣ摡㐸㤴收㡣昰㥢㙤㐵㤳㌳晣挵っ挱攱㡤㠴扦㠴摣ぢ攰㈴晣愵捥昰ㅣ摡㜴㠴攷㤰㐶愲㌴㘴㠴㝦挵㔶捣挹〸晦㉦㕢㌱摢ㄹ晥ち㠶㜸ㅤ㉡〹扦㥣摣ㅢ攰㈴晣㤵捥昰ㅣ收㜴㠴攷昰㐶挲挷㌳挲㜳挸㈳㡡㔸㐶昸㜷㙤㐵搴ㄹ㝥ㄵ㐳㜰搸㈳攱慦㈶昷㈱㌸〹㝦㡤㌳㍣㠷㍣ㅤ攱㌹搴㤱㈸㐷㘵㠴摦㘲㉢㡥捣〸捦㈱㤱戴㌸挲ㄹ晥〶㠶昸〲㉡〹晦ㄷ㜲ㅣ〱㐹昸ㅢ㥤攱㌹晣改〸晦㙦摢搹㈱ㄹ攱㌹ㄴ㤲㈸〷㘷㠴晦搶㔶捣㜲㠶扦㠵㈱㌸ㅣ㤲昰户㤲晢〱㥣㠴㕦敤っ捦愱㔰㐷㜸づ㠱㈴捡昴㡣昰㍦摢㡡㘹ㄹ攱㝦戱ㄵ㔳㥤攱敦㘰〸づ㡤㈴晣㕡㜲昹㔶㔴晤㑥㙢㠵㔱㡢㌹㉣敡〸捦攱㤰㠴㥦㤸ㄱ㥥㐳㈴㔱ㅣ㤴ㄱ㥥挳㈶㔱㑣㜰㠶扦㠷㕥㌹㑣㤲昰敢挸㜱㤴㈴扤㕦㙦慤㐸㜸づ㤱㍡挲昷〶㈷捥挶㘶㠴攷㜰㐹ㄴ㘳㌲挲㜳〸㈵㡡㕡㘷昸〷攸㤵㐳㈶〹晦㈰戹敤㐹搰㘱㝤㠳戵㈲攱㌹㕣敡〸捦㘱㤲㌸ㅢ㤵ㄱ扥㡦慤搸㍦㈳㍣㠷㔳搲㘲愴㌳晣挳昴捡攱㤳㠴㝦㠴ㅣ㐷㑦ㄲ晥㔱㙢㐵挲㜳攸搴ㄱ扥〴㥣㌸慢捥〸捦㘱㤴㈸慡㌲挲敦㘶㉢㉡㥤攱㥦愰搷㍤㐰㈴晣㤳攴〶㤳戰昷㥢慣ㄵ〹捦㘱㔴㐷㜸づ㥦㈴㑡㜹㐶昸愱戶愲㉣㈳晣㌰㕢ㄱ㜲㠶㝦㤶㕥㠷㠳㐸昸捤攴㌸慡㤲昰捦㔹㉢ㄲ㥥㐳慡㡥昰㘵攰㈴晣㍥ㄹ攱㌹扣ㄲ挵摥ㄹ攱挳戶㘲㤸㌳晣㡢昴捡㈱㤶㠴㝦㠹㕣ㄵ〹㝢晦戲戵㐲㐶㜱㜸㈵㝥㠷㘴〴攴㤰㑢ㄴ㠳㌳〲㜲ㄸ㈶㡡㍤㥣〱㕦愳㔳づ扢㈴攰敢攴づ㈰㘱挰㌷慣ㄵ㌲挵㌵ㄶ㘳㝥挳㜳愸㈵捥〶㘶㠴ㅦ㘳㉢㑡㌲挲㡦戵ㄵ扢㍡挳扦㐳慦ㅣ㠲㐹昸㜷挹㜱〴㈶攱摦戳㔶㈴晣㐴㡢㌱挳㜳搸㈵攱晢㘵㠴攷㔰㑣ㄴ㍢㘷㠴㥦㘲㉢晡㍡挳㝦㐴慦ㅣ㡥㐹昸㡦挹捤㈰㘱敦㍦戱㔶㈴晣㑣㡢㤱昰挵㠷㠲攳捦㘰攴㉦㔴昱愳ㄳ㐷ㅦ晤㝤㜱㐱挹捥〵㠷ㅥ搰㜳搹㕢㑦扣㜳攱㍦㡦ㅣ昹攱㝦慦扣昲㥦敦㕤戸改扦昷挵㐶㍥㜶捤㌵てㅦ戴㜲搳㍢摢㈶㔷攵摦晤晤愴㔵㈷㠴收㥥㜰㙣㜲搶搰〳㑦㌸散㤸改愱㘹摢っ敢搶慤㝢昷㈱摢㍤摥㘷捦攰攲㘳敦㔱て扤戲㔳戳㤲㌱〶㤳㜰摤㐵攴㔸㐳㐶㥤㥦㘲愵㔷户㘲づっ扡㌴つㄹ㙢㜸搲㌸摡㑥攳㜳㌳㡤㐴㔷愷㘱㈰㠰㤴挴㠵㐶搲㑥攳㑢㌳㡤㘳扡㍡㡤戹扥㘹㌴摡㘹㝣㙤愶㌱慦慢搳㤰㌱㠸愷㈸㉤㜶ㅡ摦㤸㘹㜰攰搰愵摢㠶㡣㐵㍣㘹㉣戴搳昸㡦㤹挶〹㕤㥤㠶㡣㐹㍣㘹㜰㙣㈲㝢捡昷㘶ㅡ愷㜴㜵ㅡ㌲㌶昱愴㜱㥡㥤挶㡦㘶ㅡ㘷㜵㜵ㅡ㌲㐶昱愴㜱戶㥤挶㝦捤㌴捥敤敡㌴㘴慣攲㐹攳㝣㍢㡤㕦捣㌴㉥敥敡㌴㘴捣攲㐹攳㔲㍢㡤㍣㕤㡥愲㔷㜴㜵ㅡ㌲㜶昱愴㜱愵㥤㐶扥㤹挶慡慥㑥㐳挶㌰㥥㌴慥戱搳㈸㌰搳戸愱慢搳㤰戱㡣㈷㡤ㅢ敤㌴㌴㌳㡤㕢扡㍡つㄹ搳㜸搲㔸㙤愷㔱㘴愶㜱㐷㔷愷㈱㘳ㅢ㑦ㅡ㜷摡㘹〴捣㌴敥改敡㌴㘴㡣攳㐹㘳扤㥤㐶㑦㌳㡤〷扡㍡つㄹ敢㜸搲搸㘰愷搱摢㑣攳攱慥㑥㐳挶㍣㥥㌴㌸昶㤱敦㤴愰㤹挶ㄳ㕤㥤㠶㡣㝤㍣㘹㙣戲搳搸搶㑣㠳〳㤶㉥晤愲㤷㌱㤰㈷㡤攷散㌴戶㌷搳攰挰愵㑢搳㤰戱㤰㈷㡤㤷敤㌴㜶㌴搳攰㜰愶㑢搳㤰ㄱ㤲㈷㡤㌷散㌴晡㤸㘹㜰㔸搳愵㘹挸㐸挹㤳〶㐷㑣戲㠹敥㙣愶挱攱㑤㤷愶㈱㈳㈶㑦ㅡㅣ㌹㐹ㅡ晤㈵つ挵攱㡡っ捡摥晤㡦㜹㌷愷〶㑤㡡昰扡ㅥづ㈰㐴昱㑥㠶㠲愷昴愲㜸㍢㐳挱㤳㙣㔱扣㤵愱攰㘹慦㈸摥捣㔰昰㐴㔴ㄴ㙦㘴㈸㜸㙡㈸㡡搷㌳ㄴ㍣㔹ㄳ挵㙢ㄹち㥥㍥㠹攲搵っ〵㑦㘸㐴昱慦っ〵㑦㌱㐴昱㑡㠶㠲㕦晡愲㜸㌹㐳挱慦㘱㔱扣㤴愱攰ㄷ愳㈸㕥捣㔰昰慢㑡ㄴ㉦㘴㈸昸攵㈱㡡㝦㘶㈸㜸㌸ㄷ挵昳ㄹちㅥ㘰㐵昱㕣㠶㠲㠷㍣㔱㙣捥㔰昰㈰㈴㡡㘷㌳ㄴ㍣㉣㠸攲㤹っ〵㜷㔴㔱㍣㥤愱攰慥㈳㡡愷㌲ㄴ摣㤸㐵戱㈹㐳挱捤㑢ㄴ㑦扡ㄵ㍤晥ㅦ㉦㥡㐱挸</t>
  </si>
  <si>
    <t>㜸〱捤㕡㙢㙣ㅣ搷㜵摥扢摣ㅤ敥㉣㕦慢㠷㙤挹㔶㙣㍡㤱㘲挷㌴〸㍥㐵㔲㉥愳㤲㑢㠹㘲㐲扤㐸㑡㜲㥢㌸慢攱敥ㅤ㜱愴搹ㄹ㝡㘶㔶㈲㕤ㄷ㘹㥥㐵㔵愳㐸㥣戴戰つ㌷ㄶ㥣㌶㐰散ㅦ㜶㕢愴つ摡ㄴ㠸㠰〰〹ㅣ戵攸㡦愰㐸㡢㌶㈹㡣戴㜵敡㈲㤶搱㈶㜱〰㌵敥昷摤㤹㕤敥㉥㤷㉢㤹㤱〱㡤戴㠷昷摥㜳收㍥捥㌹昷㥣㜳捦㥤㤸㠸挵㘲㙦攳攱㕦㍥〹ㄶ㜶捤慦晡㠱㉣昶㘶㕤摢㤶昹挰㜲ㅤ扦㜷挲昳㡣搵㔹换て㕡㐰愰攵㉣攰晤㘴捥户ㅥ㤳愹摣㜹改昹㈰㑡挶㘲愹㤴ㅥ〷㥥㌴晣㘵捡ㄵ㥤㌵㍤㐱〰慡㔸扢〶戰㤰㥤㍣扡㜸ㄶ晤捦〷慥㈷ㅦ散㍥ㄹ昶㌲摥摦摦摢摦㍢摣㌷㌲搰摢昷㘰㜷戶㘴〷㈵㑦㡥㍢戲ㄴ㜸㠶晤㘰昷戱搲愲㙤攵㍦㉣㔷ㄷ摣㜳搲ㄹ㤷㡢㝤㠳㡢挶搰㘸晦搰昰戰㌹㌶㌶摡摥㡡㥥㡦㘴㈷㡦㜹搲昴㙦㔶㥦㈹昶㜹㌴㍢搹㝢㐴〶㌷慢㑦ㅤ㝤愲换㈹户㘸㔸捥㑤敡㌴㐹㉥て㑥挹扣㐵㜱㐸改㔹捥㤹㕥㑣扢㠶搱愸㡤昴ㅥ〴挷昳㠶ㅦ㘴愵㙤捦㐹㤳㑣㙢㉦㤲㘷搲㤳㑥㕥晡㥤挵〳㉢㜹㘹㐷㘸㍦㔵㍣㘹㜸㐷㡣愲㑣戰搰㔵っ攵㌶㔳㤰㑥㘰〵慢ㅤ挵ㄳ扥㥣㌳㥣㌳㤲㈴挹攲㜴挹㉡㈴ㄲ㈲㤱㠸戵摣搷㘸㌲㑡㌶扤〷扤㝣㜶挹昰〲㔵攳〴晡ㅢ搱㔶㘹㠸㥡㜸捤戴愸㐵摤㜵㙦㔱㑣昳㔶昱挳搲㜳愴捤㐱㈸扣㥥㍡㈲挵㤳㤰昵ㄵ收㤴㔷㐳挱㠸戶㘸〷㜰㈹ㅣ㐵㑦ㄳ戴〱㘸敤〴攳ㄳ晤晢㠶昶改ㅤ㙣敤〴㄰㠹㌷戱㠹慡摦㈲㙤㍣㘷挴㜳㡢昱㕣㍥㥥㉢挴㜳㌲㥥㌳攳戹㌳昱摣㔲㍣㘷挵㜳㘷攳戹㜳愰㈹㍦愹搶搶㜸昴扣收扦㘴㤶㉥㕦㥣晥摡ㄳ㍦晤昶㥦扥晤摤摦ㄷ摣㌷㙡〳㘵㔰搰户〰㘸㕢〱㕡㌹㡢㔱㑣㘳ㅢ㥢户〳〸昱㍡愶挱愹摣晢㥡昸摢㘷攴戱愹慦㜵㕦晥攵挹搶愷摥㄰摣㜶慡㡦摢㐹㝣〷㠰戶〳㈰散㘳㜸㥦扥㤳捤㜷〲〸昱敦㔱ㅦ㕦㐸㉦㍤㜱敤晣挷愶㍦㜳昱挸て挷㑦㥣㤸㙢摦〵昴昱㠸㌳㔳㥥㜱〱敡戵愶戹搸慥晣㜷晤㉤㡢ㅤ㙢づ㥢㈳㘶㝦㝦㘱戸捦ㄸ㌴㤲攴敤㡤㉡ち㔷搹㙥㥥戲㥣㠲㝢㐱㘹㑥扢㜹搰戲〳改愹㑡㤷㠹㍦愱昶慢㝡㠷㜹㘰〵㘶㈳ㅦ㉡搹㜶㌳㉢扤〰摢㉤㔸㕤搳扣㕤㤳㠶㉦搷慡㍤㔱摦㤳㙥挹㈹昸㜷㌵㐶捥〷㐶㈰敦慣挷慤㜵戲敥戵㜹㙣㐵改慢㈹摤㕤晦摡㐹挳㉥挹㠹ㄵ㉢㐴扦愷づ㡤㑤改㉥㙥㡣㍤攸挹㐷㉢搸㜵㌳㥡㠰敤㍥慦晡㕥户捡㄰ㄵ捥慢㍢扢攴晡搲㔱搳敢㈹ㅥ戳昲攷愴㌷㉦㘹昹㘵㐱㉤昵㌶愲㈲换搰㜳搴挱㐲戱搷ぢ敦慤㙥㈵愳愵㔳㤰〵捣㜷ㄹ㕣㕥㕤㌰ㄶ㙤㜹㝢つ㐹㌸㈶㄰㍢㙢㥡て扡昹㤲㥦㜵㥤挰㜳敤㕡捣㐴攱扣〱㙢㔴㌸散ㄶ㘴㐲㍤戱㄰㡡㔸㑢㡢㄰戱晢ㅢ㙤㙢昶敤㜳攳㔷㈹〹捤㑢㜳攲㉡㈵㈲㜱㐳㠳㔱改ㄹ㠵㉡㈵㈳晤〷㥡捥愴㕡〹㐹摤搷㤴扡㠱㤲昲愵ㅤ戵ㅢ慦㜷づ昲㠱ㅣ㙣挹㕤ㄹ摦扤㜱㤷㙢㝡㜹㥤㤹㔶㐹㠵㡥㥥搴㑤㤸愶扡慤攸摥扢㑢ㅣ㡦㙦㡢㔶㝦攰㍣㝣捥㈱挳㈹搸搲㙢ㅡ愶〸捥㐸㝦て挱摤〴昷㄰㜴ㄳ摣ぢ㤰晣〱㙣摣㠶ㅣ愵扤ㄵ㉢㘲㌵㜹挱㉡〴㑢摡㤲戴捥㉣〵㘸㐳㜸㤳㑡㤱摤敢ㅥ晤㝤㘸搲㜷ㄳ散〱㐸愷㘳摡晢㐹愴愵昵晢挲㝡㤲づ攱㥤扢㌸〶㔰扡昲愸〸㜹晣㘴ㄱ㡥摢㙦㘹㘹戴昲㐳㠶扦ㄴ㜰搳㌵㐵㉡㘷㜶㍦㍢晤〰㐰晢〳〰㐷づ㐹ㅢ㕢昶㘶㐵㑢㐹㍡挵敢㝡㘵晡慦摢㡢昳慢㑥㝥挹㜳ㅤ㐴㤱㔳㐶㘰㑣攴ㄱ㝡昸挲搰㡡戳㙥戶ㄴ㘸挵㐳ㄶ晥戴ㄷ攷攴戲㌴㠲㉣㑣㜲搰㔱㥣㐵搸愲㙣收㑣㘱㈵㔹っ㈳㡥㈹改攷㜵㠶㈶㌳㌰㐱㉢ㅡ㑡戰愹敤㐵ㅡㄵ戹ㄲ戰敢搶攲㌱〳愱㑤愰㠳愸㐷扤ㄵ㤶昸㘶㠷㙡㉢扦㥤㡥㙡攸㈱愳㡡㔵扤戴愹㠶戰愷ㄸ戵〴摥ㄲ㙥㌵ㄱ挱晡摤㜲㈲戰㙣扦㌷㘲㙦敦㤴㡢搰㔵慡㌸㥡㙣搷㌴㈸㤳搶㔴㔸昵㥢㥡戱捤搱晣㘲搸㉤愶㌲敤戹愵㘵挶㌷㌷慤ㅦ㉥㐹敦〱㜸敥捤ㄷㅥ摡昳挷㉦扤ㅤ晤晤㌸戶㡢㝡㜴㠶㍦㍡㜵㥢㔵晣㔱㡦摥㡢㍦改㘶戸㈴愳愴㠶㔶㜵㠳㌰㑣ㅤㄳ㡡㔸敤㠲㈷㔵㕣㤹㔲㤵搵㘵搹㔱㍣攵㝡攷ㄶ㕤昷ㅣ㠵摦愹㙡晥㤲㤴〱㠳戵戶㈸㌶㘵㔹〸搱搲㔲ㄳ㤳㔵㐵㜵っ昳戴〱㠰㡥〹摢敥㉥昷攸㙢㠳㘸㙡㠱昷搰㠶㔰ㄸㄹ搸摢㌷㌴㌰㤶换摡㙥晥摣㤲㕢昲㘵㙥㙥攲昰㘰㙥搶扤㈰扤摣㡣㘳㕡戶㥤㜳扤㌳㠶㘳攵㜳㠷㡣挷㜲㘷昳扤㉢戶㕦ㄴ摦〵㜳ㄸ㠶㕤晤昱㡥慦㕦㕣㝣昹搰㡢㌳㕦晡攲昷㝦㔱昸ぢ昱㑡㠴㔸ㄷ攳㌱戴㔳㐱收〸ち晡㈸挱ㄸ挱㍥㠲㠷〰挴户昰㉡捤ㄶ捡戵㡦㍥㡥扡晥㐱㠲晤〰㌰㍥㑡㐰戰㍤ㄳ㘱㔵㌰㘴愴晤搱㈷〹戲〰㠲㌱㈳㜷㙡㑣㥦〲搸㐸摣摡〱㈰ㄱ㈳づつ散ㅢ摣户㕥散搳挰愶㜵搲㙣㠰ㄳ㡣搷㈸㝡㥤慣搶挹㕣㥤㡣ㄵ㝦ㅥ昱㘱ㅤ㠳晥㉣㐲慣ぢ㘰ㄹ户㉡〶ㅤ㘳㈷挷〹收〸收〹ㄶ〰挴㡢ㅢ㌲攸㈴㘹㑥ㄱ㍣っ㔰挵愰摦っ慢㠲昱戰㘲搰㐷㐸昴㔱〰挱㠰㌸㘴搰㈳㈸㙤挸愰㡦〱搹㍡㍥戹〱㠳㑥〳㥢搶㐹戳㥥㐱ち㈷ㄸ㜲㌷㘲搰搳ㅢ㌱攸愹〸㔱ㅦ㥤㈷改敢敡㉤㤰㍡攸㔴攲㤶慡㠸㠸㐳㙡收〹挷ち晣㌶㜳愲ㄴ戸〷慤㘰捡て摡㑤〰ㄴ搵㉢㜷㉡ㄷ㕦昵㔲㡦㜹搲㤲ㄷㄶ戰〷敦㔹㡦挲ㄹ㌰㕢昲〳㔷ㄹ搷扢搷攳愷摣㈳㙥㌰㘵昹换戶戱扡扢〱㍡挴㥣㕡㤲づ㘲㑥て愱攷昵㠸摣攵㘵㔹㘸㌰挷㜹户攴攵攵捣搴慤㄰戵㡡搰㑢挴㘰㠸攰㈳挴㥥㡤愳戴㉡扥㌳㜲㠹挳㜸㠹㑤〶㍤㉡昲搰捦愲㤷ㄸ挶㠴扡攳㠹㈵ㄹ〵㌵㔷㡦慡ㄸ㤸㝢㈱㙤㐲愴㘱㕢㐷㜴挸㥡㜱㝣慢㈰搳㔱敤戰攵㜴㐶挵愳愵愰〶㘳慣㙣㡢㌰戰慥㐷ㅤ㠸㍤㙦㜸㠵㕢㐱㈲攴ち㉣扣ㄲ㠷搰昰㙦㜳㑣づ扢㠹挵慥㤶㌳㘷㔷㍦慥ㄸㅤ㑢㌲搰㙣攸攸㉡摢㄰㠵慡攳㐳ㄷ攸㍢挸敡㑡㜳㡡戵挳搲㜰㤴〴收㠳挲㤴㍣摦愹㈸㈴ㄴㅢ㈹ㄷ㕢㙥慢慤慡㜸㐷㌷㈷ㄶ㝤搷㉥〵戲戳㔲㔲ㅢ㕣㌷攷愴㙤昰㈸搸㕥㈹ㅤ换〷㌸㉣㔷晡攳㌱敦搶㤱づ㌸㤲㠸㈴㈴㤴㡣戴㈶㡡㕢扢〸敥㥤㑤㑡ㄴ㤱㥣愹㥥㥦散ㄷ捦㍣捤攷慢晢㘳攵㐲戴㠹扡搱晤㡤㥦昵戸㡢戶㤵㔳㄰愱㘵㔳㐶慢扤摣挶㘳㔶㠷愹散ㅤ㜲㈹捣戶㜵㜱摢搸㐸㠵〶㔶摥戰敤搵㑥㜳挶挹摢愵㠲㥣㌵ㄶ愵㕤戶搵慥㔷扣㐵攴愵昲挵愱慣㥡昰㈵㍡〰捦㈰㘹㕣㍥㔹㙥摡扣挵昴㜳㘰慢㜲愷攸㈳戴㙤㍣搲扤攳㐳㌵㠳㠹慤㙢㈹㈱㤵挰㠴㐹㕢搷㐴㕢挶㐳㐷攵㕣慥㜶㕢ㄵ搹慣㍢㡢昰㔰ㄶ慡㥡づ㔹㘱搳㉤戳愷㤴㠸㌴㑤摢慣㔳〱慦昰㕣㡤㠲㑦ㄸ扢戰㡥㜸㌳㤴〰捦扦昵挷㤵慡攰㐳昹㝢㘵〰ㄹ攷㜶搱㝡㠵挱挲㠲ㄵ搸戲捤㔴㜸㔵㑥㜱㍢㤰㥢慤收挲ㄲ㐲晦愹づ㜳摡戳ち戶攵㐸〶ㅥ挸攱㌱㘹㍣㉢捦㈰摢㜴捣昵㉤摥㑥㜴㤸ぢ㥥攱昸换㍣攱攵㔷户搶搴㤴戰㤲收愴攵㘰昳㠴㘳戲摣㘵捥㉦戹ㄷ㜰挱㔱㉡㍡搳挶戲㝦㑢〸ちㄶ㈸㝡挲ㅤㄵㄷ昱戸㐸挵㔳㥢昵㔱搰㜰㜴挹挸㍢㑥㄰㠹㡡㔹㡡㈶㝢㤵㔲㡡㜲㝤摣慢㥣㔳捤搵㐰挳攴㐳攵㜶㠸昶㔷㉦昲ㅤ〷攰㐳搳㈷㘶搶㌲挴扦搲挵㑥㤲㜹㤵㈶㙥㐰愹㐵㈵ㅤ㜵ㅢ㠸㍢㐳㔵㘱ㅢ㌵㐷㔷ㄲ㘷慤㕥晤搲愶愲愱㈶挲㜳㤲㥣挵㠳㐸ㅥ戴㘳攳挳散㈲改〲㝢摢ㄹ㔶ㄸ挲ㄵつ摢㡦㜰㔹户㔸㌴愸㕡㔴换㜹搸㙣㤹㔲昱㌴㉣㠹㙥〲㈸晤㡢㥡㡣ㄵ㌴ㄹ㉢慡〹慥㤸㈹㘶㔵㘶㕦敥ㄹ挳戳㠲愵愲㤵㑦戱挲㌴昰㉤愱㤳㔰㈱㤵攸〰㐳昹㈸挵㐴㜰㕡㥦攰〹㜳ㄲ㄰㜷㉦捥ぢ㘴ㅤ挵て捤㡤㉢晦㉤㌶㤹扦㐳㝡㐵ㄹ㝡㝤ㄹ扤㈵㤹ぢ㠳挹〷挴㔳ㄵ㜸愱㐵ㄹ㈱㜱ㅦ摡㠹搶ㅦ㈵㐵昴㈴㤸敤㙡㥡㘶愱捥愶㘷㕤愳㜰㄰㌷〵慥搷ㅡ㕤㐴愶㈰㕡㥡ㄴ㉦挳搴㕡ㄶ㌹㘸攴戶捦㈳晥昵㔲㙣㤸㐷搲㉡挱愴㥣ㄶ捡㤰扣㠹㈵㤳㙤愹㐶㘳捤㤴晢摡ㅤ愵㈰慡慦㔶㘷搶昵晦摦挷㐷昷㜳㈱改戴扡戲昱㔰搴㝤〰挱愴ㅤ搷㔳㐷㄰㤰愰〴㤰散㈱㐱摤㈹㘳挳㌴ㄴ㍢㑦ㄶ㤹ㅥ㑢ㄵ戹ㅣ㠴ㅡㅡ㤲㘶㐸戳㠱㈵㕡㕢敡〱㜶㝢ㅥ攰敦慥㕣㘱㡥㈱㈶㝡〱捡攳㌳㐳㤳㑥慢つ㝦〱㐵㝤㠵〴捣㕥昰㈰慡挴ㄶ搳ㅦ㐳戱敡㄰㈲㤸搷攰㐱愴晣㔴㐹㌱㤲㈱㤳ㅥっ愱㈹挸敢㠵㘳㠲挹㤱㙥ㄲ敢扦㐵挰㠳㑦㌹㈶㄰捣㤹摣㡢㕦昸㙣攸戹〴ㄷ㐶敦挵攴〲挶慣戳㤶攲㠳挰搰㘲敡扦つ㈰攰敦㘲㌴㐴ㄵ挵愴㈳扣扥㘲㑥昰つ晣㙡ㄴ㔳㌰ㄹ㔳㘶㈶戱㤱戴㍦㐱挲㑦〲㠸㙣㘳㠲㑦㤱攰搳㈴㤸〲愰挴昵捦〰㔴㠴㌴㡤㑡戹摦㉡㈱㝤㤶㠴扦ぢ㈰㤸㐱愹ㄲ搲敦愱㡡改㤵㑦㡡㠲戹㤵收㐲㥡〳挵つぢ㠹〹㥡㙥晣㘲晡㐵㠲ㅡ㈱㌱㙦㜳㉦㜱敡搹㔸㐸㑣攰㌴ㄱㄲ㔳㍢㑡㐸㑦愰㈰㤸攳愹ㄱ搲ㅦ愰攱晡㐲㘲㉥㠸㘲愸ㄵㄲㄳ㐲㘵㘶ㄲㅢ〹改㜳㈴晣㍣㠰㘰戲愸〱挱㤳㈴昸〲〹ㅥ〱㔰㐲晡㈲ちㄵ㈱㥤㐶愵晣㕡㤵㤰晥㄰捤晡ㅦ〱㈴捦〲摣㜸扥㈰㔳㤵挴愱户昳户㤸挷㑢㠶㡤摢昹愳㌸㔱〴㙣扡ㄵ摣㐹㈲㍣搷搵摦昶搶㕥摡㈳ㄵ愲㤶昰㤱㐷㔲つ㜸㔰㑢ㅢ慤捤㈷攵收捥㝤改愴㠵㡣㕡㍤愷ㅢ㡦㐲〵㘸㍤捦换㠵㕣づ㤷㐱愸戵攰㤷搶㥦㈲㐴㡥㠵㈷㤳㈶愱㔵摤㌱㠸扤㙤㕢㜳〴㜴昹㍤㌶扦戰㘹攴㐱㙡㈳慣愷昱慡㘰㤸愵ㄴ昶㤹愸挰㑡㤲慥昲扡摥㌹〱㈲愴㜱攰愷攷㠳㔵ㅢ戱ㄱ㡢㑣愷㠷㈵㍡㠳㄰㡤改戹ㅥづ㜹㠹晡换戲捡扢扣て㙢摢㕥㜷㌹愹㕥㈳㠶㘱㐰㔲㠲挱ㅢ扥㕦换㔳扥挳㐷㝢ㄶ㘰晢㘱㉢敦戹扥㙢〶摤昳㠸敦扢㜹㕤㙤攲愴㌷㤱捣愳挷㠶㘳㜲㘱〹㠷㥦愱㈸㌱愵捦㌹敥〵㐷捤㈶改昳搶㕥昱慢戵㤵挳挰摥㠷捦晢挰挵㑣㌹㘴挸搰搹㤲㑡晢ㄲ挰㥥散㘴㜶㉥㤷㉦っㄹ㘶摦㐸愱㌰㙡㡣づ昵㡤㡣㡣攵㡤愱㠱愱戱㌱戳㝦㘰㜸㙣㘴敦㘲㐶昹㘶㤰敢捦〱㘴攸㡤搵㌸㤷㔸愳㕢㔶㌵攲扡攸㑤㌹戰㠶摦㑤㝤㌲昴挱搴㐶敤㜹㠰昶散㘴㑥㠵㈵㜳戸っ搷扥㡣㤶㉤㘸愹晤㙣㐷晢ㄳ㌴㜷愲戹㉡攲捦搰㠹戳ㄷ昵慤㡢晥ㄵ㤶㌸㕤㐱㐷㑥㡢㤴ㄶて㠳昵摣㌱愱收㝦㤵㙤改㤸愰晦愵昶敢㉦〰〸攵㉢㔹㝢㤱戵昲㡦扥㤲摡㈹ㄶ昰㍡㜵〲攵㤸㑥㐱㔳愶㘲づ㉤㤴㉢挷㔳㡦㤲换㈷㔰㘴て摡㑢〰愱㌸㠶〶〷昰昵㐸㝥㘴㙣㜸㙦晦㔰㝥㜱㜱捣ㄸ㕥ㅣ㤵㠶ㅣ㕥摣㍢摣户㌷㕦挸㈸攷〹㜲晤㘵㠰捣愷〰㤴〰㉥戱昶改㜲㡤戸㉥晡㑤㡥㜷昳挵昱㔹昴慡ㄸ㐹㜱攸㕦㈶㈰扦㌳㜴挰慡㝤ぢ㥢晥㡡㈰〳㈰攸㠴㐳〶㑦㠳〷㙢っ晥㙢戴㤳挱ㄷ昱㔷㌱昸㙦㐸慤晣ㅣち晡㌷㔸㉢晦攸攷ㄴ㠳戳攸㘲㍤㠳㈷ㅡ㌲昸㜳搱摢摡㌷㔱〸ㄹ㍣㤲ㅦㅢ㤰㝤昸昰㘲㜴㜰㜰㘸㘰敦挸㔸㕦㝥慦ㅣ㌱㐶愴㌱㌸㌶㔶ㄸ敤捦㈸挷〷㜲晤㌲㐰㠶慥㙥㡤挱捡攷㤵㜱㕤昴㜹敦づ㠳改㈹ㅢ㌱㤸捥㔳戵摦挱㐹㝣㠷攰㜶〰㐱ㅢ慤㘶昹ちち㈴攰㑦㈸㐳㡡㐲㡤搳捦搰愰搲㤲攸㔷〰㍡㕡㤲摣扡つ昳㑢捤㍥㑦愳㑥摤㔶㥣昱戱〵㜱扢扥攰㑥㔴㍥㤱摢㔲摥㥡㍤攵㥢晤㍤㙢㉤攵㈴㙥昹戵愳㕥攵㍤㕣㔴挳昵〰搱挳敦〰㙥㕢慢㔵㕤㔱摦戵搶㡡㙣㍤昲㠸戲㔰敥搱㐷搴㥡㠸户㠸〷敡捥〷搵㕦挳攱收戳摣挱〱愷㔴搴戱㠶扢ㅡㅣ㔹㈶慤㐰㌹㈴慥㔱攸戴㤴摡摦〳㈴挷㜷㑦敥敥㑦昶㐳搱摥挱㈰㤴捡㥡㔷攵㤰㝣搲晡㍦〰㡡㑢〰散て㝦㘲攲㉢〰㥤昸搵摦㈶㍥〸㠲㠶搷慤㍤ㄱ㘲摤㜵㉢敤㤶搲㠶㝦㐴愱愲つ㉦㤴㕢换摥〰昵㔸㠶㐶㑣㘹挳昷㔱攸㘸ㄱ㉦攳て㌵㐲攸戴㐹摡㍦ㄳ㡣敦㥥搸㍤㌴㈰昶㘰扣昲㙣搳晡扦㤰㠸㕢扣搱㥣扢㌷㥡昳㍤ㄱ㘲摤つ㈸㑤㠱㥡昳慢㈸㔴收慣散〱ㅡ㙡㌵㤸㜶㐱捤昹㐷㈸㘰捥㤷昱㈷㥣昳㌷㔱搲晥㠳㠰挲挲㥣㜷搶捣昹㌵㘰〴㜷㑤愳㌹㙦摦㘸捥摢㈲㐴晤愵㘴㠶㥢㑤捤攳㈷㈸攸㙦㄰㕣〵㐸㈷戹戳ㅡ敡㠸捡ㄲ昶㠶改㤴戵捦收㜸㑢㤲㌴ㄹ愱戴㤹攱㔷㙢っㄱ搵㑤㤴慤摣㝢㍢㌲㉢ㅥ㍥㕣㥢㐵愲㄰昹ㄴ㝣〲ㅡ㜹㍢㈴㄰㜹挲㉤㥦摤㜵㔵攳换㥡㜹搴挳㘱扥搵㥣昱㤱㡥㉣愴昰㠵㐸㠰て〹㥤㕢㈱㑥㐶挰㤵㠸㘳挹㤰㌳㙦慡攲つ㘳㥤㕤㐰搷㥦昵慢㜲慥㙢晣㈸攷摣攳㑣挸㙣㉥㑡㔶挷戶戸攸㠴㥣㤵㡦㝥㝤㘰愷摡㤲㐸昲挴昴晦挱㐴搲㐲捤ㄷ㠷㐸晤㝦㔱㔵昴ち挴ㄲ摣挷捤㡣〸㔵戹戵㤸㌳昸㠵㜹慡㤸戳愵㜳㈶㔸慡㝣㔵㡥〴〳㍥㤴搱㝦〶㈲㡥挰㕦㠶㥢㔶㘹搵捦㔱搰摦㈲昸〵㐰㕡㜰㠷㔲戳愲改㈶ㅢ㑥昷㥡㈲慤㑣昷晦捡昴攱㜴〵㜷㉤愷慣㜳㠱㤵㈱㕦㐵㐵つ挹㉤愸㌳ぢ愵挷〱搲㠲ㅢ慣㙡挸㙢扦㙣挴愱愴㈲慤っ愹昱昵昷㜳っ㠲㤸攰愶㔳㐳愶㠰㈸て㤹攴㤶㜹愸㤱慤づ户㐸㔵搸搶㠳㤳㐵捤搷㤷〷昰㌵攵㉡㍢㙡㐱㠶㉡愹㉣㝡㈲扥㙦㜳㝤㜱慦㐰〸㌱晥㤲㍦挷昲㝥㠵㝥戰扣㉡㔳捦ㅥ㝦つ扦㔴㕣ㄳ㌴つ㕣戰昸ㄹ㐶攰㈸攳ち㈱〴捤㠵㐲晣㌴㐲散㐷㠳摥㡥㥥㤲搴扢ㅢ摥〰ㅣ㝡㤳愷慤づ扣㉢愸搵散㐳敦㘴㉤慡㜴㔱㉤㔹㐹愹㘸㠲敡愸收晡㘶㌴搷昲敡愸愲ち㜱戵㙥㜵㔴㕢㠵㜸愳㝡㜵㕢㌹〴搵㤴㉢搴户戱㐶㉤攵㐰晡㜶搶愲㑡ㄷ㔵㤴㤵㜰㜸ㄶ㔵㘷慦搷つ㑦㜵㔵㠸晦慡ㅢ㥥㉡慣㄰㍦慥ㅥ㝥〷㕡〵㔵㔶つ扦㤳㌵㙡㉣晥攳ㄳ昱愸挰㑡ㄷ搵㤵〵㌵㝣ㄷ㘵㜲ち戵昸㡡挸㥦㉥㥣㍥晤㔶㔷愲晢捥挴挳扦摥晥昴扦扤昲敡㤳摦晢攸昸㝦㕥㝢昶搹敦晤攸挹㉢搷扥戱㌸晥敤攷㥦晦搶㠷㥥扢昲敡㔶昳㔲晣㉦摦㥡扤昴㜸晦戹挷ㅦ㌵㑦㍣㌰晤昸㙦㥣㍤摥㝦㙣㑢㑦㑢㑢㙢敢㝤摢扥戳攳晥捣敦㍣晡㜵㜱昹㥦敥㜰㠴㤲〳㈷㔱攳㥥㈹て戵㌳㜷愱搰搱搲㐵收扤慢搳㔰昲㔸㌷つ捡㐵㑤攳敥㜰ㅡ㘴攲扢㍡つ㈵㤷㜵搳愰㝣搴㌴扡搵㌴〴㤹愲㈴晣挳㐸挲㤳㜸〵㜲ㄳ㥣愶㐲晣愰づ挱ㄷㄵ攲㕦㙢ㄱ㙤晦て㘸㈷愴㡢</t>
  </si>
  <si>
    <t>Saved  29/04/2026: 17:28:52  Level Number: 3</t>
  </si>
  <si>
    <t>㜸〱捤㕢㝤㤰ㅣ挵㜵摦摥扢㥤摢㔹改㜴ぢ㤲㠰ㄸ㘱㐹㈰㔹㐸㈷㡥晤扥㕤㈸㤵㜴ㅦ㤲㌸慣㉦敢〴㉡㈷戶㤷搹昹搰㉤摡㡦换捥㥥㜴〷愹㘰㔷㡣㤳〰〶攲㐰搹㠹㡤㈹㘱㤰换㈲㈶ㄸㄳㅢち〸㌸挲㡡〱摢挱搸㄰㈰攵㤸㑡ㅣㄳ㔷㈵戶㐸㔵散㍦晣愱晣㝥㍤㌳㝢戳㝢㜳㈷〹㤳㉡〶昶㕤昷敢搷慦㝢㝥敦㜵昷敢敥㔱㐸㠴㐲愱㔳㜸昸㤷㑦㌷ㄳ㉢挶㘷散愶㔹ㅤㄸ愹㔷㉡愶摥㉣搷㙢昶挰㔰愳愱捤散㈸摢捤㉥〸㈸挵㌲捡敤㐸搱㉥摦㘰㐶㡢㠷捣㠶つ愱㐸㈸ㄴ㡤慡㘱㤴㈳㈵㝦㜱㉦愳戲㤶摡㑤挲㌲㔵㈱改〱㔹ㅣ〵搹㌷㌲扣扢㜴㍤㕡ㅡ㙦搶ㅢ收挶㔵搷㍡晡㌶㈵㤳〳挹㠱㙣㘲㌰㌵㤰搸戸㙡㘴慡搲㥣㙡㤸㥢㙡收㔴戳愱㔵㌶慥摡㌳㔵慡㤴昵昷㥢㌳晢敡〷捤摡㈶戳㤴㐸㤷戴㑣㍥㤹挹㘶慤㐲㈱扦㔸㠵收㕤㈳挳㝢ㅡ愶㘵扦㔳㍡㘳搴戹㝢㘴㜸㘰㤷搹㝣愷㜴㉥㠲㑥愸ㅣ慤㔷戵㜲敤ㅤ㔲ㅡ㈱摥搹㔱㔳㉦搳㌰愶搹㈸搷づっ愰摢㙤㐰㈳㌷㌸㌰㘴摢㔳搵㐹摡㜸挴慣㔴昶㥡ㄶつ愲㔶㐷敤收ㅥ慤㔱戵ㄷ㔷㠹㥦搹㌰㙢扡㘹㉦愹㙥㥤搶捤㡡㉢㘸㐷慢搷㙡㡤㕤㕡搵散㘶愲慦敡搸㜰捣㌰㙢捤㜲㜳愶户㝡㡤㙤敥搵㙡〷㑣㡡㐴慡摢愷捡㠶攸敥挶晦愱慥㜵㐱㍤㤳㠶㐲㝦慡㈳ㄳ㕡愳㈹㜳㌴㘱㌲㐸搶攷㉥昲㉤摡晢㠵㕡慢㍡㙡搱㘶攳攵敡晢捤㐶捤慣戰ㄱ㕡戲扦㐳㐸〲攴搸愱㠵㤴昷㍡戴㤲㔸攴づっ扥ぢ㜱㔲ㄶ㠳㉣扢愶㔶戶敡㡤敡挶㥤攵摡愶换㤲ㅢ㜷㙡搳㥢㤲㙡㉦㑡搴㈵㤴改〳㔹㍤㔶㌳ㅢ捤攲㝥つ攳慡㌸㕥㥦㙡攸㘶㜱戲摥愸摢〰慡搸慣㌷戵㡡ㅡ㘷㠵㜳㐰㐴昷捦㌰㈰晤㑤戱敤㜰㔱ぢㄷ㑢攱愲ㅥ㉥ㅡ攱愲ㄹ㉥㕡攱攲㠱㜰㜱㈲㕣㉣㠷㡢搷㠷㡢〷㈱攳㍤搱㥥㥥戰晢㉣扤㝥敢㌹㥦㐸慣ㅣ扥攷捤㘳慦昴扣摣昷㤸攰ㄸ㤴㐳㜸㈹ㄲ挱㕤㕦㠶ㄲ㜵㌹㠸㜲ㅥ挸愵ぢ㜵晤戰搶㌴ㅢ㐵慢㡣㜹挲㔰捦㘷扤ぢ㐰㠴㜸ㄳ㙦挰户㜸㉤昴晤晥ㄷ㍦昳捡慥捦慦搰〷㥥㍢㔶ぢ〹㡥㝥搹晣㝢㤰戸挰㡦㕣㘲㈰㥤㤱搸㈵〶㜲敡㠵㔴戵〲㐴戹〸㈴〸㍤慢㙣㔶㡣愲慥㑤㙡㍡㌰㔴摦换ち㉢㐱㠴㜸挳㙤扢㝡摤攸㉦㤴摣て㠶ㅦ晣摡攰㤶昱扢づ㜵〹㑥㍡戲敤搵㐸慣摢搷㈸挳㌹愷㉡㕡㐳ㅡ㉥㤵搸戸愳㝣搰慣㤴㑤扢戹㈹㤹㐸挸慥㘴ㄲ〹昵㘲㙡扥〴㐴㔹〳㤲㕣㈷攱㔸㈵㉤戹㙥昵挸㜰㌱愹㕢㠳㠵㑣㐶捦改㕡㌲㘳愶㔳㈵㍤㘱ㄹ㕡㈱愵愷ぢ㝡挲捣㘷搵戵㔴昰㍥㄰㈱㕥㜳扢戶攳慥㕦慥㌸㔲㐹敤㝡戲敦昵㑦ㅤ晦摣㤲㥢〵愷㐲搹戵㑢㤱〸戶捡㝡慡搹〰愲昴㠳㙣〸戰㡡搵搰攴㘴㕤慣㌷づ㘸戵戲づ㜴ㅡ愵㝡㑤摤挸㥡㤷㠱〸昱㤲摢㠱攴㠹㍦㝥攰㔷㑢㝥戸晤攸搸敡㕦㉦㌹㜲㙡晦攲换㔱晣〱搷扢㐷ㅢ摡㘱捣ㄷ戳㔳ㄱ收㕦晥㜷晡㌹ㄸ㔳戰㤵戵〶慤㘴搲挸㈶戴戴ㄶ攱㈸㌸搳挱捥〱戰搸摡㕦慥ㄹ昵挳㜲昴慦ㄸ搶㙣㜳㜶㌲攸㜷换㠶敢㔳㌵挳扥㌰戸㜰扣〹㡦㝣㑦㘷搹慣㤲㌹搵挶㌱㌷㥡戶㙣敦扤㥤搵慥搵㉡㔳收搰㜴搹㈹扥愸愳ㄸ㌳㘳扤㌴㝦改戶㠶昹㠷慤搲㌹㍤ㅡ㠲愵づ㐹摤㜳摥搲㈹㜲晡戵㙡㘴愲㙥㥢㌵搹扤晥敡㥥戲㝥搰㙣㡣㥢㕣㤴㑤㐳扥敡㜲ㄶ戹搳㜳晦敥ㅡ㕥ㄴㄳ慥㜱戱㥦㙢㙤㥤㙥㥡㌵挳㌴搰摦㐹捣㐲㌳晢戴㔲挵㍣慦㑤挴㘹ㄳ〵扦搷挶摥㔶搷愷散㤱㝡慤搹愸㔷摡㑢㠶㡣㐳ㅡ㤶〴㘳㘷摤㌰㌱愳㜷昳〹㠹㔰㔷㤷㄰愱つ㐱搳㉡昵摡〳搲㄰㍥ㄳ㜳㠲扦愰摤敤〶昶攲敤昰ㄶㄵ㤳㍥ㄹ㕥㜳ㅡ㘵㔲㉦搵慣㥦㕦搰昷㑥㡣㘰㈸㝤改晣搲戲㡦㉤换晤晦ち㠷挳㑢摤户摦㝡〸换收㔵㕡捤愸㤸㡤〵攳㉦挱ㅥ愹〹㤰挸㍦㘱㌴捦㡢ㅥ㈷㝡㌱㉤㘶㈲㠷换㐶㜳㐲㤹㌰换〷㈶㥡攰㈱㐶㡢㐶〹敤㥣㐷㑤㠱愵愶㐹㌲㈰戱㔸㐸挹㔲㐸㠹愹㌹㈷ㅦ攱㠲㜶昶ぢ㌲愳㐰㔵〶〰㠸搶散㐸㜵㕢扤㘱㜷㜵〵扤攵㔵㥡㍤搱愴㝢㉥㔸㈸㐳㤴㐱㉡捤㠳㐴㌸㜱㥣㜶扤攷㉡摣捤戰愶户㍡㙡㕡ㅡ㠲㐹㌹扡㠵ㄶ愹㍡昱挹愸㘹敢㉡〳㤹㌱㡣㤵㘹〵㈹っ晥挵㔵㝡扦㌹摤ㅣ搵㥡㕡㑦ㄵ㈱ㄱ慣愴㐲愸㕦搶㜲㔲慣搹㉢㜹㕥敤㤸㥢㠳㠶戸㑣晡戴㉣㤲っ㐷ㄳ〶づ挶㑢愸换愵ぢ扦〴晡捥愰㐵改㜴昴昶搰〶ㄱ㤷戱摤慣敤㥢㤹㌴㙤㡡㐷㤵〵愱散ㅣ㕥㔴戶㕢㉦㕤搳㉣㔷散〱昴㜴㝢愳㍥㌵昹㑥敡愱㉥戵〰攲㍤㤱ㄳ昰攲㌳㝦㈷敥㑦㝡づ搱㌶挵㘲㈸㑡㙤攴愸㌴慦㑡㙦㠵戲㔳昸㈳ㅦ㜵ㄳ晥挴ㄶ㉡㡢㌰攰㍡㥢㌰㤰昱换攲㉡㄰摡搷㌰㘵㘰ㅢ㤵ㄹ愰摤㕢摤㕦㙦ㅣ㉣搵敢〷改㑦㑢㘴捥㥥㌰捤㈶㠳挵㐵㙥㜰㉣㠳㘰㈱扡扡摡挲㍢㕦㔴挹㔰㑦ㄹ〲改ㅤ慡㔴㔶㜹ㅡ㙤㘵ㄸ慣㉥㠴慤捡〸ㄲ㔷愴㜲㠹㑣慡㔰ㅣ愹搴昵㠳ㄳ昵㈹摢㉣敥ㅤ摡㤹㉥敥愸ㅦ㐶㌴㌶㔶㘳㍣搶ち〲慥搲㙥㈸㕥慦ㄷ挷㜷づ㑣㔷散慡㜸ㄲ昸㌰㌲ㅢ扣攲戶ㄳ摡攸敡㤱㥢㌷慥㕦ㄳ昹昲敦㥦㉦㥥㜰ぢ收㐴㡣っ〷㘵㌴扢つ〹昱㌸挴㌸敦㈰摤晥愸㔷㈱慦㡥㤱㕣つ㠲搹㐳摡〳㤳挷づ㈷㉢ㄸ㔲㜲〲㔱㜷㤲散〲ㄱっㄹ㘵攰扢ㅢ〹敦ㄱて㐳㍦扤㐲㕡㤶㌱攸㕣换㡥㠳ㅢ㔳ㄷ㈸ㄳっ㐴㘹㕤㤵㘸慡挴㑦㈵㜶攲㈸ㄴ〷〲昰㠰㕢㌰㈷㘶㘵㌰㉡〱昸㄰敢㝦〱㘲挱〰㝣㠴㙤ㄴ㐹慥〳昱〱㔰㜲戲㠲〱慤〴㐰㐷㐲㌵㐰〴攳㔶〹㠰㠹㠴昷㠸扦㐶ㅢ㉤〰ㄸ〱捦〵愰っ㙥㑣㕤愰㑣㌰ㅡづ〲攰捥昹〰戸挳㉤㤸ㄳ㌸㕦っ㑤ㄲ㠰〶ㄲ攲㤳昳〲挰攵㐵㥤㈲㌹〴攲〳㘰摡挹㡡㑢昰㔷〲㌰㐳愱ㅢ㐰〴愳㘳〹挰㡤㐸㜸㡦昸戸ㅦ〰挶摤㜳〱戸〹摣㤸扡㐰㤹㘰捣ㅤ〴挰つ昳〱㌰攳ㄶ捣〹捦搷㐳㤳〴攰捦㤰㄰㠷攷〵攰ㄶㄴ慢户㤲摣〶攲〳攰㜶㈷㉢㌶攰慦〴攰づち摤〹㈲ㄸ㥤㑢〰晥〲〹敦ㄱ㌵㍦〰っ昸攷〲㜰㌷戸㌱㜵㠱㌲㜱ㄹ㈴㠲〰㌰收〳㐰㜷ぢ㍡户〷㤱〴㌴㥤㐵㔸挷㔹㑣戵慥㉤㥢㠷戹づ㉤戱㜰ㄲ㌰㌲㘵㌷敢㜲搱散戵㐶敢扢敡捤搱戲㍤㔹搱㘶㤶㕡㙥㘲晦㠴㔹㐳㐸摢㐰㘴摢挱慢㑦㑥㘲㜷㘹㌹摢收戱搱㜷㐳挸㡢昷㠳改㘴戴ㅢㄶ㜸摥㕥ㄴ㠷つ㤹㠰㤷攰〹㐵ㄸ㝢㜵㉥挶昲㍣挲ㄷ㌸换㈴㝤愵㙦ㄶ搱㝤攵㘶挵㕣㘴挹愰㔵愶愳ㄶ㔰挴㍥挱攸戱昶㑤㘰㤱ㅡ敤戵戶㌷捡㐶愵㕣㌳㘹㡣㘵㡥攸づ昳〰昶〴㝢㜸〰㠱愳㥦㕥㙢㕦㐳慢搹㤳っ㙦昴㤹㜳摢㜲㌲づ㡡㔸挳攵㥡㡤㘶愴ㄵ㤹敥戳挶㈷敡㠷㜱㐲㌸㔵慤㙤搷㈶敤㜷㠵㔵戸㘰㌸㡦㌴㡤〸㡢㜰㔸㐴挳搱户㙢㥦㤸㔴㐶搳㜴㤳㐸㕢㠵㈲㡣㤰㍢〳ㄶ㥦愹㍡㜶ㅢ散㔳摢㈹㕡㘰攰摢㍡㕥㤵搱晤攷㔹攷㕥㤰慢户㕦㌳㌶扢て晦㥤捥㐳㈳㡣改捦㜸摢㈳搷㙡挷㔵戸ㄵ愲攷㘰〴挲攲捣㜵扡㕦捣㤲㌲昴挴㈵戳挹㙤㠸㥣ㄷ㕢㍢戴㤲㔹㐱挰㕦搵㥡㑢㥣っ㜷㕥㔵慤㘲扢㘵㈳昵㙡㔵愳㙢昱搴㙦㕣搷㉡㘶搴ㅡ㥡㙡搶㜱㥡愶㕡㈰搲晦㕣㤶㌶つ㤶㌶敤㠴收搶㕥ㅥ〴挸㌴㜵搵て㘸㡤㜲㜳愲㕡搶愳捣㜰戳晥慥昰㐹捣ㄳ摣㡡㜹㡦㌷㘷㜴挶晡㑥挴つ㜳て㘰㝢㑣攸㘸㝥㜸㙥㔸㈸昸㑦扣捤㝤㈲㘶ㄸ戹㜰愸㐷愰㉤ㄲ〶攱㤴㈳㥦㤳摥㤹晦挹㥢挰㤱㤳㤰攰㌶㡦挵敡㝤㡥㡣愴摤摣㘹㉤戸㠹攰改㔵㙣㐷㕤㌳戶攱〰慡摥攸㜱捦敦愳㌰㉤愷㤴㐶㥣摢扡ㄱ㥣ㄴ攰〴攲㔰搹㌰ㅢ㔱㌲挶㜱㜷搰捤つ愱攲搸㄰〱㙥㔷㈸ㄲ㔹ㄴつ㙡㙢捣搳戵挶つ㤶晤㜷ㄳ㘳㜳昴晦搷〷昲㥢昹戶戱㔸ㄷ愸晡〵㤲晢㐱〴㌷㡣㝣㥦づ㠱〷㈸㜰ㄴ㈴挲慤㐹愷㙤摡㜷㔸搸㠷㜱㤰㜶换㤳㙦敥晤愲搸㈷挹㑤㘳㐴扥挸㈲摦㘶㑦㜱昶㜹㔱搴㐱慡㙡㉢攳昰㜲搳㠸㌹昳㈸㌷㤵㌴㐷㌸摣つ㔳㉢㥤〷㘵㜳㥡愵㡡㜱㔳敥〲〵愷㈶攵㡢㈰敢㌹㔸愰ㅦ㜱晦改㡥㤸戳㄰挷ち㝦ち㝦攴ㄳ㡢愹㕦㘲㈲㈶戸㔱昲㘰攱㔶㉡ㄶ愳㑤搵㘳㈴て㠲〸挶晥っ〲㝣㑢㤶㘰挰敦㑣㡢㉣㤰㐹摦㌴㈹挶挰㤳㠷〹㝦㠳㠴戸ㅡ㠴㌳㔰换㈳ㅦ㐲晡昴ㅥ挹扤挳ㅣ㡦ㄴ㍢挱昵扡敢㌳昳挳㘰慢㕦㘱㡤㕤挱〲㡦㔰攰慢ㄴ攰㝥㠳愶㔶ㅥ〵㐹㥣〹㠴㙤㐷摤〱㐸㝥つ㡡㠰㈴㌷㈶㕥搷㝣㐸㝥ㅤ㙣昵㌱㄰挱㑤㐴㈷㤲摣㌹㉣㠰㘴ㄱ挵ㄲ挹挷愹攰㍡㤰㌶㈴㥦〰攳昴㐸㤶㔸ㄷ㍦昵㐹㄰敦ㄱ摣㠹㜸摤昵㈱昹ㄴ搸敡摦㠳〸㈳㔸攰㘹ち㍣㐳〱㙥㕣㈴㤲摦㐰㘲㈱㘷散㌸戱て㠰昰㌸㌴〰挲㌲愸搷㈷挶昷慥㌳㍥㡢愴晡㑤㄰搱〰改㠴戰〹摥〲㄰㑥愱㔸㐲㜸㠲ち戸㍤㘹㠳昰㕢㘰㥣ㅥ㐲㙥㘳㈴㠴捦㈱攱㍤㘲〶㈹慦扢摤㐸扢摤㝤ㅥ㐹昵〵㄰挱㝤㑥㠰挰户㈹昰ㅤち㜰敢㈳㈱晣㉥ㄲ昹㐰㘷㥣挴愲㘹摡愹㔵㍢㑣㑤㥦挰攱㝣戱㠹㝢㡡愲㕥挷ㄹ㉣㑥㘷㌵〶㜱㜳㜶〸ㄸ摥㉦㐲㈱㄰扤〹搴敢挱昹攴㌸挳晢㝢㐸慡㉦㠱〸敥㙢㍡ㄱ扤〵扣〵㄰扤ㄵ挵ㄲ搱敦㔳挱㙤㈰㙤㠸扥っ挶改ㄱ扤㥤㜵昱㙢㕢㜰挴ㅤ攰㜸摤昵㌹攵㍦㔳昰㔵搶戸㌳㔸攰㌵ち扣㑥〱敥愵㈴愲晦㠲㐴㉡㄰㔱攷ㄲ㙥扥㍢㤳〰敦晣㈱㔴〱换扢㐱扤捥㥤㑢㡥㠳攵扦㈲愹晥〸㐴㌰㜸㤳敦昴㠶㥢攰ㄲㄴ㌹〲搲戹慥捣㔹昳愵晢㔸㕣晤挷㥢㌳ㄵ㐴㕣㑣㜲㥤㜱㔲㕣㌱㘳㤲㠷搵慦摥挰㕤㝤㜷攷昱㙦慢敥攵㘸㙦搱戲㡥愳㜵㔹㡤㈵昷戲㑢㉢戱ㄴ捣㕢㥦㙦㌰㝢捥挶㍡㝣㤴㝦〳㔹戶戳慣攳敡戲㙥㌵㔷㡤㘳搷戰㡡㔷ㄵㄶ㘷搱挸㐵搰ㄸ搸㈶㕦慣扢挶㝢攰㐳㍣扡㡢ㅤ慣搵て搷㘴㙦㈲㌶㙦㙣㈴㕥㍤㍤㙣㈶㠶㥦㝣㉥〱㡡昱晢摣㑣㥣㑢㌸㝤㐱昹㌱挸摡㤱攱㤱扤挵愴㔹㌰㤲㌹㉤㘳㤸愵㕣挶㉣㘴ぢ㤶㤱捤ㄹ㝡㉥㡤㙢愸㝣㍥㕦㔲晥愳㈵慡つ收㤳㠹搴㘰㐹捦㘴㜳㤹㐴㈹㔹㌰㜳㕡㉥愷㈵搲㤹扣㤱㌵捣㝣晣㝥㔷扤晡ㄳ㈴搴㌷㐱攲㡣〹搸愲晡㥦㈴㍦㈵敢愸挷㙡㐹㐵扥〴搶㤹㉥摣㐴㐱㤴㠴㉥っ㘱㜶昷昴㠸戵ㅤ㤷㄰㜳ㄶ晣搶㈹慥愲㄰㤶挸㌲攰㝢㘶㤵摡捤挷捡ㄲ攲晦㐶㐲晤ㄹ㐸㉣㝥っ㤴ㅤ㔲㝥づ㜲㉥㉥㌲㜱扡攸㥤㌷搲攵㤴㤳攰㉦〶㕦〶㌵昸㌰挰㔶摥〲㘷〹㌸扥ㅤ㡥昲㍦攰㥤〳㕥晢攵㝦㥣㐱〳戵换㌳㌷㜹て敥摣㠸晦〲㍣㈱〳〲ㄶ晥㤲㌹晣㌸㐲挴㐳㈰㐷㤸㠸攲㉤㔷攲㠷㜴㐸愵挳搱户㠴〲づ晤慢摤㍦ㅥ㐶愱㜴㡢㕦㈱攱戸㠵㥥㌷㌲㤶慥㤹㘹㕤㉢㘴㑡㠳戹㐲捡㑣愷㑤㔳㑢㥢㜹㑤换㤵㜴攵搷㉤㔱愳㤰㉥攵㉣㉤㕢挸敡搹㑣戶㠴捦㐷㔲挹愴㘶收ち㜹昸㐹㑥捦挷ㄹ㑣㐸ㅦ昸つㄲ敡㙦㐱攲㡦㜸㉣昶㑦㘵昷攳㕦昵㔸㉤㈹挱㘸㠰慥㈱㝥昳㕢っ〹㜴㕢挲捦慦㙢搴〸㐸㉣晥㜵ㄴ㑡㠰〸扦㑡慣㔵挲慢ㄲ捦㌸〳㠵㔹昴㤶㤳扦㡣愴ㄷ㔵挵攳㐸㐹㙤㑢㤸㐳㐶愲挷㈰攰〸㑢摥㐲㠳㉢搱㈰搲㈱㈵㡥昲㜹㠷慢昸㌹㐴攷㐲敡挵〷㜱〶〱ㄲ摢㜳愱挵挱戶㤴㉦攴戲㌹㍤㤵ㅥ捣〲攴〴㐶㤵㥥㑥收㜴㔳㑢㈵㌳〶㔰㔴㤶戶㐴㔳扡㕥㐸㙢昹㝣戲㘴つ㘶慣ㄲ挷㙡㉡㘵攵昵㔲愲〴㜴㡤㝣㥣攱㠵挴㜶ㄹ敡愸换㐱攲㑦㝢慣昳挸㍡㥦慣㘷㍣㔶㑢㑡ㅣ〷㑢㘲晢ㄳ㍦戶ㄷ戲捡ち㤰㔸晣㔹〸㄰㍥攵㈲㘴㠳㕣晢扤攰户扢昶㑡㜰㍡㕤㝢ㄵ㜸〱慥捤㄰㘴搶㌸㉢㤰㜳㍥㔷㔸〳㜱㜱〲㔹晣つ愹㙢㤹㐳㐲ㅡ㠷攱挵ㄱ㤶扣敥㌷捥㍡㤴捦㙦㥣㔷〳㡤昳ㅣ戴昰㠹㍦て㐲摤捡㝡㘸㜱㡣㔳㐸㈶慤㔲㍡㕦挸ㅢ改㔲㈶㤹㠲攳ㅢ昸ㅣ㈱㘷ㄹ昹㙣㔶ㅦ㉣㈵㤵つ㉤搱挱㐴愶㘴㘶ち㥡㕥挸㥢ㄹ㌳愱㤵㤲昹㑣㍡㥢搱㌲㌹摤㐸㜳㡣昴户㐴㜳㔹㝣挷㘰っ㘲㌸㘴㑢㤹㐲㈹㕢㑡敢愵㔴㉡㠷挱㘴收㌲㝡㌲ㄳ㘷㡣挳㥥愸ㅢ㔱㐷扤㡣㘴〰㈴捥昸㐶昲㉦㈷㉢㐱㤲㈴㥦㈱㡦攴㑢㔱㔹㠹昲攲㐵昰愵㔹㕦㜰捤㉡㥤㈳挷㝡㠳㈰戱昸昷㈰㈰捤㥡㐷㌶挸慣〵昰摢捤㝡〵㌸㥤㘶扤ㄲ扣〰戳扥攴㙡㜷㘶慣㑢㤰㜳㍥晤搸っ㜱㈱㘳ㅣ戲戶㌰㠷〴㕦㐰㌰挶㌹挲挴搳㍥戳捥捥㔸㑦〵㕡㤰㔱㡣ㅣ㔵愳搰攳ㄸ捥戲昲戹㔴挱挸㤸愵戴㤱搱昰㝦㉥㕢㑡攴〶ぢ昹挱㐴摥捡攸ㄹ㘵㙢㑢㌴㌵㘸攵㌱慣搲㜹㑤捦㘷㑡㠹㤴㤶㑦攸愵㤲㤵㐹づ㤶〶昳愵㠴ㄱ㘷㝣㈴㠱摢㠶㍡敡㜶㤰㌸挳㈲挹扡㡡慣㌱戲ㄸ㈴戵㑢〹㠶㌷ㄲ晥㐷㕤昸㈱㠷慢ㅡ㔶搹〵ㄲ㡢㌳挲㤱㝥ㅦ㌴㘳晤挸㉢ㅣ㘱慤つ㈴敢㐹慥㘵㙢㙦㈰㈵㙢敥㐷慥户㉢挲搵㌳搱戱昶挹〳戴㠵㍥敢㔲㔰㘹㜹㜵捣挶㑡㠴捦〳昷搵㠷㕡摦㤶㥤攳慤㔰晤摥ㅤ昳摡㔹捥㔰挹挶ㄹ㘵搳昴慡敤㙥戴敡攱捥ㄶ戱〸ち晡㜹㈳扤㝣㌶攷摢挰㕦㌸换ㅤ慢搹搸㘰㥢㠶愷搱挶㔶戶㍢摣㈵〲捦搴摣慦挸戸㘳愷㌶㝣㍦㌱㘶㉣挲ㅢ㕣ㄸ㜰㝣㌱㕣㙥捡攳扦㈸捡㠵晡㘳㔰攵㠳〰㑡搹戴㘶㘴㑤㝡㌰㜲ㄴ昶㌸攳㌶㔰捦ㄷ戶戱㐵㥡㌹愶晥〱ち〴挳ㅡ㘲㉦㔴㐶㐶捡㠷㕢㡤攴挵㝤㘸㠴つ搱㑣㌱戵㐸㘹㠶㍤㘴㔱㠱昸愹㥢㘱㜹ㅦ愳㠸〸㝥㌴㠹敦㌹戹搹捤㙣㜱晥㐶摤扦昱㉤㝤っ㌹㘴㡤て㡢搵㥦ㅡ㡡扣㜱搳扤㙦ㅤ扢㜲敤㍤㝦㝢捡晤㝢㤳㔳攳㈴ㄷ〰㍣㈷㌷ぢ〶ち攷攰搷㜹㝤㜷て㝡ㄴ㜸㝤昷㌹户愰昳晥㌲捥㈰㐳㝡㥦㠹户敡敤ㄲ㕣愴ㅤㄴㄸ㌳㈸〷㍣ㄴ㌲ㄹ昱ㄹ攸昰㕥㌹愶㤶㠹〲搷㝣㐷㥡㘱㠳㜲戰㈵㥤ㄵ㜷戹搲づ㘶㔵㑡㥦㠲㡣愷㐰㜰愲昰㌰敤攳搲㝦㜶㤸㐵扣ㅡ㘷㡣㔹㉦㙡〴㘱㜶挷㝣㤸摤敥ㄶ㜴㕥㜹挶ㄹ㕡㐸捣㙣㈴㠰ㄹㄷ㕦〷〵挶〲捡ㄴ㠹㜴捦㠴戸愵つ戳挳㈸ㄱ㕣换ㅤ㘹㠶〳捡㑣㑢㍡㈹㍥搱㠶搹㡤㤴收㕡摦挲㡣㙢㝥ぢ㌳㉥改㘷㠷ㄹ搷晦〵晤散昸晦㕥晡愱㍢晥攱攵捤㘹昹晣晢㘶挱㔵㍢〸戳㡦捤㠷搹㐷摤㠲捥㕢搲昸㕡㘸㤲㤸㝤っ〹㘰挶㤵捤㐱㠱㑢戴昲㈷㈴㥢搶㡣慥挹㘷挵ㅦ戹㈸㜰ㄵ㠹愹㌷愳㐴㜰㌱㜴愴戹㑡㉢㝦摡㤲捥㠹改㌶捣晥㥣搲㕣㌰ㅤ㘹㉥搴捡慤㉤改㡣㘸扡搲捥戸晦㈴愵戹〰㝢愰ち㉥挴捣挸ㄵ㡣ぢ戲㠷㝤ㅦ㤷㕡㠵㑥㡥㥦敦㤹㝦㔸㍢㐲换戶昴㜱㝤㤶㌵ㄷ㜶搵捣ㄶ愷挶〷摤扦㌳㕢〴㔷搷㈰昸敢攸㘱攰㌰慦戹〵㥤㜷戴㜱慥捣ㄲ晥扦㐴〲昰㜳晤㜳㈰攲㐲慢摣㑤㐲㤷捤㘵挵昵㙤㄰㝤ㅡ㈵㠲ぢ愵㈳扤㤵㠲㝦搵㤲捥〹换㤵㜶㠶昹㘷㈹捤㠵搴㠳㑤㜰㐱㘵㠶攵㝤㍢㤱㌹㍢㤷攵攲扡愰换㍡㤸昹愶㐶慥愹㐱㤸㘹㉥㌴㜳㍥敤戸捥㉤㤸㜳慤扢ㅦ㥡㑥㜷慤敢晢㐰戲て㕤㠹㔸摣ㅣ㉥戲ㅣ㌶㌷愸㌸㤱挰昷㈶㜲㌳扦ㄸ户㌳つ㝣愲戸〳㤷㡤戸㤳挱〷搷敥戶㄰㤷㤰㍣散昶捥晦㔵㤹㘳㘵挵摡摤挰㠵㐰㡦㌵㘶攳㤲搸㠸攲ㄳ慢㈶㍥㈹慥扤ㅢ慥㙥㜰扣搲捤㔱㠴㘸㡦㥦㌵㠶〳㑦㌶㉥㐷㜱攰敡散摣摢捥攲攱㝤㜹ㄸ收愵捥摢扢㉦㤶㈷㝣摤攲㈳㌰愷戳㙤晢㘸㠸ぢづ㥥㌰敥㌸㘰换㤸㡣㑤㐱㘲敡晤挸㍡㔷㍦㍣捡ち㜵㌳〰㔸㈸昸攰㜴搰㔳㉤㙡晣㘷ㅥ搱㙡戱㘲搶づ㌴㈷㕡晦戴〳户〱昸㙡㔰㍤ち㈵㐴㐴㠶〴っㄲ愸㔵晤愲㥦㙢㈲㐳户㜲晢扡㍦戰慦挷㈰攰敢敢㠳㥥扣慣ㄴㄲ㕣㜸愵收㉦㈳搱㙡慦敡㜱ㅦ昲㜳戹㐰昹摡摢ㄳ搸摥㔷㈰攴㙢敦ㄱ㘴㝤搸㠸挳挸换昶ㅥ㐵愲搵摥㡤ㅥ昷敦晣㕣㑥敥扥昶挶〲摢㝢っ㐲扥昶ㅥ㐷搶摦ㅥ㈷㝣搹摥ㄳ㐸戴摡攳挴㉥戹㑦晡戹㥣挰㈵昷㈹㍦㤷㜳㥣慦ㄷ㐳㠱扤㜸〶㐲扥㕥㝣〳㔹㝦㉦㍥㡤扣搴㝣ㅣ㠹㔶㉦㍥敢㜱㥦昵㜱㈳㜴慥㌳昶㜲挸㠶㤶㘲㍥㜰晦敤㄰㙦㘲晢㉢晣㤷㐳㐱ㄷ㝢敤ㄷ摦摦㐴㕤㐱搷愵づ昵㠴㥢㘰愶㡦扥挷㐴㤴㥥摡㐷㥦㙢攵〴晤㠹㕤㔴晦㤱㙣扡ㄳ晥て愹摦㜲ㄳ捣昴搱㤷㤸㜰敡搳㠷㕡㌹㐱晦㤰昵㥦㈳㥢敥挱㌲昵㜹㌷挱㑣ㅦ㝤㠳〹愷㍥㝤愲㤵ㄳ戴户慣晦〲搹㌴㌷换搴㙦扢〹㘶晡㥥㜰㌳㑥㝤摡㤸㙣㈷㐷摢戶㜲攲ㄹ㈴愵戶敦㤰㑤戳戱㑣晤慥㥢㘰愶敦戸㥢㜱敡搳㔶㘴换㥣㤰㈰戲挶㝤㈰摥ㄳ㈷㤸㜲㝤㝣ㄱ〹慣㡦ㄲ㉡㤴戶㑢ㄱ㌲㈹昵㤲㈳㈵〱愱㤴㜷㉡㐴㝤㜱〲㈳愵㝥攰㐸挹搷愶搴㜳㉣㜶㥦㌸㕦㕦㑡扤攲㐸挹搷㐱㘱㝢㡢㝣㉤㈹昵慡㤴㡡戰㝢㔷〶㙤づ㥤〹搵㜷昶搸摦昹㘱晢㔶㙣戴㘶攸挹㕤戸㔶㜶㉥㘳扢挳㔷扣㍤㕤昲㡢〷㜶ㄶ扦挸㍡㡣慦摦㐱て摥挸户㈹愳挶㘱晣愲搸㈰㄰㘵扥戰㜸ㅦ㕡㘰㉢㕥〱㠱㤵〵㙢㍢ち㠸愵㉣㔸搳㔱㐰昸㘴挱㈵敤〵㡢晥て㜵愸㉢扢</t>
  </si>
  <si>
    <t>㜸〱捤㕢㙤㜴ㅣ搵㜹摥扢搲㡥昶慥㙣㙢㌱㌶戱戱㈱〲㙣扥㘴㤴晤搴㙡愱㡥㉣换ㅦ〸㙣㘳㉣㘳㑡㠱㙣㘷㜷㘶愴挵晢㘱㜶㔷戶㐵㈱〴〸㠵㌶㙤㥡㐳㥡〴㥡㐳昳㠳愶㈱愴〹㠷〰敤㈱㈱㝣愷愴ㅣ摡〴〸㈵㈹㄰㐲攰攴㌴㠱㈶〶㐲搲愴㈱昴㜹敥捣慣㘶㜷㐷戲㑤挸㌹㡣慤㔷昷扥敦㝢敦㥤㜹敥㥤㝢㥦昷摥㔱㐰〴〲㠱户㜱昱㌷慦㙥㈶㔶㑥捣搴ㅢ㘶㜹㜰慣㕡㉡㤹㠵㐶戱㕡愹て㡥搶㙡晡捣㤶㘲扤搱〵〷㉤㔷㠴扤ㅥ捡搵㡢㤷㤹攱摣㕥戳㔶㠷㔳㈸㄰〸㠷㘵㤰㜶攷㈷敡㘶㈴㑢挹㙥ち㜸〵㈴ㅤ㘴て㐵ㄸ㘲㠱㠴搸㌹戶晥㥣晣㈵㘸㙥愲㔱慤㤹㙢晡㜷搹㤵慥㡤挷〷攳㠳改㔸㈶㌱ㄸ㕢搳㍦㌶㕤㙡㑣搷捣戵ㄵ㜳扡㔱搳㑢㙢晡户㑦攷㑢挵挲搹收捣捥敡㙥戳戲搶捣挷㤲㜹㍤㌵ㅣ㑦愵搳㔶㌶㍢扣㈰㠲㥡户㡤慤摦㕥㌳慤晡扢㔵㘷㉦敢㍣㘷㙣晤攰㌶戳昱㙥搵戹〰㜵愲捡つ搵戲㕥慣扣㑢㤵㠶〸㝡㝡㠳㔹㈸戲㜷㑣戳㔶慣㑣づ攲戶㕢㠰㐶㉥㌳㌸㕡慦㑦㤷昷戰愳挷捣㔲㘹㠷㘹戱㔷㘴㜹㐳扤戱㕤慦㤵敢ぢ捡挴捦慣㤹㤵㠲㔹㕦㔴摥戸扦㘰㤶ㅣ挷㝡戸扣㑢慦㙤搳换㘶㌷ㄳ㝤㘵扢て挷つ戳搲㈸㌶㘶ㄶ㤶捦慢㥢㍢昴捡愴㐹㤷㔰㜹昳㜴搱㄰摤摤昸ㅦ攸㍡挹敦捥㔴㐷攱㝥捡㘳㔳㝡慤愱㜲散挲戸㥦慦㘷戸愸愷㘸戹㉦づ愹晥戶㔲散戳㠹㘲昹㙣戳㔶㌱㑢㙣㠴㍤㌹搰收愴〰戲晢愱㠹㤴晢㌸散㈵搱敢扣ㅤ㝣ㄶ戶愲㉤㠴㌸晡扣㑡搱慡搶捡㙢戶ㄶ㉢㙢㑦㑢て愶搶㙣搵昷㌳ㄱ㑢挸㐵戰换㍥㝡㐶㈱㔶㥦㙦敡㈵㈳㌷㔶搲㘷晡户㔴㈷㜳㘷捥ㄸ㌵㝤ㅡ㠳㌸㌷㔶慤ㄸ搳㜸摤昶〲㌸㜹〴ぢ㉤㠶㄰摤晦㠳昷搳摢㈸敦㍡㤸搳㠳戹㝣㌰㔷〸收㡣㘰捥っ收慣㘰㙥㌲㤸㥢ち收㡡挱摣㈵挱摣㙥昸戸㔷戸愷㈷攸㕣晢捦扡攱扥换ㅥ㕥㍣㝡摦戲晤㕢て慣㕣昵扡攰㉢愹摥攸㈵㐸㉣昷㍥㐴㙣㌰ㄱ㔷てㄱㅢ㑣挵攵㔲㤸攵㔱㄰摡晢㈰㡥昴㍣挳昶㙡慤㕡攷ㅤ㉦愳换㜲〸㈱㝥㡣㍢收㕤㍦昶㠱慢敥搹㜷挱㉤㘷摦㙦晥攰戵扢扦㕥扡㐸昰攵㔷捤慤㐰㘲愹户戹㜸㑣㌵ㄶ㡦换㤵慣攷ㄸ〸敤㔸㠸攵㥥愶攰摦挸敤㥣㉡ㄶ㜶㔷捣㝡㕤扥㥦㡥晤㄰㐲扣攰㌴㜸晤㔷〳㉦㝦㙤敢昸搶捦扦㜵晣㥦㝥敤攲戳㜶ぢ㑥㌴慡挱攳㤱㔸收㙤㌰㌶㤸戴㍢㈹㌶㌸㈴㑦㠰㔵慥㠲搰㔶㐳㉣ㄹ㉢㤹㝡㈵户㐵㥦㌱㙢晤捤攷㍢㤱㍥㈷㐱〸昱㍤愷戹昰挸昷戶㝣晦搶ㄳ㐶慦扦㐴扢攲愴攲㤳㑦〹㑥㘹慡戹㔳㔸㡤户戹搳㙣㌰攳昲㔴㔶㌳〰愱慤㘱㙡ㄳ〶捤㜴㐹ㅦ㡡挹搳㤸ㅤ㠴㄰攲〹愷晥扥改㔷敦㝦㙥㘳敦扡㙢㕥㜹晣挲㤹扢㌷㍤㈶昸㕥慡晡㘳㐸戴㡣戹搸㘰捣敤慥㔸㍣㈹攳慣㉣〱愱㈵㈱㡥昱㠰㌸㍢摥㌶搷㜴愳㠸昷㔴愶攸㥣㠶㄰攲㌱愷攵慦扥㜵搱て慦㍥敥㠴搱扦㌸晢ㄷ晦晣攲愵昷㜶㉦挸挰㝣慥㌳昲㌷搴昴㝤㤸㑢㘶愷㈹捣捤晣㜷昰昹ㄹ搳戳㤵戶㌲㔶㍣㙥愴㘳㝡㔲て昱摤㌸搴㠹㠰㙦捦〲敢晣㘲挵愸敥㔳㌳挳捡昵㝡摤㥣㥤㈸〶ㅣ摢晡敡㜴挵愸慦昰㌷㑥㌴昴㠶㜹㜴扢㙤戶㤲㡥㘲ㄳ㤸㌷捤扡㙡敦搸昶㘲扢昴搲戴㌹扡扦㘸㥢㡦㘹㌳㘳搶慣收攷戶㙥慡㤹㤷㌶慤ㅤ㜷㌴捡㠹㐰搵摤昱㤴戶挹扥慦晥戱愹㙡摤慣愸摢ㅢ㈸㙦挷慢㘱搶㈶㑣慥摡愶愱ㅥ㜵㈹㑤捥搴㍤㜰㑥〵て㡡挹搸㌸摥慢戵㌶敥㙦㤸ㄵ挳㌴㜰扦㝢捣㕡㘳㘶愷㥥㉦㤹㐷戵戸搸㙤挲戰扣㐵扤愹㕡㤸慥㘳摥㙡搴慡愵㔶换愸戱㔷挷㜲㘱㙣慤ㅡ㈶㘶晢㙥㕥〱ㄱ攸敡ㄲ㈲㜰慡摦㤴换㝡敢㠳慡㈳㍣㕤捣挹㝦㔹敢戰ㅢ摣㠱愷挳㔳㤴㑣㡥挹攰慡㠳㔴愶敡㘵㌵愷捣敤攸㜹㈶㔲ㅣ㝡㥦㍣户户扡挷㘶捦晤㘱㥤㠳挱㈳㥤愷摦戸ㄷ慦敡㤹㝡挵㈸㤹戵㜹〹㥡攰ㅤ挹㘱㠸搰愳㜸㥢攷㐴㡦㔳扦搸㉦㘶㐲晢㡡㐶㘳㑡㥢㌲㡢㤳㔳つ攸㐰攲挲㘱㐲摢㜱挹搳愱㤲㘷㔰晣ㄱ㐴㈴ㄲ搰搶搲㐹㡢挸て摡昹㄰㤷戹挳㕦慣㐹ㄳ愵㈲〷㘰㜲昵㔰ㄹ㤳㘲扤慢换敦㈹捦搴敢㔳つづ捦㜹㡤㕣㤶攵〸挵㍡㠸㄰搷搲㠳㜲〱摥㜹㌷㈹捦挲昲〶搳挲㡡摣㔰㙦户搰㐳㘵㥢扢㙣㌰敢〵㐹㤲㌳㡥㜷㘵扦㠶ㄴ㕥晥〵㘵㡥㝥㜳㝦㘳㠳摥搰㝢捡愰㑢㥣㔰攱㌴愰㑡搹㈹㤶㕣愸㜴㙥改㠸㤳㐳つ㔱㤵昴搴搲慢ㄴ㜶㑤㜸㜱昰扥〴扡ㅣ㌹晦㐳攰摥㐹つ戴昶㠱摥㑡㝢挰挶㡣捤㘶㘵攷捣ㅥ戳㑥昷戰㌶㉦㤴敤慦ㄷ㉢㍢愷㤰㍦慦㔱㉣搵〷㜱愷㥢㙢搵改㍤敦㘶㍤慣㑢㡥㐲戸㔷攸㍥㡣攲㐳㝦㈶〶㌰㍤㝢搹㌷戹㕣㈰捣摡愸㤱㕣㍣㈴㐷㉢㉡㝢ㅢ扦搴㈵㌷攲㔷㘴㍥㕢㠸ㄴ散㜰㈸㈲ㄹ捥㠲㌲㄰摡㔹㌳ㄵ改つ慢っ搰㕥㔸㍥扦㕡摢㥤慦㔶㜷㜳㍣㉤㔲戹晡㤴㘹㌶㐸㈴㝢ㅤ攲慣〸戲㄰㕤㕤㉤㠴捦挳㌸㐹㐱戵㜱㠸㠵愳愵㔲扦㕢㘳㕤㍢ぢ慡㉥㔰㕡敤㙣㈴㑥㑦っ挵㔲㠹㉣㐸㘶戵戰㝢慡㍡㕤㌷㜳㍢㐶户㈶㜳㕢慡晢捣㕡㙥扣㘲ㄵ㑢愵㕣戵㌶愹㔷㐰㍢捦搴㉦换㕤㔲挸㑤㙣ㅤ摣㕦慡㤷挵㕤挰㠷摣敤慤攳㌶昶扥㝣昹戲㑤㜷㤹ㅢ敦昸昸挷ㅦ㝦㐹摣改ㄸ㍡㌸㈴戹愱攲戸摢㤰㄰㜷挰㡤昳づ搲慤㤷摣㡥扣㍣㤷㘲〷〴㘶て搵ㅦ㤸㍣㜶摡㔹㐱㝥挹搷㔰㥥㐷戱ぢ㐲㤰㔴㉡㉡㝣㍥ㄲ敥㈵㙥㐵晤ㅣㄵ慡㘷摦〷㜵㘷捦㕥〸㙤㐴捥㘳ㄳ愴慡散㕤㐹㌴㈵昱㤳挴㑥晣㍤㉡昶〵攰㘶挷搰挱㙡挹㔸ㄵ〰〶换㝦ㄶ㙥晥〰㔸㙣㘳㤲㘲ち挲〳挰㈵㜶㔶㤰昵㉡〰㜶搳愹〴㈱㐸㜲ㄵ〰㘵㈴摣㑢摣㠰㌶㥡〰㤰㈶㜷〲㜰㈹戴ㄱ㌹㡦㑤昴挳挳て㠰敢攷〲攰㍡挷搰挱戲㐹㥦ㄵ〰㤷㈱㈱慥㥤ㄳ㠰换㘱㤶㔷㔰㝣ㄸ挲〳挰㐷散慣㈰〵㔷〰㕣㠵㠴扣ㅡ㐲㤰㜶㉢〰慥㐱挲扤挴攵㕥〰挸搹㍢〱戸づ摡㠸㥣挷㈶㐸收晤〰愸捤〵挰愵㡥愱㠳昷㥦㡡㥡ㄴ〰㥦㐰㐲㔴攷〴攰〶㤸攵㈷㈹晥ㄶ挲〳挰愷敤慣ㄸ挰㙦〵挰㘷攸㜴㈳㠴㘰㕣愰〰戸〹〹昷ㄲ㤶ㄷ〰ㄵ㐹㜴㑣㙥㌷挳㌹㈲攷戱㠹㐱㜸昸〱㜰搱㕣〰㕣攸ㄸ㍡〲㤳㌸㙡㔲〰晣㈳ㄲ攲㠲㌹〱戸ㄵ㘶昹㐵㡡摢㈰㍣〰晣㤳㥤ㄵ〹晣㔶〰㝣㤹㑥㕦㠱㄰っ㑦ㄴ〰户㈳攱㕥㘲扢ㄷ〰〶㌹㥤㈳攰㑥㘸㈳㜲ㅥ㥢㘰搰攳〷挰愶戹〰搸攸ㄸ摡攳愳㄰昹搶㘱昰摡㕥摥戰戵慢㘸敥攳㐲扣挸挲㌶挹搸㜴扤㔱㔵慣㘱愱戵愱扡慤摡搸㔰慣敦挱㉥挱㤱㤶㤳㌸㝦捡慣㠰搳搷㐰敤摢㜴搵㍤㝢㑣㐳㕡ㄳ搵改㕡挱ㅣ摦昰㕥攰晣㜸㍥㜴㥤愲晢㐱㠱敢㥤搱㔸㐴愴〲愳〴㔷㈰㐴昲搹捥㐶搴㘶㡤㈷㜲㔰㐹㉥昵㝤戳㠸敥㉣㌶㑡㘶慦愵㔸扢㑡㠷㉤愰㠸㐰挹攸戱㜶㑥㘱㤵摥戰搰摡㕣㉢ㅡ愵㘲挵㘴㘷㉣戱㕤户㤸㤳〸㡡戶㜳㙦〳晢㘲ぢ慤㥤㌵扤㔲摦㐳㝥㔷㤸㔹摣㤲㔳㐴㌰㘴慤㉦㔶敡㘸㐶昵㈲搳㝤搶挴㔴㜵ㅦ昶㔰愷换㤵捤晡㥥晡㝢愲㔷戸㘲摡㤷敡ㅡㄱㄴ挱愰〸〷挳敦戴㝦㈲慡㌲扥戴摤ㄴ慡慦〲㈱㠶〸敤㡣捤搳㔵㙤攱ㄶ敦愹㘵㡢搱㤷昹㌷㌷愰搹愴扣㤷㘵扥〱㜱搶收昳挶㘷㌷㈲㝥慦捤攲㄰㠳㥡㐳㡥晢ㄴ敢戱㠷ち㘳㐱㡥ㅣ扣㠱攸㜱收摡㠷㕦挴㔲㍥ㅣ㠹㡢㘶㤳㥢㄰㍡㉣戰戶攸㜹戳挴㙤㈰扤戱挸捥㌰昴㉣敢愵扡㘳ㅢ慢㤶换㍡㠷ㄶ户㐴㈷ち㝡挹っ㕢愳搳㡤㉡戶ㅡ愵〵愱挶㥦愳搲昷㐳愵敦户㘳ㄳ㙢〷㜷㐲㔴㥡㜵㔵㈷昵㕡戱㌱㔵㉥ㄶ挲捣㜰户攲㍤㌱㈶㌱㑦㌰ㄶ㜵㉦㜷捥㘸て㜶散㤰〳摤㍤㠸晤〱㐲挷敥挷挸つちつ晦挴㍢っ㤴㌱挳愸㠵㐳摥㡦摡㐲っ㐴㌹攵愸敢㠰㝢㉡㜲攰㑡㘸搴㈴㈴ㄸ攷搲㉣ㅦ㔰㉥戶攸ㅥ挱敦㜹愳㈸敥ぢ㐶戶㔴㜵㘳㤳㕥挰昱㐶㡦㜳戸ㄱ㐶搷㜲㑡愹㐵ㄹ搷㡥㘱慢〴㕢㌰㝢㡢㠶㔹ぢ㔳㌱㠱搳㤵㙥㐶挴㥡摤㠷㘰昸㕤㠱㔰愸㌷散搷搶戸㕢搷㉡㈷㕡昰㥥摥㡣㜷搴晦敡戹挳㈳㝣摡㐸㠴晢㠹昲㐱㡡㠷㈰挴㍡〸㍥㑦㥢挳挳㔰挹㐷㈰㐲愳㄰敤㝤搳ㅡ㘲㈲㄰㘵〴摥慤㡥〵ㄸ晣㠶ㄱ㈸慡愸㌹愴ㅥ愴搷ㄳ敤㙡㜶愰ㅢ㜶捦ㅡ戴〹㡣㜲搳㠸搸昳㈸愳㙡㜶㐷㌰搸㡤慥搶摡㜷ち㍢㥡㐵㘵攵〹㔳㠵挱㠲㑢慣昶㑤㠸搳昸戲愰晥㥣㘷ㄷ㜴㥥㥤昷㜶ㅥㄵ㠹挸㐷㔱㑢㈰㈲㌶㐲扡搰扣㥦㥡〸晢㔵㝥㡢攲摦㈰挴㌶〸ㄲ〱捦戲㈵ㄸ昵㜰改ち昸㑥㤵攲㕣㔸搴㡥捡㘳㐸㠸ㅤ㄰㥣㠵㥡愳昲㜱愴て㍥㉡ㄹ㐰㜵㡣㑡挱㈸捡扤㕤㑦㔷晦〷搴昲摢㉣挱〸换挷攱㍢㜴㜸㠲づっ扡搸摤摡㤳㄰㉢㝣㘰㙣㙥㡥晢㠰昶㕤㤴〱㘸っ挴摣㐶ㄸ㡤㌸愰㍤㡤愴晣㑦〸挱愰愹ㅤ㌴㐶㑡昳㠰㌶〹戳〲敤ㄹ㔶挰㘰慡〵戴敦㐳㜱㜰搰㉥㘱㔹晣戴扣捡㠲㤱㤷㝢扢ㅥ搰㥥愵攳㜳㉣㔱昲㜷㜸㥥づ㍦愰〳〳㌵〵摡ぢ㐸ㅣ攷〳㕡摢㌱㠶て㜴㉦愲㈴愰扢ㄴ搲扤㤷攳愸戱挷摢㡦㤰㤴㉦㐱〸㠶㕢敤搰㕤づ摤㍣搰㕤〱戳㠲敥㘵㔶挰㌰慣〵扡ㅦ㐳㜱㜰攸㍥挲戲昸㘹㠵敥㉡㘸摣摢昵㐰昷摦㜴晣〹㑢㕣敤敦昰㔳㍡扣㐲㠷㙢㈰㐶昱愳扤ち戱搲㠵捥昷㌴挶〷戵㥦愱㄰㔰扢づ搲扤㡤昷㔳㘳愳昶㜳㈴攵〱〸昱〹㠸㜶搴㙥㠰㙥ㅥ搴ㄸ戲㈹搴㕥㘳〵㡣摤㕡㔰㝢〳㡡㠳愳挶ㄸ慦ㄳ㌵〶㝡敥敤㝡㔰㝢ㄳ㙡昹㑢㤶戸搱摦攱㔷㜴昸㕦㍡㌰㉥㔴愸晤ㅡ㠹㈳㕣搴㘶て㤶㝣愰晡㍦㜸〲慡㥢㈱摤戶㍤㔰晤ㄶ㙡昹ㄶ㠴㘰㌴搷づㄵ㐳戸㜹愰㘲㜰愷愰晡ㅤ㉢戸つ愲〵㉡㈲㜰㜰愸ㄸつ㜶㐲挵㤰搰扤㕤て㔴㐱㜸捡㉥〸挱㜰搱挷㠱ㅦ㌵挸㄰ㅤ㙥㠷挳㈸㝥㌴つ戹搵㉥㔴㥥㜵挱攷㜴捣〷扥㌰㑡〳㍥挶㤷㙥㜳晤搴搸㈳㑤挲㉡㈳㄰攲㕥㈸改㉡㝢㤹㐳愲ぢ㍦愱晢㈱摡ㄷ搰づ㜲㐳㐶ㄴ戱㐸㜳㈶ㅡ㌳㈵㔰㑢㈶戹愰摡㈹㔲〳摢㡣㘵扥㕡挳ㄳ㜶户㙦昴㌷换㘶㔰㔵敦㤲戶㐳ㄴ㔵㡣㤶㙦攰㈷昴㡢摦㜵ㅥㄴ㌴换昳挶㘷㜷㔴㔹㠶㤷戶㄰晡㈵㕢㡢〵ㅣ晦㔶慤㐶晦〴挲愳㝥ㅥ㑡㘱敥㡥㡤㠶㕥㐷㡤扥㙤昲挱扡㉢晣ㅡ㘰㉦㌷㘹㈳扢㉢搵㝤ㄵ㜵㌷愱㍡捦收搸㥡散改㘱㌳ㄱ晣愸敢〴㠰ㄷ㝤挰挹㐴ㅦ㐴㠲摤慦昵挱㜷昵搸晡戱ㅤ戹㘴㌲㍤㙣攴つ㈳㤱捣挴㔳㜹换捣㥢㐳㘶㝡㌸㘶ㄸㄹ㐳捦ってて㘹搱愶㙢扡愰愷㤳㐳㌱㌳㤹㑣收㔳㤹㐴㘱㔸㌷㠶戳㔹㈳㙥㈶㠷ち搹㘱㉢ㅢ㝤挸愹㕥ㅥ㠱㌲㜲㌱㐴㤴攴㠷㉤捡㈳愹㕡㐲搵㈳慥慡改ㄵ㈲㑢㌸㔴㠶㐲ㄴ㐴㕥ㄴ㠴㈱捣敥㥥ㅥ戱扡敤戸愹㠳搹㌴昷敢㌵㡤挴㈶昴ㄳ攰㝢㘸㠵㜰户㥥敥㘳㘱㙡攴㌲㍥捡㜲㠸㐸㤴〴㠶㌷愴ㅤ㡤散攲戱昵㌹散㈳扢㍢换ㅣ㜲摡ち攸ㄷ㐰慦搸ㅢ㍥て愹㙢㉢愱㌹〲㥡搶捦㍤戴㘳愰㕥〴戵㈷挲㡢㤲ㄹ戱㜶戵扢慡扥㠳㤰晤㜰㔳㥦㐵㠸挷㘰㐰㈶㈰㡦㠷㘴㠲㙦㠸㈰敢攱㕢㈲㥥挷㔳㜲㙣㈲ㅤ㤰ㅣ㜰ㅣ㕢攲㔹㘸㌸扥㕡挷〷㜹㡤ㅡㄶ㈷挲捦ㅥㄶ㠹㤸㌵㘴㘵㔲搶㜰慡㤰㑥㈵㔲攸敡㙣㕥ㅦ㑡㘴ち改愱晣戰㤵戴戴㤳㥡慥㔶㍣㤹戵㘲〹㌳㤳㡤つ愵ㄲ〵㡣つ㌳㤹㑥挷ㄲ㐳㐹摤戲㘲㜹㉢晡㙤愷㝡㜹㌲捡挸㔳㈰愲㈴㑡㙡㔸㥣㑡搵〰㔵愴㑤㑡㐵〷攵㉡挸㠳㌸㌴挴㤳戸㘵㜶ㅢ㉣〱昹〱摡㘳㄰㤱㈸愹㤰〲㠸昰㑢㘲㉤〹慦㈴㤸㔱㔲愴㔹昴㡥㘲搱っ㡤㑢㤱ㄲ捦㔰㔰㤵㠵㘴㐲愱㐷晡愳搰晢㔷㌴搶㠹摥㈳搰㜶愲昷㉣ち㈹昴搶愲ㅥㅢ㍤㌳㥤㠸㘷戳㝡慣㘰㈵昲㈹摤搰昳㜱㉢㡤愳㝢㉢㥢〷㈰搹㔸㕥晢㘰搳㔵㉦挰㉢㙤愴㡤㐲捣㑡つて㈵昲㐳扡㙥㘴㌲改㜸㈲㥦㌱搲昱㘴昴㌹愷㝡㌹㠲㌲㜲ㅤ㐴昴㜹㔷㌵㑡搵㝡慡挸㥦ㄴ㝡㑤㉦昱㈲㔴ち扤慦㝢搱摢挴㈲㥢㈱㈲搱ㅦ挱㘱㑥昴㕥㜲㡤㘷㈳愱㍥㉡㤱摢㔸㜴㈵戲攲㘵ち敡户㐳㌲愱搰㈳〳㔲攸摤敥㡢摥㤷㝤搱㈳挷㔱攸敤㐴㍤㌶㝡㔹ㄳ㜸㘴戳ㄶ挶㕤㉡ㄵㅦ戶昲晡戰㥥搱㠷ち㍡㈷ㅦ㝤㈸愵㥤搷㜴㡤ㄹ戱愱挴㔰ㄶ㘰攵攱㥣捣收搳㠹㔸㈱㍥㥣挱㌷㙣㘶㈶㘵㕡㔱戲㈷㠵换㉥㤴㤱攷㐳㐴㝦敡慡晥㤸慡ぢ愸㈲㠵㙡昵ㄲ愴㐴ち扤㝦昰愲㜷㌱㡢㝣〸㈲ㄲ㈵㉢㥡ㄳ㍤戲愵搹戱户ち㌹挹改㔹㝤㉤㈳ㄴㄳ愲㙡ㄲ㉡晣户搱㈳ㄳ㔲攸摤攸㡢摥愷㝤搱㈳搷㔱攸敤㐶㍤㌶㝡昱攱㠲ㄱ搳ぢ㘶扥㄰㡢愷㘲㤶㥥挷㕢㙢㈴攳挳㠶ㄱ㑦㤹㠹㜴㔶㉢㌵㕤ㄳ戱㉣愶晦㤴㤱ㅣ㑥攱㍤户ち搹㠲㘵㘴㘲㘹搳捣㘶攲㐰㌱ㅦ㈵㡢㔲戸㤴㔱㐶㔶㈰愲扦㜲㔵㔵慡昶㔰㐵㉡搵敡㈵挸㤲ㄴ㝡㝦敤㐵慦挱㈲搳㄰㤱攸㙦攱㌰㈷㝡㈴㔰戳攸つ㈰㈷㉦㘷搱㔳㤱ㄲ㡡ㅣ㔱昵㘱愸昰摦㐶㡦㈹㠵摥㔵扥攸㕤改㡢ㅥ改㡦㐲敦㙡㈴㙣昴っ㑢㉦っつ改㠵㝣㌶㤵㑣挵ㄲ〵ㅤ㐸ㄴち昱〲㜲昹愱㡣ㄵ搳慥㘹扡㘶ㄲ昹㈴㘶挸㐴㙣㈸㕦㐸挵㌱昸ち〵㝤㜸㌸㥥㌰㘲ㄶㄶ挸㝣㈶㑡㘲愵㜰昹㈸ㄲ昲㕡㠸㈸昹㤴㔲晤㌹㔵搷㔱㐵㜶搵敡㈵㐸㤲ㄴ㝡㝢扤攸㝤㡣㐵晥ち㈲ㄲ㈵㑦㥡ㄳ㍤昲愷㔹昴戸户㈸㍦挹愲㜱愴愲愴㔳捡昸㈹㈴ㄶ㜶㠵戸〶挷摡㔶㔰戵摦㌸摦㈷㠲ㅡ㙡㕡㕡ㅥ慦㘳㍤挳愷愶㍢慢愳捤敦ㄴ㡦㜰搷戹〱昷㥢㠴搵戳㥡搱㝣ㅤ㕢扡つ搳㉤㜶㑥慤㔹づ㘷晣㘰㌴㌰っ昰ぢ㠶愵戳㌹捦㝥挷㡡㔹敤㜸愵㡥慦㙤㑣挳慤戱㡥愸扦㍢搸㈵㝣户㈰㥤㉦ㄲ戹挱挱摡昰扤捤戸戱〰㑦戰挲㘷户㘷㝤戱愱㜶㑢㈵散㐲㤲㈵㘹㥦愱㔸扢㙡挳慡㜸㉡㌴㠵晥㌸攴㌶㔰捥挳ㅥ搸㈲扢㌹㈲㙦㠲㐱㤰ㅣㄱ㝢㈱挹慦戴捦㔲愸㐶搲挲㐰㈳㙣㠸摤ㄴ㤱㌷搳㠹攴㠹㉡㔶㈰㐸愲㕣㝢ㅦ戹㐸〸㕡㜶㠹攷㍡㌰攲㘴搶搹扦挳捥敦攸扡㍥ㄲㄷ㔵攲㘲㜱摣つ愳愱ㅦ㕥昹戹搷㙥㍢㘳昵捤户扦敤晣扥昲敦㙥攲戵昴㠱㈵㕦搹晣攲㘵㑢㤶㍣㈰晡㔱㘲㌱敡㘹㍦敥捤攱㡥㝣㡦㝢㍦攴ㄸ摡捦扢愳愴㉡㙡昴摤㠲挴㐲昴ㄷ㝥搹㈸㤰㜹㘸㥦愷㈰ち愹愴昸ㄳ搴攱㍥㘵㐴㝥〱ㄶ㐱㘲㘰㝢㥦㐴挷㉦㌶扤ㄳ㘲㤷攳㙤㈳晣㈵㝡㤳㔹㌴㌱ㅢ㜰㌲㙣扣㡦〴攲昰㌰㈳摢㤸ㄷ㌳〰〵戴ㅥㅢ㔹ㅢ㜹收㤶㍤㙢晦㙢㐴㤰㘹昸㘱㜶敥㕣㤸㙤㜷っ敤㐷攴㔱ㄲㄴ㠵搹ㅤ㐸〰㌳㉥昰㌶ち攴ㅢ摡㥤㄰㈱㘲㤶ㄱ㕢㕡㐰戸ㅢ〶戱慥改㑣挶愱晤㡢敢㍣㉣捥㜴㥣敤㔱㜶て㥤挹㈶㥡㠸㤱㔵戸昸昷㤱㌴ㅣㅥ㘲㥢摤ㄲ㜳㡤㌲㜴〴慥㔵敢搴慦挰㠹敢〴搹㠵ㅦ㘲㘳㜳㈱戶摥㌱戴㥦愹㐷㐹㑡ㄴ㘲昷㈳〱挴戸昴摢㠸㤱㘳㘸て㔲慣㕤㌵戶㉡㤵㄰ㅦ㙣㠱散㘱㔸〴㌹㠲敤㑤㥡愱㝤戳改㥤ㄴ愷户㘰昶㈸扤挹㈱㥡㤸㕤攰㘴搴㈸㈳㔵㌸㍣捣挸㉢收ㅤ㘵て扦㜹昲㐵㝦昳搰搳㈳〸挰㜰扤㌴㈲㑣㤴昰挳㉣㍤ㄷ㘶㈹挷搰㝥っㅦ㥤㐴㑤ち戳㝦㐷〲㤸㜱挱户㔱搸㡤㤴昶㙤ち㡥戲㐴㕣挴㕡㌰㝢〲ㄶ㐱㘶㘰㝢㤳㕣㘸㑦㌵扤ㄳ㘲㑤ぢ㘶㑦搳㥢捣愱㠹ㄹㄹ㐴㜳㥣㤱㈰ㅣㅥ㘶搳㙥㠹昹挷搹〱㜲〳㕣〷㐶〴㤹㠴ㅦ㘶㈷捤㠵搹㠹㡥愱晤攴㍥㑡〲愲㌰㝢ㄶ〹㘰挶㘵摥㐶㠱㝣㐲㝢㥥㠲㤸㈵搳攲昸ㄶ捣㕥㠰㐵㕣摢昴㈶愵搰㕥㙣㝡て㠹㘳㕢㌰㝢㠹摥攴ぢ㑤捣慥㜳㌲㙡㥣㝤っ㤹挳挳㡣ㅣ㘲摥㜱昶㘷㙡敡晦攸㐸昶慥㙦敤扤敦㜳㝦㌹㈲挸ㅦ晣㌰㕢㍥ㄷ㘶换ㅣ㐳挷㘱晦愷㔰搳挱づ晢㍤摦つ昷愱捦㐲ㄶ㈳改㕥换㔶㌳㥡挷昶つ㍥挳㔲㍢ㅦぢ㜰㘶㔷挳㤷扢㕢㜰〴㡤㤳㍡晣㡤㠲ㄳ㔷攳㘸㥡㐷㈰敥愹㤰㔴㌹ㄶ搶慣㜳㙡㌸㈶敡戱挶敢昸㜴挰〸攳换挳㐶〳㝦搷昰㕥㌸搰挳㕥㔴㌷㤷㌰㤰㕡㝥敤ㅢ昴摤〶攲晥㡥㉦〹戱㑦昳㘷昱㜰㍦挸つ昲愸敦㥤㝤㐵愰づ昸扡挵㔱攸㑥㍢昰晤㐸攰㙤㜵㝦攰㌲昲ㄵ昴㘵㐴㔱㜰㠸㠸㝣ㄵ㔹晢㐰㤰晢㝥㠱敥㥢㤰㥦㡦㘳㌱㘶散㈹攷㜴晥㜹㔴戸㥣㉢㤹㤵挹挶㔴昳㑦愲㝡搴搷戴昲㘷愸㠴㠸㈸收㐳㉥挴㕡攵捦扤㕡㜲〹づ㉢攷㕥晢㝣敦昵㜵㌸㜸敥昵つ搷㕦ㄵち㠸㉦㈰慦㙡㝥ㄳ㠹㘶㝢㕦㜲戵扦昴㙡敦㐰挶搳㕥搸户扤㕦挳挹搳摥㙦㤰昵㘰㈳敥㐶㕥戵昷㕢㈴㥡敤摤攳㙡摦昲㙡戹㡡㜹摡ㄳ扥敤戱ㄲ㑦㝢〲㔹㙦㝢㕣搹㔴㝢㕤㌰㌴摢攳ち愶戴ㅣ㜴㑤㉤㔷〰㑦㝢扦㜹换慦敦㝢攰敥㘹㉦㡣慣户㍤慥ち慡收㠸户收愷㕤㙤慦㔷换搹搳搳摥ㅢ扥敤㉤㙡㙤慦慦慤㍤捥愸慡扤㈳扣㌵㜳收㔴摡挵ㅥ㙤㠸挳昶㤰摦ㅦ昸〶㡥挴㑣攳晣㌵ㅦ㑦晥〷㑡晣㕢㍥扦㠳攴搶て㉤㡥㐴愳㠲㉦〵敢㤰㑢㤸㐳㠲㍦㝤ㅣ搵㑣㠴昹づ昴㜱㌴㌷㜳㠲㈳㤵户㈸㤷戲〴〷㉡㙤昲㈸㙦昹㌷ㅤ慤㕤㥥愳㤳㍥㉡㈷㝥㡤愴㉡晦㍥㤶攰挰愳㑤㉥昳㤶攷愸愳搶㉥捦搱搶捣㘱搶㜱捡㉦㘷〹づ㈴摡攴搱摥昲ㅣ㐵捤ㄲ㝤ㅣ㍤捤㥣攰挸㔰敤慦愰㥡〳㐳㤵㕦改㈴㤸改攳愸㘸㤶攸攳㘸㘸收〴㝢㕡㤵㍦㠶㙡㜶戴㉡㝦慣㤳㔰攵搹换捤ㄲ㝤散摤㘶㑥㈸搸㜹挷て㐰戸㔷㤴昰慢戵扡ㅦ〹慣搵ち㕣㔸㕢扤〸戲昲㍡摥昶㔲㄰㜶㜸ㄱ㑡攵戵捡昶㔲㐰㜵㜸ㄱ㌰攵㜵愲敤愵攰攸昰㈲㉣捡敢㘴摢㑢㍤㜴㠷ㄷㅦ㕥㜹㥤慡扣㐲㝣㠸㌳晣愲㜶㝢〹昰散㈱て戴晦㠵捡㐶㐴挰㌳㈸ㅥ攸挲攷ㄱ昶㐷〵摤挱搳摦㔹㕤㙡㉤㐶㔵摣㑤づ㍤㡤昷昶昷愸㠷ㅤ搸戳搷晤昸㥣㌵慥挷て㜶㐲〴晢㠲て㉣扥㡢ㄶ搸㡡㙢㈰晣捡昰㔴㥢㠱㠸㉢挳㤳㙤〶㠲慣っ㑦戴ㄹ㠸慢㌲㝣愷搵搰晢晦ㅣ捡搴晢</t>
  </si>
  <si>
    <t>㜸〱捤㕢ぢ㤰ㅣ挵㜹扥摥扢㥤摢㔹改㜴ぢ〸ㄹ㄰㔸〷㐸〶㈱㜱摡昷挳㡥㈲㥤敥㤰㜴㔸て搰改㤱㔴㙣㉦戳㍢㍤扡㐵晢㤰㜷昶愴㍢㠸愳㤴攳㌸㌱㘰ㅢㅢ昰ぢっㄱ挶㌸㠰つㄸ㌰㌶戱㜹ㄵ㤸㘰戰ㅤ㈰搸㠱愴㘲ㄴち挷愶㘲ㅣ㥣㤴㉢攵㑡㘲昲㝤㍤㌳㝢戳㡦㍢㐹㤸㔴㌱搲晥晢昷摦㝦晦摤昳昵攳晦扢㝢慦㐷昴昴昴扣㠱㠷摦㝣晡挸㥣㍥㌱㘳㌷㘴㘵㜸戴㔶㉥换㘲愳㔴慢摡挳㈳昵扡㌱戳愵㘴㌷㝡愱愰攵㑢挸户㠳㜹扢㜴㤹っ攵て挸扡つ愵㘰㑦㑦㈸愴〷㤰て㑥㝤㈲㕥㐲㘷㈹扤㡦㠴㜹扡㐶搲て戲㌰〴戲㜳㜴挳昶挲愵愸㘹愲㔱慢换搵㐳扢ㅤ㝢㙢㘳戱攱搸㜰㉡㥡㠹て㐷㔷て㡤㑥㤵ㅢ㔳㜵戹戶㉡愷ㅡ㜵愳扣㝡攸愲愹㐲戹㔴㝣慦㥣搹㔹摢㈷慢㙢㘵㈱㥡㈸ㄸ挹㙣㉣㤹㑡㔹戹㕣㜶愱づ换摢㐶㌷㕣㔴㤷㤶晤㔶搹っ搳收昶搱つ挳摢㘴攳慤戲戹〰㌶㘱㜲慣㔶㌱㑡搵户挸㘸㤰㜸愷挶㘴戱挴㡥㤱戲㕥慡敥ㅤ㐶戳㕢㠰㐶㉡㌳㍣㘲摢㔳㤵晤散攳㔱㔹㉥敦㤰ㄶ㍢㐴慦㡣搹㡤㡢㡣㝡挵㕥㔸㈱㝥戲㉥慢㐵㘹㉦慡㕣㌰㕤㤴㘵㔷搱づ㔵㜶ㅢ昵㙤㐶㐵昶㤱ㄹ慣㌸㝤㌸㙥捡㙡愳搴㤸ㄹ愸散戲攵づ愳扡㔷㔲㈵㔸搹㌴㔵㌲㐵㕦ㅦ晥昷昴㥥搳慤㘵慡愳搰㥥捡攸愴㔱㙦愸ㄴ扢㌰搶㑤搷㌷㕣搴㕢戴戶ぢ愵㠶摡㑡戱捦㈶㑡㤵昷捡㝡㔵㤶㔹〹㝢㜲㔵㥢㤲〲挸改㠷㈶㔲摥敢戰㤷挴〲㜷㘲昰㕤㠸㤳戶㄰㘴挹慥㙡挹慡搵㉢慢户㤶慡㙢攳搱搵㕢㡤改戵搹㘸㔴ㅦ㐰㥥扥㠸㕡㠳㈰攱㡤㔰㤹㉡ㅢ戱㕣㔴㡦㌰攷〴㄰搱昷㑢捣㍤扦㔵㔶ㄳ挸ㅢ㠱㝣㈱㤰㉦〶昲㘶㈰㉦〳㜹㉢㤰摦ㅢ挸㑦〶昲愵㐰晥搲㐰㝥ㅦ㜴扣㈷搴摦ㅦ㜰㥦摦㍢攱挵搷搶㝦敥慦户㝥收愳㑦ㅥ㜹㘹攰攷㉦ぢ㑥㌷㌵㕢㑦〲ㄳ摤㔹㉦愱㌳搰㠲扡㙡㘸㜴㌸ㅡ㡤愶㔷㙦㈹敤㤳攵㤲戴ㅢ㙢㈹挸㈴㔵敢挱愶攳晡㘲㤴搲㑦〶搱㤶㠰っ㡦㌴ㅡ戲㍡㘵㜰愴攴昷㐸愳㙣收㐷换挶捣搰挶扡愱㔶㠸㝣慤扥搷愸㤶㡡昹愲㔱㉦搴慡晡㍢㔸晡ㄴ㄰㈱㝥㠶㜷攴㝢ㅥ昹摥㤹挶㙢て摤戸改敢ㄷ摦㘰㕦扢昴攵〱挱愵㐰㌵昰㌴㌰愷昸㘱㐴ぢ㘲㙥㔳㘲晡㔲㥡㍡ㅤ㐴㍢〳㘴㡤扦㈱愳㘵㘹㔴昳㕢㡣ㄹ㔹㥦戳㈵敦㘴昱㘵㈰㐲ㅣ㜱㕢㜲晤㉢捦扦㝡攸㔹㙤昴㔳㍢㙦晣戳愱愹㙦晤㐲㜰㍤㔲㉤㌹ㄳ捣愹晥㤶挴搰㤵慡㈵昱㌸晡昴㉣摡㍡ㅢ㐴㕢づ㜲㡥扦㈹㍥㑣挶敡㌳昹挲㔴㜹㕦ㅥ㔳挱挶㔴搰㔷戰搸扢㐰㠴㜸搱㙤挲㠳摦㌸攵㡥㘷慦㜹攵挲晢ㅦ摤晤挲㔵㉢敤ㄹ挱搵㔰㌵攱㕣㌰㜳㡤愹㤵㌴㜴ㅥ㠸戶ち愴㌹愶戲㌹㝤㌵㜳捥〷ㄱ攲㌹户㡡攵扢㡦㉣昹捦㥦㍥㍢㝥捤㠷慦㕤戲扣昷搷捦㉦㕣㠳散㡢摤㈱㍣㔶㌷づ㘲㔱㤸㕤㙦戰挸昲摦搱ㄷ㕡慣戳㔶捡捡㔸戱㤸㤹㡡ㅡ〹㈳挸㠱㝥慣㌳㥡㐳㝦愱戵愷㔴㌵㙢〷搵ㄴ㍦㝤㠳㘱换搹ㄹ扦捡捤摢㔰㥢慡㥡昶搲敥㤹ㄳつ愳㈱㑦㙢捦㥢㌵搲㔱㙣〲ぢ愰戴㔵㝤敦㙣㉦戶摢㈸㑦挹㤱改㤲㤳㝤㐶㕢㌶㤶扦㕡㘱敥摣㡤㜵昹挱㘶㙥㐷㡢㐶㌰㌳づ㈸摢ㅤ㙦改㘴㌹敤ㅡㅡ㥤慣搹戲慡㥡户慡㜲㔱愹戸㑦搶㈷㈴㍤慦㌴搵慢㥥捣㉣㜷つ㕥戵扤㡡ㄷ挵慡㙡㥥攵㤷㕡ㄷ㑣㘳㝡㥡搲㐴㝢昷换㝡㘳㘶愷㔱㈸换㈵㉤㉡㑥㥤挸㌸戵㐵扣戱㔶㥣戲㐷㙢搵㐶扤㔶㙥捤ㄹ㌱てㄸ㔸昷捤慤㌵㔳㘲搹敥攳搳㈳㝡㝡㝢㠵攸㌹慦摢摡㐹扢昶戰敡〸㕦ㄷ㜳ㄵ㍦愵㜵搸つ敦挰摢攱㉤捡㤲㘳㌲戰晣㈸挶㤴㕤㥡㔹㌹户愲敦㥤ㄸ愶㔰晢摣戹戵㔵ㅢ㥢㍤昷晦慢ㅣ〸㥣攴扥晤〵〷攰ㅢ㌷ㅢ㔵戳㉣敢昳〶㔹㠲㉤搲愳㈰挱扦挳㙣㥥ㄳ㍤㉥昱㘲㕡捣〴て㤶捣挶愴㌶㈹㑢㝢㈷ㅢ㤰㈱㄰ぢ㠵〸㙤挷愳挷㈱搲ㄳ㈴㐹㤰㜰戸㐷㑢㔱㐹ぢ敢㘹㈷ㅤ愴捦㍡㝥慦换㔰㑦㔷㕥ㅥ㈱㤹ㅤ慣挰摦搹扤扤摤摥㜲戳㘱㑦㌶㌸㍣攷捤㔴㜱㐸㠶㐶戳㈰㐱㉥ㅣ㐷㜵敡㜴戴㝤㡣㕤〶㉡㘳搲㌲㄰㌱慡搹㉤㡣㘰挵〹㐲挶愴㕤搴ㄹ慤㡣㘳慥㑣㙢攰㌰昹ㄷ㔶㌸晡攵㜴㘳捣㘸ㄸ晤ㄵ挴㍤攸㈵ㅤ㑡慢㔴㈹㠷㘳挹〱㈵昳㑡㠷摤ㄴ㉣㐴ㄴ敢戳戲㐰〹ㅣ㑢㤸㌸㤸㉦㍤扤㉥㥤晦㈵搰㜶㐶㈶㕡晢㐰㙦㡤㕦㄰㔶㤹㥢㘴㜵攷捣㝥㘹㔳㍤愴捤ぢ㘵晢昴愲戱敤挵挲慥㐶愹㙣て愳愵㥢敡戵愹晤㙦愵ㅤ摡搲㜳㈰摥ㄳ㝣〲愳昸搸摦㠹㥢㤰晥〳散㥢㝣扥㈷㐴㙢㤴攸散㕥㥤愳ㄵ挶摥挰㤷㝡昴戵昸ち捦㤷ㄷ㘴愸㜵㍣戱ㅥ攳㤲㠵ㄵ㈰戴戳㉥㔵昴ㅡ㔲〹愰㍤㔰搹㔳慢敦㉢搴㙡晢㌸㥥ㄶ愹㤴㍤㈹㘵㠳ㄱ攱〲㌷〲㔶㤱慥㄰扤扤㉤㠱㥤㉦㜴㘴㤰愷㡤㠰っ㡣㤴换㐳㥥㐵㕢摢〰㔱㉦㘲㔳㙤ㄴ捣扢攳改㘸㌲㥥㐳㤴㔵㉢敥㥢慣㑤搹㌲扦㘳㘴㙢㈲扦愵㜶㔰搶昳攳㔵慢㔴㉥㌷㠳慥捤挶㘵昹㑢㡢昹㠹慤挳搳㘵扢㈲扥〳㝣ㄸ㜱㥤扢㘶敡㝤昶㕦㥤戵昵戶㜵㌷㑣晥㘶搹㥥㔷挵户摤㡣㡥㔸㤱挱㥥ち㔸㌷㠲ㄱて㐰㡤敢づ昸搶㐷摦㡣戴㍥㑥㜲㈱〸㔶て搵ㅦ㔸㍣戶㌸㐹挱㠰㤱ぢ㠸扥㤵㘴ㅢ㠸㘰㈸愸㐲摥敤㘰扣㐷摣つ晢ㅣㄵ慡㘷ㄹ㘱㜶昶散〴愴㘱㝤㥥㍣挱〰㤳扤慢ㄳ㑤㥤昸改挴㑥摣ち挳㕤〱昸戲㥢搱ㄱ㡢㌲挸㔴〰扣㡦攵扦〴戵敥〰㝣㠰㜵攴㐹㉥〱昱〱㔰㜰㤲㠲㠱慡〲愰〸㐶㌷㐱〴㈳㔰〵㠰〴攳㍤攲ぢ愸愳〹〰㈳摢㑥〰㑡㤰㠶昵㜹昲〴攳摡㙥〰㕣㍤ㄷ〰㥦㜴㌳㍡㐲攰戳㘰㐹〱㔰〷㈳㍥㍥㈷〰㜴㉦晡ㄴ挹〱㄰ㅦ〰搳㑥㔲㥣㡤㙦〵挰っ㤵㉥〳ㄱ㡣㝦ㄵ〰㤷㠳昱ㅥ昱ㄱ㍦〰㡣愷㍢〱㌸〴㘹㔸㥦㈷㑦㌰慡敥〶挰㘵㜳〱㌰攳㘶㜴〴攰㉢㘱㐹〱昰㤷㘰挴挱㌹〱戸〲搹晡㤵㈴㔷㠱昸〰昸㠴㤳ㄴ攷攱㕢〱昰㐹㉡㕤つ㈲ㄸ㥤㉢〰㍥〵挶㝢㐴搵て〰〳晡㑥〰慥㠳㌴慣捦㤳㈷捥㠷㐶㌷〰捣戹〰㈸扡ㄹ敤摢㠳㘰ㄴ㤶㡥㈳慣攳㉡愶㕢扢㑢昲㈰晤搰㈲ぢ摢晤搱㈹扢㔱㔳㑥㜳挰ㅡ慢㙤慢㌵挶㑡昶㝥散ㄲ㑦戲㕣㘶捦愴慣㈲愴慤㈳戲㙤㤳搵昶敦㤷愶㙥㑤搴愶敡㐵㌹㍥昶㜶〸㜹昱㝥攸㍡ㄵ敤〶〴㥥㌷ㄷ挵㘱㐳㈶㌰㑡昰昴〴ㄹ㝢戵㍢㘳㜵攸攰ぢ㥣ㄵ换戱㌲㌸㡢攸捥㔲愳㉣ㄷ㔸㉡㘸㔵㝣挸〲㡡搸㈷㤸晤搶捥㐹㌸愹戱〱㙢㔳扤㘴㤶㑢㔵挹捥㔸散愸㙥㤱㝢戱㈷戸愸㠶㍤㈸㜶敤〳搶捥扡㔱戵昷㌳扣㈹捥㥣搸㤲㔲㜱㔰搰摡㔰慡摡愸㐶昵㈲昹㐱㙢㘲戲㜶㄰挷㠰㔳㤵敡㈶㘳扦晤戶攸ㄵ㍡っ攷㔱㕤㈳〲㈲㄰㄰愱㐰攸捤昶㑦㔸ㄹ㘳搷昴㤱愸扥敡〹㌲㐲㙥て㔸㝣㕤搵戶摢㘰㥢㕡㡥捡扡〶扥捤㌳㔴ㄵ摤摦挸㌲㌷㠱㕣戸㘹搷昸散㍥晣㜷㍡昴っ㌲愶㍦收㙤㡦昲搵捥㔰攱㔶㠸㈳〷㌳㄰㍤捥㔴晢昰ぢ㕢㑡㠷㈳㜱搱㉣扢ㄱ㤱昳㐲㙢㡢㔱㤰㘵ㅥ㜰ㄹ㡤㐵㑥㠲㍢慦㡡㔱戶摤扣搱㕡愵㘲㜰㘸昱㘸㙦愲㘸㤴㘵挸ㅡ㤹㙡搴㜰㘴愶㕢㈰㙡晣戹㈲㘳ㅡ㈲㘳摡〹捤慤ㅤ㍣〸㔰㍣㙤搵昶ㅡ昵㔲㘳戲㔲㉡㠶㤸攰㘶晤㙤㌱㈶戱㑥㜰㉢收㍤摥㥡搱ㅥ敢㍢ㄱ㌷扡㝢ㄸ摢㘳㐲挷敥挷挸つ〸つ晦挴㥢摣㈷㘲㠵㔱㡥㐳㍦っ㙢挱〰〸㤷ㅣ昵扣敥ㅤ散扦㝥〸ㄲ戵〸〹㙥昳㤸慤摦散攸㈸摡挷㥤搶扣㥢〸㥥㑦㠵户搴っ㜳㈳づ晣㙡昵㝥昷㤰㍥㠴慥攵㤲㔲㡦㜰㕢㌷㡡㤳〲㥣㐰ㅣ㈸㤹戲ㅥ愲㘰〲ㄷ〴㝤摣㄰㙡㑥ㅦ㈲挰敤敤〹〶ㄷ㠴扡搵㌵敥搹㕡敥〶换晥ぢ㠸昱づ晢扦戸㌸扢㡥㙦ㅢづ昷㠲敡㕦㈲戹〵㐴㜰挳挸昷㘹㔳昸㌲ㄵ㙥〵〹㜲㙢搲摥㌷慤㍢㉣散挳㌸㐹晢搴昱㌶昷㝥㈱散㤳搴愶㌱愸㕥㘴㠱㙦戳愷㌹晢扣㤰㜷㘶慥㑤㘰㤴㑢㌳散慣愳摣㔴戲㍢〲㠱㍥㜴戵搶㝥㔰搶㔱㉤㡣㔵㈶愴摡〵ち㉥㑤摡㔷㐰㑥攴㘴㠱晤扣敦ㄴ㌹〵㌹㕣昹ㅢ昸㔲㑦㌸慣摦㐶㈶㉣戸㈳昲摥㝦ㄹ㈵㘱㜶㥥㝥㍢挹ㅤ㈰㠲㐱㍥扤扤捦㌷〹㐶昶捥晡挷っ挵晡搶㐳㌱づ㤹㍡㌵昸㉡ㄸ㜱㈱〸㤷㥡收搰扢ㄳ晣搱㠷ㅥ㌷〹ㅤ㐳㑦㙣㠵搴㙢㉥㘷㤱摢摣扢挱敡㕦㘷㠹㙤摤ㄵ敥愱挲扤㔴攰挶㠲㝤慡摤〷㤲昶戰㥡攳㜴㜶慥ㄳ敢㉥㜸摥て㜳挰㤳晢㄰慦㠱㡣攵摤〶㝥ㄳ慣晥㉤㄰挱㍤㐳㍢㥥摣㈸捣㠳㘷ㅥ搹ち捦〷㘸攰ㄲ㤰ㄶ㍣扦つ挱搱昱㉣戰㉣㍥㉤㔳㔹㜰攳攱㌵搷㌷㍦ㅥ愴攲㐳㉣㘱㜶㔷㜸㤸ち㡦㔰㠱晢ㄴ㠵攷愳㘰㌲摤昰㍣㤶㠳昷㉥㠰㍥〶㝢〰戴㐴戳昸㜰㠲晡〰㝤ㅣ㈲晤扢㈰愲づ搲づ㘸〳戲㜹〰㥤㐲戶〲昴〹ㅡ攰摥愴〵搰㈷㈱㌸㍡愰摣挳㜴〲㍡〳愹搷㕣ㅦ愰㑦㐱慣㍦捤ㄲ摣攴㜴㔱昸㍥ㄵ㝥㐰〵敥㝢ㄴ愰㍦〴戳愶ㅢ愰昳㕤ㅦ㜴〱昲ㄹ搸〱㤰㠷㐰扤㡡㠷㈸㜱㘶晡戳㘰昵攷㐰〴昷㌲敤㐰㕥〱搹㍣㐰㕥㠹㙣〵攴摦搳挰㔵㈰㉤㐰晥〸㠲愳〳昹〹㤶挵愷㜵㘴㜲㐳攴㌵搷〷攴㍦㔰昱〵㤶戸扡扢挲㡢㔴昸㐷㉡㜰晦愴㠰晣㈷㌰ㅤ慢㈲敥㐱扡㘰昵捦㔰〵㔶搷㠱㝡㤵て㔱攲㘰昵ㄳ戰晡㑢㈰攲㐶ㄲ愶㡥戸っ摤㑡昰㌰㐸扢慦攸昰攳㙡搹戲攸搱㈷ㅡ㌳㘵㐴㔱㘴改㍢ㅣ㡥㕥㌰慣㘴昰㘸戵㍡㉥搹晢摡㡦㜴㥢㘵搷愰扥〵㡢摢㡥换㔵㌱收摣挴㈶㉤挳慡㍦㘷㜹扥挱散搹ㄹ换昰搱㕥〶㔹扣戵㔴慣搷散㥡搵ㄸ㥡挰㑥㘰㠸搷てㄶ挶挷㐸昰っ㔸散㕡㈷㕦慣慦捡ぢ摣〳㍣㡥ぢ敦慢搶づ㔶㔵㙢㠲㌶㙦㘱ㄴ㕥晤晤慣㈶㡣㡦㝡捥〶㡡㤱㥢摤㐴㠴㙥㤹㝤慤扤〲戲㘲㜴挳攸㡥扣㘵愶㤲㜱挳捣收㘲㜱㌰改㐴捥挸ㄸ戹愸㑣挶㘵搱㈸㈶慣愲昶搳愶㙡㌲㔶捣捡㕣㌶㥢㐸挶ㄳ挹㕣戶㤸㑢捡㤴㤱㑣挴㔲戸扣㑣攵っㄹ戹挵㌵慦晦㉢ㄸ晤㘷㈰ㄱ晡㜹搶愸晦㥣攴㔵㡡㙥昵㐴㔴㔰慡㐱晡捡㘳㜵挶㐴㐱ㄴ㐴㔱㤸㐲昶昵昷㡢ㄵ㙤ㄷぢㅤ㑥扣㜹㌲慢㘹㠴㈵戸ㄸ昸ㅥ㕢愱搶敥㘳㘱〵昱㙢㘰昴㕦㠲㠴㈳户㠳戲㐱摡扦㠳㥣㌸扡㈱㡦ㄳ㐳敦っ㤱㐳㑥㝢ㅤ昲㠵㤰慢㐰〵㌷晡戶昶㉢㐸㑥㠰愴昵㠶㕥晢て㠸ㄷ㐱散摢捣㐴ㄸㅦ搰扡㍡㐷㔳搷搷晡慦㤹ㅣ〰ㄱ捡昷㌳昵㕦㑣攱挳ㄹ㈲敥〴㌹㑣㈶㠴户㕣㠶て昸ㅥ㥤〳㡥㘳㑢㘸㤰㜰㝣戵㡥㡦扢㤱挹搲摡㝦㠳㌸挳㈲㘳㈵ち昱㑣㑡愶攲戹㐲㌲㤳捥ㄸ㐶捡㡣ㄶ㘳㐶摡㠸愶捤㑣㈶慤晤㑦㔳㌵㤶㠸㕡㔹㉢㤱㑥㘶慤㘸戲㘸㘵ち㤹㔴㌲ㅡ㤵戱㕣慣㤸㤶㐶摡搴晥户愹㥡捤㥡挵㐲㉡㥥㡤㤹〹㌳㤹㤰挵㙣㌶㕥㑣挷愲㐶㌶㔷㡣㐷㜳昱㔴㠴㈱〶㕢愲晦㤶㠴㡤搷昹㙥㤱㝢㍣㌹愳㌷㍤㐰搲㑢昹扤㥥扣㔵㕦㌰㔸攰愰ㄲ扦昹㉤㈶ㄳ㕥㔸㡤挱㄰换改㈰攱挸㌷㤱愹愰㘵挷改散㈵㥤ㅤ愳戳ㅢ㈲㡣㈳㘶㜱㍦㤹昲〸㡢㉥〶㈷ㅥ㈰愱攸㐴㔰㌲ち㜷挶〸㠷㤹昳ㅡ㉡㕣㠶ち挱晢㜰晦㌷㐸㍢㜱㘷ㄴ愰愶攳ㄲ搸㜱㜰㑦捡㕣㑡ㄶ攳挵㑣㑣㘶㤳挵慣㤹挳愵㙥挲㡡ㅡ㘹慢㠰㌹〹㌰摦搱㔴捤㤸㜱捣扥㘲搲㡡㔹挹愴㤱捣ㄸ㘶㈱㥡挵つ㜹㕣捡㤴㤹捤㤸㤱㠷㕣昳晡㈹㈸愳㥦ちㄲ㜹搸ㄳ㥤㐶搱㔲㡡ㅥ昱㐴㑤㉤昱ㄸ㐴ち扤㤷㕤昴愰㠷㙢㝢ㄶㄹ〲〹㐷ㅥ㐷㝡㑥昴ㄸ㌴捣愲挷㈳㔸晤ㅣㄶ㕤ち㑥愸㠰㠰愲㤵㄰攱扦㠳ㅥ〳㠲挳捣晥㜱㔷昴㥥敦㡡摥㔳㈸愰搰㍢ㅦ㜶ㅣ昴ㄲ戱㐲㉣ㄵ㑦ㄶ㔲㌹㡣摡㔸㉣㥥捤㘵ㄲ㌹慢㔸㡣ㄶ㘴摣㤰㘶㔲ㅢ㙥慡愶戳㘹㉣㙦㘹ㄹ㉦ㄸ㜱慥㝢搹㐲慡㈸㤳㐹㘹挵㌳㠵㤸㘹ㄶ㈳っ㈶搴愸㔹㠳㌲㝡ㄴ㈴挲ㄸ㐲㠹㘲ㄴ挵㈹㘲㐴愱㐴㔴搰愹㉡㥥㠱㐸愱昷戴ㅦ扤㌴昳㌳㈰攱挸戳㔰㤸ㄳ扤攷扣捣㔱㌰敡攷つ晡敦戳攸㔹㐸ちㄵ〵㔰扥㥥ㄵ㠱㔱㘳敦㐷㘰づ㌳晢攱慥攸㍤搸ㄵ㍤晡㜹㌶㕣ㅢ㠳ㅤ搷ㄵ㘰㈶㈶㘲㤸㡣㠵戸㤵㑣㘴慤㙣㌲㕤戰搲㠶㘹㔸㔶㍣㤱捡㐹敤㠲愶㙡㉡㠱㔵㈱㔱挸㥡㠹㜴㍣㤹㐸㘵ぢ挵愴㡣捡㐴慣〸㄰㔳㠵㔸㍣挲〸㐲攱戲ㄱ㘵昴㑤㈰ㄱ〶づ㑡戴㤹愲㜱㡡ㄸ㐶戴㙡〹〶〸ち扤晢晣攸㙤㘵㤱㙤㈰攱挸㑦愰㌰㈷㝡㉦㜹㤹ち扤昳㤰搲㜷戱攸㑡㜰㤱㈳㕥收ㅥ㠸〶㝡㠳昴㔲搱㌶敦愱㡥㤵收晢㐵㤳㠶㐲㈷㔷挶㙤慣攵昸㘵摣捥摡㐸昳㘷㔵㈷㜸㙢晣㉡敦收㜵挵慣㘴愴㘰攳攴慥㈱扤㘲摢敢捤㜲戸挹㠴㌷㐷挶㉡摥搳㥥㍣㥢昲㙤㙢㤷捥㑡挷慢㌶㝥㔳㈰㑤捦愲㡤㝤㕦㕦愰㔷㜴㍤㘹㜲㝦㐰挵㝤㉣慤攱㔷〵攳收〲扣挱搲㉥㥢晡つ愵㠶㍡ㄴぢ㈱㕦攸慦㠰㙡㝦〸愰戴戵换挷㤶㘷㜳挱㕢搱ㅦ挷㕣〷捡昹〲ㅦ搶挸㉥ぢ敢㝦㠴っ㐱扦㑦散㠵捥搸㐲㝢㝦戳㤲慣戸ㄹ㤵戰㈲づ㡡戰㥥愷㌶〳〷㑦㈴㕥㜵ㄳ戴㌶㐸㍦ㅣ挴㠷㕤攲㝢㕥㕦攷㈶搶㍢摦㈱昷㍢戲㝥㤰㑥㕢㤵㜸扦㌸昳搳㈳挱㈳㠷㙥晡搵敤敦㔹昱挵扢摥㜰扦て㌹㈵㤲㙥㠹㡦慤ㄷ昴户㈷攰搳㝥愹昵㐵㌴戲敢愵搶つ㙥㐶晢慤㕥㠴㙥㕡㡤㕢㠹户ㅡ攸ㄵ昴㔸づち昴扡摡㕥て㠵㔸㔶㝣捥㐵挱挱慣㐴ㄴ摥㘸㙡搳昱㙡晢㥡摡ㄹ㜱慤慢捤戵㈰慣㔷愸捤戵挱戱㑤摦慢搵㥡摡㘹㜱戵慢敤㈰晣㐱㙡搳愷ㄲ㘱㔶㠷攳㉦㈷愱㔶ㄶ晡㔸て晢㐱㝡㑦㐲㝤捣㜰㐳ㄷ捦攲昵㠳㜴戹慡攴㕣戰ㅢ昱㕤搱昳㙥ㅢ㕤昷搵慦扤㤰㍦戰晤㑦搶晤㐱敥扥㈷て㍣㜴搷㍡㐱户摢つ晥㉢搱摣慥昰㕦攱㘶戴摦㈹㐶攸慤ㄵ晣〷挱〰㝥㝡㍢〷㈲㍡㕦㙤㠶㘴敤昲搱攵戱戴昸㘸ぢ㐴㤷㈳㐷搰㜹㍡摡昴扦摡㠷㥡摡ㄹ昱㘱㔷摢改㉣ㅥ敤〹㍡㔷て㌶㐱㈷敢愱㍢㐸ㅦ㝡㝣㐳㜶挸㉢㌱ㄷ㜶㤷㉦扥㜳搳扦㕣昶㤱㜵㕦昸㍣㥦〷搶〹㍡摢㙥㤸㝤㘸㉥捣晥搸捤㘸扦㠶㡣搰㐷㉢捣晥ㅣっ㌰愳㝢㜳㔰愰换搵晥㠲㠴慢㐳㉣㉡愶㕢㔰昸ㄸ㜲〴㍤愲愳㑤慦慢㕤〹ㄲ愴㜶㑥㌴㕣㘵㘷っ㝥㥣捡昴愸㑤挸攸㔹㥢㤰搱㜱ㅥㅦ㘴昴戲㐷㥦攵㐳㌷慣㔷攳㌳㝡㜸扤愰㠷敤〶㔹㙤㉥挸慡㙥㐶晢挵㘵㘴㍤㉣㈹挸慥〱〳挸攸晥ㅣ㄰攸㘷戵敢㐸㌸捣戲㔹㜱㘹ぢち㥦㐵㡥愰㥦㜴戴改㙡戵捦㌷戵㜳挲㜲戵㥤㘱㜶㍤戵改㐷㥢㤸㡤扢〹收て搲㕤ㅥㅦ㘶昴慤㐷挷慣挷户㌲搲慦㜶挳捣㤸ぢ戳㑢摣㡣㡥扢捥㍤戰㜴戴扢㑥摦慦〶〷昱㠶㐱㡢扢慢〵㤶㈳收づて㕢㝡晣〸㐳敤㠶ㄷ攲捡愲㡥摦敤㙤挱つㅣ㉥㉡昰㔳㘳㜷慦㠵㥢㌹㥥〰㝢㠷攲扡㑡戱戰㘶㙤慦攳㤴扣摦ㅡ户㜱㜳㙡㠶昰扢㈳晣挲戶㕥㝤㍢摣㘷攰㝣愲㡦ㄳ〵挱ㅥ㝦敢ㄷ攸㝡㌴挰㍤㝦㔷攷散㕣㘶捥攲攱晤ㅣ㉦挰㥢㡥㌷㜷㠹慡㡥㜵晡挴〷搰㥤捥㤶收㑦㝢攸㥤昰〴㜰昰㡦扥っ搳晤㘰㝣挲ㅢ摤〲捥戹て㐹㔱搴㐷晦㍦㕦散㐱慦搳㕦挹ㅢ晣〳㠷㔰㈵㕦㤶搵扤㡤挹收ㅦ㌵攰攴ㅣ㍦愵搳㙦㠵ㄱ㈲挲㡦㘰㡣㐰慢晡㔷晣㔲晡㔸づ㉢户慤㝢扡戶昵㜶㈸昸摡㝡㠷愷慦ち昵㠸ㄲ搲捡昲搷挰㌴敢慢㜸搲㍢晤㔲晡㔱愵㝢㤷㕦㝡㄰〹㕦㉢戶㜷㙤挵㍤㔰昲戵攲㕥㈴㝤㠸㠹换㤱㔶㤶扦〱愶搹ち扡ㄹ㈵扤摦㉦攵㌲敤慢㙦㜳搷晡ㅥ㠰㤲慦扥扦㐱搲㕦ㅦ㤷㙥㘵昹㍢㘰㥡昵㜱㡤㔶搲〷晤㔲慥㜱扥晡㐶扡搶昷〸㤴㝣昵㍤㡡愴扦扥捦㈲慤㉣㍦〶愶㔹摦昵㥥昴㜱㥦㌴挸挱㜵捣愳ㅣ扡㍤㈷㘱㍤㜰晦㙡㠶搷㤳慢捡晣㥢㤹㙥户㕤慤户挱摦㐵㔹挱愱㑢ㅢ晡ㄳ㉥挳挴㈰挷ㅥ㤹㄰㐷敡㈰挷㕣㌳㈵㌸㥥搸㐴晤㙦㈹收㜰挲晦ㅥ晤㐹㤷㘱㘲㤰㘳㠹㡣㔳㥥㘳㘸㌶挵戱搳㑣〹㡥ぢ㘵敤㝢ㄴ㜳㔸㌰㑦㝦捡㘵㤸ㄸ攴㤸㈰攳㔸攳㔸㘸愶〴晢㔹㤵㝦㥡㘲㜶㌳昳昴敦扢っㄳ㠳散㘳㌲㑥㜹昶㙤㌳㈵ㅥ〱慢捡晦㠰㘲㜶ㅢ昳昴ㅦ扡っㄳ㠳㡦戹〹愷㍣晢㡡㘲㤵ㄲち㐴㤶戸ㄹ挴㝢㈲〴㔳昹挷㘷挰挰㍦㉡愸㤰摢慡㐵挸㤴搶㜳㡥㤶㠲愰㐳㡢㔰㈸慤攷ㅤ㉤昵愲ㅤ㕡㝣㘱愵昵㘳㐷㑢扤㑥㠷ㄶ㕦㑢㘹扤愰戴㠲㙣摥㝢扡敤つ㥤〵搵㜷㑡户慡晤搷摥ㄷ㘰㥦㌵挳㤱摣㡢扢㔶攷㠶戲㉦昰敥㌷㘷㑢晤っ㠰㡤挵㈷㜸づ收搷敦㘰〷㙦攴摢㤳搱攲〶㝣㄰搵ぢ愲捣ㄷㄶ敦㐲つ慣挵换㈰戰㉡㘳㐵㕢〶戱㔴ㄹ换摢㌲〸㥦捡㌸扢㌵㘳挱晦〱㈸攳〰㠹</t>
  </si>
  <si>
    <t>5a4d8e1b-7fc1-4068-8cbe-8a4535506e3a</t>
  </si>
  <si>
    <t>㜸〱敤㕣㕢㙣ㅣ搵ㄹ摥ㄹ敦慥㜷搶㔷㘲㜳㐹㠰㘰敥ㄷ㐷㑢ㅣ㐸㠱搲㌴昸㤲ㅢ㌸戱㠹㥤㔰㐴改㌲摥㍤㘳㑦戲㌳㙢㘶㘶㥤㤸愶㙤㘸㈹㤴㕥搴〲て㉤㤴戶〸㈱㔴㕥㉡搱〷〴㉤㐸㙤㔵愹㔵〵ㄵて愸㔲ㅦ㉡㔱㔴戵て慤慡㐸㝤㐱㉡ㄲ晤扥㌳㌳扢戳扢摥戱戳㐰㙢㉡㑦戲㝦捥㥣晢㌹晦昵晣晦㤹㈴㤴㐴㈲昱㍥ㅥ晥换㈷挹挴㐵㌳换慥㈷慣摣㜸戹㔴ㄲ〵捦㉣摢㙥㙥搴㜱昴攵㐹搳昵㍡㔰㈱㥤㌷㔱敥愶昲慥昹㠰挸攴㤷㠴攳愲㔲㉡㤱挸㘴㌴ㄵ攵散㠴扦晥昰㐵㘳慢敥㈴挰散昸搸搴摣㌱昴㍡攳㤵ㅤ戱㙤攸愸摦㜶搷挸㐸㙥㈴户㜳晢㑤㍢㜲摢户つ㡤㔷㑡㕥挵ㄱ扢㙣㔱昱ㅣ扤戴㙤㘸扡㌲㔷㌲ぢ㜷㠸攵搹昲㜱㘱敦ㄲ㜳摢㙦㤸搳㙦扣㜹攴挶㥤㍢㡤㕢㙥戹戹ㅢ㐳㈷づ㡤㡦㑤㍢挲㜰㍦愴㍥㔳㥣昲㡤ㄳ愲㘰㜲㙤㐲㌸愶㍤㥦ㅢㅦ挳摦挸晣昱㜶㔳㙥㘶㐱〸㡦㐳ぢ㐷搸〵攱㙡㘸搸㘵㡤扡㙥挵㕡攴收㘹搶㕥㉣戵愰扢㕥捡ㅡㄷ愵㤲㘶㠵扤㘶慣㈹散㕤㐹㕦敥戶㘶㠴敤㥡㥥戹㘴㝡换㘹㙢ㄶㅤㄵ㝢慣㈳慥㌸慣摢昳攲㤰㙥㠹㤴戵慦㘲ㄶ㤳晥㤳攸戸㍡散㈲㍡㌱戹晣摣愸㙢㡤㉦攸㡥㥣㤱换㡤㠹愹扢搷㈹搴搷扤扣㜵扦㥣扡ㅣ㠱㝤㕥搹扡ㅥ㑡㡥敡㑥戵收㜰敢㥡挱攲敢㘷㜰㝤敢晡㤱㍤慡㙦㜳㙤敢㌶㜲㉢敢㙢㉢㕤〱㝤换ㅤ挵㘲戴㌴㐱㈷㐱㠶㠰〸搴戲〴㕤〴摤〰㑡昲㕦攰㤲㘸㐳ㄶ愹㜹㕤捤捦愹昹㠲㥡㉦慡㜹愱收つ㌵㍦慦收ㄷ搴扣愹收㡦愹昹攳愸ㄳ㍥㤹捥㑥㌵㜸晡〶㐷晥晤收㙢扦㥡㝣攲ㄷ㉦㍣昷㥤㑤扤㐷扢㝢㔱改捥㘰㔲ㄳ㡥㝥〲愴㔶愳㘲㜰〴晦慣捥ㄵ㘰ち㘳愷㜱㤳㌱㌲㔲摣戹㕤扦㐱㑦㜱㔹㌱挸慦㈳㤴㝥搴敤㌶敥㌲敤㘲昹㠴挴摤㐵㘳扡㉢㙡ㅢ㌷ㅣ㤴㡤㤵㉢㜶搱扤㜰攵挲ㄹ㑦昷挴㤶挶戲㕡㈷㑤捤㘶挰㔶挲㤵攳㙤㙤㙣㜶㔴㉦㔵挴攸㐹搳㉦扥戸愱搸㥡㜶捡㜳慤㑢昷㍡攲晥㙡㘹搳㡣㐶㈱搴㤶㘴摦㑤慢昴㡢晣㜹つ㡤㉦㤴㕤㘱换改つ㕢搳㘶攱戸㜰㘶〴㐵愲㈸捡愵㥥换愲㠰敢㠷愷㙣㉣ㄴ摣㕡扣㉣㥡㙢散㌹改㠱㤹㐵ㄱ昳㕤ㄴ㡥户㍣慢捦㤵挴㜹㜵㔵晣㌱㔱戰戹㉥㝢㙦戹㔰㜱挷换戶攷㤴㑢昵㈵愳挵㈵ㅤ㤲愶㜸戰㕣ㄴ挹㘴㐲ち〵〸摣㡥づ㐵㐹㕣搷㥡ㄷ㈴㈲㈲㈸㈶㈳㕦㔰㑦㜶戹挳㔸ㅤ㔶㔱ㄲ愴㐹昵㡡㔵㍡攳㝣愵㡣㠹攱挰挸㥡愸㍦㌸攸㌵慢㜴㕢挵摣㐷㕢㔹㔵〷㠲搵敦㔹ㄲ戶户㕦户㡢㈵攱挴㙡㍦㠵㌳搲晡〰㔲㘷㈰㄰㕡敥ㅥ㔵㥤㜲㔲㔹㑥㥤㌰㡢摥㐲㝡㐱㤸昳ぢㅥ昲愰㈱㌳ㄹ㙥㙤搳愳㥤㠳㉣㙤ㄳ挱〰㐰㌶㥢㐸て戲㔲㍡㡢㈷㤱愲㜴㡡攱攵㍡㐱捥㜶㜵扣摣㙤散㌵㑢㥥昰㠵㜲㥦〱㡣昸㕡㑤愲慦㠷㈴敡攸〵㕦㘱っㅡ攳愰㔲摤戴扤攵ㅡ摦㌶㜱㠹㑦㐴ㅢ戲㘰摤挹〲㡡㠲㝡㜹㄰挳㙢㈰㥡〶㘹㄰㕦㌹㐲㐴㘴㠳ㄸ捤㡥㥥敢㠹㡣昵㘳㘴〴敡㐷㠹㤰戵户户㤶ㄱ㈴昶㘶㈲㘵愳㤶晣戸㈱捤㔶戲攵㝤㘹㜶㉥㌶㑥㍢㡦攰㝣㠲ぢ〸㌶〳㈸㝦㠵㠴愳㤴㐳扡晥搱㉥挴扢㜶ㄱ挱挵〰㤰㑦ㅡ㘵㑥㈰慡㘸㐳慤挵㡥㘴扤ㅥ搸挹搲㈸昶㐵ㄱ㉤攳慡㥤搹㘳㐹㐴〷㔶攷晡搰戵㐹愹㘳慦㙡㑤㥢搱攵㤰㈲㘳慡㐶搷扡㑡搵攸㐶戰㙡㥢㝡敢ㄲ㌴搵㠶〸㉥〵昰ㄵぢ㡤摤戵㔹昳㌴㈷㍦ㄶ㈶㤱㙦〸戵愹摣〳㈲愶昹ㅦ㈳攰㥡㡥㉥ㅢ昶㌳㑤挱㘱攳㘳㙦㍦㙦㙢捤摢〱搲ㅢ㜴收㠶捥愱慦攸㉣㉤攸换挰㕥捡㥦㕡敡㤷㉢㔰慣㕤㐹㜰ㄵ㐰㠳㝥攱挹晢㙣扤〴搲㈴戶㈲㤸摢㐴㡦㡢戴㜰㘷㤷ㄷ㠵搴㍥摤挶慣敥捣ぢて摥㡢〳ㄳ戰㠳换㡥㈳㑡㌸搰ㄶ㘵〶捦㉥攷搷㘷扡㝢㥤戲挵晣つ晢搸晤㔸㈸㠶㘴㔲敤㐸㌴搸挷㌱㜶㘶挴摦ㄴ愱ㅣ敡摦ㅢ㕡ぢ㠹㐸愳㝡昲㘲扢昸戳攵㠶㈴㘹㐳㤲㕣㠳㙤搵慥〵㠰㤴㔰晥搰㔲愲っ戳摡㌶㔹慤摥㕡愵㜷㉦收㘴搲攰㍦㙣㤲㈳㕤扥戳㜶っ扥〳户挷㥡㌱慤慡戰攸戲愶㠵㔳㠰㕦挱㉣㠹慣敦㤲愵愸搹㤰ㄵㅦㄳ㔹搱搱搱㜴㤶㡥昱慤㐹㍡㘹㤰ㄲ戱摣ㅥ㕢ㄸ㜳づ慦ㄱㄵ㕤㤰ㄴ㉡㌱㙥愱慡〴㈲攵戱敥㠶㠸㘹㐳挴攴戰㜱摡昵〴摢〹㐶〰㔲扦㠷愴㔹敢挶㌳ㄴ搶戹㐴㜷㜶㍥㥦挸㄰つ搲㍤昸㐶㑢㘱㜵㈳㠷搹㐹昰〹㠰〶昳㠷捥挷ㄸ㐲㤴㈸㡦㄰㈲慤㈵捤㌸㙡㡡ㄳ愴㠱㕥〳㐱愵昱㡡敢㤵㉤㐶㤵㝡㡣㠹昲愱戲㌷㘱扡㡢㠸㐲つㄸ㐱攲慥〵㘱㠳扡ㅣ搸㍥つ㜹攵挵㐵㔱搴㡣㤹㜲〵愲敤挰挴㝡㌸㤴㘳㝤戰㈵攵戹㕣㔵昰戴㜷㌶㐶ㄷ㡡㍣ㄱ挳搷㑡㑦散㥡㍣摦㍣昴昵搵㜶㜴搶昴㑡愲换昰㤹㡥改㡣㠱㕤㐴搴愰搸㘹捣㉥㌸㐲㑣昴ㄸ晢ㅣ戳㔸㌲㙤㐱㘴挰挶㘴愰㙥㔲捣㈳㐲㌰㕤㘶晣慦㙣昷ㄸ戳㡥㙥扢㡢㍡㠳㠹换㥢敡摥㘴㐸㈴㘵㡣㤹戶㡢㘱㈴ㄶ㤹敥㌳㘶ㄶ捡㈷㄰慤慤㔸昶㍥㝤搱㕤ㄷ㔸㈱搱晢㡦㐴㡤愲㉡慡慡㘴搴㑣扢昸攱㠱㍣㤱搸㠱㕦㤲㐰攲㉡㤱愲扦㍣㐶㝢搳慥て攲㌳戴搳㌹愷㙥㐴㡥慡㤹ㅤ戱㔲㤸㥣慡摤捣㌶户〰摣扥敦挸㠱㕡㔴敥〳挵慢㔳昴昰挷挸㜸㐹ㄶ搵㈰〸晤㜳扤㍥愹㌰㡦㤴〳づ〴挶昹搶㐸㝥㔹㐳搶㈱昵昵搶㤲㝢ㄱ㐵敡㌶㈶昵㌹㔱㐲㉣摡搲扤㕥晦㠵㘶慣愵㤷摣愰㙣扣㙣㔹㍡㐹㡢㘴㌹㔳搰㐹挱愳ㄵ慦㝣搰戴㌵〳㐰搲㕦㤰愵㥦㐴㤶㝥㔲㘶㜵ㅢ㠷ㄹㄶ㤴㘹昶㔵㥥搷ㅤ搳㕢戰捣㐲㠶㉦っ摤慤ぢ㥡〴㤳㔳昲㠶㑦㈸㌳㠶ㅡ慣昹㈳㌰搹摣ㅣ搰㥤㠳ㅣ攵搶ㄱ晤愰㕣㔵㐹攳㡦搲愶㘳〹〲㐶㝡㐹戵㕢搱㕢㑡摥㡣㠰挸㤱捦㤹昰晥挵㤹㉦㈱挷昷换ㄱ敢㌱㈴〲㡦㘰㐴挸搳扤㥤㌶㡥搸愶〷散ㄱ㘳㝢㑤㙦挲〵捡〱㤰㤴挷摢㉤ㄲ慢㤱㐶挳㔵慤㜰㐹㜳㔱㥤㥡搸摡㕣ㅥ搵ㅢ㔷慣㔰散㙢㤴㠸㈲㔹慤㤲搴㉣㉢捣㜱㍤愹ㅡ㐵㉡敥㔰摢㈸㜱㙥搳摡扥㔳㡡㝣〰挵㈴㘹㈶愱敤㤲㠴㠲㈰㉦愹〳㍡㡡晥晡㜸昲㠸㐴㙢㘸〳㘴愹愷晣扣㥥㈰ㅣ㜸〰㔷㑥㡡㈲ㅢ扣㠱扦㝢㠳攴㔴挵慢㉢搱㑦づ〴㈵愳愵搲㤴つ㉢愱愰㍢挵㜵挲搲㔸㥢慦㘱㈴㜷戶慢晤晤敤㡤㌰㘲挰㠶っ㠹挴昸㠱挱㠶㘰慥㐸㌴㤵搶㔹て户扡㥡㥤攱摢㐱愱摢ㄲ〳㌳㕥㜱㐲㉣㐹㌳慣㘶挹て挸〶搵搳愲㤴愳㥡㌱㍡攷㐲愵㝢㤴攳㐱㑡㌲戸㘶ㅣ愶㕢ちㄷㄸ㈰㜶㠳搴㜴挱㐳㔸户摡〱㑦〶敢〷㍢搸ㄱ㍦㙣㐲敢㡣ㄲ㌴ㅤ㐳戸昵㡢㈰敦戴㠹㔱〸㔲㐳㍥晦摣慤㍣昵㈴㥦ㄷ㜶㈷挲㐴挰㐴っ㜵挵㔸て㐰㙥㌴㉡㐹㉥ㅡ〸㠳攵扥㘴㤳㐲慢㍢捣愳㠹搱㐳㤳捦昱㜰㠳㠷㜱慣㍥戲㑤〹㜷摣㍣ㄳ摡戴戴摣㙢ㅣ戰ぢ愵㑡㔱㐸㔵ㅣ捡㙡愹㤱搷〵扥攴昵㍦㥦㥢㘲昶㈵搸㤴〳㌸㑡㜱挹㐴㔲晢㜶户昶㘹㌴㤷㐲づ㝤昸戲㡤挱挷ㄸ户㥣っ㠶㌵摤㔱愰㝤戸愹㜶㜹㐱㕥㥣㠳㐸㙢捡愲㉣㥢挴㕤扣㙡〴㔹㜲㕢愴摡㘴㜹戲㑣㥢㍤㤲戵摦昴戳搶〵㡥戰㑥㕦攰愵搳㌰㐶摡攴づ㜶㤲㌸ㄳ㐴㜶捦㝣㐹扥㈶捥散づ㡣て㠵昱㕤㥥㠲ㄲ搸㔵㌰ㄲつ㙥戵㘶㜵㉢㡣晣搲昲搶㙥〳㔰ㄸ〲愶㐱㡢㥡扥㠱㌳㠶昴敡〶づ㠳㤱㌱搱搱㘸㈰㤵㌱捡〱㌸散㠱㌴㜰ㄳて搲戳㘵㈸㈱㙦㔰㕥ちぢ敦㈵づ㕢㌸〲㤵㥤昳ㅡ㌲愷㜵て㔷㕦散捤つ搹愳挵㈲捤㕤昸攷搶〵㔶㜱㙤挳㌷㐷〷ㅢ㉥㘴挹㌵搱扥扢扣愱㈰戸㈸戸㘳㈲户㕦昷ちぢ㌳摥戲㝦㘹慢㕤㤲㐸扤〶㝦挴㡡愳搳㘶㑥摡扣㠴扡挴扤捦ㅥ户换㈷㙣㌹慦㤴换ㅢ㝦戴㘲戵捥㑥㑥㌲㥢㜸ㅦ㝦攴愳㈶㔲慦愲挷戵㑣㥢ㅤ搴ㅣ㈴散㐷㍥扥㌴ㄸ㐲㍡㠶㑥㘰扢㔷㙦っ㤰㑥〶ㅢ攸㐴ち㠲つ㐲戱攷㍦㌴㐲㔱㝥づ戴㤲㔸晣㈳㌹昶晣㜹戰扥昲㌳攴㄰攱㜸て挴㐸敡㔲愴㘲㔰㈷〵㜹㜰扤㠳㤷㐱晥㝦戰ㄴ㜲昳㡡散昴㕦㘰㘶攵㤵㐶ㄴ㙤㈵㡡㕥㙥㐶ㄱ〳戱㘷ㄵ昲收散㌷㡥㥡ㅦ昹戵摥晦攱㔱昳㜶㘰㤸㡦戴挶㄰㔴㘳㌰扥㙡っ㜴㌴ㄹ〳㔷愲㔸ㅡ〳㜷戰つ攳昵扥㌱㄰㜸㍢づ㈲㘳㜵㘳㠰㔱扣ㄸ㤳㉦ㄲ㔴㡤㌸㌰㜸搶㍡捦愲㈷㙣㍦慥搷ちㄷ㤱㝢愸㈷㜷ㅣ扥愷昳㥢戳愷㜵㐷户㌶换晣㝤㡥㠰摡㜲㘶㜱㕦㕢㌶㘱㡢㉤㉢㤶挸㐶㉢㜸㈵㐲㝦晡㠶攷㘴㙤户搴㠱㈹晦昱ㅤ昵㑡㐶㐹㝦〰㥦㠸挲ㄳ㐲攲昳㠳㍦搹昷攷〷ㅥ摡捤㝢㘹〱慤愶ㄸ〸㙥㈷㌸㑦换〱攱摢挸㤵㤰㜳昹昹捤㐱㝣㠸㘴㉥㤶挴㤸敥㐸㝢挷搵慣㌰改ㄳ㕥㠴㌰㝤攲㕢て挶㈴㙥㌸昸挶㘴慥挱戱㈹㍦㕦㤲捥挰㕣㘴攲搲㝢ㄷ〶〸㤵㤶㉡慢㑤扢㌲昵㔳㈸㥤戳㥣㐸扤㍤挸昳㈵ㅦ㐵㜹戱㔱慢敤愴㔶㤳㘶愲㌲㡣ㅡ愱㤴㐲愴㠱ㄴㄲ㍤戲㌰昴㉦愵搴㌴ㄲ愹ㅣ㐰㑣っ慤㌱㤸换㤳晦㠶㄰㄰搵敢㝤㙤㝥慡㠲㕤〴ㄶ㐳慦㝢扢㘷㔷㕡㥤愱㙡㘲㔰㔶㥥㍥敥㐴㐲ㅥ㔳㤸挱㈸慤捣㍤㡣㐴昸愴㐶㤰㕡戳攳㠹㠳昴㔸㝥㠸捤㘷散㤴㐵慦㕡搶摡㘳㔷㜰挷〳㝡㈶㉤ㄵ㠶扤㠹搹㌸㝡捡㘸㥣㕦㌵敢㘷ㄱ昶昹挹㙡愳慥愰〸㍡换摥㡣昳㈷挲㝣晣ㅥ㠸攵挳戵慥捦㙤㉣愱㡥戳㍢戱㐰晥㘰㝦㙤㡤㘱㙣㡣㑡㡥㠱㠴㕤㔳慤㡣㝦〹㝣〶㑤愴㍤慦㘸戵㈴挷㔲ㄴ㐶愳㐳捥敡㔰㥢昴㍦攳搴㤲戳㘶㔹㥢〱敢㍡晤㝦ㄴㄹ慢敡㝦㠵㔱㌶㠹戲扢㠲〴㕦㔲㡣㤴慣ㅡ㥣攱㡥挰㠷㡤㌰㡤㍣〲㙢㌲挹攰戶㥦㥡挱㈷慡㝥戱㤴攰昰㜰㈵ㅢ㉦㐱㔴摢搲戶敤㙡㈹〰ㄹ〵㑡晤ㄸ㈲愸㘵㝢㑥扡昹ㅣ㥢扥ㅢ搹㠳〷捤㠲㔳㜶换㠶㌷㌴㠳昰敥㄰扦㌰㌳㘰昳㡣㉡捦㌷ち戵换戱ㄳ摤昷愰捤愱㈹〸散㐳挲晢戰愲㡥㡣㈱慣㉤㘶挱慦㡤晡㈳㠱㈴㙡〷昷ㅣ攳捥㡡㕥挲〷慡㔳昰㙡㝡捣㕡ㄷ捡捥昷㉤㌷摥挵攰搶攱㌶搶ㅤ昰晣㠸㔲づ㘱㌰戹㠴㝢敥攵扥㌶敥㐱㝤摤㘰㙤㉥㙢戶攷㕤换愶㥥〳㑥搷㌶㑡㍤挹㜰㑣㝥㜷㥣搵敥㈵㐴㥣㠷摥搱戵扢㘲搹摢〰攸㍣昸㙣㥢㉥慦攱ㄲㅣ㘵㙢㠸㜳㝦づ㑤㤵摢〸昰搳昲㐱㠲㉦ち晤㜹户㌲昱っ㤶㐵〶㐰㍡㤱搶〱㕡㔳昵て㔷愲㙡㠵㐷ぢ㔲㘱㔶昹〱捡戹㑢晥㙡㡢捣挳㔱㐳ㅥ㈱㤰搶愲㤲㕢攱ㄱ㐲㡥晦ㄴㅡ㔴挷㥦㐷㙥敢昱扦户攲昸㔴晥㜲㝤搱晥晢㐳攵愱ㅤ攳搰挷〹㑡〴ㄶ㐰㝦㔸戳㡦㘲㤱戲㈶敤〷ㄱ㕥搹㡤㌴㥥㌷㠳㝦摦摥晤挶敢㝣晥戱㕢㤱㠲㄰㐵昵慢愰㈰㤴慢㜸㉣扡㡡㐵攴戶㕥挵户㔷㕡㐵㍦㘵㈴㘷愲㌹〰㍤ㅤち㘹㐵慥捡㐵㠲ㅢ捡㥦㈲ㄱ㡡㐴摤㉣晡㠹㔸搹戶㠲〴摡㜲攷㘵摢㈵㈴挲戶㈹㙥㐴捣㈷㍣搲㍥攲㤵㐷㝡㙤搲扥摢㌵敤㙢挵㡣ㄵ昸㕢搷㠵㙣挰㤲昸㑤㙣㑢㤱㥥㙥㌳㤶慦㍣ㅡ㈲㘶晦晥昰晢㈸㌵㠸㉥㠱㌰㝣㡢㤴㠴挴㡤㔴扥ㄶ㔶㝥昱愵㥡㜳ㄴ〵㜸㐰㍤㝥㘵ㄲ㥣慣晣㐸㔸㜹〷扥扤㤲㜵ㄲ扣㉢挰攷敤戰㌲〹㔳㔶㝥㌸慣晣昷ㅤ㥢慢㤵㐳㍡昴㝢㑥㤱㐸㘲㙣㕤㘹晤㐷扥挳收愱㍡㘵㔰㝦㜶ㄹ㝥㌶㈵愷っㄲ㤷愴〶敤挶戵て〷㕦㐲㑦攲ㄶㄳ㉥㝢㐰挸晡晦㈱挲〱摣㙥㥡搰㍤ㅤㅦ㍡㉦㈱慣散㘸昲㡤㡤搳挶㤴㠳㡣㑥攳㠰㡢㌳㔵㜱㕤㤱〸捣㠱愴扦扦慢戸摦㘳㑣挷摡㝥㠴攱㌰㤵户㐵摡㔳ㅥ㌲㠴㤲㔴ㅥち㌱㥢㌸㕤愳ㄹ敤ぢ㐰づ挴㈴㈰ㄳ摡ㄷ〱晤㤰换㈰㌳晡挹晦㤲戹㑦㈳愱㍤㐸昰㘵㠰慣㐲㘶㈷ㅤ愴扦〲搰ㄷ晥㜷ㄴ㐳㑢搲㕦愲㉡愷挲挱愲㘴愴㝤㤵つㅥ〶攸㠰愳㔶〹㠸㌰慢㍤㠲㥣攸愰ㄴㅣ㜲搰㐷㔹昰㜵㠲㙦〰㘴㔳㥣散㥡㜷㡤㙢㙡㔳㜳㝤ㄳ㑤ㄵ㙥㠵㤴㘳摦ちㄲ㝣㐹㥤〶戸戵戵慤捣愳㜰昸昹㍥㠲㥡㜵摦改敦挱㜷昷换㕣㜴〷晥摢㤱㤴㌴散㤳敡㈷摢敢㡢㑣㐰㥢㕣晥ㅣ㙣昶〷攸㠷敢慡搹㤸散昱㔳昸㘵搴戴昲㈰晥㍤㡤㥦㜲㍦㐶攰㈸搴戴ㄹ戸㔹㐸〳戲㘰㌱㈸愰捡搲ㅥ〳㔰㠸㘳攲㐹㝢㥣㙦㐴㉤晢搷㥥〸ㄲ㝣㔱㠸搷搳㑣㤴㠲收攱㠰挴戵㉣㌸摥㌰㈰昱㉦ぢ㡥㐵〷晣㉥㜲ㄵ㠹㉣㈴敡戵ㄲ㤱㤶㘴敥㤳〰㍤ㅤ㝤㥣ㅢ戵㥣㝡㔲㈹摣㔷扣敦扥㜷晢㤲㐳㕢㤲㥦戹慤晢挹户㝦昷捥攳㙦㝤㜶搷摦摥㝢晡改户晥昲昸敢敦扤㍡户敢㌷捦㍥晢敢摢㝦昴晡㍢㥢㡣㘷搴㤷摥㥤㝣收搴挸昱㔳昷ㅢ㐷慥摢㜷敡敥㘳㜷㡥㑣㥦㌳摣搱搱搹㜹昵挰㙦㉦戸愶晦昴晤㉦㉢扦晣攳昹戶㈲㤷换〱て〳㠴㑦㍦㤷㉤愷昱㝤㈴㌰つ捥昸㈳㥤〶㤷㝢ㅡ㍦愵ㄸ㙣搴ㄸ㕥㌲昰㘹㜰〲戲愰㔰㕦搰昵ㅦ㝢戰戱摢</t>
  </si>
  <si>
    <t>㜸〱捤㕤〷㜸ㄴ攵搶捥ㄷ㤲㈵戳㤴慣ㅤㄱ㌱〸㠲㡡攲㈶扢挹㘶ㄱ㐴〸㈰扤摢㑢搸㌲㑢㈲㈹㤸㠴㘶㐱㔰㐴㉦㘲敦つ㔰搱㙢敦扤㐶散㡡㕥ㅢ昶慢㕥慦愲㔷搰㕦扤ㄶ昴㕡晥昷㍤㌳戳㤹搹㤹摤攴昷扦㜹ㅥ挳捥㘱㑦㍦昳㥥搹搹昹㘶扥搹挹㔳㜹㜹㜹扦攳㡦晦昳慦㠰㙦晡捣㕣摣摣愲搷て愹㙡慣慢搳ㄳ㉤戵㡤つ捤㐳㐶㌶㌵挵ㄶ㑦慡㙤㙥改〲〳㕦㜵㉤昴捤㠵搵捤戵挷敢㐵搵ぢ昴愶㘶ㄸㄵ收攵ㄵㄵ㘹昹搰敦㙣㉥〱㡢搱攸愵ㄵ㤰挰㉡㑦昳㤱㜴㈵㈹㈲搱㐸晣㈴摤㐸扡㤳昴㈰改㐹㔲㑣ㄲ㈰搹㠶㘴㕢㤲敤㐸戶㈷搹㠱㘴㐷㤲㥤㐸㝡㤱㌰扦搶㥢㘴ㄷ㤰敥㝤㐰㘶㔵㡤㥡ㅡ㍦ㄶ㙢㌳戳愵戱㐹摦愷攴㄰愳收攱愵愵㐳㑡㠷㤴〷㈳㘵㐳㠲晢㤴㔴捤慦㙢㤹摦愴て㙦搰攷户㌴挵敡昶㈹㤹㌶㍦㕥㔷㥢㤸愸㉦㥥搵㌸㔷㙦ㄸ慥挷㠳愱㜸㉣㕣㔹ㅡ㉥㉦㑦㐵愳㤵摤㜷㐵攴㈹㔵愳愶㌵改愹收晦㔶捣扥㡣㌹戵㙡搴㤰㈹㝡换㝦㉢收㙥㠸㠹㤰愳ㅢ敢㘳戵つ晦愵愰㠵散㘹㘸戴㥥愸㘵昳㜵扤愹戶㘱捥㄰㤴敤〰ㅡ㕣㘴挸㔸㈰㥥㠸㌵户㔴改㜵㜵㌳昴ㄴ晢摥扤㥥㤸改㑤㝡㐳㐲㙦敥㔹㍦㘶㔱㐲慦㌳搵捤㐵昵㠷挴㥡愶挴敡昵〲扥㈹慥㌷晡㌶㍥愹㌷戴搴戶㉣敥㔱㝦㜰戳㍥㈳搶㌰㐷愷㐹㘱晤㐱昳㙢㤳〵〵慡愰㈰慦换㈰慦㘲愴㌷㐳挶㌶㈵慡㙡㘲㑤㉤挲戱㙢愵㕥戶戶㉤㐴ち㜷㤴挵慤愸㈴挳㡢㙤㥡㔹㕢㍦㔱㙦㙡搰敢㤸㠴捤ㅢ㥣㘱㈴㤸ㄸ搰愷挱戱搶㠶㡤㔱摤捣捦ㅢ㔷㠵㔹戴ㄲ㤲㝥㈰扥摤㐱ち㠶㡦ち㤵㘹晤㈹ㅢ〰愲ち摥挳〷搶敥挳て㑤㝥㜵㉣扦㍡㥥㕦㥤挸慦㑥收㔷敢昹搵愹晣敡㌹昹搵㌵昹搵戵昹搵挷收㔷捦㠵㡤昵㔷搴戵㙢扥昹㤷㔸昸摢㈳攷捤㜹攳挰摢扦㔶㕢㉥慡晡敢摤㡡㥦㔱昹戰づ挴ㅢ㙤㄰㠸㙦㑦㤰㠲攱㈳换愲摡㕥㤴敤つ愲搴㐶搴挰㍡㡥摤㘱㡦晦㝣㜲昲捣昱㜷㑤扦慢搲㕦ㅣㄸ慡昸昹㤶〰晢搰㜸㕦㄰摦㄰㄰慥㐴戹戶ㅦ㘵㐱㄰愵晥㘶〶搸㍣㍢扣散㥢挴攲昱て㉦晦攴挳㕦㝥昱摤愷戸㙦㤰〰㘵㌴づ㠱昸挲㈰〸㔰㔶愱㤵㔳㔶〱愲搴昳㘶㠰㉤摢挴敦改㝡㕥搵戸攵㤷摦晡搷搶昲晢㌷㈹㙥㕦ㄲ愰㤲挶㔱㄰摦㔰㄰慥㐲愵戶㍦㘵挳㐰㤴㝡搲っ昰换㙥㘳扡敡㐷㌵㑦扣攰㤴晣晢㥦戹㘴攸㠳㡡晢㈴〹㜰〰㡤㐷㠰昸づ〴攱㉡㔴㙡㈳㈹ㅢ〵愲搴愳㘶㠰敦㍦㝣㌱㜲摤戱㈳㐶摥㜵昳捦敡攲扤收挶ㄵ昷㘷ㄲ㘰㌴㡤挷㠰昸挶㠲愰〲〴㌸㠸戲㜱㈰㑡摤㙦〶昸搷攵晦㝣㙤㙣攸攸㈹㡦㥦晥攳敤㠳晥㍡晦㑢挵㝤愱〴㤸㐰攳㠹㈰扥㐹㈰㕣㠵㠸㌶㤹戲㈹㈰㑡摤㘹〶㜸昷㥥敢㑦晤捦㥣㙢挶㥥昵搹㐹〷㡤摣昸昷搷ㄵ㌷〹〹㌰㡤挶搳㐱㝣㌳㐰㔸㐱㐴㥢㐹搹㉣㄰愵㙥㌶〳㍣晥昸捡㠲搳戶㉣㥡㜰改慦慢㈷㡥㝤㙣敢ㄹ㡡晢㘰〹㜰〸㡤て〵昱ㅤ〶挲〰㈱敤㜰捡㡥〰㔱敡㍡㌳挰㈷搷㜵戹㙦昰攴挷㈶㍥扡敡捤㥤摦摤㘵扢㘵㡡晢㙦〹㜰ㄴ㡤㡦〶昱ㅤ〳㐲㄰㐳㕡㌵㘵戳㐱㤴㕡㘳〶挸扢㘸挹㤶换㤶敤㌶昵慥〱㘷㑥㉢㝡㜸摤愳㡡晢㝥〹㄰愷㜱〲挴㤷〴攱㜶㄰搵㜴捡㔲㈰㑡㕤㘶〶搸戸晢捤㠷敦晥挲㑦愳慦㝥攱攴㙢㑦晡㜰攵〵㡡摦ㅢㄲ愰㠶挶戵㈰扥㘳㐱㔸㐱㠵挶捦㠳㔶〷愲搴〵㘶㠰㌳㥦晦攸摣戹攱摤愷㥥㝡敡戲愲㡢㉥扣㙤㕢挵敦ㅣ〹搰㐰攳㐶㄰摦㍣㄰〶〸㙢挷㔱搶〴愲搴㔹㘶㠰攸慥㥦敦戴㈰戴攷攸㘵ㅦ攴摤㌵愹攸搹㐲挵敦㉢〹搰㐲攳昹㈰扥〵㈰っ㄰搴ㄶ㔲戶〸㐴愹搳捤〰晦搸敢晢㠵扦㝣戹㜹晣㠵㕦㍦㜲敦〹扤慦晥㡢攲㜷㥤〴㌸㥥挶㈷㠰昸㑥〴㘱ㄷ捡戴㤳㈸㕢〲愲搴㌲㌳挰㈹㑦ㅥ晡敥ㅥ昱〳㈶慥摣扡㘲搳㥥㉢㝢㕦愷昸㍤㈹〱㤶搲㜸ㄹ㠸敦ㄴ㄰〶㈸搷㑥愵㙣㌹㠸㔲㈷㤸〱㘶㥦昳昴㔷搷㉣㙥ㅤ昵搸ㅤ捤挷昶摦㝦㜲㜷挵敦㔸〹戰㠲挶愷㠳昸捥〰攱㉡㤴㙡㝦愱㙣㈵㠸㔲昳捤〰㔷扦㜹搸つ摢扣㜱晤攴㑢ㅦ㜸戹㔷㤷㥡搳㥥㔴晣㝥㤶〰慢㘸㝣ㄶ㠸敦㙣㄰〶㠸㘸攷㔰㜶㉥㠸㔲㡤㘶㠰昵晤㥦㡦摥㕣戵搷挸挷㤷㕤㜲㕥㥦摤㑥捤㔷晣㙥㤷〰攷搳昸〲㄰摦㠵㈰㕣㠵㔲敤㈲捡㉥〶㔱慡搶っ昰搸愶㜵㘵慢晦㤶ㅣ㝢摥㤳㈳㍥晥戶㐹㍤慣㜸㕣㈰〱㉥愵昱㘵㈰扥换㐱ㄸ㈰愸㕤㐱搹㤵㈰㑡㈵捣〰㕦ㄶ㍥昲挳㤹ぢ㙥㥣戰收扢㝦㥥扥昱㕦愵ㄷ愸㕥㔰㑢㠰搵㌴㕥〳攲㕢ぢ㠲㔵挰づ攵㙡捡慥〱㔱敡㘸㌳挰攰㤷ㅦ㝥攰愰㙦扦㥡扣㉥敦摢慡㤳昷㤹㍤㔹昱㜸㐴〲慣愳昱㜵㈰扥敢㐱ㄸ㈰愲晤㤵戲ㅢ㐰㤴㍡搴っ㤰㑡ㅣ㜵昶㑢愹㈵攳ㅥ㌹收㠰搹挷㌵㥦晤㠰敡つ戵〴戸㠹挶㌷㠳昸㙥〱攱㉡㔴㘸户㔲㜶ㅢ㠸㔲搳捤〰㤷摥㍥昲慢慥昳㍥ㅥ㜳摢搶ㅦ㕦扡昳昴㈵昷㈹ㅥ〷㐹㠰㍢㘸㝣㈷㠸敦㉥㄰〶〸㙢㜷㔳㜶て㠸㔲ㄳ捤〰ㄷ摦搶攵扣㠳搵挶㐹敢㡥㝦晦换慡㍤㤷㝦摤晤㍥愸愷㥢摦㔳愳㥢㘲ぢ昱㘵摦㜶ㅣ㠱㠳㈷晥㙢晦〰ち挷㑦愹昲㔴㈴㔵㕡㥡㉣て挶㐲戱挲ㄲ㠴敤攸搷㌶㌷挵敥愹㐳㙢ㅢ㤲㡤ぢ攵㝢扣㝢㙡㙣㙤㕤㡢摥㈴㑣㜱ち晦ㄹ挷㈲挲昷㐸㡤㔹㠴㠳戸㠴昱㤵扦㝤慡㑡㙦㙡挱挱㑦换攲戶攳㠰㍥愳㘲捤㝡ㅢ㍢搸㡣㍤慡㜱㝥㐳戲㜹ㄷ㙦攵捣㤶㔸㡢摥㍢㔳搷ㄶ挴攵㌶ㄳ〷㐶㝡戳㤴搴㌷搳敤㤰㔸摤㝣㝤攴愲㕡㐳扤㙢㠶ㅡ㠷㐸㡤昱散摡戱㑤晡㜱㘹慤慢愲㤱㌸㙥㕦㈰戱㕤㙢㘹愸㡣扡㑡慡㙡ㅡ㥢昵〶㈹㙦㜰晤戴摡挴㕣扤㘹愶捥愳㝥㍤㈹慢扡〳㔵收㜱摡攰愹つ㔸㔱ㅣ㜹㈵㜷户㑢〹戴摥㤰搴㤳愸㜷ㅥ㔰㕥㍣㉢ㄶ慦搳㜷㜴㤸ㄸ㌹愱搸搹㈱ㅥ摢㤸㤸摦㕣搵搸搰搲搴㔸攷搴㡣㑣㉥㠸攱搸㌰㌹戹㌱愹ㄷ挸㕦㥥㐱㔵㕥㤷㉥㑡攵敤改㜵㤰挵搸捤㍣っ戳㙤㈴㍣搸换㙤㙣摢㠸㘸散㜹昸㤶㡥㡣㌷戶㡤㡣昶㝢攵慣挴扥ㄱ搲㍡㤸搳摡㘳㈳愵㔳㉦攷〷㙦挸っ昴〷㝤愸搳昹愹捣ㅦ㤰㍤㘴摢㜶搹㑥愵戶慥㜰㤰㐷敢ㅣ愰㐹搸昴戶搷戹挶昹昹摢㤹㙢㍦㘶〱㐶〰攳㘲つ挹㍡扤㈹攷㄰㔵戱㈲敤㝥㤲〷㐸ㅥ㈴㜹㠸攴㘱㤰挲搱搸挷㘵㐵戴〰ㄶ㙡㤱㕡㕣戸戰㌶搹㔲攳慢搱㙢攷搴戴㐰㠶愱㙤㔱ㄱ攱㜶晤㘹㡦㐲愴㍤㐶昲㌸㠸摦㥦攷㙢挵晦㜹㍥扦昶〴晥〳㕦搸て晦晦摦〷ㅣ昹昰搲㘴㝣㠳〱㘸㜳㘱㍤㠶㔱捤㕤扡㜸慤昹戸㔸㜳㑤ぢ㍦㜴戹㤵㡣户㥥攴㐹㤰敥㑦㠱㑣ㄹ愷搷攱㈳晢摦ㅡ扢ㄶ昶㐷捣㜶挷㐸㍣愸搹戱㝥收攲㠶㐴㑤㔳㘳〳捥㈰㡣㡥戵挴㐶㈶㌰㄰㙣㔶㌱㕦晤愴挶慡昹㉤扥晡㜱戵昸慦㝢晤っ㝤㥥ㅥ㙢愹挲㉥戹愵㐷晤㈴っ㈲㘵㥦㌹㍥戹愸戰摥ㄸ晦㡤搶㥢ㄳㅡ〷㡡攳戱ぢ㕡攴挳㍢散㔳扢搷㜳愷愲㉦㙡㘱攸慥昵搳㘲ㄸ㘸戶㘸㌰ㅡ㉣㕥挶㍢㝡昶㄰㤹攵敤㌷㌹㐴〸挸㕢㕢㤴㙥㈲㌰㈲攵㜱㉢挱户㈵扥㔳ぢ㑣㥡昹㘹㌹戸愵戶慥㜹㠸〹敦㤰搱㡤㌸㤱愰换㌹ㄴ挲敥昳㘱㘳昲攵㙣㔶收㠷㥡㈳捤愹㠹戸ㄱㄶ愵ㅣ搴搴㌸㝦㕥㕦挴晡㙦挵㘱慣㍣敤㘹㤰㌵摦摣戴晦ㅥ㔷摤晥扢昹晦挹昸戸挸㥦戶㍢㉤㕡㐱挸攲㍦昹搳㥥挳㝦晥㕣扡挲〱戰昰摣慢㘶ㄹㄴㄷ挲扥㝢㍤搶㜶㔶㤳㉥愳晣㈲㘱ㄶ捦搳㝢搴ㅦ摡搸㌴㌷摥搸㌸㤷捤敦㈹㕣㜳㡤慥户㜰攸摣捤㍣㔳挰昷㑡愹㉥㕤ㅣ㘳㘴摢ㄸ㝢㌷挴昷㙤〰改㌱戲慥慥挴㡡搸散㝢〹愲㉥昸昶昰扤㡣㌷㐳换㉡㠲攱戲㘸㜵㔵㕤㘳㘲㙥㑤攳晣㘶扤㝡挶挸挹愱敡㐹㡤ぢ昵愶敡昱つ愹摡扡扡敡挶愶㌹戱㠶摡㐴昵戸搸昱搵挷㈶慡㘷㑥ㅥ戲愸慥戹㕥㤵〲ㅦづ㡥㜷㌹㝢昲ㄱ㑦㥣㕣㜳攰慡挷㔶㡥㈹㥦搶㌰㔴〵㑤㠵㙢搸㍤㄰ㄹ㑢戰㘸慦㤲扣㐶昲㍡挹ㅢ㈴ㅢ㐱搴摥㜰攵㥥ぢ敦㥤㝦摡㕢攰戵户㐹摥〱挱晥㐶㝡㠴摤捦㝢〶慢〶攱㝦敥㠲戴昷㐹晥づ愲㌸㤲攷㠷㌵㑦晢〰㈴㙢挷昷愴㐵㉢〸ㄲ愷㌳㙢晦㠰挰慦攵搰愹扤㘱挱慥㙢㐴㔹㈳慥ㅡ㌱㔵扤㄰挶ㄳ㤸㥤㑣㠵敢㜴挲㍥㜰㉢愱晦ㄷ㈴㥢㐹戶㤰㝣㐹昲ㄵ㠸摡〶慥摥挰㝣㑤㥢㙦㐸扥〵戱〱昳㥤挱慡㝤昱扦〰昳㍤㡤㝥〰㔱晢㠱ㄸ挰晣㠸㜷㔹㠱ㄹ㐲㠷㔶㄰㈴㙦〳收㘷〸晣㕡づ㥤ち挲挲ぢ㤸摦㝦换〲捣㙦愶挲㜵㥡愴っ㤱㑡戰㘸㕤ㄴ〸捦摢㙡㠵㈴㍥㤲慥㈰㙡㉢㕣扤㠱搱㘸攳㈷改〶㘲〳愶㠷挱慡㄰〲昷㘳昰㥥㌴㉡〶㔱攵㘰つ㘰〲㘰戳〲ㄳ愶㔷㉢㠸〳㤸敤攰攲搷㜲攸㔴〵㕣扣㠰搹㤴つ㤸㑦㑤㠵敢昴㑦㈵㈲㤵㘰搱晡㈰愹戶㉢㐹㕦㤲摤㐸㑡㐰搴㠷㔹㠱搹㥤㌶晤㐹〶㠰搸㠰ㄹ㘸戰㉡㡡挰晤ㄸ㝣㄰㡤昶〴㔱晢㠳㌵㠰搹ぢ㙣㔶㘰㠶搲慢ㄵ挴〱捣㍥㜰昱㙢㌹㜴㙡ㄸ㕣扣㠰㜹㈹ㅢ㌰ㅢ㑣㠵敢戴搶〱㠸㔴㠲㐵㉢㐷㔲慤㠲㈴㐲㔲㐹ㄲ〵㔱捦㘴〵㘶㝦摡っ㈳ㄹづ㘲〳㘶㠴挱慡ㄱ〸摣㡦挱て愴搱㐸㄰㌵ㄲ慣〱捣㈸戰㔹㠱㌹㤰㕥慤㈰づ㘰挶挰挵慦攵搰愹㔱㜰昱〲收㥥㙣挰摣㙤㉡㕣愷敢㐶㈳㔲〹ㄶ㙤ち㤲㙡㔳㐹愶㤱㑣㈷㤹〱愲㙥捤ち捣㉣摡ㅣ㑣㜲〸㠸つ㤸挳っ㔶㡤㐱攰㝥っ㝥㌸㡤㡥〰㔱㍣〳㘸〰㜳㈴搸慣挰㡣愵㔷㉢㠸〳㤸㘳攰攲搷㜲攸搴㌸戸㜸〱㜳㐵㌶㘰㉥㌷ㄵ慥搳㤰ㄳ㄰愹〴㡢㌶〷㐹戵ㅡ㤲㕡㤲㘳㐹收㠲愸ぢ戳〲㔳㑦㥢〶㤲㐶㄰ㅢ㌰挷ㄹ慣㥡㠸挰晤ㄸ扣㠹㐶捤㈰㙡㌲㔸〳㤸ㄶ戰㔹㠱㤹㐴慦㔶㄰〷㌰ぢ攱攲搷㜲攸搴ㄴ戸㜸〱㜳㑡㌶㘰㤶㤹ち搷改搵㘹㠸㔴㠲㐵㕢㡡愴摡㌲㤲㔳㐸㑥㈵㔹づ愲㑥挸ち捣ち摡㥣㑥㜲〶㠸つ㤸㤵〶慢愶㈳㜰㍦〶㍦㤳㐶慢㐰搴㑣戰〶㌰㘷㠱捤ち捣っ㝡戵㠲㌸㠰㌹ㄷ㉥㝥㉤㠷㑥捤㠲㡢ㄷ㌰戵搹㠰愹㌱ㄵ慥搳挶㠷㈰㔲〹ㄶ敤㌲㈴搵㉥㈷戹㠲攴㑡㤲慢㐰㔴㍣㉢㌰㙢㘸戳㤶攴㙡㄰ㅢ㌰搷ㅡ慣㍡ㄴ㠱晢㌱昸㍡ㅡ㕤〷愲づ〷㙢〰㜳㍤搸慣挰ㅣ㐶慦㔶㄰〷㌰㌷挲挵慦攵搰愹㈳攰攲〵捣戴㙣挰㑣㌵ㄵ慥搳攱㐷㈱㔲〹ㄶ敤㉥㈴搵敥㈶戹㠷攴㕥㤲晢㐰搴昸慣挰㍣㐰㥢〷㐹ㅥ〲戱〱昳㠸挱慡愳ㄱ戸ㅦ㠳㍦㑡愳挷㐰㔴㌵㔸〳㤸挷挱㘶〵收ㄸ㝡戵㠲㌸㠰㔹てㄷ扦㤶㐳愷㘶挳挵ぢ㤸㐸㌶㘰㉡㑣㠵敢㌴㝦ㅣ㤱㑡戰㘸㉦㈲愹戶㠱攴㈵㤲㤷㐹晥〶愲㠲㔹㠱㜹㤵㌶慦㤱扣づ㘲〳㘶愳挱慡〴〲昷㘳昰㌷㘹昴ㄶ㠸搲挱ㅡ挰扣つ㌶㉢㌰㐹㝡戵㠲㌸㠰㜹て㉥㝥㉤㠷㑥愵攰攲〵㑣摦㙣挰散㙡㉡㕣㤷㉦㙡㄰愹〴㡢昶〹㤲㙡㥦㤲㙣㈲昹㡣攴㜳㄰戵㔳㔶㘰扥愰捤㘶㤲㉤㈰㌶㘰扥㌲㔸挵慢㈱晤ㄸ晣㝦㘸昴㌵㠸㥡ぢ搶〰收ㅢ戰㔹㠱㌹㤶㕥慤㈰づ㘰扥㠳㡢㕦换愱㔳㜵㜰昱〲愶㌰ㅢ㌰〵愶挲㜵㔹愶〱㤱㑡戰㘸扦㈲愹昶ㅢ挹敦㈴㜹昹㈰ち㐴晤昶㙢戶㈳摦㉥戴㈹㈰㈹〴戱〱搳搵㘰㔵㈳〲昷㘳昰㈲ㅡ㜱㌶㠳㍡づ慣〱㡣ㅦ㙣㔶㘰收搱慢ㄵ挴〱㑣て挶搵㜲攸㔴ㄳ㕣扣㠰搹㠲㤵昰ㅣ㉢㙤㌶ㄵ慥换㑤㉤㠸㔴㠲㐵摢㤱戵敦㐴搲㡢㘴㘷㤲摥㈰敡搳慣挰昴愱捤慥㈴㝤㐱㙣挰㤴ㄸ慣㥡㡦挰〲㑣㍦ㅡ敤づ愲ㄶ㐲㘴〰搳ㅦ㙣㔶㘰ㄶ戰愴㔶㄰〷㌰〳ㄹ㔷换愱㔳㡢攰攲〵捣敢搹㠰㜹捤㔴戸㉥愳ㅤ㡦㐸㈵㔸戴晤㔸㝢㤰愴㤴愴㡣㈴〴愲㌶㘴〵愶㥣㌶ㄵ㈴ㄱ㄰ㅢ㌰㔱㠳㔵㈷㈰戰〰㌳㤴㐶晢㠳愸㤳㈰㌲㠰ㄹ〶㌶㉢㌰㈷戲愴㔶㄰〷㌰㈳ㄸ㔷换愱㔳㑢攰攲〵捣㐳搹㠰㜹搰㔴戸㉥て㉥㐵愴ㄲ㉣摡㌸搶㍥㥥㘴〲挹㐴㤲㐹㈰敡敥慣挰㑣愱捤㔴㤲㘹㈰㌶㘰㘶ㄸ慣㕡㠶挰〲捣㑣ㅡ捤〲㔱愷㐲㘴〰㜳㌰搸慣挰㥣挲㤲㕡㐱ㅣ挰ㅣ〶ㄷ扦㤶㐳愷㤶挳挵ぢ㤸慢戳〱戳搶㔴戸㉥㝢慥㐰愴ㄲ㉣㕡っ㐹戵㌸㐹㠲㈴㐹愲㠳愸换戳〲㌳㠷㌶㌵㈴戵㈰㌶㘰收ㅡ慣攲㔵㔴〱愶㡥㐶昵㈰㡡㔷㔲つ㘰ㅡ挰㘶〵收っ㤶搴ち攲〰收㌸挶搵㜲攸搴㑡戸㜸〱㜳㐶㌶㘰㑥㌷ㄵ慥换戹慢㄰愹〴㡢㜶㍣㙢㍦㠱攴㐴㤲㤳㐸㤶㠰愸㘵㔹㠱㔹㑡㥢㘵㈴愷㠰搸㠰㔹㙥戰敡㉣〴ㄶ㘰㑥愳搱ち㄰㜵づ㐴〶㌰愷㠳捤ち捣搹㉣愹ㄵ挴〱捣㑡挶搵㜲攸搴戹㜰昱〲愶㌱ㅢ㌰つ愶挲㜵㤹晡㝣㐴㉡挱愲㕤挰摡㉦㈴戹㠸攴㘲㤲㑢㐰㔴㑤㔶㘰㉥愳捤攵㈴㔷㠰搸㠰戹捡㘰搵〵〸㉣挰慣愶搱ㅡ㄰㜵ㄱ㐴〶㌰㙢挱㘶〵收㐲㤶搴ち攲〰收㕡挶搵㜲攸搴挵㜰昱〲收㤰㙣挰ㅣ㙣㉡㕣㤷摦㉦㐵愴ㄲ㉣摡㉤慣晤㔶㤲摢㐸㙥㈷戹〳㐴㑤捤ち捣㕤戴戹㥢攴ㅥ㄰ㅢ㌰昷ㄹ慣扡っ㠱〵㤸晢㘹昴〰㠸扡〲㈲〳㤸〷挱㘶〵收㜲㤶搴ち攲〰收ㄱ挶搵㜲攸搴㤵㜰昱〲㘶㜸㌶㘰㠶㤹ち搷戴㠲搵㠸㔴㠲㐵㝢㥡戵㍦㐳昲㉣挹㜳㈴捦㠳愸㡡慣挰扣㐸㥢つ㈴㉦㠱搸㠰昹㥢挱慡㌵〸㉣挰扣㐲愳㔷㐱搴搵㄰ㄹ挰扣〶㌶㉢㌰㙢㔹㔲㉢㠸〳㤸㡤㡣慢攵搰愹㙢攰攲〵捣㠰㙣挰昴㌷ㄵ慥改ㄲ敢㄰愹〴㡢昶〱㤲㙡ㅦ㤲㝣㐴昲て㤲㡦㐱搴慥㔹㠱昹㠴㌶㥦㤲㙣〲戱〱昳戹挱慡敢㄰㔸㠰昹ㄷ㡤扥〰㔱㥣㠱㘱〰戳ㄹ㙣㔶㘰慥㘷㐹慤㈰づ㘰扥㘲㕣㉤㠷㑥摤〰ㄷ㉦㘰扡㘵〳挶㙦㉡㕣搳㐰㙥㐲愴ㄲ㉣摡㡦慣㝤㉢挹㑦㈴㍦㤳晣〷㐴ㄵ㘴〵收㔷摡晣㐶昲㍢㠸つㄸ搵㐵㔸㜵㌳〲ぢ㌰昹㄰㘸㕤㐰搴慤㄰ㄹ挰ㄴ㠰捤ち捣㉤㉣愹ㄵ挴〱㑣㔷戸昸戵ㅣ㍡㜵ㅢ㕣扣㠰昹昶㤷㉣㐷扥摦㤸ち搷昴㤶㍢㄰愹〴㡢ㄶ㐰㔲㙤ㅢ㤲㙤㐹戶㈳搹ㅥ㐴㙤㠶慢昷挹昰ㅤ㘹戳ㄳ㐹㉦㄰ㅢ㌰扤つ㔶摤㠹挰〲捣㉥㌴敡〳愲敥㠶愸㍦ㄶㅣ㌲㠳捤ち捣㕤戴㘸〵㜱〰㔳〲ㄷ扦㤶㐳愷敥㠱㡢ㄷ㌰敦㘴〳收㙤㔳㤱㌹㙤愷昰㝥㐴捡扣㌴㈹昳㔱搳ㄳㅡ㙣㔳㈵㝡挲搸㤷㍡戸愱戶愵戹㕢㙡攴晣㤶挶戱戵㉤愳㥢㕢扡愷㐰昰㔶㕣㝡换戵㝦㥢搳攰搴㈱戵晡挲㔹戸㌸户㥢㕢㠵愹扡㔵昳㥢㕢ㅡ攵慡㙢㕦户㝥㜴攳㤴挶㤶搱戵捤昳敡㘲㡢〷㜸愸つ捤愱㌵㝡〳㈶愳㌴㘱㑥㑡㝢㐶㡤昳收改㐹㡦ㅡ㘷㌶捥㙦㑡攸攳㐷晦ㄹ愶戳㈸攳昲㜱ㅥ慥㔰㉡㤵愷昶挸㍥㝤挳㠶晢慥攸㑤㍥慥㙡慡㍦㌸ㅢ愲ㄵ晥㤸扢㡢㑤㉦て㌹戱㤹攳㉦慦昰〱戰戹㌷て摢攴㤸㙥㌰昶愷搰㔲㐳搶挳㥣㝤㌵扥愱戹㌶愹晢㑤㙥㜲㙤㐳㑦昳敤搴昹㉤づ㑤㙣搱㜶愶〶㤷㕤愷㌶愰敤㠹㔸㔳昲捦搰ㄱ慣ㄸ晥㡣㜶㈸ㅦ晥晤㌱㤰㡤㌰㜹㜹㕦昳㜴〴晦扥㍥㔹㠰捥㉢㝣㄰㡣攷ㄵ昰昴挷㄰㙦㙣昳㡡㡡㘱摦㠳㔰愷挵㐵攴㈶敢戱〶改挰捣㤶攴㘸㝤㐱㑦戱搰戱㘱㘳㘶㝣㥤扥㥤㤳㤵㠹㄰㕡㙡㘴扣戹戱㙥㝥㡢摥㌳晤㑥㍥攰㕡㙡㠶㕥ㄷ攳ㅣ戱敥改㜷搳ㄲ㉤㤸㐵㤷㡥挷昹㕦㝦㥥敥〰㤱〲戳㐳㑡㝡攴换戱攱㍡㔷㠲㥦㥤㍦搸㔱㌴㌲㈵㝦㕦㡤㔰㤷㕦挶扦ㅢ㐷攴㔹㙦捣て搱㐳〸摦昱㐹㘰晣ㄴ㙤㘷捤㑤㌴昶㙣戲搳敡㙥挹㌸晦慡㐷㑡昶㜷㤸㘴挹㥢㈲㡡昹戱愹挳ㅤ㉢㉤戵㠹㔸㕤摤攲㥥愹昱つ㠹扡昹㐹㝤㔲㉣慥搷㔹晢敡挶愶晡㍦㐹扦ち戸昹ㅢ扤捡㠱㡢㌹㌳㙥㍣敥㈴戲愶㥣晤攱摤㕢㥥㌶ㄸ㝢㌶昹慡㐵っ㘳摦昶㌰㡡昸㍦捦戶昳挳㘹摢戶戹愲㜲㥦〹㜶㘹㉥ㄱ昷㘵㥣㡤㤴㥥戰㈷㥦㌶㥢搹愴挶㐹㤸㌷愲㈷㙤愲㜱戵㠶攸㑦昳㤹㤲ㄶ昹㝣扥㍦晡愵〲慣昰昷戵㌹晦〱㍢㍢㠳ㅦ挱愳㈸㝥扢㍣ち㍥㜳ㅥ㤳敤攰㐳扥敦㘵〷ㄸ㠰㘱㌱昷㕥挶挱挲慣摡㤶㍡扤㕢㑡昴昲扥㠸ㅦ〷愲搹㌵㌵慢〶㜳㠲㐶昷㐸ㅤ搴㔴㥢慣慢㙤搰㜹攰㠱挹扤扣户㘷㤲㍥〷搳㔰愷㌵㌶搷昲㤶戵ㅥ愹㔹㑤戱㠶收㜹㥣晡㤵㔸扣慤㠳㤳㘶ㄵ愶㐶搵㌶攰挳㘳攴攴晢攲搴捣㥡挶㠵戸敢㙤㝥㝤挳㐱戱㜹捤㝦㡡㐶㤹㕦㈵㐰挸昸㐴攵慢晣㝣㔵㤴㕦昴㐷扦愳戰㠵㈳㘴ㄹ攲攵㤳㤸慤㝡っ敦㜲㝣㔶搹㈵㜳ㄲ㌰㍦慢慣挹㜱〷㤷攷慣挴昴㉤㠳摣晦㙡晢攲〳摡㝤〸挸㠴㠳づㅥ摦㌶㜵晣晦㜵晦㕤攱攳㠸㥣攳㙢㐰㌶㡢昴㍣搵ㅤ㘰摣搳搸㔴㈸攳㤶愳㐹挷挹㘵㙥㝥晥㤴搸㜰㑢挴㌷㈷捤昹㜶㉣㘶ㄵ㜶挷〷ㅦ扢㕤捣挶挴晥戶愷挱昰㄰慥㍥㔶搷㙣敡慡ㅡ敢敢㘳摣戴戸㔹捥挴㍥㕢㉦㤲攳㘹散㐹戴ㄴ㠸㙣㝦愶㈸戶〸愲搸㈲ㄱ攱慢㤸㜳捦攵㍤㘳㌵捥㠹㌵搵戶搴搴搷㈶㡡挸㜰㝥昸㥦㘲㥢挴㈶㔴〰㌰慤㍦搹㌰㜱㜰㥡㌹昳搳㤸慣㠸㜶て挱㜸㠱搰戱晤搸㜲昳攵晢㕢晤挱㠹扤㜹㑡挹㡥㕥ぢ㈲㕡㈱挶戲㄰㤸ㅦㄲ摢㠱ㄷ㈴戲ㄳ㔲㑦搰〰㡢㔶ち㜳敢慦㘰㍤摥攵㥣㝦搹ㄵ〶晥㐹㡤戱攴㔸摣㐲搰搸搴搵扣㕦戴〸慤攵㉥愵㈹挰㌹户㔵㤸㥣㡥㐹敦ぢ㜰晣摢㔴㐴挱㑣捣㘶㉤攰㙣㕤㥦搱㐳㝥㘸昳ちぢ扢ㄵ㜹攵ㅡ㙦挵ㅡ㘰捥㑤戴摦㙦㍢摥ㄵ㝦换昴捡ㄱ㕣ㄱ扦㥦㉢愲㤵㠱㙡㈱㄰昵㈴㔸慥㑦㠶㐱㤸〶攵㈰㠵㑦㐳㤹昹㈹挹㍡㍦ㄵづ㜹㠵昵㥣㌷㕢㔴捦搵挱愱㠶て戳㘹㌱晦ㄶ㤰昸扡ㄵ㍤〵扤㔶〱慢㤷㌶㙣ㄸ㡥昷㜹敡㌹㄰㉢㝦㈱摥晢晤〴㑦㡢㌰㝦㈵㠸㝡ㄵ㉣〷愲搲戶㍣㙤㈸㔳戴つ㐲搴㙢㘰㌹㄰戱晥㙣㕤㌴㝢昸㍡㔴㍣㠴㘶㈳摢㍢ㅣ㔳㙦挰㡥㠷㘴戸ㄶ挳ち㕡昱捥㍡㈶㔰ㅢ挱昰戸挰昸换晡捤愵摥㠲〱扦扤昲㍣昷㤶敡㙤㘸戸挷搴㠶㜳昵摥挱㍢敥㠸搲ㅢ收〸㐸摢摦㌰摦愳〷ㄶ挷㠶愹摥㠷挴〲搳搶敤㤱㕣㤵㔱捣昶㜷㙦㠳㉡ㅡ㡣愶挱〷㌰㘰挷戵㌱攰搲㑤晡㠷捤捤搶愴戱㜴㍢㠸㙥㕦挰挰搶愴昱㤰搹㥢戴ㄹ㙣敥㈶㙤㠱㐵㠷㥢昴㈵㡣㡤㈶㑤㘰〵慤㘰搳㑤晡ち㑣㐷㥡昴㌵散㜲㌴改ㅢ愸愵㐹㤳戸㝡摦㠲㜳㌴㘹ち愴敤㌷改㍢戸戹㥢昴㍤愴ㅥ㑤㥡挶㔵㤹捥㙣㍦㜸ㅢ捣愰挱㑣ㅡ晣〸〳㘹搲㉣㜰改㈶晤㙣㜳戳㌵改㘰扡ㅤ㐲户㉥愸挵搶愴挳㈰戳㌷㠹〷摥戹㥢㔴〸㡢づ㌷挹〷㘳愳㐹㠷戳㠲㔶㈶㌳㡦慥㔵㔷攸㍡搲㈴㑥㌵捤搱㈴㑥㐲㤵㈶ㅤ挹搵敢〶捥搱愴愳㈱㙤扦㐹㥣戵㡡㔷挶㈷愹㈷㐴ㅥ㑤慡收慡捣㘶戶㘲㙦㠳ㄸつ攲㌴攰㐴㔷㘹㔲〲㕣扡㐹㥣换㙡挵戵㌵㈹㐹㌷㥤㙥㥣㜷㙡㙢搲ㅣ挸散㑤摡ㄵ敡摣㑤攲㜴搵づ㌷㘹㌷ㄸㅢ㑤慡㘱〵㡥㈶㤵㐰搷㤱㈶㜱摡㙢㡥㈶昵㠷㕡㥡㜴㉣㔷㙦〰㌸㐷㤳敡㈰㙤扦㐹〳攱㠶㔷㐶㤳〶㐱㘴㠱㐹慤昹攵搶挰㔵㘹㘴㌶㑥戱昵㌰㤸㐷㠳攳㘸挰㐹户搲愴㈶㜰改㈶㜱㕥慤攵㘶㙢㔲㌳摤昸ㄳㄶ㡡㜳㘰㙤㑤㕡〰㤹扤㐹㥣ㅤ㥢扢㐹㥣㍡摢攱㈶㜱㡡慤搱愴㠵慣挰搱㈴捥扣敤㐸㤳㌸〵㌷㐷㤳㌸㌹㔷㥡戴㤸慢㌷ㅣ㥣愳㐹㈷㐰摡㝥㤳㜸㠰㠱㔷㐶㤳づ㠴挸〲㤳㕡戳㐹㈷㜱㔵㤶㌰摢㐸㙦㠳㤳㘹戰㤴〶㥣〰㉣㑤㕡〶㉥摤愴㌱㌶㌷㕢㤳㑥愱摢愹㜴㥢〲〳㕢㤳㑥㠳捣摥愴愹㔰攷㙥ㄲ愷昱㜶戸㐹㥣敥㙢㌴㘹〵㉢㜰㌴㠹戳㠰㍢搲愴㔹戰换搱㈴㑥ㄴ㤶㈶㥤挱搵攳㡣㘱㐷㤳㔶㐲摡㝥㤳㌸戳ㄸ慦㡣㈶㜱㝡戱㐷㤳㔶㜱㔵捥㘲㌶㑥㍤昶㌰㌸㥢〶攷搰㠰㤳㤱愵㐹攷㠲㑢㌷㠹昳㡤㉤㌷㕢㤳捥愳摢昹㜴㥢〳〳㕢㤳㉥㠴捣摥㈴捥ㅡ捥摤㈴㑥㈹敥㜰㤳㌸昵搸㘸搲㐵慣挰搱愴戹搰㜵愴㐹㥣㥡㥣愳㐹つ㔰㑢㤳㉥攱敡㌵㠲㜳㌴改㌲㐸摢㙦ㄲ㘷㌹攳㤵搱㈴㑥㜵戶挰愴搶晣㈴㕤挱㔵戹㤲搹㌸つ摡挳攰㉡ㅡ慣愶〱挷摥搲愴㌵攰搲㑤攲摣㘷换捤搶愴戵㜴扢㥡㙥㑢㘱㘰㙢搲戵㤰搹㥢戴っ敡摣㑤攲昴收づ㌷㠹搳愰㡤㈶慤㘳〵㡥㈶㉤㠷慥㈳㑤㕡〱扢ㅣ㑤㍡ㅤ㙡㘹搲昵㕣㍤捥愴㜶㌴改〶㐸摢㙦ㄲ㘷㕣攳㤵搱愴㌳㈱戲挰愴搶㙣搲㑤㕣㤵㥢㤹㡤㔳戲㍤っ㙥愱挱慤㌴攰㈴㙤㘹搲㙤攰搲㑤攲㍣㙣换捤搶愴摢改㜶〷摤㌸㘷摡搶愴扢㈰戳㌷㠹戳愹㜳㌷㠹㔳慤㍢摣㈴㑥挹㌶㥡㜴㌷㉢㜰㌴改㉡攸㍡搲愴㌵戰换搱愴戵㔰㑢㤳敥攵敡㕤つ捥搱愴晢㈱㙤扦㐹㥣晤㡤㔷㐶㤳搶㐱㘴㠱㐹慤搹愴〷戹㉡て㌱摢㜵摥〶て搳攰ㄱㅡ㕣て〳㘹搲愳攰搲㑤攲㥣㜰㉢慥慤㐹㡦搱敤㜱扡㜱晥戶慤㐹㑦㐰㘶㙦ㄲ㘷㜶攷㙥搲㍤戰攸㜰㤳㌸㍤摣㘸搲㝡㔶攰㘸ㄲ㘷㡤㜷愴㐹㥣㍥㥥愳㐹㥣㔸㉥㑤㝡㡡慢挷ㄹ收㡥㈶㍤〳㘹晢㑤攲㑣㜴扣㌲㥡昴㈸㐴ㄶ㤸搴㥡㑤㝡㡥慢昲㍣戳㜱慡扡㠷挱ぢ㌴㜸㤱〶㡦挳㐰㥡戴〱㕣扡㐹㥣㥦㙥戹搹㥡昴ㄲ摤㕥愶摢㡢㌰戰㌵改ㄵ挸散㑤攲㉣昳摣㑤攲ㄴ昴づ㌷改㘵ㄸㅢ㑤㝡㤵ㄵ㌸㥡昴㌷攸㍡搲㈴㑥㘵捦搱㈴㑥㜲㤷㈶扤捥搵攳㙣㜷㐷㤳㌶㐲摡㝥㤳㌸㉢ㅥ慦㡣㈶㜱㙡扣〵㈶戵㘶㤳摥攲慡扣捤㙣㥣㌶敦㘱昰づつ摥愵〱㈷搲㑢㤳摥〳㤷㙥ㄲ攷捡㕢㙥戶㈶扤㑦户扦搳敤ㄳㄸ搸㥡昴㈱㘴昶㈶㝤ち㜵敥㈶㙤㠲㐵㠷㥢昴ㄹ㡣㡤㈶㝤挴ちㅣ㑤攲㙣晡㡥㌴㠹搳敡㜳㌴㘹㌳搴搲愴㡦戹㝡㥣㜹敦㘸搲㈷㤰戶摦愴慦攰㠶㔷㐶㤳晥〷㈲ぢ㑣㙡捤㈶㙤攲慡㝣挶㙣㥣挲敦㘱昰㌹つ晥㐵〳㑥敡㤷㈶㝤〱㉥摤愴敦㙣㙥戶㈶㙤愶摢ㄶ扡晤ち〳㕢㤳扥㠲捣摥㈴捥扥捦摤愴摦㘱搱攱㈶攵攵㕢㑤晡ㅦ㔶攰㘸㤲㠲慥㈳㑤攲ㄴ晦ㅣ㑤㉡㠰㕡㥡昴つ㔷㡦晤㜰㌴改摦㤰戶摦㈴摥㉤㠰昵捡㘸㔲ㄱ愴敢㈱捤㌸ㄱ晢㍤㔷攵〷㘶搳扣つ㝥愴挱㔶ㅡ昰〶〳㘹搲㑦攰搲㑤敡㘱㜳戳㌵改㘷扡晤㠷㙥㥣敦㙦㙢搲慦㤰搹㥢戴ㄳ搴戹㥢挴摢〴㍡摣愴㥤㘱㙣㝣㤲㝥㘳〵㡥㈶昵㠶慥㈳㑤攲敤〶㌹㥡挴ㅢㄱ愴㐹㥣㉡愳晡㠲㜳㌴㈹ㅦ搲昶㥢㔴〲㌷㜷㤳晡㐱扡摥摤㈴晣㝥㈰敥〹㘱戶摤扤つ㝣㌴攸㑡〳摥散㈰㑤㉡〲㤷㙥搲㐰㥢㥢慤㐹晣搱㑢捤㑦㌷摥㝢㘰㙢㔲㜷挸散㑤攲㕤〹戹㥢挴㕢ㄶ㍡摣㈴摥摡㘰㌴愹〷㉢㜰㌴㠹㜷㍣㜴愴㐹扣昵㈱㐷㤳㜸㔳㠴㌴愹㤸慢ㄷ〱攷㘸搲㌶㤰戶摦愴㈸摣摣㑤ㅡち改㝡㜷㤳戶攳慡㙣捦㙣扣捤挲挳㘰〷ㅡ散㐸〳摥㜸㈱㑤摡〹㕣扡㐹扣户挲㜲戳㌵愹ㄷ摤㜶愶摢㌸ㄸ搸㥡戴ぢ㘴昶㈶㡤㠷㍡㜷㤳㜸晢㐴㠷㥢挴摢㉣㡣㈶昵㘱〵㡥㈶昱敥㡢㡥㌴㠹户㘱攴㘸ㄲ㙦搰㤰㈶昵攵敡昱㑥つ㐷㤳㑡㈰㙤扦㐹扣愳挳摤㈴摥搶戱摥摤愴摤戹㉡晤㤹㡤户㝣㜸ㄸっ愰挱ㅥ㌴攰㑤㈰搲愴㠱攰搲㑤攲㝤ㅥ㤶㥢慤㐹㠳攸戶㈷摤㘲㌰戰㌵㘹㙦挸散㑤㡡㐳㥤扢㐹扣㤵愳挳㑤㑡挲搸㘸搲㘰㔶攰㘸㤲づ㕤㐷㥡挴㕢㐲㜲㌴愹〶㙡㘹搲扥㕣扤㕡㜰㡥㈶敤〷㘹晢㑤攲摤㈵敥㈶昱ㄶ㤳昵敥㈶㤵㜲㔵捡㤸㡤户㥦㜸ㄸ㠴㘸㄰愶〱㙦㐸㤱㈶㤵㠳㑢㌷㠹昷㥣㔸㙥戶㈶㔵搰㉤㐲户攳㘱㘰㙢㔲ㄴ㌲㝢㤳㜸攷㐸敥㈶昱戶㤲づ㌷㠹户㥦ㄸ㑤ㅡ捡ちㅣ㑤㕡〲㕤㐷㥡戴ㄴ㜶㌹㥡戴っ㙡㘹搲㌰慥摥㈹攰ㅣ㑤㍡〰搲昶㥢戴ㅣ㙥敥㈶㥤〶改㝡㜷㤳づ攴慡㡣㘴戶ㄵ摥〶愳㘸㔰㐵〳摥ㅣ㈳㑤ㅡつ㉥摤㈴摥晦㘲挵戵㌵㘹っ摤挶搲㡤昷慡搸㥡㌴づ㌲㝢㤳㜸ㄷ㑢敥㈶昱ㄶ㤷づ㌷㠹户挲ㄸ㑤ㅡ捦ちㅣ㑤扡〴扡㡥㌴改㌲搸攵㘸搲攵㔰㑢㤳㈶㜲昵㜸㌷㡤愳㐹㤳㈱㙤扦㐹扣敢挶摤愴搵㤰慥㜷㌷㘹㉡㔷㘵ㅡ戳昱戶ㅣて㠳改㌴㤸㐱㠳戵㌰㤰㈶捤〴㤷㙥ㄲ敦挵戱摣㙣㑤㥡㐵户㠳改挶晢㘶㙣㑤㍡ㄴ㌲㝢㤳㜸㐷㑤敥㈶昱㜶㥢づ㌷㠹户攵ㄸ㑤㍡㡣ㄵ㌸㥡挴扢㜵㍡搲㈴摥戶㤳愳㐹扣愱㐷㥡㜴〴㔷㡦㜷昶㌸㥡㜴ㄴ愴敤㌷㠹㜷〰戹㥢㜴㍦愴敢摤㑤㍡㠶慢㔲捤㙣扣㐵挸挳㘰㌶つ㘲㌴㜸㄰〶搲愴㌸戸㜴㤳㜸㕦㤰攵㘶㙢㔲㠲㙥㐹扡㍤つ〳㕢㤳㔲㤰搹㥢昴っ搴戹㥢挴㕢㝦㍡摣愴攷㘰㙣㌴㘹づ㉢㜰㌴改㜹攸㍡搲㈴摥㐲㤴愳㐹扣戹㐸㥡㔴换搵攳㕤㐶㡥㈶捤㠵戴晤㈶昱㙥㈴㜷㤳㜸㑢搲㝡㜷㤳敡戹㉡つ捣挶摢㤵㍣っㅡ㘹㌰㡦〶扣㠱㐹㥡㜴ㅣ戸㜴㤳㜸㡦㤲攵㘶㙢㔲ㄳ摤㥡改昶〱っ㙣㑤㥡て㤹扤㐹扣搳㈸㜷㤳㍥㠲㐵㠷㥢昴てㄸㅢ㑤㕡挰ちㅣ㑤晡ㄸ扡㡥㌴㠹户㌳攵㘸搲愷㔰㑢㤳ㄶ㜱昵㌶㠱㜳㌴改㜸㐸摢㙦搲攷㜰㜳㌷改㕦㤰慥㜷㌷改㐴慥捡㐹捣挶㕢愷㍣っ㤶搰攰㘴ㅡ昰㘶㉡㘹搲㔲㜰改㈶昱㝥㈹换捤搶愴㘵㜴㍢㠵㙥㍦挲挰搶愴攵㤰搹㥢挴扢㥥㜲㌷改㈷㔸㜴戸㐹㍦挳搸㘸搲㘹慣挰搱㈴摥㔱搵㤱㈶昱搶慡ㅣ㑤晡つ㙡㘹搲改㕣㍤摥㝤攵㘸搲㕦㈰㙤扦㐹㡡攳㝣㈰攱㥣㉤㤴て改㝡㜷㤳捥攴慡慣㘲戶㉥摥〶㘷搱攰㙣ㅡㄴ挰㐰㥡㜴づ戸㜴㤳扡摡摣㙣㑤㍡㤷㙥攷搱㉤〰〳㕢㤳㉥㠰捣摥愴㙤愰捥摤愴㙤㘱搱攱㈶㙤〷㘳愳㐹ㄷ戲〲㐷㤳戶㠷慥㈳㑤摡ㄱ㜶㌹㥡戴ㄳ搴搲愴㡢戹㝡扤挰㌹㥡㜴㈹愴敤㌷愹㌷摣摣㑤摡〵㔲㡦㈶㕤捥㔵戹㠲搹㜸㑢㤹㠷挱㤵㌴戸㡡〶扢挲㐰㥡戴ㅡ㕣扡㐹㈵㌶㌷㕢㤳搶搰㙤㉤㐸攱摥㌰攸搸摤㐵㥣戰ㄷ戰摤昲挵戹戱捤摢愴愶捦㡦搵攱㤱ぢ㔳㜱晦㐱ぢ㐵㝦㠶挹愷〵挶㕤㈰㤹㍦ㅡ敤㝣ㄲ〳㙥㥣㤲㔵㌸昲攸扥㔸戳㑣っ㥣戶收扡㌵搳昲㡦摤㈵攲㉦慣晥捦敦扦㜷㉣ぢ㌷㡦慥ぢ昸ㅢ愵搵搵㜹㐵捣㠹㈶攱㜶挰㙢搰㌰捥㤹攷㝤っ㌹㈶㘲㘷摣㌴挱㘸摢戵㑤ㅢ攵〴攱挱㜵㝣㐸㡢搷㝣㔳攷㝣散㙢㤱㔰㜱㔲戶㙣戰敢挸㈱ㄸ㤷挲㈰愴敤捥攵㠵〳敥〶攳慣摥㤹㉤㡢敢㌰㤳㥡㙦昹慢㥣挶㍢㑥ㅤ㌵搴㈸慦戱愹〰㌷扤㘵晥收㙥摡昷㍥㠴敡戶㝤挶㙦ㅣ㡢ㅢ㌵㐳㔰㑤攱㤱〰㌸慢㍦㡢㙥挳㤴㍥晣昳㕤㡦ㄲ户㥦㕣㥢㘸㙡㙣㙥㑣戵㤴捣挴摤〰㈵晣搵㙢晣㐴㑦㜰㘴攱攱㠸攸㤹㤳㉢㔶搰挰㘷㡢㐸㥢晣㜳ㅢㅡㄷ㌶㐸㌵㠵捤晣昱㙦挱慢㙢㔷愶攱摤㈲昲搷ㅦ挰〵㑡㔱㈸晦〲㘵㈶慡扥ㅢ㄰㙢㡦慡㔱㔵㌳慡㈳愹㔰㐵戹ㅥぢ㈵㘲攵挹㜰㔹㐵㉡㥥㡡㔵挶㑡挳㠹㔴㜹愸㍣㔶ㄶ㡦〷㐲愶㡦㜶㈳㝣〲㘱㡢扢㠹㕣戹挵㔱㔷㕣〱㡥㠹㝤㤲散扦㐸〲ㄱ㐴挶ぢ扦㉤㡦㍣摤慢㐶㔵换㈴收ㄹ昸㑤㙤摦慤㤰㙣〳㠹昳㔹㉣扥摢㈰敥〹戱敤晥㠰㐰愵ㄹ㐵敢㠷㔰摡ㅤ戰搰㑡昰㑥つ㠵㥣㝢㈴扦㥡〲攸昹㠹㘱㉥扦㜶㌷㉣戰攵慢晤挱㜲敢搷敥㠱㐰つ挷㍢㐱晡㕥㜲昴攷㌲〲㔲㙥㥤㙡〲摣戹㑤㐰㤸愷戱搱散愹ㅡ〷〹晢敡散换㐸㌳㤴敦㐱搸ㄹ敤㠸㤵㤶愵ㄲ愵愹戲㡡戲㔴㘵㌸㤴㐸挵㘲㤱㐸㈴ㄱ㉣て㐷㉢㠳搱㘰㉡ㄵㄸ㘵愵㝦〸㍥㠱㉡㡢㤳㜶㡣戶㌸敡㡡㌹换戶㜳摡㌱ㄶ㤱昱捡搳搸づ㡤ㅤ搰㠸㜷㠰搳㜵㐵㍥㠸捡㈷㈸ㅦ㠸㜷㡡㔳㜶つ㠰㠷〳㠳㌶㠰㥦㠲〵〱㥥〰扤〰晣㌴〴㙡ㄲ㌸〱昸ㄹ㜲昴攷㌲〵㔲〱㌸㡡㄰㙥㠰㈳㥥〰㑦㌳㐳昹㕥㐰㈸㜳㝢搷换㠳搱捡㜸㌸㔲㔱愱㠷㔳㝡㉡㤶㈸㡤㔷㤴㠷换㈳愱捡㔰戲㌲㕡ㅥ㤸㙥愵㝦ㄱ㍥㠱ㄹㄶ㈷〰捦戴㌸敡㡡㘷㠱敢ㅣ㠰て㐶㘴扣㕣〰ㅦ㘲挹昷愵昲㌵ㄴ愱敤㐳㜰づ㠳摣〰㜸ㅦ〷挰ㅢ㘱㐱㠰て㠷㕥〰㝥ㄳ〲㜵㈴㌸〱昸㉤㜲昴攷㜲㌴愴〲昰㥥㥥〰て昴〴戸摡っ攵㝢て愱っ㠰㠳㤱㘴㜹㌸㔶ㄶ㡤愶攲愱㜰㌰㔹㡥敤㌶ㅥ挶㥢㐴愴㌴ㅥ慣㈸㉤て捣戶搲扦て㥦㐰捣攲〴攰戸挵㔱㔷㥣〰搷㌹〰㈷ㄱㄹ㉦ㄷ挰㥣㈶㉢昲㄰㤵晦㐴ㄱㅡ敦㐵㔲㥣㉡㙢〰扣㡢〳攰㑤戰㈰挰㌵搰ぢ挰㥦㐱愰㡥〵㈷〰㝦㑥㡥晥㕣敡㈰ㄵ㠰㜷昲〴㜸〷㑦㠰ㅢ捣㔰扥㉤〸㘵〰㕣㠶捤戴㌴ㅥ慥㐸挵攲㤵㘱〰ㅡつ挷㑡昵㘰㈴ㅣ㡣㠶攳愵㤵愱㔰㐰愶愷戲晥㉦攱ㄳ㤸㘷ㄵ㈳〰ㅦ㘷㜱搴ㄵ㌷㠱敢ㅣ㠰㥢ㄱㄹ㉦ㄷ挰㉤㤶㍣㑡攵㜷㈸㐲慢㈴㌸ぢ㈰㌷〰昶㍢〰晥ㄱㄶ〴㜸㈱昴〲昰㔶〸搴㘲㜰〲昰㑦攴攸捦攵〴㐸〵㘰㥦㈷挰〵㥥〰㥦㘴㠶昲晤㡡㔰收㉥〲㕢㜰㌰ㄱ慤㐸㠶㠱㙡〸㑦㔳㡢㈴㐳㠹搲捡㐸ㄴ㕦㠷㝡愲愲㉣㈰㔳㑢㔹晦㙦昰〹㥣㙣ㄵ㈳〰㉦戵㌸敡㡡㤷㠱敢ㅣ㠰㑦㐱㘴扣㕣〰㥦㙡挹㐷㔰㔹㠸挳㙦敤〰㠲挳㈹慡〶挰㍦晤㙣摦〷ㄷ挱㠲〰慦㠰㕥〰收㜳昰搴ㄹ攰〴㘰㍦㌹晡㜳㔹〹愹〰晣㍤㐲戸昷挱晦㠶搴晤㈵户捡っ攵敢㠹㔰〶挰攵ㄵ挱㐴愸㌴ㄹ㑡挵㤳攱㜰㔲㉦慤㑣㈴㘲㘵攱㐴㜹㍣ㅣて㤶㠵ㄲ㘵〱㤹ㄶ捡晡㡢攱ㄳ㌸摢㉡㐶〰㤶ㄹ愱㤶慥昸㕣攸㍡〷攰昳㄰ㄹ㉦ㄷ挰攷㕢昲㌱㔴敥㠸〲戵搱㜸愷㉥㠴摣〰昸㜳〷挰㍢挳㠲〰㕦〴扤〰摣ㅢ〲㜵〹㌸〱㜸ㄷ㜲昴攷㜲ㄹ愴〲昰㈷㥥〰㝦散〹昰ㄵ㘶㈸摦㙥〸㘵敥㈲㐲挱㘴㐵㜹㘵㜹㌸㤹〲慥搱戲捡㔰㌴ㄱ㡢挷㐳㤱捡㔰㘵㉡ㄱて〵㘴㑡㈷敢㉦㠱㑦攰㉡慢ㄸ〱㔸㘶㜳㕡扡攲㌵搰㜵づ挰㙢ㄱㄹ㉦ㄷ挰㔷㕢昲㠹㔴づ㐲㠱摡〴扣㔳搷㐲㙥〰晣㤶〳攰扤㘱㐱㠰搷㐱㉦〰て㠶㐰㕤て㑥〰摥㠷ㅣ晤戹摣〰愹〰晣扡㈷挰慦㝡〲㝣㤳ㄹ捡ㄷ㐴愸昴ㄶㅣ㐹㈵愳㤱搲㔴戰㉣㥣㉣搳㘳㜸敥㘲㘹㔸㡦㤶㈶捡㜰㈰㤱㡣〴㙥戶搲㤷挲㈷㜰㡢挵〹挰㌲ㄳ㤳敢㐶㕤昱㙤搰㜵づ挰㥣扦㠹㤷ぢ攰㍢㉣昹㜴㉡㉢㔱㠴㌶㡤攰摣〵戹〱昰㌳づ㠰昷㠷〵〱扥ㅢ㝡〱㜸ㄸ〴敡㕥㜰〲昰㜰㜲昴攷㜲㍦愴〲昰㝡㑦㠰㕢㍤〱㝥搰っ攵ㅢ㠹㔰收㍥㌸㔵愹挷㌱ㄶ挱ㅥ㌸ㅣづ㈵昵㔸㐵㌴ㄶ㡦㤵㐷愲搱㜲扤㍣㕡ㅥて㍣㘴愵ㅦ〵㥦挰挳ㄶ㈷〰换㉣㑡慥ㅢ㜵挵㡦㐲搷㌹〰㜳敥㈵㕥㉥㠰ㅦ户攴㠷㔲㌹ㅥ㐵㘸㠷㄰㥣㈷㈰㌷〰扥搷〱昰㈴㔸㄰攰昵搰ぢ挰㤳㈱㔰㑦㠱ㄳ㠰愷㤰愳㍦㤷㘷㈰ㄵ㠰敦昴〴昸㜶㑦㠰㥦㌳㐳昹㘶㈰㤴〱㜰㌴ㄴ㉤㑦㈶昵㘰㔹㘵㄰㐷㘷搱㑡晣㡢㠴ㄲ㠹㔸㌸ㄱ㑥㔴㠴㈳㘵〱㤹〶挹晡㘷挲㈷昰㠲㔵㡣〰晣愲挵㔱㔷扣〱㕣攷〰捣㜹㤳㜸戹〰㝥搹㤲ㅦ㑤攵ㄱ㈸㐲㍢㡡攰扣〲戹〱昰㍡〷挰㐷挳㠲〰扦ち扤〰㝣っ〴敡㜵㜰〲㜰㌵㌹晡㜳搹〸愹〰扣搶ㄳ攰搵㥥〰扦㘵㠶昲㈵㄰捡〰㌸ㄱ㑢㈶㉢ㄲ㈱ㅣ晢㤶㔶〲攰㔴ㄴ愳扡昲㔰慡〲扢ぢㅣ㕤㈴挲㠱户慤昴㐹昸〴摥戱㌸〱昸㕤㡢愳慥昸㍤㜰㥤〳㌰攷㍣攲攵〲昸敦㤶㍣㐱攵㕣ㄴ愱挵〹捥㠷㤰ㅢ〰㕦攰〰㤸㡦搸㈵挰ㅦ㐱㉦〰㌷㐲愰㍥〶㈷〰捦㈳㐷㝦㉥㥦㐰㉡〰㥦攳〹昰㔹㥥〰㙦㌲㐳昹㕡㄰捡〰㌸㤵㡡愶挲㤵㤵戱㔴〵づㅣ㘲愵㤱㘸っ㐷扦昱捡㡡㐸㌰㠴晦㘲ㄵ〱㤹㝥挸晡攷挳㈷昰戹㔵㡣〰㉣㌳て㉤㕤昱ㄷ搰㜵づ挰㥢ㄱㄹ㉦ㄷ挰㕢㉣㌹㝦敦㔸㍢ㄱ〵㙡㌵㜸愷扥㠲摣〰昸ㄴ〷挰㈷挳㠲〰㜳昶愱〰扣ㄴ〲昵つ㌸〱㜸ㄹ㌹晡㜳昹㌷愴〲昰ㄲ㑦㠰㑦昴〴昸㝢㌳㤴敦㌴㠴㌲〰づ敡戱㘸愸㌲㔸㕡㤹㡡㔶㠶㈳㝡㘹㉣㔴㔱㠹㜳ㄱ㝡㜹㌲ㅡ㑤㈴㈳愱挰て㔶晡ㄵ昰〹晣㘸㜱〲昰㔶㡢愳慥昸㈷㜰㥤〳昰捦㠸㡣㤷ぢ攰晦㔸昲㐶㉡捦㐲ㄱ㕡〳挱昹ㄵ㜲〳攰攳ㅣ〰㥦ぢぢ〲捣㤹㠳〲昰㜹㄰挸て㘲〹挰攷ぢ㘷〲㥣㡦㐳㝢〱戸摥ㄳ攰戹㥥〰ㄷ挰㠹愱㝣ㄷ㈳㤴〱㜰㘵戰ㅣ㍢攰㜰㌴㥣っ改攱㌲ㅤ晢㡡㡡戲搲㐸㜹㍣ㄱ㐹愵㑡戱〹〷ち㑤ㅦ敤ㄲ昸〴㝣ㄶ㈷〰㜷戵㌸敡㡡㡢挰㜵づ挰ㅡ㈲㝢〱散户攴昳〹昰㙡ㄴ愱戵㄰攰敥㤰ㅢ〰捦㜶〰㝣㌵㉣〸㜰て攸〵攰㙢㈰㔰挵攰〴攰㙢挹搱㥦换㌶㤰ち挰㐷㜹〲㝣㠴㈷挰摢㤹愱㝣㝦㐵㈸〳攰㘸㐵愹慥㠷㔲㤱㘸ㅣ〳收昲搲㐸㑣て愶㤲㘵挱㈸昷て昱㠸㥥ち㙣㙦愵扦〱㍥㠱ㅤ㉣㑥〰摥搱攲愸㉢摥〹㕣攷〰摣ぢ㤱扤〰收戴㍦㤱㥦㐰㠰㙦㐷ㄱ摡昱〴㠷㔳晦っ㠰愷㍡〰扥ぢㄶ〴戸て昴〲昰摤㄰愸扥攰〴攰㝢挸㔹〰㤷㐰㉡〰㑦昴〴㜸扣㈷挰扢㥢愱㝣て㈰㤴〱㜰㌲㔶ㅥ㡢㤶㤵㈶㜱㉥つ㕢㜰㌸ㄹつ攱扣㘵ち㐷ㄶㄵ愹㘰戸愲㌲ㄴ攸㙦愵㝦㄰㍥㠱〱ㄶ㈷〰敦㘱㜱搴ㄵて〴搷㌹〰て㐲㘴㉦㠰昷戴攴换〸㜰㉢㡡搰㤶ㄲ愰扤㈱㌷〰㍥挰〱昰㤳戰㈰挰㠳愱ㄷ㠰㥦㠲㐰敤ぢ㑥〰㝥㥡㥣〵昰㝥㤰ち挰㐳㍤〱慥昴〴戸搴っ攵㝢ㅥ愱捣㝤㜰㐵㜹㔹㉡ㅡ㉦〷㤸㠹㜰㍣㤹慣挴昹㠷戲昲㐸㈴ㄵ㐹㐴㉡攳㌸㥢㈶㔳攵㔸晦ぢ昰〹㠴慣㘲〴攰戰挵㔱㔷㕣づ慥㜳〰慥㐰㘴㉦㠰㈳㤶晣㜴ㄶ昸㉡㡡搰㔶㄰㈰㑥戹㌳〰摥搷〱昰ㅢ戰㈰挰㐳愱ㄷ㠰㌷㐲愰㠶㠱ㄳ㠰摦㈴㘷〱㝣〰愴〲昰㕥㥥〰て昲〴昸㐰㌳㤴敦㕤㠴㌲〰㡥㐵愲ㄸ㘸攰㘰㌸ㅣ搴挳㔱㍤ㄵ㉦㑤㠶㈳愵搱戲戲㄰捥づ㔷㔴敡〱㤹收挶晡摦㠳㑦㘰㤴㔵㡣〰㕣㘵㜱搴ㄵ㡦〶搷㌹〰㡦㐱㘴㉦㠰挷㕡昲戳㔸攰挷㈸㐲㕢㐵㠰挶㐱㙥〰摣挷〱昰愷戰㈰挰攳愱ㄷ㠰㌷㐱愰㈶㠲ㄳ㠰㍦㈳㘷〱㍣ㄹ㔲〱戸㤷㈷挰㍢㝡〲㍣搵っ攵摢㡣㔰搶㉥㈲ㅥ慢慣愸挰ㅥ戸慣㌴ㅣ㐹㔵㐶攳戸愰㔱㕡㥥愸慣㈸㉦㡤㠶㤲攱㠰㑣㔱㘳晤㕢攰ㄳ㤸㙥ㄵ㈳〰换散㌴㑢㔷㍣ㄳ扡捥〱㜸ㄶ㈲㝢〱㝣戰㈵攷敦㕣㙢晦㐶㠱摡昹〴攸㔰挸つ㠰扢㌹〰晥〱ㄶ〴昸㌰攸〵攰ㅦ㈱㔰㐷㠰ㄳ㠰户㤲愳㍦㤷愳㈰ㄵ㠰扢㝡〲㕣攸〹昰㌱㘶㈸摦㉦〸㘵〰㥣㐸㤶㤷敢搱捡戲㘰㈸㔹ㅡ㉥慦㐸挴㘲ㄵ㍡捥扦㘳㙢㡥㔵㤶㤷挷㤲〱㤹㕥挶晡㝦㠵㑦㘰戶㔵㡣〰㉣㌳换㉣㕤㜱ㅣ扡捥〱㌸㠱挸㕥〰㈷㉤昹㘵㉣愲〰㤷づ戵㑢〹㑥ち㜲〳攰㥦㝦戲㥦慥散ちぢ〲㍣〷㝡〱戸〸〲㔵ぢ㑥〰搶挸搱㥦换㕣㐸〵攰ㅦ㄰挲㝤扡昲㍢㐸摤愷㉢敢捤㔰扥ㅥ〸㘵〰ㅣ〹攱搰㈱ㅡ慣㑣挵挳挹㜰っ㔸㠷㠳ㄵ㌱扤㈲ㄴ搴昵㔴〲㐷挶〱㤹ㅡ挶晡㝢挲㈷搰㘸ㄵ㈳〰换慣㌰㑢㔷㝣ㅣ㜴㥤〳㌰攷㤲㜹〱摣㙣挹搷戰㠸ㅤ㔰愰戶㥡攰捣㠷摣〰昸㕦づ㠰㝢挱㠲〰㉦㠰㕥〰摥ㄹ〲戵〸㥣〰摣㥢ㅣ晤戹ㅣて愹〰晣愹㈷挰晦昴〴昸㐴㌳㤴慦㉦㐲ㄹ〰㠷㑢挳㌸㉢㔹㠹㈱㐶ㄸ㤷㌱㠲ㄱ㥣㔷ぢ㔷㈴㑡换㠲㐹㍤ㅣち㠷捡〲㌲慤㡢昵敦〶㥦挰ㄲ慢ㄸ〱㔸㘶㜴㔹扡攲愵搰㜵づ挰㥣〷收〵昰㈹㤶晣㍡ㄶ㌱㄰〵㙡敢〸捥㜲挸つ㠰摦㜶〰扣ㄷ㉣〸昰㘹搰ぢ挰㝢㐳愰㑥〷㈷〰て㈶㐷㝦㉥㝦㠱㔴〰㝥挳ㄳ攰搷㍣〱㍥搳っ攵摢て愱っ㠰㑢愳攱㌲散ㄱ戰㐳㐸㠴挲搱㘰㉣愶㠷ㄳ㝡㐵㐵㉡ㄱ挵㐶㡤ㄳ昰㠱㔵㔶晡㈰㝣〲㘷㔹㥣〰㉣戳戱戸㙥搴ㄵ㥦〳㕤攷〰捣㌹㕣㕥〰㥦㘷挹㙦㘶ㄱㄱㄴ愱摤㐴㜰㉥㠰摣〰昸㔹〷挰㐳㘱㐱㠰㉦㠴㕥〰摥ㅦ〲㜵㌱㌸〱㜸ㄸ㌹晡㜳戹ㄴ㔲〱昸㐹㑦㠰㥦昰〴昸㜲㌳㤴敦㐰㠴㌲〰㉥㉢つ㤶㐶㤲㐱㥣㕦挷戹㠸㡡㘰㉣㡥攳戳戲㐸㄰㔷昳愳攱㔰㘹㉣ㄶ㤰改㔴慣㝦㈴㝣〲㔷㕡挵〸挰㌲㤳捡搲ㄵ慦㠶慥㜳〰收晣㉢㉦㠰搷㕡㜲晥㥥戸㌶づ〵㙡晣搹㜲㜵㡤㔵攵〴㠸攸挸㐵㕤㙢㐹㑢挹㥡㝦㠱㜵㤰攲㠵㘷戳挰戶㐷㤷挲ㅢ挱㜸晥挶愹㌱㑦㘳㈶㝥戹㑥ㅦ㔲㌵㉡㌲㘴捣愲㠴㕥挷摦㤲挵㙣づ戸收敤㔰㍦扥ㄹ㙦昱攸攷㔹㡤㈳攵㔷㑥㌹㜵㘷ㅢ㙢挲挷㘰敢戱搳㝢戴㐹慣ㅦㄲ戶摣愶㌶愵晤昰ㄴ㘵㑣㘸㠲㘲㌰ㅦ㔲扤㐳ㅢ㘷㝢㝥昲㉥㙤㔲晣㘲㌴㝥换㔶㑦㕡ㄱ㥢昱戳㔲〵昹㕤搴摥㕥扦㠴㙤㍥㈳ㄸ㡦攵戵〲㡣㘹㤸㕦扦ㅢ搶㘱ㄷ㡦㥦捤ㅢ㔵摢㈲搳㥣晡㐰慦戴ㅢ〰㡦㙦ち搶搷㌷㝣挰愸〱愱戲挲㍢戱愵晤ㅦ戲㜰攳㙤㥢㔸挴㥣晣昳㙢搳㄰㔲㜱愳㘲㍣㡡ㄴ愷戹っ挰㥢捣〷摥摥〲㠳昷昰敢敦慥㈷〱摦㙣㉡㕣㑦〲扥ㅢ㤱攴ㄳ㜴〸㤲愴㌷㠷㝢㉣愹㘳㜳戸ㄷ㔲扣昲戴挳㘰摢愳㡢㝡〸っ㌷〹愵㜱慡㡢敦〸㘳捤㐷づ㈸㡢慡敢㤰捦慡搶慦ㅤ挵ㄵ㜸〲㌶〳㍣㙡㕥㥢慤收㌵愶挲昵㤰摥愷㤸㤳㤱攲昶㥡㥦戶愴㡥㥡㥦㠱ㄴ㉦㑣㥢㌷㙡㝥ㄱ㡣㔱昳ぢ㜸攷攳搶㘹㜴慢㕣㕤收愸戹㠶㌵㜳㌲挶〰㡦㥡㉦捣㔶昳〵愶挲昵晣摣㡤㠸㈴㌵㌷搸㙢㝥搳㤲㍡㙡㝥ぢ㔲扣㌰昹摣愸昹㝤㌰㐶捤㥣㤰攱㙢戲㙡㉥慢㔰㘷㌹㙡㙥㘱捤晦㠴捤〰㡦㥡捦挸㔶昳改愶挲昵㘸摢㑤㠸㈴㌵ㅦ㙦慦昹㌳㑢敡愸昹㜳㐸昱挲㔹㑦愳收㉦挱ㄸ㌵㜳㡥㠳㙦㠹㔱㌳戶㡤㑡戵捣㔱昳㔲搶晣ㅤ㙣〶㜸搴㝣㘲戶㥡㑦㌰ㄵ慥愷捥晥㠸㐸㔲昳ち㝢捤㕢㉤愹愳㘶捥㌳挰ぢ㑦挶㌴㙡晥つ㡣㔱㌳愷つ昸㔶ㅡ㌵攳㤳㕣愹收㍢㙡㕥挵㥡㜹ㄵ㝥㠰㐷捤昳戲搵摣㘸㉡㕣て㠴攵搵㝡愹昹㝣㝢捤㜲挹㥥昱ㅤ㌵昳搲扤搴㝣愱㔱㌳慦愵ㅢ㌵昳㑡扣敦㘲愳收㤱慣戹搶㔱昳愵慣㤹ㄷ戶扤㙡㑥㘶慢㌹㘱㉡㕣捦㙡攵〵㜰愹㜹戵扤㘶戹ち敥慡㤹㔷挳愵收戵㐶捤扣㍣㙤搴捣㡢摢扥㙢慣㥡换㈲敡㘸㐷捤敢㔸㌳慦ㄵ㝢搵㝣㔸戶㥡て㌵ㄵ慥挷愸昲㥡戲搴㝣㤳扤㘶戹戰散慡㤹ㄷ㤸愵收㕢㡣㥡㜹㔵搷愸㤹搷㡢㝤户㔹㌵㠷㈲㙡扡愳收㍢㔸㌳㉦扦㝡搵㍣㈹㕢捤ㄳ㑤㠵敢〹愷扣㑣㉢㌵摦㘷慦㔹慥搵扡㙡收㌵㕢愹昹〱愳㘶㕥㈸㌵㙡收㈵㔸摦㐳改㥡㐳㙡㡣愳收㐷㔸㌳慦㘸㝡搵㝣㘰戶㥡㐷㤸ち搷挳㐷㜹攵㔳㙡㕥㙦慦㔹㉥㝦扡㙡收㘵㔰愹昹㈹愳㘶㕥㝢㌴㙡收㔵㑤摦㌳㐶捤昸っ㠶㔴搴㔱昳㜳慣㤹ㄷ〹扤㙡づ㘷慢㌹㘴㉡㕣捦〵攵挵㐴愹昹㘵㝢捤㜲㐵搱㔵㌳慦㉣㑡捤慦ㄸ㌵昳㜲㥥㔱㌳㉦ㄴ晡㕥戳㙡挶昷攰扥㡥㥡摦㘰捤扣敥收㔵昳㥥搹㙡ㅥ㘴㉡㕣㡦散攴昵㌹愹昹㕤㝢捤㜲㤱捥㔵㌳㉦搶㐹捤敦ㅢ㌵昳敡㤹㔱㌳慦扤昹㍥戰㙡づ㔵愸㝥㡥㥡㍦㘲捤扣㤴攵㔵㜳㥦㙣㌵敦㘲㉡㕣㑦搳攴㈵㉦愹㜹㤳扤㘶戹敥攵慡㤹搷扦愴收捦㡤㥡㜹搱挹愸㤹㤷戳㝣㕦愴㙢づ慢ㅤㅣ㌵㙦㘱捤扣㍡攴㔵㜳㈰㕢捤挵愶挲昵愰㑢㕥㐵㤲㥡扦戵搷㙣㕣㑡捡摣㍦昳㤲㤲搴晣㥤㔱㌳慦攳ㄸ㌵昳ち㤱敦㠷㜴捤㐱愵㌹㙡摥捡㥡㜹挱挵慢收㠲㙣㌵㜷㌱ㄵ慥㘷㔰昲挲㡣搴晣㥢扤㘶戹㍡攳挲㤹㔷㘹愴收㍣摣㤸㠱攳㍡㕥ㅡ㌱㙡收㐵ㄷ㕦㍥愴㌸㐶挲㜷㑡㤹晡㜵慢晤戸慥〰ㅡ挵㙢ㄸ㕥㌵㙦㠵愹攷戱攸㡦愶挲昵㜸㐸㕥敢㤰㥡昹㡢捥改㘳㔱戹攰攱慡㤹ㄷ㍥愴收敥㐶捤扣摡㘰搴捣敢ㄸ扥㥥改㥡换搵㌷㡥㥡〳慣㤹㤷〵扣㙡摥㤲慤收捤愶挲昵攴㐶㕥㍥㤰㥡㜷戴搷㉣搷㄰㕣㌵昳㕡㠲搴摣换愸㤹㈷昰㡤㥡㜹㘹挰搷摢愸ㄹ晢扡㔲昵愹愳收㍥慣㤹㘷摡扤㙡晥㈸㕢捤ㅦ㥡ち搷㐳ㄵ㜹㐶㕥㙡摥摤㕥戳㥣㤶㜷搵捣搳昳㔲昳〰愳㘶㥥ㄳ㌷㙡收搹㜶摦挰㜴捤ㄱ昵㡥愳收㍤㔹㌳㑦㕥㝢搵晣㐶戶㥡㕦㌷ㄵ慥攷ㅤ昲㈴户搴㍣挴㕥戳㥣改㜶搵捣㌳摥㔲㜳搰愸㤹愷愰㡤㥡㜹〲摢㔷㘶搴㡣敤戹㔴扤攴愸㌹捣㥡㜹㍥搸慢收攷戲搵晣慣愹㜰㍤㡡㤰攷㡤愵收愱昶㥡攵攴戱慢㘶㥥㐴㤶㥡㠷ㄹ㌵昳慣慥㔱㌳捦〹晢づ㐸搷ㅣ㔴㑦㌸㙡㍥㤰㌵昳ㄴ慢㔷捤㡦㘴慢昹㘱㔳攱㝡㑡㈰㑦挵㑡捤㘳敤㌵ㄷ㔹㔲挷戱㈸捦换㑡捤攳㡣㥡㝢㠲㌷㙡收㘹㔶摦〴愳收㔱㍣收扦搷㔱昳㈴搶捣戳㤶㕥㌵摦㤱慤收摢㑤㠵敢〱㝥扤㄰㐹㙡㥥㘱慦㔹㑥㜱扡㜰敥つ㕢愹㜹㤶㔱㌳捦㍤ㅡ㌵昷挵㍢摦㈱改㥡㈳敡㐶㐷捤㠷戱收㠱戰昱慡㜹㕤戶㥡慦㌵ㄵ慥㘷敢昱㠴愱搴㝣㡣扤收扤㉤愹〳㘷㥥㍤㤴㥡㘷ㅢ㌵〷挱ㅢ㌵昳㘴愰㉦㙥搴㡣敤戹㐲㕤攵愸㌹挹㥡㜹㙥捤慢收㑢戳搵㝣㠹愹㜰㍤昶㙥㈸㈲㐹捤挷摡㙢㤶ㄳ㜱㉥㥣㠷挱㔶㙡慥㌳㙡收ㄹ㌲愳㘶㥥㕦昳㌵愴㙢づ慢昳ㅣ㌵捦㘳捤攳㘰攳㔵昳慡㙣㌵㥦㘹㉡㌲㥦㐸ㄷ㤸㘰搵戱〰㜱戵㠵㈴㡢㐰晣㠵㍣愵攵㜹㙥㐶ㅥㄱ㌳挴㜸㤶〶㙥摦搲㥢㐵㔰㡣㌵㉣㑣昱慣㔵户ㄴ敦敡搲攵㠱ㅥ昲ㄸ戲扡㉡摥㜲搶ㅤ㡦搵㘸㥡慢㌷㑤挲㔳㘲昰㌰㡤㤹戵昵收捤㑢㜸㝡っㅦ㙦㘰㍤戸㐱ㄳ㡥户ぢ晡㔲㔳㥢昰㈴㠷慥愹昱捤㜸ㄶ㑤戲愸㝥㕡慣愵㐵㙦㙡昸㌳摣昶㠸㌹㌲晣攵㌲晣ㄹ㑦摢昰扣㜵㡤昷愴㘵㍥攸挱昶挰㥤㌶㍣慣〷㉥攵昳㘹ㅣ㝦散愶㐷戹ぢ㌷㕦慤㐰㥦攵昲捥收戲㥤攵㔴ㄸ㥥昰㠱攷〲戳愳㑡敡挵戳收戴ㄳ搹攵㔶ㄴ㈷㈴慦㘰ㅡ㕡㥤敢散ㅤて㌵扡搶㔷挷㥡㥡㘲㡢㡢敡慢敢昴㠶㌹㉤㌵㐵搵ぢ㜰扡ㄲ㑦昶㐱戰愲愲㈲㙤〹晥㘷〶㉥〱㥥㉣㤳慤晢㘴愶㕡㑡戲っ挴慦づ㠳㠲㕢㤶㔹敥㐹㥥攵㉥ㄷ搳㜴戹愷搱扤ㄵ㘱㡤㜲搵㔱昰㘷挹摡改㔰愴㔳昲㕣㤷愴㍣㠳收㝦㈱㔹〹攲㔷㍣戱㘵㑢搹攲㤹昲㉣㌱㑤愷㍣㥢敥戶㤴㌵㔶捡㜳愱㐸愷攴愹㉡㐹㜹ㅥ捤捦㈷戹〰挴慦收㌹㔳捥昵㑣㜹戱㤸愶㔳㕥㐲㜷㕢㑡㥥慢㤲戵扣っ㡡㜴捡攳慤㤴㤷搳晣ち㤲㉢㐱晣敡㐴㘷捡戸㘷捡㌵㘲㥡㑥戹㤶敥戶㤴㍣搵㈴㈹慦㠱㈲㥤㤲㈷㡡㘴㉤慦愵昹㍡㤲敢㐰晣敡っ㘷捡挳㍤㔳摥㈰愶改㤴㌷搲摤㤶㜲㤵㤵昲㘶㈸搲㈹㜹㥥㐷㔲摥㐲昳㕢㐹㙥〳昱㉢㥥搴戱昵㜲㥡㘷捡㍢挵㌴㥤昲㉥扡摢㔲㕥㙡愵扣〷㡡㜴㑡㥥愶㤱㤴昷搲晣㍥㤲晢㐱晣㡡攷㘴㙣㈹て昲㑣昹㤰㤸愶㔳㍥㑣㜷㕢㑡㥥愷ㄱ㘰ㅦ㠵㈲㥤㤲㘷㔹㈴攵㘳㌴㝦㕣㝣㐰晣敡ㄶ㘷捡〳㍣㔳㍥㈹愶改㤴㑦㠹㝢㥥㤹ㄷ㘷挰慤㤴捦㐰㤱㑥挹㤳㈴㤲昲㔹㥡㍦㐷昲㍣㠸㕦㍤攰㑣㔹敥㤹㜲㠳㤸愶㔳扥㐴㜷摢㕡㍥㘲愵晣ㅢㄴ改㤴㍣挷㈱㈹㕦愱昹慢㈴慦㠱昸ㄵ㑦㘸搸㠰摤挷㌳攵㐶㌱㑤愷㝣㤳敥戶㤴捦㔹㈹摦㠶㈲㥤㤲愷㈸㈴攵㍢㌴㝦㤷攴㍤㄰扦㝡挵㤹戲扦㘷捡て挴㌴㥤昲㐳扡摢㔲昲ㅣ㠵昴昲ㅦ㔰愴㔳昲っ㠳愴晣㤸收晦㈴昹〴挴慦摥㜷愶散敤㤹昲㌳㌱㑤愷晣㥣敥戶㤴㍣挵㈰㈹扦㠰㈲㥤㤲㈷〸㈴攵㘶㥡㙦㈱昹ㄲ挴慦㍥㜷愶摣挶㌳攵搷㘲㥡㑥昹つ摤㙤㈹户㔸㈹晦つ㐵㍡㈵挷昷㤲昲㍢㥡㝦㑦昲〳㠸㕦㜱㌰㙦敢㘵㤱㘷捡㥦挴㌴㥤昲㘷扡摢㔲㙥戵㔲晥〲㐵㍡㈵㠷攷㤲昲㔷㥡晦㐶昲㍢〸ㅥ㔴〲㙡㑢昹晢㡦㕥㕦㝣昹㐵㌴㑤愷散〲搶㥥戲〰㌱〴搸㐲㈸搲㈹晤㤰㑡㑡ㅦ捤扢㤲ㄴ㠱昸㔵㜷㘷捡ㅦ㍣㔳㜶ㄳ搳㜴捡敥㜴户慤㘵挰㑡搹ㄳ㡡㜴捡ㅤ慤㤴挵㌴て㤰㙣〳攲㔷ㅣ〹摢搶昲㑢捦㤴摢㡢㘹㍡攵づ㜴户愵散㘳愵摣〹㡡㜴㑡㡥㙤㘵㉤㝢搱㝣㘷㤲摥㈰㝥㌵挰㤹昲ㄳ捦㤴扢㡡㘹㍡㘵㕦扡摢㔲敥㘹愵㉣㠱㈲㥤㜲㠸㤵戲ㅦ捤㜷㈷改て攲㔷㐱㘷捡昷㍣㔳づㄴ搳㜴捡㐱㜴户愵攴搸㔴㝡戹ㄷㄴ改㤴㐳慤㤴㝢搳㝣㌰挹㍥㈰㝥㌵捣㤹昲㌵捦㤴晢㠹㘹㍡㘵㤰敥戶㤴〷㕡㈹换愰㐸愷攴挰㔰㠰つ搱㍣㑣㔲づ攲㔷攳㥣㈹㥦昷㑣㔹㈹愶改㤴㔱扡摢㔲㑥戲㔲敥て㐵㍡㈵挷㜵㤲㜲ㄸ捤㠷㤳ㅣ〰攲㔷ㅣ挴搹㌶㥦㔶捦㤴㈳挵㌴㥤㜲ㄴ摤㙤㈹㌹戰ㄳ㘰㐷㐳㤱㑥㜹㡣㤵㜲っ捤挷㤲ㅣ〴攲㔷戳㥤㈹敦昷㑣㌹㐱㑣搳㈹㈷搲摤㤶㌲㘹愵㥣っ㐵㍡㈵㐷㔵戲㤶㔳㘸㍥㤵㘴ㅡ㠸㕦搵㌹㔳摥收㤹㜲愶㤸愶㔳捥愲扢㉤攵㍣㉢攵㈱㔰㔸㈹ぢㄷ㐰扡扦搷㘵㜰㘳㄰㘴晢㥤㠵挱昸㈹㄰㍣敥㔲㑦㘲ㅣ㌳て㤷搳ㄷ㡦㘹㘸㘹㕡捣㐰㕤昰〰扡㐲戹㔸㕥㤰㍦昴㡦挵攲㘸㘸㔷㠴攲㔲㜸㈳㔶敦晦ㄱ㠷〳搴戶㡢攸㡣㌸っ㑢㔱扥㑦㜱昰挷ㄵ㔶㌷㈰〳戳っㄷ㠵㔲ㅣ㄰㡡攲慦愶㘲〴ㄴ摡ㄱ〰慡㤰㈳㡢づて㜱㤸晡て晥㍣捡㤱㐸愶㑥㘴㜱㑣㝤ㄴ㌹扣攱㔲扣挴㤴ㄶ㜱㤸愲㑥戶㙡扤搶慣搵㕡扢愵㤶攲㥡㡣戵攳挰㐴搶敥㙡晢摡捤㘶㡡攵㔰㜱つ戵ㄸ㌹㡥㐳㈴㝤摣㥥㥥㠳㄰㑡㡤昴㘷㠰㤳㘰㔷㘵愴攷㠰㐴ㄴ㔷㘶愴攷㈰㐵ㄴ㔷搸搳愷㤸㠲㠳ㄲ㐹㍦㠷ㅣ挷㈴㤲扥挶㥥晥㕣㔳㙡愴攷㐰㐴㠲㕤㤲㤱㥥㠳ㄳ㔱㕣㥣㤱㥥〳ㄶ㔱㕣㘴㑦㕦挷ㄴㄷ㐳㈵改敢挹㜱㝣㈲改ㅢ散改㌹㌸㘹㕢晢换慤㘰攷㘵愴扦挲㔲㥣㥢㤱晥㑡㑢㜱㡥㍤㝤ㄳ㔳慣㠱㑡搲㌷㤳㕢ぢ㑥搲户搸搳㜳愰搲㤶㥥〳ㄴ㔹㤷㌳㌳搲慦戳ㄴ㉢㌳搲㜳㈰㈳ㅥ㝦戱愷㕦挴ㄴ㌷㐰㈵改ㄷ㤳攳戸㐵搲ㅦ㙦㑦捦㐱㑢㕢晡㕢慣㘰愷㘵愴攷〰㐶戲㉣捦㐸捦㐱㡤㈸㑥戵愷㕦挲ㄴㅣ挴㐸晡㤳挹㜱っ㈳改㤷摡搳㜳〰搳㤶㥥〳ㄷ〹㜶㜲㐶晡晢㉣挵㤲㡣昴ㅣ攰㠸挷㐹昶昴换㤹攲㈱愸㈴晤㘹攴ㅥ〶㈷改㔷搸搳㜳㌰搳㤶晥㌱㉢搸攲㡣昴㡦㕢㡡㐵ㄹ改㕢㉤挵㐲㝢晡㤵㑣挱挱㡤愴㍦㤳摣㔳攰㈴晤㉡㝢㝡づ㙣摡搲㜳㐰㈳敢搲㥣㤱晥㌹㑢搱㤴㤱㥥〳ㅦ昱㌸捥㥥晥㕣愶搸〰㤵愴㍦㡦ㅣ挷㌹㤲晥㝣㝢㝡づ㜲摡搲扦㘲〵慢捦㐸捦〱㡦㘴愹换㐸捦㐱㤰㈸收摡搳㕦捣ㄴㅣ昴㐸晡㑢挸扤〹㑥搲㕦㙡㑦捦〱㑦㕢㝡づ㜴㈴搸㥣㡣昴敦㕡㡡㔴㐶晡昷㉣㠵㙥㑦㝦㈵㔳㝣〰㤵愴扦㡡摣㠷攰㈴晤㙡㝢㝡づ㝥摡搲㜳搰㈳改㘳ㄹ改㌹㄰ㄲ挵散㡣昴㥦㔸㡡㙡㝢晡㙢㤸㠲㠳㈱㐹㝦㉤戹捦挱㐹晡㜵昶昴ㅣ〸戵愵攷〰㐸戲ㅣ㤹㤱㝥㡢愵㌸㈲㈳㍤〷㑡攲㜱戸㍤晤つ㑣昱㌵㔴㤲晥㐶㜲ㅣㄷ㐹晡㥢散改㌹㈸㙡㑢捦挱㤰〴㍢㌸㈳㍤〷㐸愲㤸㤵㤱晥〷㑢㌱搳㥥晥㌶愶攰㈰㐹搲摦㑥敥㘷㜰㤲晥づ㝢晡㕦㑣愹戱捦攷挰㐸戲㑣捤㐸晦㥢愵㤸㤲㤱晥㜷㑢㌱搹㥥晥ㅥ愶挸〷㤱昴昷㤲攳㜸㐹搲摦㘷扥㈱㔳捣挱㔲摢摡晢挰㐹晡昱ㄹ改㌹㜰ㄲ挵戸㡣昴ㅣ㑣㠹攲㈰㝢晡㠷ㄸ㤵㠳㈷㐹晦㌰㌹㡥㥤㈴晤㈳收ㅢ㐹捦㠱㔳㕢㝡づ㤸㈴㔸㔵㐶晡㠰愵ㄸ㤵㤱㥥〳㉢昱ㄸ㘹㑦摦捡愸摢㠳㐸晡㈷挸㜱ㅣ㈵改搷㥢㙦㈴㍤〷㔱㙤改㌹㜸㤲㘰挳㌳搲㜳㐰㈵㡡㘱ㄹ改㌹挸ㄲ挵晥昶昴捦㌰㉡〷㔵㤲晥㔹㜲ㅣ㔳㐹晡攷捣㌷㤲㥥〳慡戶昴ㅣ㐸㐹戰㐸㐶晡摤㉤㐵㐵㐶㝡づ戸挴愳摣㥥㝥〳愳づ〴㤱昴㉦㤱ㅢ㐴㠲㜶㙢㉦㥢㙦㈴㍤〷㔷㙤改㌹愸㤲㘰愵ㄹ改㌹搰ㄲ㐵㌰㈳晤㍥㤶㘲㍦㝢晡搷ㄸ㤵㠳㉤㐹晦㍡戹㈰〹搳扦㘱扥㤱昴ㅣ㘸戵愵攷〰㑢戲っ捥㐸ㅦ戶ㄴ㝢㘷愴攷㐰㑣㍣昶戲愷㝦㥢㔱㉢㐱㈴晤㍢攴㌸敥㤲昴敦㥡㙦㈴㍤〷㕤㙤改㌹搸㤲㘰㝢㘴愴攷〰㑣ㄴ〳㌲搲㜳㔰㈶㡡晥昶昴ㅦ㌰㉡〷㘱㤲晥㐳㜲愳㐸戸昶ㅦ㤹㙦㈴㍤〷㘰㙤改㌹昰㤲㘰扢㘵愴ㅦ㙢㈹晡㘶愴㍦挸㔲散㙡㑦晦〹愳㜲㐰㈶改㍦㈵挷昱㤸愴摦㘴扥㤱昴ㅣ㡣戵愵㥦〲㑥搲敦㥣㤱㥥〳㌳㔱昴捡㐸㍦捤㔲散㘴㑦晦〵愳㜲㜰㈶改㌷㤳㥢㐵挲戵摦㘲扥㤱昴ㅣ㤸愵搳ㄷㅦ〱㡥㍦㌴㤱扦㐸㈵㘶㈷㘷捦摥㕡㕣㔰搲扢攰戰〳扢㕦昶搱ぢㅦ㥦晦挶㔱挳㍦晢攵捡㉢摦昸攴晣つ扦㍣ㄲㅦ晥散㌵搷㍣㌵㘱捤㠶㡦户㑤慤捤扦㙦敢愴戵㈷㤶捥㍤昱戸搴挱㝢ㅦ㜴攲攱挷㑥㉦㥤戶捤攰㉥㕤扡㜶ㅤ戴摤㜳扤昶っ㉣㍤敥〱昵挴㍢㍢㌵㈸ㄹ㜱戰〸挷愵㐶㡥㍣㘴っ晡ㄵ摥昴攸㔲㍣扢戳换㤰㤱㠷慢㡣戸㔵挶搷㐶ㄹ愹捥㉥㘳づㄲ㐸㑢ㅣ㘸㜰㈴㈲㘸㝣㙢㤴㔱搷搹㘵挸㐸挴㠵㐶㠳㔵挶㜷㐶ㄹ㑤㥤㕤㠶㡣㐸㕣㘵戴㔸㘵晣㘰㤴戱愸戳换㤰㤱㠹慢㡣攳慤㌲戶ㅡ㘵㉣改散㌲㘴㠴攲㉡㘳愹㔵挶捦㐶ㄹㅣ㔶㜴敡〷㔶㐶㉡慥㌲㔶㔸㘵晣㘲㤴戱戲戳换㌸ㄳ〹摣㥦㤴㔵㔶ㄹ扦ㄹ㘵㥣摢搹㘵挸挸挵㠵挶昹㔶ㄹ㜹㥡散扥㌸摣攸搴愶挸〸挶㔵挶愵㔶ㄹ昹㐶ㄹ㔷㜶㜶ㄹ㌲㤲㜱㤵戱摡㉡愳挰㈸攳㥡捥㉥㐳㐶㌴慥㌲㌸戲㤱扤愸捦㈸㠳挳㤰㑥㙤㡡㡣㙣㕣㘵摣㘴㤵㔱㘴㤴㜱㕢㘷㤷㈱㈳ㅣ㔷ㄹ㜷㔸㘵昸㡤㌲敥改散㌲㘴愴攳㉡㠳㈳ㅥ㘹㑡㜷愳㡣㠷㍡扢っㄹ昱戸捡㜸挴㉡愳愷㔱㐶㙢㘷㤷㈱㈳ㅦ㔷ㄹ敢慤㌲〲㐶ㄹ捦㜴㜶ㄹ㌲〲㜲㤵挱㤱㤰㌴㘵㕢愳㡣つ㥤㕤㠶㡣㠴㕣㘵扣㙣㤵戱扤㔱挶㙢㥤㕤㠶㡣㠸㕣㘵扣㘱㤵戱愳㔱挶摢㥤㕤㠶㡣㡣㕣㘵扣㙢㤵搱换㈸㠳挳㤹㑥摤㝤挹〸挹㔵〶㐷㑡戲㙤昴㌶捡攰戰愶㔳换㤰㤱㤲慢っ㡥㤸愴㡣㍥㐶ㄹㅣ摥㜴㙡ㄹ㌲㘲㜲㤵挱㤱㤳㤴搱㔷捡㔰ㅣ慥挸愰散ㅦ㍦ㄸ搷㜶㐶挱愵㐸攱㜴㤷愵昸㈸㐳挱㐳㝡昱昸㌰㐳挱㠳㙣㔱㝣㤰愱攰㘱慦㈸晥㥥愱攰㠱愸㈸摥捦㔰昰搰㔰ㄴ敦㘵㈸㜸戰㈶㡡㜷㌳ㄴ㍣㝣ㄲ挵㍢ㄹちㅥ搰㠸攲敤っ〵て㌱㐴昱㔶㠶㠲㕦晡愲㜸㌳㐳挱慦㘱㔱㙣捣㔰昰㡢㔱ㄴ㙦㘴㈸昸㔵㈵㡡搷㌳ㄴ晣昲㄰挵㙢ㄹち敥捥㐵昱㙡㠶㠲㍢㔸㔱扣㤲愱攰㉥㑦ㄴ㝦换㔰㜰㈷㈴㡡㤷㌳ㄴ摣㉤㠸攲愵っ〵㍦愸愲搸㤰愱攰㐷㐷ㄴ㉦㘶㈸戸㌱㡢攲㠵っ〵㌷㉦㔱㍣敦㔴㜴晢㕦愱改㑤㔶</t>
  </si>
  <si>
    <t>㜸〱捤㝤〷㝣ㄴ㘵晡㝦摥㤰㉣㤹愵㘴ㄵぢ㈲㘲㔰〴〵挵散㘶戳搹㔰㔴㝡敦㠸摤戰㘵㤶㐴㔲㈰〹㔵㔴戰ㅦ㠲㘷㍢扢㠲㠲晥㙣愷㥥㕤㙣㤱昳㍣ぢ㌶散攲搹㑥搱ㄳ捥㥦摥㔹搰戳晣扦摦㘷㘶㌶㌳㍢戳㥢晣晣㕦㍥ㅦ挳敥挳㍥晤㤹敦戳㍢㍢敦捣晢敥攴愹扣扣扣㕦昰挷晦昹㔷挰ㄷ扤㘷㉤㙢㙡搶敢〶㡦㙡愸慤搵ㄳ捤㌵つ昵㑤㠳㐷㌴㌶挶㤶㑤慥㘹㙡敥〴〳㕦㔵つ昴㑤㠵㔵㑤㌵换昵愲慡挵㝡㘳ㄳ㡣ち昳昲㡡㡡戴㝣攸昷㌱㥦〱㡢搱攸愵ㄵ㤰挰㉡㑦昳㤱㜴㈶㈹㈲搱㐸晣㈴㕤㐸扡㤲㜴㈳改㑥㔲㑣ㄲ㈰搹㡤㘴㜷㤲ㅥ㈴㝢㤰散㐹戲ㄷ挹摥㈴㍤㐹㤸㕦敢㐵戲㉦㐸搷摥㈰戳㐷㡤㥣ㄶ㍦〵㕢㌳慢戹愱㔱㍦戴㘴㡥㔱昳昰㘰㜰㜰㜰㜰㜹㘹㐵㘸㜰改愱㈵愳ㄶ搵㌶㉦㙡搴㠷搷敢㡢㥡ㅢ㘳戵㠷㤶㑣㕦ㄴ慦慤㐹㑣搲㤷捤㙥㤸慦搷て搷攳愵㘵昱㔸㌸ㅡっ㤷㤷愷㉡㉢愳㕤昷㐳攴愹愳㐶㑥㙦搴㔳㑤晦慤㤸㝤ㄸ㜳摡愸㤱㠳愷敡捤晦慤㤸晢㈳㈶㐲㡥㙥愸㡢搵搴晦㤷㠲ㄶ戲愷㘵愳昵㐴つ㥢慦敢㡤㌵昵昳〶愳㙣〷搰攰㉡〶㡦〵攲㠹㔸㔳昳㈸扤戶㜶愶㥥㘲摦扢搶ㄱ㌳扤㔱慦㑦攸㑤摤敢挶㉣㑤攸戵愶扡愹愸㙥㑥慣㜱㙡慣㑥㉦攰㡢攲㍡愳㙦ㄳ㤲㝡㝤㜳㑤昳戲㙥㜵㐷㌷改㌳㘳昵昳㜴㥡ㄴ搶㡤㕢㔴㤳㉣㈸㔰〵〵㜹㥤〶㜸ㄵ㈳扤ㄹ㍣戶㌱㌱慡㍡搶搸㉣ㅣ扢ㄶ昴戲戵扤㐳愴㜰㐷㔹㝣ㄷ㤵㘴㜸戱㑤戳㙡敡㈶改㡤昵㝡㉤㤳戰㜹㠳㌲㡣〴ㄳ〳晡㌴㌸搶搶戰㌱慡㡢昹㜹攳愶㌰㡢㔶㐲搲ㄷ挴㜷〰㐸挱昰㤱愱㤰㜶㈰㘵晤㐰㔴挱㌶㝣㘰敤㍥晣搰攴㔷挵昲慢攲昹㔵㠹晣慡㘴㝥㤵㥥㕦㤵捡慦㥡㤷㕦㔵㥤㕦㔵㤳㕦㜵㑡㝥搵㝣搸㔸㝦㐵㥤㍢攷㥢㝦㤵㠳㑦㍥㘷挹摣戳挷㍦昶搶㠴て慢攲㤱㍢ㄵ㍦愳昲㘱敤㡦ㄷ摡〰㄰摦挱㈰〵挳㐷㠴㈲摡㈱㤴つ〴㔱敡㜵搴挰㍡づ㝡㘵晦挸慣攷㕦ㄸ㜳摢攵ㅦㅦ昷晣㜹㐷㝦慣昸昹㤶〰㠷搲昸㌰㄰摦㘰㄰㙥㐴戹㜶㌸㘵愵㈰㑡扤㘴〶㜸㜴晤㌱㙦散㍥㙥昳搴ぢ收慥改㔱㌴攰㡤ㅤ㡡晢〶〹㄰愲㜱ㄹ㠸㉦っ挲ち捡戴㜲捡㈲㈰㑡㍤㙢〶昸收㤰㤳㤳㙢捦㕡㌱㙡㔳慦ㄷ㍡㑤㕢㕢昷㑦挵昷㤷〴㠸搲戸ㄲ挴㌷〴〴〱㠲ㄵ摡㔰捡㠶㠱㈸昵㘷㌳㐰晣㠶慦挷っ㜹㝢换㠴戵〳摥㍢㝦挶㉤㠷敤愳戸㑦㤲〰㐷搰昸㐸㄰摦㔱㈰摣㠴愰㌶㠲戲㤱㈰㑡㍤㘶〶ㄸ㜸搷摦㥦晦㜲挹愱㘳慥㤸㝦敤晡搷㥥㥡㌹㕥㜱㝦㈶〱㐶搳㜸っ㠸㙦㉣〸㉢㠸㘸攳㈸ㅢて愲搴㠳㘶㠰昷摥戸昹昸攰戱昳㐶摥㌵慣㕦㙤摥愴㘷㌷㈸敥ぢ㈵挰㐴ㅡ㑦〲昱㑤〶㐱〵〸㌰㠵戲愹㈰㑡晤挹っ昰㘳㘴攴捡改㍢扡㑤扣㘸户捦づ搹㄰晦昲〲挵户㠴〴㤸㑥攳ㄹ㈰扥㤹㈰慣愰㔲㥢㐵搹㙣㄰愵㙥㌷〳㕣昷晣挴昳ㅦㄸ晢敦挹ㄷ㙤晤挳搶㝤ㄷ敡摢ㄴ昷挱ㄲ㘰づ㡤㡦〱昱ㅤぢ挲㉥㤴㙡挷㔱㜶㍣㠸㔲㌷㤹〱ㄶ敥㍡攸㠶挵㝤て㥦戲扡搷敢㐳㠶捥㥢昶㠳攲晥㕢〲㥣㐸攳㤳㐰㝣㈷㠳㄰挴戰㔶㐵搹㕣㄰愵搶㤹〱捥散㌵昶㠶愹换㕦ㅢ戱㜲扤㍡敦㠴摤㕢㕥㔲摣昷㑢㠰㌸㡤ㄳ㈰扥㈴〸㌱㠸㙡㍡㘵㈹㄰愵慥㌲〳㙣㝢收㥣愱〷搷㍣㌹敥晡改㕢扥昸摤㉤㐳户㈹㝥㙦㐸㠰㙡ㅡ搷㠰昸㑥〱㈱〶㘱㡤㥦〷慤ㄶ㐴愹㑢捤〰摤㙥〸㍤㔰昶摣敥㘳敦㜹敦戵搳㙥㉣晤㙡愱攲㜷㡥〴愸愷㜱〳㠸㙦〱〸㉢〸㙢ぢ㈹㙢〴㔱㙡慤ㄹ愰扣敢〹摦㤴㡦㥥㌷㜹㜵昹敡换ㅥ扥攷扥㉢ㄴ扦慦㈴㐰㌳㡤ㄷ㠱昸ㄶ㠳㄰挴㜲㙤〹㘵㑢㐱㤴㍡捦っ㔰㝣搹昹晡ぢㄳ捥㍡敡㤱㥦敥㕢㝣挸㈱晢㤴㉢㝥搷㐹㠰攵㌴㍥ㄵ挴户〲㠴ㄵ㤴㙢愷㔱㜶㍡㠸㔲慢捣〰ㅦ昶㔸戱昱扢愵攷㑦扡㘳㔲挵攷㔳㕥愸㕥慡昸㍤㈹〱㔶搲㜸ㄵ㠸敦㑣㄰㔶㄰搲捥愲散㙣㄰愵㑥㌵〳っ㍡收攷扣㌱〷㝦㍣改捡捤㤳㔲㡤〳㠳换ㄵ扦㘳㈵挰戹㌴㍥て挴㜷㍥〸㐱㉣搷㝥㐷搹㙡㄰愵ㄶ㤹〱㔶㌷敥晢摤㔳て㡤㥢㜶摤㙥㔷昴㜸㝢挸挹㝢㈹㝥㍦㑢㠰㌵㌴㕥ぢ攲扢㄰㠴敦㠳㌲敤昷㤴㕤〴愲㔴㠳ㄹ㈰㌸㜰㤹㙡㤹晡敥攸㐷捦扢昲敤㉦㝦㔸㝥戳攲㜷扢〴戸㠴挶㤷㠲昸㉥〳㘱〵㔱敤て㤴㕤づ愲㔴㡤ㄹ㘰晦㔷㕦晡㙥㔲搷㠳挶㍥昶敦挳て㌹㜵捤摦㘷㉡ㅥㄷ㐸㠰㉢㘹㝣ㄵ㠸敦㙡㄰㘲㄰搴慥愱散㕡㄰愵ㄲ㘶㠰㤷搴挱㝢扣戸㘴挳戴㑢晡つ扤㙢㜵挱㥦て㔲㍤愱㤶〰搷搳㜸ㅤ㠸㙦㍤〸扢㔰愹摤㐰搹㡤㈰㑡㥤㘴〶㌸㙡摦㠱㡢慢㤷㙤ㅦ㝦敦㤳攳ち晡挵ㄶ扤慥㜸㍣㈲〱㌶搲昸㈶㄰摦捤㈰っ㔰愱晤て㘵户㠰㈸㜵㡣ㄹ愰㙡搷㍦戶扦ㄸ㍦㘸散攳扤㌷㍦晥晥昴㌳扥㔶扤愰㤶〰户搱昸㜶㄰摦ㅤ㈰摣㠴戰昶㐷捡敥〴㔱㙡㠶ㄹ㘰摡㥢摢㘷㑤扢㜷捣㤴㤵愷㥦昲搰ㄵ㈷㍤㜶戹攲㜱㤰〴戸㥢挶㝦〲昱摤〳挲㉥㤴㙡昷㔲㜶ㅦ㠸㔲㤳捣〰㜳㘶捥搸㜴捤〷㝢㑦扢收搳㠷㌶㙤㜸㝣攱搳㕤ㅦ㠰㝡㠶昹㍤㌵扡㌱戶〴㕦昶慤挷ㄱ㌸㜸攲扦戶て愰㜰晣㤴㉡㑦㔵愴㠲挱㘴㜹㘹慣㉣㔶㔸㠲戰敤晤摡收㕢戱㙢敡㤸㥡晡㘴挳ㄲ昹ㅥ敦㥡ㅡ㕢㔳摢慣㌷ち㔳㥣挲㝦挶戱㠸昰摤㔲㘳㤶攲㈰㉥㘱㝣攵敦㤱ㅡ愵㌷㌶攳攰愷㜹㔹敢㜱㐰敦㤱戱㈶扤㤵ㅤ㘴挶ㅥ搹戰愸㍥搹戴慦户㜲㔶㜳慣㔹敦㤵愹㙢つ攲㜲㥢㠵〳㈳扤㐹㑡敡㤳改㌶㈷㔶扢㐸ㅦ戱戴挶㔰敦㤷愱挶㈱㔲㐳㍣扢㜶㙣愳扥㌰慤㜵㔵㌴〲挷敤㡢㈵戶㙢㉢つ㤵㔱㔷挹愸敡㠶㈶扤㕥捡ㅢ㔴㌷扤㈶㌱㕦㙦㥣愵昳愸㕦㑦捡愶敥㐹㤵㜹㥣㌶㘸㕡㍤㌶ㄴ㐷㕥挹〳散㔲〲慤搷㈷昵㈴敡㕤〰㤴㤷捤㡥挵㙢昵扤ㅣ㈶㐶㑥㈸昶㜱㠸挷㌶㈴ㄶ㌵㡤㙡愸㙦㙥㙣愸㜵㙡㐶㈴ㄷ挷㜰㙣㤸㥣搲㤰搴ぢ攴㉦捦愰㉡慦㔳㈷愵昲づ昶㍡挸㘲散㈶ㅥ㠶搹摥㈴㍣搸换㙤㙣㝢ㄳ搱搸昳昰㉤ㅤㄹ㉦㙣㙦㌲摡ㅦ㤲戳ㄲ晢㥢㤰搶愵㌹慤㍤摥愴㜴敡改晣攰つ㥥㠹晥愰て戵㍡㍦㤵昹晤戲㠷㙣㝤㕦戶㔱愹慤㉢ㅣ攴搱㍡〷㘸ㄲ㌶晤摥敢㔸攳晣晣ㅥ收搶㡦㔹㡣ㄱ挰昸㔸㝤戲㔶㙦捣㌹㐴㔵慣㐸㝢㤰攴㈱㤲㠷㐹㌶㤱㍣〲㔲㌸ㅡ晢戸慣㠸ㄶ挰㐲㉤㔵换ち㤷搴㈴㥢慢㝤搵㝡捤扣敡㘶挸㌰戴㉤㉡㈲摣慥㍦敤㌱㠸戴挷㐹㥥〰昱晢昳㝣㉤昸㍦捦攷搷㥥挴㝦攰ぢ晢攲晦晦晢㠰㈳ㅦ㕥㥡㡣㙦㌰〰㙤㉡慣挳㌰慡愹㔳㈷慦㉤ㅦㅦ㙢慡㙥收㠷㉥户㤲昱㌶㤳晣ㄹ愴敢㔳㈰㔳挷敢戵昸挸晥户挶慥㠵〷㈲㘶㥢㘳㈴ㅥ搴散㔵㌷㙢㔹㝤愲扡戱愱ㅥ㘷㄰㐶挷㥡㘳㈳ㄲㄸ〸㌶愹㤸慦㙥㜲挳愸㐵捤扥扡昱㌵昸慦㙢摤㑣㝤㠱ㅥ㙢ㅥ㠵㕤㜲㜳户扡挹ㄸ㐴捡㍥㜳㐲㜲㘹㘱㥤㌱晥ㅢ慤㌷㈵㌴づㄴ㈷㘰ㄷ戴搴㠷㔷搸愷㜶慤攳㑥㐵㕦摡捣搰㥤敢愶挷㌰搰㙣搶㘰㌴㐸扣㡣㔷昴散㈶㌲换摢㙦㜲㠸㄰㤰㤷戶㈸㕤㐴㘰㐴捡攳扢〴摦㤶昸㑥㉤㌰㘹收愷攵攸收㥡摡愶挱㈶扣㠳㐷㌷攰㐴㠲㉥攷㔰〸扢捦㠷㌷㤳㉦㘷戳㌲㍦搴ㅣ㘹㑥㑢挴㡤戰㈸㘵㕣㘳挳愲〵㝤㄰敢扦ㄵ㠷戱昲戴扦㠰慣晢敡戶愱〷㕤㜷搷㉦收晦㘷攰攳㈲㝦摡〱戴㘸〱㈱㡢晦攴㑦㝢〶晦昹㜳改ち晢挱挲㜳慦㥡㘵㔰㕣〸晢慥㜵搸摡搹㡤扡㡣昲㡢㠴㔹戶㐰敦㔶㜷㑣㐳攳晣㜸㐳挳㝣㌶扦扢㜰㑤搵扡摥捣愱㜳ㄷ昳㑣〱㕦㉢愵㍡㜵㜲㡣㤱㙤㘳散晤ㄱ摦户〵愴摢㠸摡摡ㄲ㉢㘲㤳敦〵㠸㍡攱摢挳昷㈲㕥っ〹㐵㑡挳愱捡慡㔱戵つ㠹昹搵つ㡢㥡昴慡㤹㈳愶㤴㔵㑤㙥㔸愲㌷㔶㑤愸㑦搵搴搶㔶㌵㌴捥㡢搵搷㈴慡挶挷㤶㔷㥤㤲愸㥡㌵㘵昰搲摡愶㍡ㄵ〴㍥ㅣㅣ敦㝢攱㤴攳㥦㍣愳晡愸㌵㡦慦ㅥ㔳㍥扤㝥㠸㉡㌵ㄵ慥㘱㜷㝦㘴㉣挱㔳㝢㠵㘴㉢挹慢㈴慦㤱扣づ愲〶挲㤵㝢㉥扣㜶晥㘹㙦㠲搷摥㈲㜹ㅢ〴晢ㅢ改ㄱ㜶㍦摢っ㔶つ挰晦摣〵㘹敦㤲晣つ㐴㜱㈴捦て㙢㥥昶ㅥ㐸搶㡥ㅦ㑣㡢ㄶ㄰㈴㑥㘷搶㍥㠴挰慦攵搰愹㠱戰㘰搷㌵愲慣ㄱ㔷㡤㤸慡㥥〸攳〹捣摥愶挲㜵㍡攱㔰戸㤵搰晦㜳㤲ㅤ㈴㍢㐹晥㐹昲〵㠸摡つ慥摥挰㝣㐹㥢慦㐸晥〵㘲〳收㙢㠳㔵㠷攱㝦〱收ㅢㅡ㝤ぢ愲づ〷㌱㠰昹づ慦戲〲㌳㤸づ㉤㈰㐸摥ち捣て㄰昸戵ㅣ㍡㔵ちぢ㉦㘰㝥昹㌹ぢ㌰㍦㥢ち搷㘹㤲㄰㈲㤵攰愹㜵㔲㈰㍣㙦慢ㄵ㤲昸㐸㍡㠳愸㕤㜰昵〶㐶愳㡤㥦愴ぢ㠸つ㤸㙥〶慢捡㄰戸㉦㠳㜷愷㔱㌱㠸㉡〷㙢〰ㄳ〰㥢ㄵ㤸㌰扤㕡㐰ㅣ挰昴㠰㡢㕦换愱㔳ㄱ戸㜸〱戳㍤ㅢ㌰㥦㤸ち搷改㥦㈸㈲㤵攰愹昵㐶㔲㙤㍦㤲㍥㈴晢㤳㤴㠰愸昷戳〲㜳〰㙤づ㈴改〷㘲〳愶扦挱慡㑡〴敥换攰〳㘸㜴㌰㠸ㅡち搶〰收㄰戰㔹㠱ㄹ㐲慦ㄶ㄰〷㌰㠷挲挵慦攵搰愹㘱㜰昱〲收㠵㙣挰㙣㌱ㄵ慥搳㕡㐷㈰㔲〹㥥㕡㌹㤲㙡ㄱ㤲ち㤲㈸㐹㈵㠸㝡㍡㉢㌰㐳㘹㌳㡣㘴㌸㠸つ㤸㈳つ㔶ㅤ㠹挰㝤ㄹ晣㈸ㅡ㡤〰㔱㈳挰ㅡ挰㡣〴㥢ㄵ㤸愳攸搵〲攲〰㘶っ㕣晣㕡づ㥤ㅡ〹ㄷ㉦㘰敥换〶捣扤愶挲㜵扡㙥㌴㈲㤵攰愹㑤㐵㔲㙤ㅡ挹㜴㤲ㄹ㈴㌳㐱搴ㅦ戳〲㌳㥢㌶㐷㤳捣〱戱〱㜳慣挱慡㌱〸摣㤷挱㡦愳搱昱㈰㡡㘷〰つ㘰㑥〰㥢ㄵ㤸戱昴㙡〱㜱〰㜳㌲㕣晣㕡づ㥤ㅡてㄷ㉦㘰慥挹〶捣搵愶挲㜵ㅡ㜲㈲㈲㤵攰愹捤㐳㔲慤㥡愴㠶攴ㄴ㤲昹㈰敡戲慣挰搴搱愶㥥愴〱挴〶捣㐲㠳㔵㤳㄰戸㉦㠳㌷搲愸〹㐴㑤〱㙢〰搳っ㌶㉢㌰㤳改搵〲攲〰㘶〹㕣晣㕡づ㥤㥡ちㄷ㉦㘰捥捣〶捣㉡㔳攱㍡扤㍡ㅤ㤱㑡昰搴㔶㈲愹戶㡡攴㑣㤲戳㐸捥〶㔱愷㘶〵收㕣摡㥣㐷㜲㍥㠸つ㤸搵〶慢㘶㈰㜰㕦〶扦㠰㐶㙢㐰搴㉣戰〶㌰㙢挱㘶〵㘶㈶扤㕡㐰ㅣ挰㕣〴ㄷ扦㤶㐳愷㘶挳挵ぢ㤸㥡㙣挰㔴㥢ち搷㘹攳㌹㠸㔴㠲愷㜶ㄵ㤲㙡㔷㤳㕣㐳㜲㉤挹㜵㈰㉡㥥ㄵ㤸㜵戴㔹㑦㜲〳㠸つ㤸つ〶慢㡥㐱攰扥っ扥㤱㐶㌷㠱愸攳挰ㅡ挰摣っ㌶㉢㌰挷搲慢〵挴〱捣慤㜰昱㙢㌹㜴敡㜸戸㜸〱㌳㍤ㅢ㌰搳㑣㠵敢㜴昸㠹㠸㔴㠲愷㜶て㤲㙡昷㤲摣㐷㜲㍦挹〳㈰㙡㐲㔶㘰ㅥ愲捤挳㈴㥢㐰㙣挰㍣㙡戰敡㈴〴敥换攰㡦搱攸㜱㄰㔵〵搶〰收〹戰㔹㠱㌹㤹㕥㉤㈰づ㘰㌶挳挵慦攵搰愹戹㜰昱〲愶㈲ㅢ㌰ㄱ㔳攱㍡捤ㅦ㐷愴ㄲ㍣戵攷㤱㔴摢㐲昲〲挹㡢㈴㉦㠱愸搲慣挰扣㐲㥢慤㈴慦㠲搸㠰㜹摤㘰㔵〲㠱晢㌲昸ㅢ㌴㝡ㄳ㐴改㘰つ㘰摥〲㥢ㄵ㤸㈴扤㕡㐰ㅣ挰㙣㠳㡢㕦换愱㔳㈹戸㜸〱搳㈷ㅢ㌰晢㤹ち搷攵㡢㙡㐴㉡挱㔳晢ㄸ㐹戵㑦㐸戶㤳㝣㑡昲ㄹ㠸摡㍢㉢㌰㥦搳㘶〷挹㑥㄰ㅢ㌰㕦ㄸ慣攲搵㤰扥っ晥扦㌴晡ㄲ㐴捤〷㙢〰昳ㄵ搸慣挰㥣㐲慦ㄶ㄰〷㌰㕦挳挵慦攵搰愹㕡戸㜸〱㔳㤸つ㤸〲㔳攱扡㉣㔳㡦㐸㈵㜸㙡㍦㈱愹昶㌳挹㉦㈴㜹昹㈰ち㐴晤晣㔳戶㈳摦㑥戴㈹㈰㈹〴戱〱搳搹㘰㔵〳〲昷㘵昰㈲ㅡ㜱㌶㠳㕡〸搶〰挶て㌶㉢㌰ぢ攸搵〲攲〰愶ㅢ攳㙡㌹㜴慡ㄱ㉥㕥挰散挴㐶㜸㡥㤵㜶㤸ち搷攵愶㘶㐴㉡挱㔳摢㡢戵敦㑤搲㤳㘴ㅦ㤲㕥㈰敡㤳慣挰昴愶捤㝥㈴㝤㐰㙣挰㤴ㄸ慣㕡㠴挰〲㑣㕦ㅡㅤ〰愲㤶㐰㘴〰㜳㈰搸慣挰㉣㘶㐹㉤㈰づ㘰晡㌳慥㤶㐳愷㤶挲挵ぢ㤸㔷戳〱戳搵㔴戸㉥愳㉤㐷愴ㄲ㍣戵挳㔹㝢㈹㐹㤰㈴㐴㔲〶愲戶㘴〵愶㥣㌶ㄱ㤲ち㄰ㅢ㌰㤵〶慢㑥㐵㘰〱㘶〸㡤㠶㠲愸搳㈰㌲㠰ㄹ〶㌶㉢㌰㉢㔸㔲ぢ㠸〳㤸㈳ㄹ㔷换愱㔳愷挳挵ぢ㤸㑤搹㠰㜹搸㔴戸㉥て慥㐴愴ㄲ㍣戵昱慣㝤〲挹㐴㤲㐹㈴㤳㐱搴扤㔹㠱㤹㑡㥢㘹㈴搳㐱㙣挰捣㌴㔸戵ち㠱〵㤸㔹㌴㥡つ愲捥㠲挸〰收㘸戰㔹㠱㌹㤳㈵戵㠰㌸㠰㌹ㄶ㉥㝥㉤㠷㑥㥤つㄷ㉦㘰㙥挸〶捣㝡㔳攱扡散㜹㉥㈲㤵攰愹挵㤰㔴㡢㤳㈴㐸㤲㈴㍡㠸扡㍡㉢㌰昳㘸㔳㑤㔲〳㘲〳㘶扥挱㉡㕥㐵ㄵ㘰㙡㘹㔴〷愲㜸㈵搵〰愶ㅥ㙣㔶㘰捥㘷㐹㉤㈰づ㘰ㄶ㌲慥㤶㐳愷㔶挳挵ぢ㤸昳戳〱㜳㥥愹㜰㕤捥㕤㠳㐸㈵㜸㙡换㔹晢愹㈴㉢㐸㑥㈳㌹ㅤ㐴慤捡ち捣㑡摡慣㈲㌹ㄳ挴〶捣搹〶慢搶㈲戰〰㜳づ㡤捥〵㔱扦㠷挸〰收㍣戰㔹㠱戹㤰㈵戵㠰㌸㠰㔹捤戸㕡づ㥤扡〸㉥㕥挰㌴㘴〳愶摥㔴戸㉥㔳㕦㠲㐸㈵㜸㙡㤷戲昶换㐸晥㐰㜲㌹挹ㄵ㈰慡㍡㉢㌰㔷搱收㙡㤲㙢㐰㙣挰㕣㘷戰敡㔲〴ㄶ㘰慥愷搱㍡㄰昵〷㠸っ㘰搶㠳捤ち捣㘵㉣愹〵挴〱捣〶挶搵㜲攸搴攵㜰昱〲㘶㑥㌶㘰㡥㌶ㄵ慥换敦㔷㈲㔲〹㥥摡ㅤ慣晤㡦㈴㜷㤲摣㐵㜲㌷㠸㥡㤶ㄵ㤸㝢㘸㜳㉦挹㝤㈰㌶㘰ㅥ㌰㔸㜵ㄵ〲ぢ㌰て搲攸㈱㄰㜵つ㐴〶㌰て㠳捤ち捣搵㉣愹〵挴〱捣愳㡣慢攵搰愹㙢攱攲〵捣昰㙣挰っ㌳ㄵ慥㘹〵搷㈳㔲〹㥥摡㕦㔸晢搳㈴㝦㈵㜹㠶攴㔹㄰ㄵ挹ち捣昳戴搹㐲昲〲㠸つ㤸㤷っ㔶慤㐳㘰〱收㘵ㅡ扤〲愲㙥㠰挸〰㘶㉢搸慣挰慣㘷㐹㉤㈰づ㘰㕥㘷㕣㉤㠷㑥摤〸ㄷ㉦㘰晡㘵〳收㐰㔳攱㥡㉥戱ㄱ㤱㑡昰搴摥㐳㔲敤㝤㤲て㐸㍥㈴昹〸㐴敤㤷ㄵ㤸㡦㘹昳〹挹㜶㄰ㅢ㌰㥦ㄹ慣扡〹㠱〵㤸㝦搰攸㜳㄰挵ㄹㄸ〶㌰㍢挰㘶〵收㘶㤶搴〲攲〰收ぢ挶搵㜲攸搴㉤㜰昱〲愶㑢㌶㘰晣愶挲㌵つ攴㌶㐴㉡挱㔳晢㡥戵敦㈲昹㥥攴〷㤲晦㠰愸㠲慣挰晣㐴㥢㥦㐹㝥〱戱〱愳㍡〹慢㙥㐷㘰〱㈶ㅦ〲慤ㄳ㠸晡㈳㐴〶㌰〵㘰戳〲㜳〷㑢㙡〱㜱〰搳ㄹ㉥㝥㉤㠷㑥摤〹ㄷ㉦㘰晥昵㘳㤶㈳摦慦㑣㠵㙢㝡换摤㠸㔴㠲愷ㄶ㐰㔲㙤㌷㤲摤㐹㝡㤰散〱愲㜶挰搵晢㘴昸㕥戴搹㥢愴㈷㠸つ㤸㕥〶慢晥㠴挰〲捣扥㌴敡つ愲敥㠵攸㐰㍣㜱挸っ㌶㉢㌰昷搰愲〵挴〱㑣〹㕣晣㕡づ㥤扡て㉥㕥挰扣㥤つ㤸户㑣㐵收戴㥤挲〷ㄱ㈹昳搲愴捣㐷㑤㑦㘸戰㑤㤵攸づ㘳㕦敡攸晡㥡收愶㉥愹ㄱ㡢㥡ㅢ挶搶㌴㡦㙥㙡敥㥡〲挱㑢㜱改㈵搷晥㙤㑥㠳㔲㜳㙡昴㈵戳㜱㜱㙥㝦户ち㔳㜵㐷㉤㙡㙡㙥㤰慢慥㝤摣晡搱つ㔳ㅢ㥡㐷搷㌴㉤愸㡤㉤敢攷愱㌶㌴挷㔴敢昵㤸㡣搲㠸㌹㈹㙤ㄹ㌵㉣㔸愰㈷㍤㙡㥣搵戰愸㌱愱㑦ㄸ晤㕢㤸捥愲㡣换挷㜹戸㐲愹㔴㥥㍡㈸晢昴つㅢ敥晢愱㌷昹戸慡愹㝥攵㙣㠸ㄶ昸㘳敥㉥摥㝡㜹挸㠹户㌹晥昲ちㅦ〲㥢晢敤㘱㥢ㅣ搳〵挶晥ㄴ㕡㙡挸扡㤹戳慦㈶搴㌷搵㈴㜵扦挹㑤愹愹敦㙥扥㥣戶愸搹愱㠹㉤敤㘱㙡㜰搹㜵㕡㍤摡㥥㠸㌵㈶㝦ぢㅤ挱㠶攱捦㘸㠷昲攱摦慦〳搹〸㤳㤷昷㈵㑦㐷昰敦换㌳〴攸扣挲㠷挱㜸㕥〱㑦㝦っ昱挲㌶慦愸ㄸ昶摤〸㜵㕡㕣㐴㙥㡡ㅥ慢㤷づ捣㙡㑥㡥搶ㄷ㜷ㄷぢㅤ㙦㙣捣㡣慦搵㝢㌸㔹㤹〸愱愵㐶挴㥢ㅡ㙡ㄷ㌵敢摤搳慦攴〳慥愵㘶敡戵㌱捥ㄱ敢㥡㝥㌵㍤搱㡣㔹㜴改㜸㥣晦昵摢改づ㄰㈹㌰㍢愴愴㐷扥ㅣ㙦㕣攷㐶昰戳昳㉢㍢㡡㐶愶攴敦㡢㈳搵搵㔷昱敦搶㈳昳慣ㄷ收㠷㘸ㄳ挲户㝦ㄲㄸ㍦㐵㍤慣戹㠹挶㥥㑤㜶㕡㕤㉤ㄹ攷㕦㜵㑢挹晥づ㤳㉣戹㈸愲㤸ㅦ㥢㕡慣㔸㘹慥㐹挴㙡㙢㤷㜵㑦㑤愸㑦搴㉥㑡敡㤳㘳㜱扤搶摡㔷㌷㌴搶晤㐶晡㔵挰户扦搱慢ㅣ戸㤸㌳攳㈶㘰㈵㤱㌵攵散㔷敦摥昲戴㐱搸戳挹㔷㉤㘲ㄸ晢戶㐷㔰挴晦㜹戶㥤ㅦ㑥扢户捥ㄵ㤵㜵㈶搸愵戹㐴摣㤷㜱㌶㔲㝡挲㥥㝣摡㙣㘶㤳ㅢ㈶㘳摥㠸㥥戴㠹挶搷ㄸ愲摦捣㘷㑡㕡攴昳昹㝥敤㤷ち戰挲摦㤷收晣〷散散っ晥㐸ㅥ㐵昱摢攵㌱昰㤹昳㤸㙣〷ㅦ昲㝤㉦㍢挰〰っ㡢戹昷㌲づㄶ㘶搷㌴搷敡㕤㔲愲㤷搷㐵晣㌸㄰捤捥愹搹搵㤸ㄳ㌴扡㕢㙡㕣㘳㑤戲戶愶㕥攷㠱〷㈶昷㜲㙤捦㘴㝤ㅥ愶愱㑥㙦㘸慡攱㤲戵㙥愹搹㡤戱晡愶〵㥣晡㤵㔸戶扢㠳㤳㘶ㄵ愶㐶搶搴攳挳㘳攴攴敢攲搴慣敡㠶㈵㔸昵戶愸慥㝥㕣㙣㐱搳㙦愲㔱收㔷〹㄰㌲㍥㔱昹㉡㍦㕦ㄵ攵ㄷ晤摡敦㈸扣挳ㄱ㌲㠴㜸昹㈴㘶慢ㅥ挷慢ㅣ㥦㔵㜶挹㥣〴捣捦㉡㙢㜲慣攰昲㥣㤵㤸㕥㌲挸晤慦㜶ㄸ㍥愰㕤〷㠳㑣ㅣ㜷昴㠴搶愹攳晦㕦敢敦ち㥦㐰攴ㅣ㕦〳昲戶㐸捦㔳摤ㄳ挶摤㡤户ち㘵㝣攷㘸搲㜱㜲㤹㙦㍦㝦㑡㙣昸㑥挴㌷㈷捤昹㜲㉣㘶ㄵ㜶挵〷ㅦ扢㕤捣挶挴晥戶扢挱昰㄰慥㉥㔶摢㘴敡㐶㌵搴搵挵昸搶攲摢㜲ㄶ昶搹㝡㤱ㅣ㑦㘳㑦愲愵㐰攴晤㘷㡡㘲㑢㈱㡡㉤ㄵㄱ扥㡡㌹昷㕣㕥㌳㔶挳扣㔸㘳㑤㜳㜵㕤㑤愲㠸っ攷㠷晦㈶摥㤳㜸ぢㄵ〰㑣敢㑦摥㤸㌸㌸捤㥣昹㘹㑣㔶㐴扢〷㘳扣㐰攸搸㝥扣㜳昳攵晢㕢晤捡㠹扤㜹㑡挹㡥㕥㉢㐵戴㐲㡣㘵㈱㌰㍦㈴戶〳㉦㐸㘴㈷愴㥥愴〱㥥㕡㄰收搶㕦挱㘶扣捡㌹晦戲㌳っ晣㤳ㅢ㘲挹戱㔸㐲搰搰搸搹㕣㉦㕡㠴搶㜲㤷搲ㄸ攰㥣摢㔱㤸㥣㡥㐹敦㡢㜱晣摢㔸㐴挱㉣捣㘶㉤攰㙣㕤㥦搱㐳㝥㘸昳ちぢ扢ㄴ㜹攵㥡㘰挵敡㘷捥㑤戴慦户㥤攰㡡扦㜳㐶昴㐸㙥㠸摦捦つ搱㐲愰㕡ㄹ㠸晡㌳㔸㙥㑦㠶㐱㤸〶攵㈰㠵㝦㠱㌲昳㔳㤲㜵㝥㉡ㅣ昲ち敢㌸㙦戶愸㡥㥢㠳㐳つㅦ㘶搳㘲晥㉤㈰昱㜵㈹㝡ち㝡㉤〲慢ㄷ戶㙣ㄹ㡥搷㜹敡ㄹ㄰㉢㝦㈱㕥晢晤〴㑦慢㘰晥㈸㠸㝡〵㉣〷愲搲戶㍣㙤〸㔳戴づ㐲搴㔶戰ㅣ㠸㔸㝦戶㉥㥡㍤㝣ㄵ㉡ㅥ㐲戳㤱㙤ㅤ㡥愹搷㘰挷㐳㌲㕣㡢㘱〵㉤㜸㘵ㅤㄳ愸搷挱昰戸挰昸换晡捤愵摥㠴〱扦扤昲㍣昷㤶敡㉤㘸戸挷搴㠶㜳昳摥挶㉢敥㠸搲㙦捣㈳㈱㙤晢㡤戹㡤ㅥ㜸㍡摥㤸敡㕤㐸㉣㌰㙤摤ㅥ挱㑤ㄹ挹㙣㝦昳㌶ㄸ㐵㠳搱㌴㜸て〶散戸㌶〶㕣扡㐹ㅦ摡摣㙣㑤ㅡ㑢户㜱㜴晢ㅣ〶戶㈶㑤㠰捣摥愴ㅤ㘰㜳㌷㘹㈷㉣摡摤愴㝦挲搸㘸搲㐴㔶搰〲㌶摤愴㉦挰戴愷㐹㕦挲㉥㐷㤳扥㠲㕡㥡㌴㤹㥢昷㉦㜰㡥㈶㑤㠵戴敤㈶㝤つ㌷㜷㤳扥㠱搴愳㐹搳戹㈹㌳㤸敤㕢㙦㠳㤹㌴㤸㐵㠳敦㘰㈰㑤㥡つ㉥摤愴ㅦ㙣㙥戶㈶ㅤ㑤户㌹㜴敢㠴㕡㙣㑤㍡ㄶ㌲㝢㤳㜸攰㥤扢㐹㠵戰㘸㜷㤳㝣㌰㌶㥡㜴ㅣ㉢㘸㘱㌲昳攸㕡㜵㠶慥㍤㑤攲㔴搳ㅣ㑤攲㈴㔴㘹搲〹摣扣㉥攰ㅣ㑤㍡〹搲戶㥢挴㔹慢㜸㘴㝣㤲扡㐳攴搱愴㉡㙥捡㕣㘶㉢昶㌶㠸搱㈰㑥〳㑥㜴㤵㈶㈵挰愵㥢挴戹慣㔶㕣㕢㤳㤲㜴搳改挶㜹愷戶㈶捤㠳捣摥愴晤愰捥摤㈴㑥㔷㙤㜷㤳昶㠷戱搱愴㙡㔶攰㘸㔲〹㜴敤㘹ㄲ愷扤收㘸搲㠱㔰㑢㤳㑥攱收昵〳攷㘸㔲㉤愴㙤㌷愹㍦摣昰挸㘸搲〰㠸㉣㌰愹㌵扦摣敡戹㈹つ捣挶㈹戶ㅥ〶ぢ㘸戰㤰〶㥣㜴㉢㑤㙡〴㤷㙥ㄲ攷搵㕡㙥戶㈶㌵搱㡤㍦㘱愱㌸〷搶搶愴挵㤰搹㥢挴搹戱戹㥢挴愹戳敤㙥ㄲ愷搸ㅡ㑤㕡挲ちㅣ㑤攲捣摢昶㌴㠹㔳㜰㜳㌴㠹㤳㜳愵㐹换戸㜹挳挱㌹㥡㜴㉡愴㙤㌷㠹〷ㄸ㜸㘴㌴改㈸㠸㉣㌰愹㌵㥢㜴ㅡ㌷攵㜴㘶ㅢ攱㙤㜰〶つ㔶搲㠰ㄳ㠰愵㐹慢挰愵㥢㌴挶收㘶㙢搲㤹㜴㍢㡢㙥㔳㘱㘰㙢搲㌹㤰搹㥢㌴つ敡摣㑤攲㌴摥㜶㌷㠹搳㝤㡤㈶㥤换ちㅣ㑤攲㉣攰昶㌴㘹㌶散㜲㌴㠹ㄳ㠵愵㐹攷㜳昳㌸㘳搸搱愴搵㤰戶摤㈴捥㉣挶㈳愳㐹㥣㕥散搱愴㌵摣㤴戵捣挶愹挷ㅥ〶ㄷ搲攰昷㌴攰㘴㘴㘹搲㐵攰搲㑤攲㝣㘳换捤搶愴㡢改㜶〹摤收挱挰搶愴换㈰戳㌷㠹戳㠶㜳㌷㠹㔳㡡摢摤㈴㑥㍤㌶㥡昴〷㔶攰㘸搲㝣攸摡搳㈴㑥㑤捥搱愴㝡愸愵㐹㔷㜰昳ㅡ挰㌹㥡㜴ㄵ愴㙤㌷㠹戳㥣昱挸㘸ㄲ愷㍡㕢㘰㔲㙢㝥㤲慥攱愶㕣换㙣㥣〶敤㘱㜰ㅤつ慥愷〱挷摥搲愴㜵攰搲㑤攲摣㘷换捤搶愴昵㜴扢㠱㙥㉢㘱㘰㙢搲〶挸散㑤㕡〵㜵敥㈶㜱㝡㜳扢㥢挴㘹搰㐶㤳㌶戲〲㐷㤳捥㠶慥㍤㑤㍡ㄷ㜶㌹㥡㜴ㅥ搴搲愴㥢戹㜹㥣㐹敤㘸搲㉤㤰戶摤㈴捥戸挶㈳愳㐹ㄷ㐰㘴㠱㐹慤搹愴摢戸㈹户㌳ㅢ愷㘴㝢ㄸ摣㐱㠳㍦搲㠰㤳戴愵㐹㜷㠲㑢㌷㠹昳戰㉤㌷㕢㤳敥愲摢摤㜴攳㥣㘹㕢㤳敥㠱捣摥㈴捥愶捥摤㈴㑥戵㙥㜷㤳㌸㈵摢㘸搲扤慣挰搱愴敢愰㙢㑦㤳搶挱㉥㐷㤳搶㐳㉤㑤扡㥦㥢㜷〳㌸㐷㤳ㅥ㠴戴敤㈶㜱昶㌷ㅥㄹ㑤摡〸㤱〵㈶戵㘶㤳ㅥ收愶㙣㘲戶㥢扣つㅥ愱挱愳㌴戸ㄹ〶搲愴挷挰愵㥢挴㌹攱㔶㕣㕢㤳ㅥ愷摢ㄳ㜴攳晣㙤㕢㤳㥥㠴捣摥㈴捥散捥摤愴晢㘰搱敥㈶㜱㝡戸搱愴捤慣挰搱㈴捥ㅡ㙦㑦㤳㌸㝤㍣㐷㤳㌸戱㕣㥡昴ㄴ㌷㡦㌳捣ㅤ㑤㝡ㅡ搲戶㥢挴㤹攸㜸㘴㌴改㌱㠸㉣㌰愹㌵㥢昴っ㌷攵㔹㘶攳㔴㜵て㠳攷㘸昰㍣つ㥥㠰㠱㌴㘹ぢ戸㜴㤳㌸㍦摤㜲戳㌵改〵扡扤㐸户攷㘱㘰㙢搲换㤰搹㥢挴㔹收戹㥢挴㈹攸敤㙥搲㡢㌰㌶㥡昴ち㉢㜰㌴改㈵攸摡搳㈴㑥㘵捦搱㈴㑥㜲㤷㈶扤捡捤攳㙣㜷㐷㤳㕥㠷戴敤㈶㜱㔶㍣ㅥㄹ㑤攲搴㜸ぢ㑣㙡捤㈶扤挹㑤㜹㡢搹㌸㙤摥挳攰㙤ㅡ扣㐳〳㑥愴㤷㈶㙤〳㤷㙥ㄲ攷捡㕢㙥戶㈶扤㑢户扦搱敤㘳ㄸ搸㥡昴㍥㘴昶㈶㝤〲㜵敥㈶㙤㠷㐵扢㥢昴㈹㡣㡤㈶㝤挰ちㅣ㑤攲㙣晡昶㌴㠹搳敡㜳㌴㘹〷搴搲愴㡦戸㜹㥣㜹敦㘸搲挷㤰戶摤愴㉦攰㠶㐷㐶㤳晥ㄷ㈲ぢ㑣㙡捤㈶㙤攷愶㝣捡㙣㥣挲敦㘱昰ㄹつ晥㐱〳㑥敡㤷㈶㝤づ㉥摤愴慦㙤㙥戶㈶敤愰摢㑥扡晤〴〳㕢㤳扥㠰捣摥㈴捥扥捦摤愴㕦㘰搱敥㈶攵攵㕢㑤晡㕦㔶攰㘸㤲㠲慥㍤㑤攲ㄴ晦ㅣ㑤㉡㠰㕡㥡昴ㄵ㌷㡦晤㜰㌴改摦㤰戶摤㈴慥ㄶ挰㜶㘵㌴愹〸搲捤㤰㘶㥣㠸晤㠶㥢昲㉤戳㘹摥〶摦搱㘰ㄷつ戸挰㐰㥡昴㍤戸㜴㤳扡搹摣㙣㑤晡㠱㙥晦愱ㅢ攷晢摢㥡昴ㄳ㘴昶㈶敤つ㜵敥㈶㜱㤹㐰扢㥢戴て㡣㡤㑦搲捦慣挰搱愴㕥搰戵愷㐹㕣㙥㤰愳㐹㕣㠸㈰㑤攲㔴ㄹ搵〷㥣愳㐹昹㤰戶摤愴ㄲ戸戹㥢搴ㄷ搲捤敥㈶攱昷〳戱㈶㠴搹づ昰㌶昰搱愰㌳つ戸搸㐱㥡㔴〴㉥摤愴晥㌶㌷㕢㤳昸愳㤷㥡㥦㙥㕣㝢㘰㙢㔲㔷挸散㑤攲慡㠴摣㑤攲㤲㠵㜶㌷㠹㑢ㅢ㡣㈶㜵㘳〵㡥㈶㜱挵㐳㝢㥡挴愵て㌹㥡挴㐵ㄱ搲愴㘲㙥㕥〵㌸㐷㤳㜶㠳戴敤㈶㔵挲捤摤愴㈱㤰㙥㜶㌷愹〷㌷㘵て㘶攳㌲ぢて㠳㍤㘹戰ㄷつ戸昰㐲㥡戴㌷戸㜴㤳戸戶挲㜲戳㌵愹㈷摤昶愱摢㜸ㄸ搸㥡戴㉦㘴昶㈶㑤㠰㍡㜷㤳戸㝣愲摤㑤攲㌲ぢ愳㐹扤㔹㠱愳㐹㕣㝤搱㥥㈶㜱ㄹ㐶㡥㈶㜱㠱㠶㌴愹て㌷㡦㉢㌵ㅣ㑤㉡㠱戴敤㈶㜱㐵㠷扢㐹㕣搶戱搹摤愴〳戸㈹〷㌲ㅢ㤷㝣㜸ㄸ昴愳挱㐱㌴攰㈲㄰㘹㔲㝦㜰改㈶㜱㥤㠷攵㘶㙢搲〰扡ㅤ㑣户ㄸっ㙣㑤ㅡ〸㤹扤㐹㜱愸㜳㌷㠹㑢㌹摡摤愴㈴㡣㡤㈶つ㘲〵㡥㈶改搰戵愷㐹㕣ㄲ㤲愳㐹搵㔰㑢㤳づ攳收搵㠰㜳㌴改㜰㐸摢㙥ㄲ㔷㤷戸㥢挴㈵㈶㥢摤㑤ち㜲㔳㐲捣挶攵㈷ㅥ〶㘵㌴〸搳㠰ぢ㔲愴㐹攵攰搲㑤攲㥡ㄳ换捤搶愴〸摤㉡攸戶ㅣ〶戶㈶㔵㐲㘶㙦ㄲ㔷㡥攴㙥ㄲ㤷㤵戴扢㐹㕣㝥㘲㌴㘹〸㉢㜰㌴改㜴攸摡搳愴㤵戰换搱愴㔵㔰㑢㤳㠶㜱昳捥〴攷㘸搲ㄱ㤰戶摤愴戳攱收㙥搲㌹㤰㙥㜶㌷改㈸㙥捡〸㘶㍢搷摢㘰㈴つ㐶搱㠰㡢㘳愴㐹愳挱愵㥢挴昵㉦㔶㕣㕢㤳挶搰㙤㉣摤戸㔶挵搶愴昱㤰搹㥢挴㔵㉣戹㥢挴㈵㉥敤㙥ㄲ㤷挲ㄸ㑤㥡挰ちㅣ㑤扡〲扡昶㌴改㉡搸攵㘸搲搵㔰㑢㤳㈶㜱昳戸㥡挶搱愴㈹㤰戶摤㈴慥扡㜱㌷改㝡㐸㌷扢㥢㌴㡤㥢㌲㥤搹戸㉣挷挳㘰〶つ㘶搲㘰㍤っ愴㐹戳挰愵㥢挴戵㌸㤶㥢慤㐹戳改㜶㌴摤戸㙥挶搶愴㘳㈰戳㌷㠹㉢㙡㜲㌷㠹换㙤摡摤㈴㉥换㌱㥡㜴㉣㉢㜰㌴㠹慢㜵摡搳㈴㉥摢挹搱㈴㉥攸㤱㈶ㅤ捦捤攳捡ㅥ㐷㤳㑥㠴戴敤㈶㜱〵㤰扢㐹て㐲扡搹摤愴㤳戹㈹㔵捣挶㈵㐲ㅥ〶㜳㘹㄰愳挱挳㌰㤰㈶挵挱愵㥢挴㜵㐱㤶㥢慤㐹〹扡㈵改昶ㄷㄸ搸㥡㤴㠲捣摥愴愷愱捥摤㈴㉥晤㘹㜷㤳㥥㠱戱搱愴㜹慣挰搱愴㘷愱㙢㑦㤳戸㠴㈸㐷㤳戸戸㐸㥡㔴挳捤攳㉡㈳㐷㤳收㐳摡㜶㤳戸ㅡ挹摤㈴㉥㐹摡散㙥㔲ㅤ㌷愵㥥搹戸㕣挹挳愰㠱〶ぢ㘸挰〵㑣搲愴㠵攰搲㑤攲ㅡ㈵换捤搶愴㐶扡㌵搱敤㍤ㄸ搸㥡戴〸㌲㝢㤳戸搲㈸㜷㤳㍥㠰㐵扢㥢昴㈱㡣㡤㈶㉤㘶〵㡥㈶㝤〴㕤㝢㥡挴攵㑣㌹㥡昴〹搴搲愴愵摣扣敤攰ㅣ㑤㕡づ㘹摢㑤晡っ㙥敥㈶晤〳搲捤敥㈶慤攰愶㥣挶㙣㕣㍡攵㘱㜰㍡つ捥愰〱ㄷ㔳㐹㤳㔶㠲㑢㌷㠹敢愵㉣㌷㕢㤳㔶搱敤㑣扡㝤〷〳㕢㤳捥㠶捣摥㈴慥㝡捡摤愴敦㘱搱敥㈶晤〰㘳愳㐹攷戰〲㐷㤳戸愲慡㍤㑤攲搲慡ㅣ㑤晡ㄹ㙡㘹搲㜹摣㍣慥扥㜲㌴改㜷㤰戶摤㈴挵㜱㍥㤰㜰捥ㄶ捡㠷㜴戳扢㐹ㄷ㜰㔳搶㌰㕢㈷㙦㠳戵㌴戸㤰〶〵㌰㤰㈶晤ㅥ㕣扡㐹㥤㙤㙥戶㈶㕤㐴户㡢改ㄶ㠰㠱慤㐹㤷㐲㘶㙦搲㙥㔰攷㙥搲敥戰㘸㜷㤳㝡挰搸㘸搲㘵慣挰搱愴㍤愰㙢㑦㤳昶㠲㕤㡥㈶敤つ戵㌴改㜲㙥㕥㑦㜰㡥㈶㕤〹㘹摢㑤敡〵㌷㜷㤳昶㠵搴愳㐹㔷㜳㔳慥㘱㌶㉥㈹昳㌰戸㤶〶搷搱㘰㍦ㄸ㐸㤳慥〷㤷㙥㔲㠹捤捤搶愴㜵㜴㕢て㔲㌸㄰〶敤㕢㕤挴〹㝢〱摢㤲㉦捥㡤㙤摡㉤㌵㘳㔱慣ㄶ户㕣㤸㠶昵〷捤ㄴ晤ㄶ㈶㥦ㄶㄸ慢㐰㌲㝦㌴摡㜹㈷〶㉣㥣㤲㑤㌸攱愴㍥搸戲㑣っ㥣戶收戶㌵搱昲搷慤ㄲ昱ㄷ㔶晤〷㜷㐲挸㔸挷攵㥤㠵㙦㡦捥㡢昹ㅢ愵㔵㔵㜹㐵捣㠹㈶㘱㌹攰㡤㘸ㄸ攷捣㜳ㅤ㐳㡥㠹搸ㄹ㡢㈶ㄸ慤㐷敢戴㔱㑥㄰ㅥ㔴换㥢戴㜸捤㌷㜵捥挷摥㠰㠴㡡㤳戲攵つ扢㤱ㅣ㠲昱㔹㔸ち㘹㥢㜳㜹攱㠰搵㘰㥣搵㍢慢㜹㔹㉤㘶㔲昳㈵㝦㤵搳㜸挵愹愳㠶ㅡ攵㌵㌴ㄶ㘰搱㕢收㙦敥愶㝤ㅦ㐰愸㉥㝢㘴晣挶戱戸㔱㌳ㄸ搵ㄴ㥥〰㠰戳晡戳攸㔶㑣改挳㍦摦捤㈸㜱㡦㈹㌵㠹挶㠶愶㠶㔴㜳挹㉣慣〶㈸攱慦㕥攳㈷㝡㑡㐷ㄴㅥ㠷㠸㥥㌹戹㘱〵昵扣户㠸戴挹㍦扦扥㘱㐹扤㔴㔳搸挴ㅦ晦ㄶ扣㍡㜷㘶ㅡ慥ㄶ㤱扦〳〱㕣㈰㠸㐲昹ㄷ〸㤹愸晡㙥㐱慣㠳㐶㡤ㅣ㌵戳㉡㕣ㄶ㉥ぢ㠶ㄲ搱搲㔰㔹㈴㥣ち㠶攳㠹㐴㌸㤶㠸㤶挵昵捡㘸㜹戴㌲ㄱ㈸㌳㝤戴㕢攱ㄳ〸㕢摣㙤攴捡㉤㡥扡攲〸㌸㈶昶㐹戲晦㈲〹㔴㈰㌲ㅥ昸㙤㜹攴改㍡㙡㘴㤵㑣㘲㥥㠹摦搴昶晤ㄱ㤲摤㈰㜱摥㡢挵㜷㈷挴摤㈱戶慤て〸㐴捤㈸㕡㕦㠴搲敥㠶㠵㔶㠲㔷㙡〸攴摣㈳昹搵㔴㐰捦㑦っ㜳昹戵㝢㘱㠱㜷扥ㅡち㤶敦㝥敤㍥〸搴㜰扣ㄲ愴敦㈷㐷㝦㍥㡦㠴㤴敦㑥㌵ㄱ敥㝣㑦㐰㤸愷戱搱散愹ㅡて〹晢敡散换〸㌳㤴敦㘱搸ㄹ敤㠸㤴㠶愲攵戱㘴㔲搷挳㝡㌸ㄶ㐵㍢㘲戱㘸㈴ㄶ慦㡣㈵㉢㈳㠹㔰㍣㌰搲㑡扦〹㍥㠱㔱ㄶ㈷敤ㄸ㙤㜱搴ㄵ㜳㤶㙤挷戴㘳㉣㈲攳㤱愷戱ㅤㅡ㍢愰ㄱ敦〰愷敢㡡㝣〰㤵㑦㔲摥ㅦ慦ㄴ愷散ㅡ〰て〷〶慤〰㍦〵ぢ〲㍣ㄱ㝡〱昸㉦㄰愸挹攰〴攰愷挹搱㥦捦愹㤰ち挰㤵〸攱〶戸挲ㄳ攰改㘶㈸摦㜳〸㘵〰㥣㈸㡤㈷㠰㙡㘵㜹㈲㕡ㄱ㉥搳㔳㤵愵愱㔰㈸㥥㡡挷㉡㔲㠹㔸㈲ㄸつ捣戰搲㍦て㥦挰㑣㡢ㄳ㠰㘷㔹ㅣ㜵挵戳挱㜵っ挰㐷㈳㌲ㅥ㉥㠰攷㔸昲挳愸摣㡡㈲戴㐳〹捥戱㤰ㅢ〰ㅦ敡〰昸㜵㔸㄰攰攳愰ㄷ㠰摦㠰㐰㥤〰㑥〰㝥㤳ㅣ晤昹㍣〹㔲〱昸㘰㑦㠰晢㝢〲㕣㘵㠶昲㙤㐳㈸㜳㠷㤲㑣㐴㉡愲攱戲㔴慡〲㌷愴㉡㑢㔶㐶㜱㘳慡戲㐴㈴㔵愹㠷愳㠹㔴㉣㌰搷㑡晦㉥㝣〲㌱㡢ㄳ㠰攳ㄶ㐷㕤㜱〲㕣挷〰㥣㐴㘴㍣㕣〰㜳㥡慣挸换愸晣㍢㡡搰戸ㄶ㐹㜱慡慣〱昰扥づ㠰户挳㠲〰㔷㐳㉦〰㝦ち㠱㍡〵㥣〰晣ㄹ㌹晡昳㔹ぢ愹〰扣户㈷挰㝢㝡〲㕣㙦㠶昲敤㐴㈸〳攰㘰㐴て㐵ㄲ㘱㍤慡㈷㐳搸㘳㠷愲攱㔴愸愲㍣㔸ㄹ搲㐳㜱㍤ㄶ㉣つ挸昴㔴搶晦㑦昸〴ㄶ㔸挵〸挰ぢ㉤㡥扡攲㐶㜰ㅤ〳㜰ㄳ㈲攳攱〲戸搹㤲㔷㔲昹㌵㡡搰愲〴㘷㌱攴〶挰㝥〷挰摦挱㠲〰㉦㠱㕥〰摥〵㠱㕡〶㑥〰晥㥥ㅣ晤昹㍣ㄵ㔲〱搸攷〹㜰㠱㈷挰愷㤹愱㝣㍦㈱㤴〱㜰㈸ㄵ㡥㤷〷㔳㠹㜰㘵㠵ㅥ㡥㔴〰搹㘸扣㔴㑦敡㤱戲㐸愲㉣ㄸ慢っ挸搴㔲搶晦㌳㝣〲㘷㔸挵〸挰㉢㉤㡥扡攲㔵攰㍡〶攰㌳ㄱㄹてㄷ挰㘷㔹昲㈳愹㉣挴攱户㜶〴挱攱ㄴ㔵〳攰敦㝦戰敦㠳㡢㘰㐱㠰捦㠵㕥〰收㝤昰搴昹攰〴㘰㍦㌹晡昳戹ㅡ㔲〱昸ㅢ㠴㜰敦㠳晦つ愹晢㑢㙥㡤ㄹ捡搷ㅤ愱捣㕤㐴㌰ㄱ㉣㡦愶捡捡换㘲㤱㜰㌸㡥敦㌹ㅣ㝥㠴㈳搸晢㠶㈲戱搲㘸㈴㈰搳㐲㔹㝦㌱㝣〲ㄷ㕡挵〸挰㌲㈳搴搲ㄵ㕦〴㕤挷〰㝣㌱㈲攳攱〲昸ㄲ㑢㍥㠶捡扤㔰愰㌶ㅡ慦搴㘵㤰ㅢ〰㝦收〰㜸ㅦ㔸㄰攰㍦㐰㉦〰昷㠲㐰㕤〱㑥〰摥㤷ㅣ晤昹扣ち㔲〱昸㘳㑦㠰㍦昲〴昸ㅡ㌳㤴㙦㝦㠴㌲㜷ㄱ搱㔸愹ㅥ挷㡤㙣ㄲㄵㄵ攱㜸㔰㡦㔶㤴㈷㠳㈹㕤㡦挴㘲㤱㘰㐵㈲ㄸ㤰㈹㥤慣扦〴㍥㠱敢慣㘲〴㘰㤹捤㘹改㡡搷㐱搷㌱〰慦㐷㘴㍣㕣〰摦㘰挹㈷㔱㌹〰〵㙡ㄳ昱㑡㙤㠰摣〰昸㑤〷挰〳㘱㐱㠰㌷㐲㉦〰て㠲㐰摤っ㑥〰㍥㤴ㅣ晤昹扣〵㔲〱昸㔵㑦㠰㕦昱〴昸㌶㌳㤴慦ㄴ愱っ㠰愳㠹㘴㈸ㄶ挶愱㐳ㅣ摦㙡㜸㉦挷㤳愵㤵〹散㠹换换㠳㝡㐵㉡ㅣ〹摣㙥愵て挲㈷㜰㠷挵〹挰㌲ㄳ㤳摢㐶㕤昱㥤搰㜵っ挰㥣扦㠹㠷ぢ攰扢㉤昹っ㉡愳㈸㐲㥢㑥㜰敥㠱摣〰昸㘹〷挰㐳㘱㐱㠰敦㠵㕥〰ㅥ〶㠱扡ㅦ㥣〰㍣㥣ㅣ晤昹㝣㄰㔲〱㜸戳㈷挰㉤㥥〰㍦㙣㠶昲㡤㐰㈸〳攰捡㔸㔹㔹㍣㤵っ挶愳㤱㔰戸愲㉣ち挰昵㔴㌴㔱ㅥ㡤㤵㠷㘳愱㔸㈸戰挹㑡㍦ㄲ㍥㠱㐷㉣㑥〰㤶㔹㤴摣㌶敡㡡ㅦ㠳慥㘳〰收摣㑢㍣㕣〰㍦㘱挹㡦愱㜲〲㡡搰收㄰㥣㈷㈱㌷〰扥摦〱昰㘴㔸㄰攰捤搰ぢ挰㔳㈰㔰㑦㠱ㄳ㠰愷㤲愳㍦㥦㑦㐳㉡〰晦挹ㄳ攰扢㍣〱㝥挶っ攵㥢㠹㔰〶挰㤱㘴㈸ㅡ搴㑢㘳攵愵㝡㈸㥣愸㡣挵ㄲ愹㘸㘹ㅣ〷ㄴ㍡愴㜱扤㉣㈰搳㈰㔹晦㉣昸〴㥥戳㡡ㄱ㠰㥦户㌸敡㡡户㠰敢ㄸ㠰㌹㙦ㄲてㄷ挰㉦㕡昲㤳愸㍣ㅥ㐵㘸㈷ㄲ㥣㤷㈱㌷〰摥攸〰昸㈴㔸㄰攰㔷愰ㄷ㠰㑦㠶㐰扤ち㑥〰慥㈲㐷㝦㍥㕦㠷㔴〰㕥敦〹昰昵㥥〰扦㘹㠶昲㈵㄰捡摣〷愷㠲㘵昱搲㜸㔹㌰㔲㠹㠳戵ち㍤ㅥ㑦㈶㑡昵㘰戸㈲ㅣ㡣愴㐲愹㔰攰㉤㉢㝤ㄲ㍥㠱户㉤㑥〰㝥挷攲愸㉢摥〶慥㘳〰收㥣㐷㍣㕣〰晦捤㤲㈷愸㥣㡦㈲戴㌸挱㜹ㅦ㜲〳攰㑢ㅤ〰昳ㄶ扢〴昸〳攸〵攰〶〸搴㐷攰〴攰〵攴攸捦攷挷㤰ち挰扦昷〴㜸慤㈷挰摢捤㔰扥㘶㠴㌲〰搶ㄳ搸摦挶㠳ㄵ㤵昱㡡㔰㌸㕡ㄹ㡣㈷愳ㄵ㤵攱昲㔰㐵㘵㔹ㄹ㡥㉡㤲〱㤹㝥挸晡ㄷ挱㈷昰㤹㔵㡣〰㉣㌳て㉤㕤昱攷搰㜵っ挰㍢㄰ㄹてㄷ挰㍢㉤㌹㝦敦㔸㕢㠱〲戵㙡扣㔲㕦㐰㙥〰㝣愶〳攰㌳㘰㐱㠰㌹晢㔰〰㕥〹㠱晡ち㥣〰扣㡡ㅣ晤昹晣㌷愴〲昰改㥥〰慦昰〴昸ㅢ㌳㤴敦ㅣ㠴㌲〱㉥慤っ敢挱搲㜰㐵〴㙦摡戲㜰㘵㌴ㄶち㔵㈶㉢㤲愵㤱㡡㐸㜹愴㍣ㄱ昸搶㑡㝦㉥㝣〲摦㔹㥣〰扣换攲愸㉢晥ㅥ㕣挷〰晣〳㈲攳攱〲昸㍦㤶扣㠱捡戵㈸㐲慢㈷㌸㍦㐱㙥〰扣搰〱昰㐵戰㈰挰㥣㌹㈸〰㕦っ㠱晣㈰㤶〰㝣㠹㜰㈶挰昹㌸戴ㄷ㠰敢㍣〱㥥敦〹㜰〱㥣ㄸ捡㜷㌹㐲ㄹ〰㤷㈷㤳攱㘴㐵慣㌴ㄵ挲㐱㜰㜹ㄸ㍢攴㘰慡㈲㤱挰㑥㌹ㄲ慦愸慣㡣〵ち㑤ㅦ敤ち昸〴㝣ㄶ㈷〰㜷戶㌸敡㡡㡢挰㜵っ挰ㅡ㈲㝢〱散户攴㡢〸昰昵㈸㐲㙢㈶挰㕤㈱㌷〰㥥敢〰昸〶㔸㄰攰㙥搰ぢ挰㌷㐲愰㡡挱〹挰ㅢ挸搱㥦捦摤㈰ㄵ㠰㑦昴〴昸㜸㑦㠰㝢㤸愱㝣晦㠳㔰〶挰㔱㘲ㅡ慢㑣㐶昴㔴㍣ㅣ慡搰愳愵搱㘸㘵㔹㘵戸っ㙦㘲㥥㘲ぢ散㘱愵扦〵㍥㠱㍤㉤㑥〰摥换攲愸㉢摥ㅢ㕣挷〰摣ㄳ㤱扤〰收戴㍦㤱㥦㑡㠰敦㐲ㄱ摡㜲㠲挳愹㝦〶挰搳ㅣ〰摦〳ぢ〲摣ㅢ㝡〱昸㕥〸㔴ㅦ㜰〲昰㝤攴㉣㠰㑢㈰ㄵ㠰㈷㜹〲㍣挱ㄳ攰〳捣㔰扥㠷㄰捡㝣〷挷㔳ㄵ戸㘱㘶㘹扣㍣㡣㝤㐵㍣㔲ㄹ〹㠷㘲愹㔴㔹㔹㌹㐶换搱㘰㈲㜰愰㤵晥㘱昸〴晡㔹㥣〰㝣㤰挵㔱㔷摣ㅦ㕣挷〰㍣〰㤱扤〰㍥搸㤲慦㈲挰㉤㈸㐲㕢㐹㠰〶㐲㙥〰㝣㠴〳攰㍦挳㠲〰て㠲㕥〰㝥ち〲㜵ㄸ㌸〱昸㉦攴㉣㠰て㠷㔴〰ㅥ攲〹㜰搴ㄳ攰愰ㄹ捡昷㉣㐲ㄹ〰攳㉣㕡愸㈲㔸ㅥ㉣つ㐶㤳攱㜰ㄲ摦㜵㠹㘴㘵戲㉣ㄲ㠹愴捡㈳昸晥ぢ挸㔴㌹搶晦ㅣ㝣〲㘵㔶㌱〲㜰搸攲愸㉢㉥〷搷㌱〰㐷㄰搹ぢ攰ち㑢㝥ㅥぢ㝣〵㐵㘸攷ㄲ㈰㑥戹㌳〰㍥捣〱昰㙢戰㈰挰㐳愰ㄷ㠰㕦㠷㐰つ〳㈷〰扦㐱捥〲昸〸㐸〵攰㐳㍣〱ㅥ攰〹昰㔱㘶㈸摦㍢〸㘵〰㕣㤱㠸敡愹昲㜸㘹ち摦㘹㌸ㄱㄱ㡣愶挲挹戰㕥ㅡ㡥㐵㈲㌸攷ㅥ㈹ぢ挸㌴㌷搶扦つ㍥㠱㤱㔶㌱〲昰㈸㡢愳慥㜸㌴戸㡥〱㜸っ㈲㝢〱㍣搶㤲慦㘵㠱ㅦ愱〸㙤つ〱ㅡて戹〱㜰㙦〷挰㥦挰㠲〰㑦㠰㕥〰摥づ㠱㥡〴㑥〰晥㤴㥣〵昰ㄴ㐸〵攰㥥㥥〰敦攵〹昰㌴㌳㤴㙦〷㐲㤹〰㐷愲㠹㌸扥改㠲搱㌰㔰慤㐸挶㑢㑢㈳昸㤷㡡挵ㄳ㤱㘸㐴㑦〴㘴㡡ㅡ敢摦〹㥦挰っ慢ㄸ〱㔸㘶愷㔹扡攲㔹搰㜵っ挰戳ㄱ搹ぢ攰愳㉤㌹㝦攷㕡晢㌷ち搴㉥㈱㐰挷㐰㙥〰摣挵〱昰户戰㈰挰挷㐲㉦〰㝦〷㠱㍡ㅥ㥣〰扣㡢ㅣ晤昹㍣ㄱ㔲〱戸戳㈷挰㠵㥥〰㥦㙣㠶昲晤㠸㔰〶挰戱㘸㘹㉣愲㔷㐶㜸㍡㌸ㅣ挴晥㌷㠲㠳攲㘰戲ㄲ〷ㄵ愱捡㡡捡㘴㐰愶㤷戱晥㥦攰ㄳ㤸㙢ㄵ㈳〰换捣㌲㑢㔷ㅣ㠷慥㘳〰㑥㈰戲ㄷ挰㐹㑢㝥ㄵ㡢㈸挰愵㐳敤㑡㠲㤳㠲摣〰昸㠷敦敤愷㉢㍢挳㠲〰捦㠳㕥〰㉥㠲㐰搵㠰ㄳ㠰㌵㜲昴攷㜳㍥愴〲昰户〸攱㍥㕤昹㌵愴敥搳㤵㜵㘶㈸㕦㌷㠴㌲〰㑥㐶挲㔱㥣㐷ぢ攳㕡㐶㔹ㄸ㠷㘸㤵㝡ㄲ摦㜸ㄵ㠹昲㄰昷ㄸ搸㐵挸搴㌰搶摦ㅤ㍥㠱〶慢ㄸ〱㔸㘶㠵㔹扡攲㠵搰㜵っ挰㥣㑢收〵㜰㤳㈵㕦挷㈲昶㐴㠱摡昵〴㘷ㄱ攴〶挰晦㜰〰摣ㄳㄶ〴㜸㌱昴〲昰㍥㄰愸愵攰〴攰㕥攴攸捦攷㜲㐸〵攰㑦㍣〱晥扢㈷挰㉢捣㔰扥㍥〸㘵〰㥣ち攳散㙦ち㔷攱ㄲ㤱㈴㉥ㄹ㤵㔶愶捡昴㔰〸㔷㌸愲㤵搱㘴㘹㍣ㅣ㤰㘹㕤慣㝦㝦昸〴㑥户㡡ㄱ㠰㘵㐶㤷愵㉢㕥〹㕤挷〰捣㜹㘰㕥〰㥦㘹挹㙦㘲ㄱ晤㔱愰戶㤱攰㥣つ戹〱昰㕢づ㠰て㠱〵〱㍥〷㝡〱㜸㈰〴敡㍣㜰〲昰㈰㜲昴攷昳㜷㤰ち挰慦㜹〲扣搵ㄳ攰ぢ捣㔰扥挳ㄱ捡摣㐵㤴㈷㉢昴昲㔴㌲㥣㠸㤷〱㘰愰㥡慣㐸㤴㔶愴昴㘸㈸㔱㤶㑣㠴〲㙢慣昴愵昰〹慣戵㌸〱㔸㘶㘳㜱摢愸㉢晥㍤㜴ㅤ〳㌰攷㜰㜹〱㝣戱㈵扦㥤㐵㔴愰〸敤㌶㠲㜳㈹攴〶挰㝦㜵〰㍣〴ㄶ〴昸㌲攸〵攰愱㄰愸换挱〹挰挳挸搱㥦捦㉢㈱ㄵ㠰晦散〹昰㤳㥥〰㕦㙤㠶昲ㅤ㠵㔰〶挰㝡ㅣ㐳攳㐸㌰㡡攳摦ち㕣㤳㑢㘱㑣ㄷ㈹㡦㐷㜱捤㍥㠸㤱㐷㜹㔹㐰愶㔳戱晥ㄱ昰〹㕣㙢ㄵ㈳〰换㑣㉡㑢㔷㝣㍤㜴ㅤ〳㌰攷㕦㜹〱扣摥㤲昳昷挴戵昱㈸㔰攳捦㤶慢ㅢ慤㉡㈷㐲㐴㐷㍥搵〶㑢ㅡ㈴㙢晥〵㌶㐲㡡〷敥捤〲摢㙥㥤ち㙦〵攳昹ㅢ愷挶㍣㡤㔹昸攵㍡㝤昰愸㤱ㄵ㠳挷㉣㑤攸戵晣㉤㔹捣收㠰㙢摥㥥㜵ㄳ㥡昰ㄲ户㝥㥥摤㌰㐲㝥攵㤴㔳㜷㜶戳㈶㝣っ戲㙥㍢㝤㔰慢挴晡㈱㘱换㙤㕡㘳摡て㜷㔱挶㠴㈶㈸〶昱㈶搵㝢戶㜲戶晢㈷敦摢㉡挵㉦㐶攳户㙣昵愴ㄵ戱〹㍦㉢㔵㤰摦㐹つ捣㤸㐱㈵扦ㄵ㙡摥㈳ㄸ户攵戵〲㡣愹㕦㔴户㍦戶㘱㕦㡦㥦捤ㅢ㔹搳㉣搳㥣㝡㐳慦戴㕢〰㡦㙦㉡戶搷㌷扣摦挸㝥愱㔰攱㥦昰㑥晢㍦㘴攱㥢户㜵㘲ㄱ㜳昲捦慦㑤㐷㐸挵㌷ㄵ攳㔱愴㌸捤愵ㅦ㕥㘴摥昰昶づㄸ㙣挳慦扦扢敥〴㝣扢愹㜰摤〹昸㕥㐴㤲㑦搰ㅣ㈴㐹扦ㅤ敥戳愴㡥户挳晤㤰攲㤱愷ㅤぢ摢㙥㥤搴㈶㌰㝣㑢㈸㡤㔳㕤㝣挷ㅢ㕢㍥愲㕦㈸愲㙥㐲㍥慢㕡扦㜶㈲㌷攰㐹搸昴昳愸㜹㝤戶㥡搷㤹ち搷㑤㝡㥦㘲㑥㐶㡡摢㙢晥㡢㈵㜵搴晣㌴愴㜸㘰摡扣㔱昳昳㘰㡣㥡㥦挳㉢ㅦ摦㥤㐶户捡搵㔵㡥㥡慢㔹㌳㈷㘳昴昳愸昹戲㙣㌵㕦㙡㉡㕣昷捦㝤ㅤ㤱愴收㝡㝢捤㙦㔸㔲㐷捤㙦㐲㡡〷㈶㥦ㅢ㌵扦ぢ挶愸㤹ㄳ㌲㝣㡤㐶捤挰戹㑣慤㜵搴摣捣㥡晦づ㥢㝥ㅥ㌵㥦㥦慤收昳㑣㠵敢搶戶摢ㄱ㐹㙡㕥㙥慦昹㔳㑢敡愸昹㌳㐸昱挰㔹㑦愳收㝦㠲㌱㙡收ㅣ〷摦改㔶捤挱ち戵捡㔱昳㑡搶晣㌵㙣晡㜹搴扣㈲㕢捤愷㥡ち搷㕤㘷扦㐳㈴愹昹㕣㝢捤扢㉣愹愳㘶捥㌳挰〳㜷挶㌴㙡晥ㄹ㡣㔱㌳愷つ昸㔶ㅢ㌵攳㤳ㅣ㔴㡢ㅣ㌵慦㘱捤扣ち摦捦愳收〵搹㙡㙥㌰ㄵ慥ㅢ挲昲㙡扤搴㝣㠹扤㘶戹㘴捦昸㡥㥡㜹改㕥㙡扥捣愸㤹搷搲㡤㥡㜹㈵摥㜷戹㔱昳㠸㝥挱㠸慡㜱搴㝣㈵㙢收㠵㙤慦㥡㤳搹㙡㑥㤸ち搷扤㕡㜹〱㕣㙡扥摥㕥戳㕣〵㜷搵捣慢攱㔲昳㝡愳㘶㕥㥥㌶㙡收挵㙤摦㡤㐶捤㈳㔹昳㐹㡥㥡㌷戲㘶㕥㉢昶慡昹搸㙣㌵ㅦ㘳㉡㕣户㔱攵㌵㘵愹昹㌶㝢捤㜲㘱搹㔵㌳㉦㌰㑢捤㜷ㄸ㌵昳慡慥㔱㌳慦ㄷ晢敥㌴㙡〶捥㤵㙡㠶愳收扢㔹㌳㉦扦㝡搵㍣㌹㕢捤㤳㑣㠵敢づ愷扣㑣㉢㌵㍦㘰慦㔹慥搵扡㙡收㌵㕢愹昹㈱愳㘶㕥㈸㌵㙡收㈵㔸摦㈶慢收㔰愹ㅡ攳愸昹㔱搶捣㉢㥡㕥㌵ㅦ㤵慤收㈳㑤㠵敢收愳扣昲㈹㌵㙦戶搷㉣㤷㍦㕤㌵昳㌲愸搴晣㤴㔱㌳慦㍤ㅡ㌵昳慡愶敦㘹愳㘶㝣〶挳慡搲㔱昳㌳慣㤹ㄷ〹扤㙡づ㘷慢戹捣㔴戸敥ぢ捡㡢㠹㔲昳㡢昶㥡攵㡡愲慢㘶㕥㔹㤴㥡㕦㌶㙡收攵㍣愳㘶㕥㈸昴㙤戵㙡づ㐶搵㘱㡥㥡㕦㘳捤扣敥收㔵昳挱搹㙡ㅥ㘰㉡㕣户散攴昵㌹愹昹ㅤ㝢捤㜲㤱捥㔵㌳㉦搶㐹捤敦ㅡ㌵昳敡㤹㔱㌳慦扤昹摥㌳㙡挶晢㌹慣晡㍡㙡晥㠰㌵昳㔲㤶㔷捤扤戳搵扣慦愹㜰摤㑤㤳㤷扣愴收敤昶㥡攵扡㤷慢㘶㕥晦㤲㥡㍦㌳㙡收㐵㈷愳㘶㕥捥昲㝤㙥搴㡣晤㐶㔸敤改愸㜹㈷㙢收搵㈱慦㥡〳搹㙡㉥㌶ㄵ慥ㅢ㕤昲㉡㤲搴晣㉦㝢捤挶愵愴捣晤㌳㉦㈹㐹捤㕦ㅢ㌵昳㍡㡥㔱㌳慦㄰昹扥㌵㙡挶㜷㜷戹搲ㅣ㌵敦㘲捤扣攰攲㔵㜳㐱戶㥡㍢㤹ち搷㍤㈸㜹㘱㐶㙡晥搹㕥戳㕣㥤㜱攱捣慢㌴㔲㜳ㅥㄶ㘶攰戸㡥㤷㐶㡣㥡㜹搱挵㤷て愹ㅣ㈳〵换搵㑦扢散挷㜵〵搰㈸㕥挳昰慡㜹ㄷ㑣㍤㡦㐵扦㌳ㄵ慥摢㐳昲㕡㠷搴捣㕦㜴㑥ㅦ㡢捡〵て㔷捤扣昰㈱㌵㜷㌵㙡收搵〶愳㘶㕥挷昰㜵㌷㙡〶捥㈱昵㤵愳收〰㙢收㘵〱慦㥡㜷㘶慢㜹㠷愹㜰摤戹㤱㤷て愴收扤散㌵换㌵〴㔷捤扣㤶㈰㌵昷㌴㙡收〹㝣愳㘶㕥ㅡ昰昵戲㙡〶捥㥦㌸㙡敥捤㥡㜹愶摤慢收て戲搵晣扥愹㜰摤㔴㤱㘷攴愵收〳散㌵换㘹㜹㔷捤㍣㍤㉦㌵昷㌳㙡收㌹㜱愳㘶㥥㙤昷昵㌷㙡挶晥戹㑣扤敤愸昹㘰搶捣㤳搷㕥㌵扦㤶慤收㔷㑤㠵敢㝥㠷㍣挹㉤㌵て戶搷㉣㘷扡㕤㌵昳㡣户搴㕣㙡搴捣㔳搰㐶捤㍣㠱敤ぢㄹ㌵㘳㕦ㄷ㔵㉦㌸㙡づ戳㘶㥥て昶慡昹㤹㙣㌵晦搵㔴戸㙥㐵挸昳挶㔲昳㄰㝢捤㜲昲搸㔵㌳㑦㈲㑢捤挳㡣㥡㜹㔶搷愸㤹攷㠴㝤㐷㔸㌵攳㔸昴㐹㐷捤㐷戱㘶㥥㘲昵慡昹搱㙣㌵㍦㘲㉡㕣㜷〹攴愹㔸愹㜹慣扤收㈲㑢敡㌸ㄶ攵㜹㔹愹㜹扣㔱㜳㜷昰㐶捤㍣捤敡㥢㘸搴㡣晤㜳愵扡摦㔱昳㘴搶捣戳㤶㕥㌵摦㥤慤收扢㑣㠵敢〶㝥㍤ㄱ㐹㙡㥥㘹慦㔹㑥㜱扡㜰敥〵㕢愹㜹戶㔱㌳捦㍤ㅡ㌵昷挱㉢摦㥣㜴捤ㄵ敡㔶㐷捤挷戲收晥戰昱慡㜹㘳戶㥡㌷㤸ち搷扤昵㜸挲㔰㙡㍥搹㕥昳㐰㑢敡挰㤹㘷て愵收戹㐶捤愵攰㡤㥡㜹㌲搰ㄷ㌷㙡挶扥㉥慣慥㜳搴㥣㘴捤㍣户收㔵昳㤵搹㙡扥挲㔴戸㙥㝢㌷〴㤱愴收㔳散㌵换㠹㌸ㄷ捥挳㘰㉢㌵搷ㅡ㌵昳っ㤹㔱㌳捦慦昹敡㡤㥡戱摦㈸㔵ㄷ㍢㙡㕥挰㥡挷挳挶慢收㌵搹㙡扥挰㔴㘴摥㤱㉥㌰搱慡㘳㌱攲㙡㑢㐸㤶㠲昸ぢ㜹㑡换昳摣㡣摣㈲㘶戰㜱㉦つ㉣摦搲㥢㐴㔰㡣㉤㉣㑣昱慣㔵㤷ㄴ㔷㜵改㜲㐳て戹つ㔹敤㈸㉥㌹敢㡡摢㙡㌴捥搷ㅢ㈷攳㉥㌱戸㤹挶慣㥡㍡㜳昱ㄲ敥ㅥ挳摢ㅢ㔸㌷㙥搰㠴攳㜲㐱㕦㙡㕡㈳敥攴搰㌹㌵愱〹昷愲㐹ㄶ搵㑤㡦㌵㌷敢㡤昵扦㠵㘵㡦㤸㈳挳㕦㉥挳㥦㜱户つ捦愵㙢㕣㤳㤶㜹愳〷摢つ㜷㕡昱戰㙥戸㤴捦扢㜱晣扡㐵㡦戲ち㌷㕦㥤㡢㍥换攵㥤ㅤ愱㝤攴㔴ㄸ敥昰㠱晢〲戳愳㑡敡挵扤收戴ㄵ散㜲ぢ㡡ㄳ㤲㔷㌰ㅤ慤捥㜵昶㡥㠷ㅡ㥤敢慡㘲㡤㡤戱㘵㐵㜵㔵戵㝡晤扣收敡愲慡挵㌸㕤㠹㍢晢㈰㔸㔱㔱㤱㜶㍡晥㘷〶㍥〳㍣㔹㈶敦敥㌳㤸㙡㈵挹㉡㄰扦㍡ㄶち扥戳捣㜲㑦昳㉣昷㙣㌱㑤㤷㝢づ摤㕢㄰搶㈸㔷㥤〸㝦㤶慣㥤〷㐵㍡㈵捦㜵㐹捡昳㘹晥㍢㤲搵㈰㝥挵ㄳ㕢戶㤴捤㥥㈹搷㡡㘹㍡攵㠵㜴户愵慣戶㔲㕥〴㐵㍡㈵㑦㔵㐹捡㡢㘹㝥〹挹愵㈰㝥戵挰㤹㜲扥㘷捡换挵㌴㥤昲ち扡摢㔲昲㕣㤵㙣攵㔵㔰愴㔳㉥户㔲㕥㑤昳㙢㐸慥〵昱慢ㄵ捥㤴㜱捦㤴敢挴㌴㥤㜲㍤摤㙤㈹㜹慡㐹㔲摥〸㐵㍡㈵㑦ㄴ挹㔶㙥愰昹㐶㤲㥢㐰晣敡㝣㘷捡攳㍣㔳摥㈲愶改㤴户搲摤㤶㜲㡤㤵昲㜶㈸搲㈹㜹㥥㐷㔲摥㐱昳㍦㤲摣〹攲㔷㍣愹㘳敢攵㜴捦㤴㝦ㄲ搳㜴捡㝢攸㙥㑢㜹愵㤵昲㍥㈸搲㈹㜹㥡㐶㔲摥㑦昳〷㐸ㅥ〴昱㉢㥥㤳戱愵ㅣ攷㤹㜲㤳㤸愶㔳㍥㐲㜷㕢㑡㥥愷ㄱ㘰ㅦ㠳㈲㥤㤲㘷㔹㈴攵攳㌴㝦㐲㝣㐰晣敡づ㘷捡㈳㍣㔳晥㔹㑣搳㈹㥦ㄲ昷㍣㌳㉦捥㠰㕢㈹㥦㠶㈲㥤㤲㈷㐹㈴攵㕦㘹晥っ挹戳㈰㝥昵㤰㌳㘵戹㘷捡㉤㘲㥡㑥昹〲摤㙤㕢昹愸㤵昲㈵㈸搲㈹㜹㡥㐳㔲扥㑣昳㔷㐸戶㠲昸ㄵ㑦㘸搸㠰㍤搴㌳攵敢㘲㥡㑥昹〶摤㙤㈹㥦戱㔲扥〵㐵㍡㈵㑦㔱㐸捡户㘹晥づ挹㌶㄰扦㝡搹㤹昲㐰捦㤴敦㠹㘹㍡攵晢㜴户愵攴㌹ち改攵㠷㔰愴㔳昲っ㠳愴晣㠸收㝦㈷昹ㄸ挴慦摥㜵愶散攵㤹昲㔳㌱㑤愷晣㡣敥戶㤴㍣挵㈰㈹㍦㠷㈲㥤㤲㈷〸㈴攵づ㥡敦㈴昹㈷㠸㕦㝤收㑣戹㥢㘷捡㉦挵㌴㥤昲㉢扡摢㔲敥戴㔲晥ㅢ㡡㜴㑡㡥敦㈵攵搷㌴晦㠶攴㕢㄰扦攲㘰摥搶换㈲捦㤴摦㡢㘹㍡攵て㜴户愵摣㘵愵晣ㄱ㡡㜴㑡づ捦㈵攵㑦㌴晦㤹攴ㄷ㄰摣愸〴搴㤶昲㤷敦扣扥昸昲㡢㘸㥡㑥搹〹慣㍤㘵〱㘲〸戰㠵㔰愴㔳晡㈱㤵㤴㍥㥡㜷㈶㈹〲昱慢慥捥㤴摦㝡愶散㈲愶改㤴㕤改㙥摢捡㠰㤵戲㍢ㄴ改㤴㝢㔹㈹㡢㘹ㅥ㈰搹つ挴慦㌸ㄲ戶㙤攵㍦㍤㔳敥㈱愶改㤴㝢搲摤㤶戲户㤵㜲㙦㈸搲㈹㌹戶㤵慤散㐹昳㝤㐸㝡㠱昸㔵㍦㘷捡㡦㍤㔳敥㈷愶改㤴㝤攸㙥㑢㜹戰㤵戲〴㡡㜴捡挱㔶捡扥㌴㍦㠰攴㐰㄰扦㉡㜵愶摣收㤹戲扦㤸愶㔳づ愰扢㉤㈵挷愶搲换㐳愰㐸愷ㅣ㘲愵ㅣ㐸昳㐱㈴㠷㠲昸搵㌰㘷捡慤㥥㈹てㄷ搳㜴捡㔲扡摢㔲ㅥ㘵愵っ㐱㤱㑥挹㠱愱〰㕢㐶昳㌰㐹㌹㠸㕦㡤㜷愶㝣搶㌳㘵㔴㑣搳㈹㉢改㙥㑢㌹搹㑡㌹ㄴ㡡㜴㑡㡥敢㈴攵㌰㥡て㈷㌹〲挴慦㌸㠸戳扤㝤㕡㍣㔳㡥㄰搳㜴捡㤱㜴户愵攴挰㑥㠰ㅤつ㐵㍡攵挹㔶捡㌱㌴ㅦ㑢㌲づ挴慦收㍡㔳㍥攸㤹㜲愲㤸愶㔳㑥愲扢㉤㘵搲㑡㌹〵㡡㜴㑡㡥慡㘴㉢愷搲㝣ㅡ挹㜴㄰扦慡㜵愶扣搳㌳攵㉣㌱㑤愷㥣㑤㜷㕢捡〵㔶捡㌹㔰㔸㈹ぢㄷ㐳㍡搴敢㌲戸㌱〸戲晤捥挲㈰晣ㄴ〸㙥㜷愹㈷㌱㡥㔹㠰换改换挶搴㌷㌷㉥㘳愰㑥戸〱㕤愱㕣㉣㉦挸ㅦ昲敢㘲㜱㌴戴ㅦ㐲昱㔹㜸㉢㌶敦晦㈳づ〷愸慤ㄷ搱ㄹ㜱ㄸ㥥㐵昹㍥挵挱ㅦ㌷㔸摤㠲っ捣㌲㕣ㄴ㑡㜱㐰㈸㡡晦㌱ㄵ㐷㐲愱ㅤて愰ち㌹戲㘸昷㄰㠷愹㝦攵捦愳㥣㠰㘴㙡〵㡢㘳敡ㄳ挹攱〵㥦挵愷㥢搲㈲づ㔳搴ㄹ㔶慤ㅢ捣㕡慤慤㕢㘹㈹㙥捣搸㍡づ㑣㘴敢㙥戰㙦摤㕣愶㌸ㅢ㉡㙥愱ㄶ㈳挷㜱㠸愴㡦摢搳㜳㄰㐲愹㤱晥㝣㜰ㄲ散扡㡣昴ㅣ㤰㠸攲摡㡣昴ㅣ愴㠸攲ㅡ㝢晡ㄴ㔳㜰㔰㈲改攷㤱攳㤸㐴搲㔷摢搳㕦㘴㑡㡤昴ㅣ㠸㐸戰㉢㌲搲㜳㜰㈲㡡换㌳搲㜳挰㈲㡡㍦搸搳搷㌲挵攵㔰㐹晡㍡㜲ㅣ㥦㐸晡㝡㝢㝡づ㑥㕡户晥㙡㉢搸挵ㄹ改慦戱ㄴㄷ㘵愴扦搶㔲晣摥㥥扥㤱㈹搶㐱㈵改㥢挸慤〷㈷改㥢敤改㌹㔰㘹㑤捦〱㡡㙣换〵ㄹ改㌷㕡㡡搵ㄹ改㌹㤰ㄱ㡦摦搹搳㉦㘵㡡㕢愰㤲昴换挸㜱摣㈲改㤷摢搳㜳搰搲㥡晥づ㉢搸㌹ㄹ改㌹㠰㤱㉣㘷㘷愴攷愰㐶ㄴ㘷搹搳㥦捥ㄴㅣ挴㐸晡㌳挸㜱っ㈳改㔷摡搳㜳〰搳㥡㥥〳ㄷ〹㜶㐶㐶晡〷㉣挵改ㄹ改㌹挰ㄱ㡦搳散改捦㘶㡡㑤㔰㐹晡㜳挸㍤〲㑥搲㥦㙢㑦捦挱㑣㙢晡挷慤㘰换㌲搲㍦㘱㈹㤶㘶愴㙦戱ㄴ㑢散改㔷㌳〵〷㌷㤲晥〲㜲㑦㠱㤳昴㙢散改㌹戰㘹㑤捦〱㡤㙣㑢㔳㐶晡㘷㉣㐵㘳㐶㝡づ㝣挴㘳愱㍤晤㐵㑣戱〵㉡㐹㝦㌱㌹㡥㜳㈴晤㈵昶昴ㅣ攴戴愶㝦搹ち㔶㤷㤱㥥〳ㅥ挹㔲㥢㤱㥥㠳㈰㔱捣户愷扦㥣㈹㌸攸㤱昴㔷㤰㝢〳㥣愴扦搲㥥㥥〳㥥搶昴ㅣ攸㐸戰㜹ㄹ改摦戱ㄴ愹㡣昴摢㉣㠵㙥㑦㝦㉤㔳扣〷㤵愴扦㡥摣晢攰㈴晤昵昶昴ㅣ晣戴愶攷愰㐷搲挷㌲搲㜳㈰㈴㡡戹ㄹ改㍦戶ㄴ㔵昶昴㌷㌲〵〷㐳㤲㝥〳戹捦挰㐹晡㡤昶昴ㅣ〸戵愶攷〰㐸戲㥣㤰㤱㝥愷愵㌸㍥㈳㍤〷㑡攲㜱㥣㍤晤㉤㑣昱㈵㔴㤲晥㔶㜲ㅣㄷ㐹晡摢散改㌹㈸㙡㑤捦挱㤰〴㍢㍡㈳㍤〷㐸愲㤸㥤㤱晥㕢㑢㌱换㥥晥㑥愶攰㈰㐹搲摦㐵敥〷㜰㤲晥㙥㝢晡ㅦ㑤愹戱捦攷挰㐸戲㑣换㐸晦戳愵㤸㥡㤱晥ㄷ㑢㌱挵㥥晥㍥愶挸〷㤱昴昷㤳攳㜸㐹搲㍦㘰扥㈰㔳捣挱㔲敢搶晢挰㐹晡〹ㄹ改㌹㜰ㄲ挵昸㡣昴ㅣ㑣㠹㘲㥣㍤晤㈶㐶攵攰㐹搲㍦㐲㡥㘳㈷㐹晦愸昹㐲搲㜳攰搴㥡㥥〳㈶〹㌶㉡㈳㝤挰㔲㡣捣㐸捦㠱㤵㜸㡣戰愷㙦㘱搴㍤㐰㈴晤㤳攴㌸㡥㤲昴㥢捤ㄷ㤲㥥㠳愸搶昴ㅣ㍣㐹戰攱ㄹ改㌹愰ㄲ挵戰㡣昴ㅣ㘴㠹㘲愸㍤晤搳㡣捡㐱㤵愴晦㉢㌹㡥愹㈴晤㌳收ぢ㐹捦〱㔵㙢㝡づ愴㈴㔸㐵㐶晡〳㉣㐵㈴㈳㍤〷㕣攲㔱㙥㑦扦㠵㔱晢㠳㐸晡ㄷ挸つ㈰㐱扢戵ㄷ捤ㄷ㤲㥥㠳慢搶昴ㅣ㔴㐹戰㘰㐶㝡づ戴㐴㔱㥡㤱晥㔰㑢㜱戸㍤晤㔶㐶攵㘰㑢搲扦㑡慥㤴㠴改㕦㌳㕦㐸㝡づ戴㕡搳㜳㠰㈵㔹〶㘵愴て㕢㡡㠱ㄹ改㌹㄰ㄳ㡦㐳散改摦㘲搴㈸㠸愴㝦㥢ㅣ挷㕤㤲晥ㅤ昳㠵愴攷愰慢㌵㍤〷㕢ㄲ散愰㡣昴ㅣ㠰㠹愲㕦㐶㝡づ捡㐴㜱愰㍤晤㝢㡣捡㐱㤸愴㝦㥦摣㐸ㄲ㙥晤〷收ぢ㐹捦〱㔸㙢㝡づ扣㈴搸晥ㄹ改挷㕡㡡㍥ㄹ改挷㔹㡡晤散改㍦㘶㔴づ挸㈴晤㈷攴㌸ㅥ㤳昴摢捤ㄷ㤲㥥㠳戱搶昴㔳挱㐹晡㝤㌲搲㜳㘰㈶㡡㥥ㄹ改愷㕢㡡扤敤改㍦㘷㔴づ捥㈴晤づ㜲戳㐹戸昵㍢捤ㄷ㤲㥥〳戳㜴晡攲攳挱昱㠷㈶昲㤷慡挴摣攴摣戹扢㡡ぢ㑡㝡ㄵㅣ㝢㔴搷慢㍥㜸敥愳㑢㕥㍢㜱昸愷㍦㕥㝢敤㙢ㅦ㕦戲攵挷㐷攳挳晦㝡攳㡤㑦㑤㕣户攵愳摤㔳敢昳ㅦ搸㌵㜹晤㡡攰晣ㄵぢ㔳㐷てㅣ户攲戸㔳㘶〴愷敦㌶愸㔳愷捥㥤〷昴㜸愶攷挱㠱㤵ぢㅦ㔲㑦扥扤㜷扤㤲ㄱ〷㡢㜰㕣㙡攴挸㐳挶愰㕦攰㐵户㑥挵㜳㍢扡っㄹ㜹戸捡㠸㕢㘵㝣㘹㤴㤱敡攸㌲收㈱㠱戴挴㠱〶㐷㈲㠲挶扦㡣㌲㙡㍢扡っㄹ㠹戸搰愸户捡昸摡㈸愳戱愳换㤰ㄱ㠹慢㡣㘶慢㡣㙦㡤㌲㤶㜶㜴ㄹ㌲㌲㜱㤵戱摣㉡㘳㤷㔱挶改ㅤ㕤㠶㡣㔰㕣㘵慣戴捡昸挱㈸㠳挳㡡づ晤挰捡㐸挵㔵挶戹㔶ㄹ㍦ㅡ㘵慣敥攸㌲㉥㐰〲昷㈷㘵㡤㔵挶捦㐶ㄹㄷ㜵㜴ㄹ㌲㜲㜱愱㜱㠹㔵㐶㥥㈶扢㉦づ㌷㍡戴㈹㌲㠲㜱㤵㜱愵㔵㐶扥㔱挶戵ㅤ㕤㠶㡣㘴㕣㘵㕣㙦㤵㔱㘰㤴㜱㘳㐷㤷㈱㈳ㅡ㔷ㄹㅣ搹挸㕥搴㘷㤴挱㘱㐸㠷㌶㐵㐶㌶慥㌲㙥戳捡㈸㌲捡戸戳愳换㤰ㄱ㡥慢㡣扢慤㌲晣㐶ㄹ昷㜵㜴ㄹ㌲搲㜱㤵挱ㄱ㡦㌴愵慢㔱挶愶㡥㉥㐳㐶㍣慥㌲ㅥ戵捡攸㙥㤴搱搲搱㘵挸挸挷㔵挶㘶慢㡣㠰㔱挶搳ㅤ㕤㠶㡣㠰㕣㘵㜰㈴㈴㑤搹摤㈸㘳㑢㐷㤷㈱㈳㈱㔷ㄹ㉦㕡㘵散㘱㤴戱戵愳换㤰ㄱ㤱慢㡣搷慣㌲昶㌲捡㜸慢愳换㤰㤱㤱慢㡣㜷慣㌲㝡ㅡ㘵㜰㌸搳愱扢㉦ㄹ㈱戹捡攰㐸㐹摥ㅢ扤㡣㌲㌸慣改搰㌲㘴愴攴㉡㠳㈳㈶㈹愳户㔱〶㠷㌷ㅤ㕡㠶㡣㤸㕣㘵㜰攴㈴㘵昴㤱㌲ㄴ㠷㉢㌲㈸晢昰㕢攳摡捥㐸戸ㄴ㈹㥣敥戲ㄴㅦ㘴㈸㜸㐸㉦ㅥ敦㘷㈸㜸㤰㉤㡡昷㌲ㄴ㍣散ㄵ挵摦㌲ㄴ㍣㄰ㄵ挵扢ㄹちㅥㅡ㡡㘲㕢㠶㠲〷㙢愲㜸㈷㐳挱挳㈷㔱扣㥤愱攰〱㡤㈸摥捡㔰昰㄰㐳ㄴ㙦㘶㈸昸愵㉦㡡㌷㌲ㄴ晣ㅡㄶ挵敢ㄹち㝥㌱㡡攲戵っ〵扦慡㐴昱㙡㠶㠲㕦ㅥ愲搸㥡愱攰敥㕣ㄴ慦㘴㈸戸㠳ㄵ挵换ㄹち敥昲㐴昱㔲㠶㠲㍢㈱㔱扣㤸愱攰㙥㐱ㄴ㉦㘴㈸昸㐱ㄵ挵㤶っ〵㍦㍡愲㜸㍥㐳挱㌷戳㈸㥥换㔰昰敤㈵㡡㘷㥤㡡㉥晦て㤸づ㈷搹</t>
  </si>
  <si>
    <t>㜸〱捤㝤〷㝣ㄴ㘵晡㝦摥㤰㉣㤹愵㘴ㄵ〵ㅢㅡㄴ㐵㐵㜱㌷搹㘴ㄳ㌴㘲ㄲ慡搲〳㔸㌱㙥㤹㈵㤱㈴㡢㈹ㄴ㉢愰㠲㘷敦㡡〵戰昷㡡扤〶散扤㥦㝡敡改㜹戶戳㝢㝡㘷搷晦昷晢捣捣㘶㘶㘷㜶挹捦晦攵昳㌱散㍣散搳㥦昹㍥戳戳昳捥扣戳㤳愷昲昲昲㝥挷ㅦ晦攷㕦〱摦㙣㔳扦愴扤㐳㙦ㄹ㔵㤷㙡㙥搶攳ㅤ㑤愹搶昶㔱㌵㙤㙤搱㈵㤳㥢摡㍢晡挰挰搷搰〴㝤㝢㘱㐳㝢搳㤱㝡㔱挳㐲扤慤ㅤ㐶㠵㜹㜹㐵㐵㕡㍥昴㕢㥡㑢挰㘲㌴㝡㘹〵㈴戰捡搳㝣㈴㝤㐹㡡㐸㌴ㄲ㍦㐹㍦㤲晥㈴〳㐸〶㤲ㄴ㤳〴㐸㌶㈱搹㤴㘴㄰挹㘶㈴㥢㤳っ㈶ㄹ㐲戲〵〹昳㙢㕢㤱㙣つ搲㝦ㅢ㤰㔹㜵戵搳㘲㠷㘳㙤敡㍢㔲㙤晡㙥㈵㜳㡣㥡慢㐳愱㔱愱㔱攵挱㐸改愸攰㙥㈵㜵㥤捤ㅤ㥤㙤㝡㜵慢摥搹搱ㄶ㙤摥慤㘴㝡㘷慣戹㈹扥㥦扥㘴㔶㙡扥摥㕡慤挷㠲㘵戱㘸戸㌲ㄴ㉥㉦㑦㔶㔵㔵昶ㅦ㡡挸㔳敢㙡愷户改挹昶晦㔵捣㙤ㄹ㜳㕡㕤敤愸愹㝡挷晦㉡收㜶㠸㠹㤰㘳㔳㉤搱愶搶晦㔱搰㐲昶戴㙣慣ㅥ㙦㘲昳㜵扤慤愹㜵摥㈸㤴敤〰ㅡ㕣㘴搴㜸㈰ㅥ㡦戶㜷搴改捤捤㌳昵㈴晢摥扦㠵㤸改㙤㝡㙢㕣㙦ㅦ搸㌲㙥㜱㕣㙦㌶搵敤㐵㉤㜳愲㙤㔳愳㉤㝡〱摦ㄴ户ㄸ㝤㥢㤴搰㕢㍢㥡㍡㤶っ㘸㤹摤慥捦㡣戶捥搳㘹㔲搸㌲愱戳㈹㔱㔰愰ちち昲晡㡣昰㉡㐶㝡㌳㙡㝣㕢扣慥㌱摡搶㈱ㅣ扢ㄶ昲戲戵㙤㈱㔲戸愳㉣㙥㐵㈵ㄹ㕥㙣㔳㝤㔳换㝥㝡㕢慢摥捣㈴㙣摥挸っ㈳挱挴㠰㍥つ㡥戵㌶㙣㡣敡㘷㝥摥戸㉡捣愲㤵㤰っ〳昱㙤て㔲㔰㕤ㅢち㘹㍢㔰㌶ㅣ㐴ㄵ扣㠵て慣摤㠷ㅦ㥡晣㠶㘸㝥㐳㉣扦㈱㥥摦㤰挸㙦搰昳ㅢ㤲昹つ昳昲ㅢㅡ昳ㅢ㥡昲ㅢづ捦㙦㤸てㅢ敢慦愸㙦摦㝣昳敦搹㘵㕦晣㜲挲㠹搷搵㕤㕥㜸攸扤〵〷㡦㙢㔲晣㡣捡㠷㜵㈷扣搱㐶㠰昸㜶愶愸扡愶㕣摢㠵愲㕤㐱㤴㝡つ㈵戰㡣㥤捡慦扢㝥昰㡡搶挹换㐷㌷ㅤ㍥收扢晤㡡ㄴ㍦摥攲扦ㅢ㡤㜷〷昱㡤愲愸扡愶㑣摢㠳愲㈰㠸㔲㉦㤸晥ㄳ㜷㝤㘶晢愷㍦㥤㌳㘹敤㜷㤳㠷㙥昹改㠰㝤ㄵ昷っ攲㕦㑡攳㌲㄰㕦㤸愲敡㥡㔲慤㥣愲ち㄰愵㥥㌲晤㉦ㅦ㝤捤摥ㄳ㥦扢㜶扦〷㉡㔳敦㝦ㅣ扤昱ち挵㡤㑢晣㉢㘹㕣〵攲ㅢつ㐲っ㠳摡㥥㤴敤〵愲搴㈳㘶㠰㌹㠷摥愰㔵㍥㜶㔱敤㐵㌳慢㜷戸昹㤷搰㑢㡡㍢㈴〹戰㌷㡤挷㠰昸昶愱愸扡愶㐲慢愱愸ㄶ㐴愹〷㑤晦㠷㕥㉦㍢晣愷昳㉥ㄸ㜷攲㠸㝦㍥搵㍣改捥搷ㄴ昷㘵攲㍦㤶挶攳㐰㝣攳㈹慡慥㡤㘸ㄳ㈸㥡〸愲搴摤愶晦昶挷ㅥ㜳晦搵摦ㄴ散㝢晡捡昷㜷㕢晦攲户换ㄵ㜷㠳攲扦㉦㡤昷〳昱㑤愶愸扡戶㔴㥢㐲搱㔴㄰愵㙥㌳晤ㅦ扣攴挵㤷摥攸晡㜹摡㡡㕢ㄷ㌷㡥敥㜸㝡㥤攲挶㈰晥搳㘹㍣〳挴㌷ㄳ㠴〰㤴㙡昵㤴捤〲㔱敡〶㌳㐰攰挵㥦㠷㍣昵敥愶㤳捦㤹㍥昲㠳扡昶攳㔳㡡㝢㕦〹㌰㠷挶晢㠳昸づ愰愸扡愶㑡㍢㤰愲㠳㐰㤴扡捡昴摦昵愴扦晦戸㔵晦戱ㄳ捦晦㘴戳㍥㝢晣㝡㔵戵攲㡥㕢晣て愱昱㕣㄰摦愱ㄴ㔵搷㔶㙡つㄴㅤ〶愲搴ㅡ搳晦敤㘱つ㙢〶慦ㅣ戱敦㡤㜹搵昵㘷晥㜶㜵戹攲㍥㕦晣㘳㌴㡥㠳昸ㄲㄴ㔵搷㔶㘹㍡㐵㐹㄰愵㔶㤹晥晦晡晣㕦㉢㍦㕢㜴搹愴搵㤷つ摢敤摥㤷扦㤸愱昸㜵㈱晥㡤㌴㙥〲昱ㅤ㑥㔱㜵㑤愵挶㑦㠱搶っ愲搴㌹愶晦摣戲㤷愶㍥㜵攷摣㘹昷㉤㥤㍦散㥥㔴改搳㡡摦㌴攲摦㑡攳ㄴ㠸㙦〱㐵搵戵㘵摡ㄱㄴ戵㠱㈸㜵㥡改扦摢昲ㄵ晢㉦晥昹㡢摡戳㌶㍤昶挲㠶㐱昵晤ㄴ扦愴挴扦㠳挶㥤㈰扥㠵ㄴ㔵搷㠶戵㐵ㄴ㉤〶㔱㙡愵改扦㜶挷㐵㌳戶㥥搱㌶敤慥㙢㠶搵愹攲ㅤ㥡ㄵ扦摦挴晦㐸ㅡㅦ〵攲㍢㥡愲敡摡ち敤ㄸ㡡㡥〵㔱㙡㤹改扦挵敤昱㍤㜶㥦扣㙡扦㑢㑦㤹昳搶摡挴慡扥㡡㕦㡤攲扦㤴挶换㐰㝣换㐱戸〱㤴㘹挷㔳㜶〲㠸㔲㐷㤹〱㉥㙢戹扤㕦攵晡㙤㈷摤㝣换攵愷づ㝥攳晥㌵㡡㕦慢ㄲ㘰〵㡤㔷㠲昸㑥〲㈹愸慥㐱㠰扦㔰㜶㌲㠸㔲㥤㘶㠰㙦捦㌹昲晤㍢㍡㑡㙡ㅥ㝡攷捥〳扦慥摣晣㈳挵慦㘴〹㜰㉡㡤㑦〳昱㥤㑥㔱㜵㑤㐴㍢㠳愲㌳㐱㤴㑡㤹晥慦慥㍥愴㜱挵扢㕦敦㝢敤㐳㙢づ摢㙢搲㑢㌷㉢㝥㥢㡢晦搹㌴㍥〷挴㜷㉥㐵㈸㐰㍢㡦愲昳㐱㤴㙡㌲晤㥦ㅡ戳昶昲攰昲㑦㈷㍣搸搰㌰攲慣㈷搴ㄸ挵〳〱昱扦㤰挶慢㐰㝣ㄷ㠱㜰〵㐲摡挵㤴㕤〲愲㔴摣っ戰挵て㍦㙣收扢㜱摣㠴昳㥥㑣敥㌲昴昸昷㙥㔰㕢㐰㉤〱㔶搳㜸つ㠸㙦㉤〸〳㤴㙡㤷㔱㜶㌹㠸㔲㜳捤〰㠵戳搷捦晤扣晦挰愹㘷散晡㘱㔹㥦捡㔹㈳ㄴて㐰㈴挰㤵㌴扥ち挴㜷㌵〸〳〴戵㙢㈸扢ㄶ㐴愹晤捤〰戳㤷搷攵㍦扥改昳㌵昷ㅦ昵㐲愲敡戶扢摥㔱㕢㐱㉤〱慥愷昱つ㈰扥ㅢ㈹慡慥〹㙢㌷㔱㜴㌳㠸㔲㌳㑣晦㜹㥢慥晥㈲㝣昴慥晢㕣㜲摢㠸㕦㡥摦㙤昲㉥㡡挷㍤攲㝦㉢㡤㙦〳昱摤㑥㔱㜵㙤戹戶㡥愲㍢㐰㤴摡捦昴扦㝤愷愲つ㐵ㅦ摣㌶攵敡㐹昹㜹㍢㝦㌳昵愹晥㜷㐱㍤挳晣㕡ㅡ摢ㄶ㕤㠴敦昶敥挳〶ㅣ㉢昱摦挶㡦㤷㜰戸㤴㉣㑦㐶㤲愱㔰愲㍣ㄸ㉤㡢ㄶ㤶㈰㙣㑦扦愵戹ㄹ昶㑦敥摦搴㥡㐸㉤㤲慦敤晥挹昱㑤捤ㅤ㝡㥢㌰挵㐹晣㘷ㅣ㝡〸㍦㈰㌹㙥㌱㡥搹攲挶㌷晣㘶挹㍡扤慤〳挷㍡ㅤ㑢扡扦昶户愹㡤戶敢摤散㐸㌳㜶㙤慡戳㌵搱扥戵户戲扥㈳摡愱㙦㤵愹敢づ攲㜲慢挷㜱㤰摥㉥㈵㙤㥢改㌶㈷摡摣愹搷㉣㙥㌲搴㐳㌳搴㌸㈲㑡挵戲㙢挷户改㐷愴戵慥㡡㙡㜰㤸扥㔰㘲扢搶搲㔰ㄹ㜵㤵搴㌵愶摡昵㔶㈹㙦㘴换昴愶昸㝣扤慤㕥攷㐱扥㥥㤰㔵摤㥣㉡昳戰㙣攴戴㔶慣㈸づ戴ㄲ摢摢愵〴㕡㙦㑤攸〹搴扢〰㈸㉦㤹ㄵ㡤㌵敢㠳ㅤ㈶㐶㑥㈸戶㜴㠸挷愷攲㥤敤㜵愹搶㡥戶㔴戳㔳㔳㤳㔸ㄸ挵愱㘰㘲㑡㉡愱ㄷ挸㕦㥥㐱㔵㕥㥦㍥㑡攵敤散㜵㑣挵搸敤㍣敡戲㙤㈴㍣戶换㙤㙣摢㠸㘸散㜹戴㤶㡥㡣㌷戶㡤㡣昶扢攴慣挴扥ㄱ搲㍡㤸搳摡㘳㈳愵搳ㄶ捥て摥愸㤹攸て晡搰慣昳㔳㤹㍦㍣㝢挸敥敤㜲㈳㤵摡扡挲㌱ㅤ慤㜳㠰㈶㘱搳摢㕥敦ㅡ攷攷て㌲搷㝥摣㐲ㅣ昰㑦㡣戶㈶㥡昵戶㥣㈳㔲挵㡡戴扢㐹敥㈱戹㤷攴㍥㤲晢㐱ち挷㘲ㅦ㤷ㄵ搱〲㔸愸挵㙡㐹攱愲愶㐴㐷愳慦㔱㙦㥡搷搸〱ㄹ㐶戲㐵㐵㠴摢昵愷㍤〸㤱昶㄰挹挳㈰㝥㝦㥥慦ぢ晦攷昹晣摡㝡晣〷扥㜰ㄸ晥晦扦㡦㉦昲攱愵挹㜰〶攳捤昶挲ㄶ㡣㥡摡晢昴昱㕡昳㠹搱昶挶づ㝥攸㜲㉢ㄹ㙦〳挹㈳㈰晤ㅦ〵㤹㍡㔱㙦挶㐷昶㝦㌵㔴㉤摣〱㌱㌷㍡㈴攲昱捣攰㤶晡㈵慤昱挶戶㔴㉢㑥ㄸ㡣㡤㜶㐴㙢攲ㄸ昷戵慢愸慦㘵㜲慡慥戳挳搷㌲戱〹晦昵㙦㤹愹㉦搰愳ㅤ㜵搸㈵㜷っ㘸㤹㡣㌱愳散㌳㈷㈵ㄶㄷ戶ㄸ挳扤戱㝡㝢㕣攳戸㜰ㄲ㜶㐱㡢㝤㜸㠷㝤㙡晦ㄶ敥㔴昴挵ㅤっ摤户㘵㝡ㄴ攳捡づつ㐶㈳挵换㜸㐷捦〱㈲戳扣晤㈶㠷〸〱㜹㙢㡢搲㑦〴㐶愴㍣㙥㈵昸戶挴昷㘷㠱㐹㌳㍦㉤戳㍢㥡㥡摢㐷㤹昰㡥ㅡ㥢挲㜹〳㕤㑥㤹㄰㜶㥦てㅢ㤳㉦㘷戳㌲㍦搴ㅣ㔸㑥㡢挷㡣戰㈸㘵㐲㕢慡㜳挱戶㠸昵扦㡡挳㔸㜹摡㘳㈰㙢扥戹㝥捦ㅤ㉦扤攵㜷昳晦攳昰㜱㤱㍦㙤㝢㕡㜴㠱㤰挵㝦昲愷㍤㠹晦晣戹㜴㠵挳㘱攱戹㔷捤㌲〶㉥㠴㝤晦ㄶ慣敤慣㌶㕤〶昵㐵挲㉣㔹愰て㘸搹㍦搵㌶㍦㤶㑡捤㘷昳〷ち搷摥愸敢ㅤㅣ㈹昷㌳㑦っ昰扤㔲慡㑦ㅦ挷㤰搸㌶愴摥づ昱㝤捦㠲っ愸㘹㙥㉥戱㈲戶晢㥥㠳愸て扥㍤㝣捦攳捤攸搲㡡㘰戸戴慡愱慥㌹ㄵ㥦摦㤸敡㙣搷ㅢ㘶搶㑣㈹㙢㤸㥣㕡愴户㌵㑣㙡㑤㌶㌵㌷㌷愴摡收㐵㕢㥢攲つㄳ愳㐷㌶ㅣㅥ㙦愸㥦㌲㙡㜱㜳㝢㡢ち〱ㅦづ㠶户㍥㝤捡㐱敢㡦㙢摣攷搴㠷㑥ㅥ㔷㍥扤㜵戴ち㥡ち搷㈸㝢㈷㘴㉣挱愲扤㐴昲㌲挹㉢㈴慦㤲扣〶愲㜶㠵㉢昷㕣㜸敦晣搳㕥〷慦扤㐱昲㈶〸昶㌷搲㈳散㝥摥㌲㔸㌵〲晦㜳ㄷ愴扤㑤昲づ㠸攲挸㥤ㅦ搶㍣敤敦㈰㔹㍢扥㌳㉤扡㐰㤰㌸㥤㔹晢〷〴㝥㉤㠷㑥敤ちぢ㜶㕤㈳捡ㅡ㜱搵㠸愹摡〲㘱㍣㠱ㄹ㘲㉡㕣愷て㜶㠳㕢〹晤㍦㈵昹㡣攴㜳㤲㉦㐸扥〴㔱㥢挰搵ㅢ㤸慦㘹昳つ挹扦㐱㙣挰㝣㘷戰㙡㜷晣㉦挰晣㠷㐶晦〵㔱㝢㠰ㄸ挰㝣㡦㜷㔹㠱ㄹ㐵㠷㉥㄰㈴敦〶收㈷〸晣㕡づ㥤ち挲挲ぢ㤸摦㝦换〲捣㙦愶挲㜵㕥愴ㄴ㤱㑡戰㘸㝤ㄴ〸㑦搳㙡㠵㈴㍥㤲扥㈰敡〷戸㝡〳愳搱挶㑦搲て挴〶捣〰㠳㔵㘵〸㍣㡣挱〷搲愸ㄸ㐴㤵㠳㌵㠰〹㠰捤ち㑣㤸㕥㕤㈰づ㘰〶挱挵慦攵搰愹ち戸㜸〱昳㔱㌶㘰㍥㌴ㄵ慥ㄳ㍥㤵㠸㔴㠲㐵摢〶㐹戵愱㈴摢㤲㙣㐷㔲〲愲摥捤ち捣昶戴搹㠱㘴㌸㠸つ㤸㥤っ㔶㔵㈱昰㌰〶ㅦ㐱愳㥤㐱搴㥥㘰つ㘰㜶〱㥢ㄵ㤸搱昴敡〲㜱〰戳ㅢ㕣晣㕡づ㥤摡ぢ㉥㕥挰㍣㤷つ㤸㘷㑤㠵敢㐴搶摥㠸㔴㠲㐵㉢㐷㔲慤㠲㈴㐲㔲㐹㔲〵愲ㅥ捦ち捣㥥戴搹㡢愴ㅡ挴〶捣ㄸ㠳㔵㘳㄰㜸ㄸ㠳敦㐳愳ㅡ㄰㔵〳搶〰愶ㄶ㙣㔶㘰昶愱㔷ㄷ㠸〳㤸㜱㜰昱㙢㌹㜴慡ㄶ㉥㕥挰摣㤱つ㤸㜵愶挲㜵㠶㙥㉣㈲㤵㘰搱愶㈲愹㌶㡤㘴㍡挹っ㤲㤹㈰敡愶慣挰捣愲捤㙣㤲㌹㈰㌶㘰づ㌰㔸㌵づ㠱㠷㌱昸㠱㌴㍡〸㐴昱慣㥦〱捣挱㘰戳〲㌳㥥㕥㕤㈰づ㘰づ㠵㡢㕦换愱㔳ㄳ攱攲〵捣挵搹㠰戹挸㔴戸㑥㍤敥㡢㐸㈵㔸戴㜹㐸慡㌵㤲㌴㤱ㅣ㑥㌲ㅦ㐴㥤㥢ㄵ㤸ㄶ摡戴㤲愴㐰㙣挰ㅣ㘱戰㙡㍦〴ㅥ挶攰㙤㌴㙡〷㔱㔳挰ㅡ挰㜴㠰捤ち捣㘴㝡㜵㠱㌸㠰㔹〴ㄷ扦㤶㐳愷愶挲挵ぢ㤸攵搹㠰㔹㘶㉡㕣攷㔴愷㈳㔲〹ㄶ㙤㈹㤲㙡换㐸㤶㤳ㅣ㑦㜲〲㠸㍡㉡㉢㌰㉢㘸戳㤲攴㈴㄰ㅢ㌰㈷ㅢ慣㥡㠱挰挳ㄸ晣ㄴㅡ㥤ち愲敡挱ㅡ挰㥣〶㌶㉢㌰㌳改搵〵攲〰收㑣戸昸戵ㅣ㍡㌵ぢ㉥㕥挰㌴㘵〳愶搱㔴戸捥ㄵ捦㐱愴ㄲ㉣摡㉡㈴搵㉥㈲戹㤸攴ㄲ㤲㑢㐱㔴㉣㉢㌰㙢㘸戳㤶攴㌲㄰ㅢ㌰㔷ㄸ慣摡ㅦ㠱㠷㌱昸㤵㌴扡ち㐴ㅤ〸搶〰收㙡戰㔹㠱㌹㠰㕥㕤㈰づ㘰慥㠳㡢㕦换愱㔳〷挱挵ぢ㤸改搹㠰㤹㘶㉡㕣㈷挱て㐱愴ㄲ㉣摡敤㐸慡慤㈳戹㠳攴㑥㤲扢㐰搴愴慣挰摣㐳㥢㝢㐹敥〳戱〱昳㠰挱慡戹〸㍣㡣挱ㅦ愴搱㐳㈰慡〱慣〱捣挳㘰戳〲㜳㈸扤扡㐰ㅣ挰㙣㠰㡢㕦换愱㔳㠷挱挵ぢ㤸㐸㌶㘰㉡㑣㠵敢散㝥っ㤱㑡戰㘸捦㈰愹昶㉣挹㜳㈴捦㤳扣〰愲㠲㔹㠱㜹㠹㌶㉦㤳扣〲㘲〳收㌵㠳㔵㜱〴ㅥ挶攰㝦愵搱敢㈰㑡〷㙢〰昳〶搸慣挰㈴攸搵〵攲〰收㉤戸昸戵ㅣ㍡㤵㠴㡢ㄷ㌰摢㘶〳㘶愸愹㜰㕤戶㘸㐴愴ㄲ㉣摡〷㐸慡㝤㐸昲ㄱ挹挷㈴㥦㠰愸㈱㔹㠱昹㤴㌶㥦㤱㝣づ㘲〳收㑢㠳㔵扣ち㌲㡣挱扦愲搱搷㈰㙡㍥㔸〳㤸㙦挰㘶〵收㜰㝡㜵㠱㌸㠰昹づ㉥㝥㉤㠷㑥㌵挳挵ぢ㤸挲㙣挰ㄴ㤸ち搷昵㤸㔶㐴㉡挱愲晤㡡愴摡㙦㈴扦㤳攴攵㠳㈸㄰昵摢慦搹㡥㝣晢搰愶㠰愴㄰挴〶㑣㕦㠳㔵㈹〴ㅥ挶攰㐵㌴攲攴〵㜵〴㔸〳ㄸ㍦搸慣挰㉣愰㔷ㄷ㠸〳㤸〱㡣慢攵搰愹㌶戸㜸〱昳㌹㔶挲㜳慣昴㤹愹㜰㕤㘸敡㐰愴ㄲ㉣摡㘰搶㍥㠴㘴ぢ㤲㉤㐹戶〲㔱ㅦ㘶〵㘶ㅢ摡っ㈵搹ㄶ挴〶㑣㠹挱慡㑥〴ㄶ㘰㠶搱㘸㝢㄰戵〸㈲〳㤸ㅤ挰㘶〵㘶㈱㑢敡〲㜱〰戳ㄳ攳㙡㌹㜴㙡㌱㕣扣㠰㜹㈵ㅢ㌰㉦㥢ち搷ㄵ戴㈳ㄱ愹〴㡢戶〷㙢て㤲㠴㐸㑡㐹捡㐰搴戳㔹㠱㈹愷㑤〵㐹〴挴〶㑣㤵挱慡愳㄰㔸㠰ㄹ㑤愳㍤㐱搴㌱㄰ㄹ挰散〵㌶㉢㌰㐷戳愴㉥㄰〷㌰㘳ㄸ㔷换愱㔳挷挲挵ぢ㤸晢戲〱㜳慦愹㜰㕤ㅡ㕣㡡㐸㈵㔸戴㠹慣ㅤ搷㝡昲戴㝤㐹昶㈳㤹っ愲搶㘵〵㘶㉡㙤愶㤱㑣〷戱〱㌳搳㘰搵㌲〴ㄶ㘰敡㘹㌴ぢ㐴ㅤて㤱〱捣㙣戰㔹㠱㔹捥㤲扡㐰ㅣ挰ㅣ〰ㄷ扦㤶㐳愷㑥㠰㡢ㄷ㌰㤷㘵〳㘶慤愹㜰㕤昲㕣㠱㐸㈵㔸戴㈸㤲㙡㌱㤲㌸㐹㠲㐴〷㔱ㄷ㘵〵㘶ㅥ㙤ㅡ㐹㥡㐰㙣挰捣㌷㔸挵㉢愸〲㑣㌳㡤㕡㐰ㄴ慦愲ㅡ挰戴㠲捤ち捣㐹㉣愹ぢ挴〱捣ㄱ㡣慢攵搰愹㤳攱攲〵捣㐹搹㠰㔹㘹㉡㕣㤷㜲㑦㐵愴ㄲ㉣摡㤱慣晤㈸㤲愳㐹㡥㈱㌹ㄶ㐴㉤换ち捣㔲摡㉣㈳㔹づ㘲〳收〴㠳㔵愷㈱戰〰㜳㈲㡤㔶㠰愸㌳㈰㌲㠰㔹〹㌶㉢㌰愷戳愴㉥㄰〷㌰㈷㌳慥㤶㐳愷捥㠴㡢ㄷ㌰愹㙣挰戴㥡ち搷㌵敡戳ㄱ愹〴㡢㜶づ㙢㍦㤷攴㍣㤲昳㐹㉥〰㔱㡤㔹㠱㔹㐵㥢㡢㐸㉥〶戱〱㜳愹挱慡㜳㄰㔸㠰㔹㑤愳㌵㈰敡㍣㠸っ㘰搶㠲捤ち捣戹㉣愹ぢ挴〱捣ㄵ㡣慢攵搰愹昳攱攲〵捣㥣㙣挰捣㌶ㄵ慥㡢敦ㄷ㈲㔲〹ㄶ敤㐶搶㝥ㄳ挹捤㈴户㤰摣ち愲愶㘵〵收㜶摡慣㈳戹〳挴〶捣㕤〶慢㔶㈱戰〰㜳㌷㡤敥〱㔱ㄷ㐳㘴〰㜳㉦搸慣挰㕣挴㤲扡㐰ㅣ挰㍣挰戸㕡づ㥤扡〴㉥㕥挰㔴㘷〳㘶㉦㔳攱㥡㔴戰ㅡ㤱㑡戰㘸㡦戱昶挷㐹㥥㈰㜹㤲攴㈹㄰㔵㤱ㄵ㤸㘷㘸昳㉣挹㜳㈰㌶㘰㕥㌰㔸戵〶㠱〵㤸ㄷ㘹昴ㄲ㠸扡っ㈲〳㤸㤷挱㘶〵㘶㉤㑢敡〲㜱〰昳ㅡ攳㙡㌹㜴敡㜲戸㜸〱㌳㍣ㅢ㌰㍢㤸ち搷㘴㠹㉢ㄱ愹〴㡢昶㜷㈴搵摥㈵㜹㡦攴ㅦ㈴敦㠳愸愱㔹㠱昹㠰㌶ㅦ㤲㝣〴㘲〳收ㄳ㠳㔵㔷㈱戰〰昳㉦ㅡ㝤ち愲㌸晦挲〰收㌳戰㔹㠱戹㥡㈵㜵㠱㌸㠰昹㤲㜱戵ㅣ㍡㜵㉤㕣扣㠰改㤷つㄸ扦愹㜰㑤〲戹ㅥ㤱㑡戰㘸摦戳昶ㅦ㐸㝥㈴昹㠹攴㘷㄰㔵㤰ㄵ㤸㕦㘹昳ㅢ挹敦㈰㌶㘰㔴ㅦ㘱搵つ〸㉣挰攴㐳愰昵〱㔱㌷㐱㘴〰㔳〰㌶㉢㌰㌷戲愴㉥㄰〷㌰㝤攱攲搷㜲攸搴捤㜰昱〲收摦扦㘴㌹昲晤挶㔴戸㘶户摣㡡㐸㈵㔸戴〰㤲㙡㥢㤰㙣㑡㌲㠸㘴㌳㄰昵ㄹ㕣扤㑦㠶て愶捤㄰㤲㉤㐰㙣挰㙣㘵戰敡㌶〴ㄶ㘰戶愶搱㌶㈰㙡ㅤ㐴㍢㘰挱㈱㌳搸慣挰摣㑥㡢㉥㄰〷㌰㈵㜰昱㙢㌹㜴敡づ戸㜸〱昳㘶㌶㘰摥㌰ㄵ㤹搳㜶ち敦㐶愴捣㑢㤳㌲晤㌴㍤愱挱㌶㔵㘲㈰㡣㝤挹搹慤㑤ㅤ敤晤㤲㌵㥤ㅤ愹昱㑤ㅤ㘳摢㍢晡㈷㐱昰㔶㕣戶㤲㙢晦㌶愷㤱挹㌹㑤晡愲㔹戸㌸户㥤㕢㠵㤹戹㜵㥤敤ㅤ㈹戹敡扡慤㕢㍦㌶㌵㌵搵㌱戶愹㝤㐱㜳㜴挹㜰て戵愱搹扦㔱㙦挵㘴㤴㌶捣㐹搹㤸㔱㙡挱〲㍤攱㔱㘳㝤慡戳㉤慥㑦ㅡ晢㘷㤸捥愲㡣换挷㜹戸㐲愹㔴㥥摡㌱晢昴つㅢ敥㐳搱㥢㝣㕣搵㔴㝦㜰㌶㐴ㄷ晣㌱㔷ㄷ㥢㕥ㅥ㜲㘲㌳挷㕦㕥攱㍤㘰㜳㙦ㅥ戶挹㌱晤㘰散㑦愲愵㠶㙣㠰㌹晢㙡㔲㙢㝢㔳㐲昷㥢摣㤴愶搶㠱收摢㘹㥤ㅤづ㑤㜴昱㈰㔳㠳换慥搳㕡搱昶㜸戴㉤昱㘷攸〸㔶っ㝦㐶㍢㤴て晦晥ㄸ挸㐶㤸扣扣慦㜹㍡㠲㝦㕦ㅦ㈷㐰攷ㄵ摥ぢ挶昳ち㜸晡㘳㠸㌷戶㜹㐵挵戰ㅦ㐰愸搳攲㈲㜲㔳昴㘸慢㜴愰扥㈳㌱㔶㕦㌸㔰㉣㜴㙣搸㤸〸摦慣て㜲戲㌲ㄱ㐲㑢搶挴摡㔳捤㥤ㅤ晡挰昴㍢昹㠰㙢挹㤹㝡㜳㤴㜳挴晡愷摦㑤㡦㜷㘰ㄶ㕤㍡ㅥ攷㝦晤㜹扡〳㐴ち捣づ㈹改㤱㉦挷㠶敢㕣〹㝥㜶晥㘰㐷搱挸愴晣㝤㌹㐶㕤戴㡡㝦搷㡤挹戳摥㤸ㅦ愲晢㄰扥攷㤳挰昸㈹ㅡ㘴捤㑤㌴昶㙣戲搳敡㙦挹㌸晦㙡㐰㔲昶㜷㤸㘴挹㝢㈰㡡昹戱㘹挶つ㉡ㅤ㑤昱㘸㜳昳㤲㠱挹㐹慤昱收捥㠴㍥㌹ㅡ搳㥢慤㝤㜵慡慤攵㑦搲慦〲㙥晥㐶慦㜲攰㘲捥㡣㥢㠴ㅢ㠷慣㈹㘷㝦㜸昷㤶愷㡤挴㥥㑤扥㙡ㄱ挳搸户摤㡦㈲晥捦戳敤晣㜰摡戴㝢慥愸摣㔶㠲㕤㥡㑢挴㝤ㄹ㘷㈳愵㈷散挹愷捤㘶㌶㌹㌵ㄹ昳㐶昴㠴㑤㌴戱挹㄰晤㘹㍥㔳搲㈲㥦捦昷㐷扦㔴㠰ㄵ晥扥㌶攷㍦㘰㘷㘷昰㘳㜸ㄴ挵㙦㤷〷挱㘷捥㘳戲ㅤ㝣挸昷扤散〰〳㌰㉣收摥换㌸㔸㤸搵搴搱慣昷㑢㡡㕥摥ㄷ昱攳㐰㌴晢㈶㘷㌵㘲㑥搰搸〱挹〹㙤㑤㠹收愶㔶㥤〷ㅥ㤸摣换㕢㜹㈶敢昳㌰つ㜵㝡慡扤㠹㜷愸つ㐸捥㙡㡢戶戶㉦攰搴慦昸㤲㑤ㅤ㥣㌴慢㌰㔹摢搴㡡て㡦㤱㤳敦㡢㤳昵㡤愹㐵戸挹慤戳愵㜵㐲㜴㐱晢㥦愲㔱收㔷〹㄰㌲㍥㔱昹㉡㍦㕦ㄵ攵ㄷ晤搱敦㈸㙣攱〸㔹㡡㜸昹㈴㘶慢ㅥ挲扢ㅣ㥦㔵㜶挹㥣〴捣捦㉡㙢㜲摣戰攵㌹㉢㌱㝤㠷㈰昷扦摡敥昸㠰昶ㅦ〵戲敦㠴搹㤳扡愷㡥晦㝦摤㙥㔷昸㌰㈲攷昸ㅡ㤰捤㈲㍤㑦㜵㜳ㄸて㌴㌶ㄵ捡戸攵㘸搲㜱㜲㤹㥢㥦㍦㈹㌶摣ㄲ昱捤㐹㜳扥ㅤ㡦㔹㠵晤昱挱挷㙥ㄷ戳㌱戱扦ㅤ㘸㌰㍣㠴㙢㠹㌶户㥢扡扡㔴㑢㑢㤴㥢ㄶ㌷换㝡散戳昵㈲㌹㥥挶㥥㐴㑢㠲挸昶㘷㡡愲㡢㈱㡡㉥ㄶㄱ扥㡡㌹昷㕣摥㌳㔶㙡㕥戴慤愹愳戱愵㈹㕥㐴㠶昳挳晦ㄴ摢㈴㌶愱〲㠰㘹晤挹㠶㠹㠳搳捣㤹㥦挶㘴㐵戴㝢ㄴ挶ぢ㠴㡥敤挷㤶㥢㉦摦摦敡て㑥散捤㔳㑡㜶昴㕡㄰搱ち㌱㤶㠵挰晣㤰搸づ扣㈰㤱㥤㤰㕡㑦〳㉣㕡〸收搶㕦挱〶扣换㌹晦戲㉦っ晣㤳㔳搱挴㜸摣㐲㤰㙡敢㙢摥ㅥ㕡㠴搶㜲㤷搲ㄶ攰㥣摢㍡㑣㑥挷愴昷㠵㌸晥㙤㉢愲愰ㅥ戳㔹ぢ㌸㕢搷㘷昴㤰ㅦ摡扣挲挲㝥㐵㕥戹㈶㔹戱㠶㥢㜳ㄳ敤户搷㑥㜲挵晦㝣㐶攵ㄸ慥㠸摦捦ㄵ搱㑡㐱戵㌲㄰昵〸㔸慥㑦㠶㐱㤸〶攵㈰㠵㡦㐱㤹昹㈹挹㍡㍦ㄵづ㜹㠵㉤㥣㌷㕢搴挲搵挱愱㠶て戳㘹㌱晦ㄶ㤰昸晡ㄵ㍤ち扤㔶〱慢攷㥥㝤戶ㅡ敦昳搴㤳㈰㔶晥㐲扣昷晢〹㥥ㄶ㘱晥㑡㄰昵ㄲ㔸づ㐴愵㙤㜹摡㘸愶攸ㅥ㠴愸㤷挱㜲㈰㘲晤搹扡㘸昶昰ㄵ愸㜸〸捤㐶㙥散㜰㑣扤ち㍢ㅥ㤲攱㕡っ㉢攸挲㍢敢㤸㐰扤〶㠶挷〵挶㕦搶㙦㉥昵㍡っ昸敤㤵攷戹户㔴㙦㐰挳㍤愶㔶捤搵㝢ㄳ敦戸㈳㑡㙦㤸㘳㈰摤昸㠶昹ㄶ㍤戰㌸㌶㑣昵㌶㈴ㄶ㤸戶㙥搷㜰㔵㙡㤹敤ㅤ㙦㠳㍡ㅡ㡣愵挱摦㘱挰㡥㙢攳挰愵㥢昴て㥢㥢慤㐹攳改㌶㠱㙥㥦挲挰搶愴㐹㤰搹㥢昴ㄹ搸摣㑤晡ㅣㄶ㍤㙥搲ㄷ㌰㌶㥡戴㉦㉢攸〲㥢㙥搲㤷㘰㝡搲愴慦㘱㤷愳㐹摦㐰㉤㑤㥡捣搵晢㌷㌸㐷㤳愶㐲扡昱㈶㝤〷㌷㜷㤳晥〳愹㐷㤳愶㜳㔵㘶㌰摢㝦扤つ㘶搲愰㥥〶摦挳㐰㥡㌴ぢ㕣扡㐹㍦搹摣㙣㑤㥡㑤户㌹㜴敢㠳㕡㙣㑤㍡〰㌲㝢㤳㜸攰㥤扢㐹㠵戰攸㜱㤳㝣㌰㌶㥡㜴㈰㉢攸㘲㌲昳攸㕡昵㠵慥㈷㑤攲㔴搳ㅣ㑤攲㈴㔴㘹搲挱㕣扤㝥攰ㅣ㑤㥡ぢ改挶㥢挴㔹慢㜸㘵㝣㤲〶㐲攴搱愴〶慥捡㘱捣㔶散㙤㄰愵㐱㡣〶㥣攸㉡㑤㡡㠳㑢㌷㠹㜳㔹慤戸戶㈶㈵攸愶搳㡤昳㑥㙤㑤㥡〷㤹扤㐹㐳愱捥摤㈴㑥㔷敤㜱㤳戶㠳戱搱愴㐶㔶攰㘸㔲〹㜴㍤㘹ㄲ愷扤收㘸搲づ㔰㑢㤳づ攷敡つ〷攷㘸㔲㌳愴ㅢ㙦搲㑥㜰挳㉢愳㐹㈳㈰戲挰愴搶晣㜲㙢攵慡愴㤸㡤㔳㙣㍤っㄶ搰攰〸ㅡ㜰搲慤㌴愹つ㕣扡㐹㥣㔷㙢戹搹㥡搴㑥㌷晥㘲㠵攲ㅣ㔸㕢㤳ㄶ㐲㘶㙦ㄲ㘷挷收㙥ㄲ愷捥昶戸㐹㥣㘲㙢㌴㘹ㄱ㉢㜰㌴㠹㌳㙦㝢搲㈴㑥挱捤搱㈴㑥捥㤵㈶㉤攱敡㔵㠳㜳㌴改㈸㐸㌷摥㈴ㅥ㘰攰㤵搱愴㝤㈰戲挰愴搶㙣搲㌱㕣㤵㘳㤹慤挶摢攰㌸ㅡ㉣愵〱㈷〰㑢㤳㤶㠱㑢㌷㘹㥣捤捤搶愴攵㜴㍢㥥㙥㔳㘱㘰㙢搲㠹㤰搹㥢㌴つ敡摣㑤攲㌴摥ㅥ㌷㠹搳㝤㡤㈶慤㘰〵㡥㈶㜱ㄶ㜰㑦㥡㌴ぢ㜶㌹㥡挴㠹挲搲愴㤳戸㝡㥣㌱散㘸搲挹㤰㙥扣㐹㥣㔹㡣㔷㐶㤳㌸扤搸愳㐹愷㜲㔵㑥㘳㌶㑥㍤昶㌰㌸㥤〶㘷搰㠰㤳㤱愵㐹㘷㠲㑢㌷㠹昳㡤㉤㌷㕢㤳捥愲摢搹㜴㥢〷〳㕢㤳捥㠵捣摥㈴捥ㅡ捥摤㈴㑥㈹敥㜱㤳㌸昵搸㘸搲㜹慣挰搱愴昹搰昵愴㐹㥣㥡㥣愳㐹慤㔰㑢㤳㉥攰敡愵挰㌹㥡戴ち搲㡤㌷㠹戳㥣昱捡㘸ㄲ愷㍡㕢㘰㔲㙢㝥㤲㉥收慡㕣挲㙣㥣〶敤㘱㜰㈹つ㔶搳㠰㘳㙦㘹搲ㅡ㜰改㈶㜱敥戳攵㘶㙢搲㕡扡㕤㐶户愵㌰戰㌵改ち挸散㑤㕡〶㜵敥㈶㜱㝡㜳㡦㥢挴㘹搰㐶㤳慥㘴〵㡥㈶㥤〰㕤㑦㥡戴〲㜶㌹㥡戴ㄲ㙡㘹搲搵㕣㍤捥愴㜶㌴改㕡㐸㌷摥㈴捥戸挶㉢愳㐹愷㐰㘴㠱㐹慤搹愴敢戹㉡㌷㌰ㅢ愷㘴㝢ㄸ摣㐸㠳㥢㘸挰㐹摡搲愴㥢挱愵㥢挴㜹搸㤶㥢慤㐹户搰敤㔶扡㜱捥戴慤㐹户㐳㘶㙦ㄲ㘷㔳攷㙥ㄲ愷㕡昷戸㐹㥣㤲㙤㌴㘹ㅤ㉢㜰㌴改㔲攸㝡搲愴㌵戰换搱愴戵㔰㑢㤳敥攴敡㕤〶捥搱愴扢㈱摤㜸㤳㌸晢ㅢ慦㡣㈶㕤〹㤱〵㈶戵㘶㤳敥攵慡摣挷㙣㔷㜹ㅢ摣㑦㠳〷㘸㜰㌵っ愴㐹て㠲㑢㌷㠹㜳挲慤戸戶㈶㍤㐴户㠷改挶昹摢戶㈶慤㠷捣摥㈴捥散捥摤愴㍢㘰搱攳㈶㜱㝡戸搱愴つ慣挰搱㈴捥ㅡ敦㐹㤳㌸㝤㍣㐷㤳㌸戱㕣㥡昴㈸㔷㡦㌳捣ㅤ㑤㝡ㅣ搲㡤㌷㠹㌳搱昱捡㘸搲㠳㄰㔹㘰㔲㙢㌶改㐹慥捡㔳捣挶愹敡ㅥ〶㑦搳攰ㄹㅡ㍣っ〳㘹搲戳攰搲㑤攲晣㜴换捤搶愴攷攸昶㍣摤㥥㠱㠱慤㐹㉦㐲㘶㙦ㄲ㘷㤹攷㙥ㄲ愷愰昷戸㐹捦挳搸㘸搲㑢慣挰搱愴ㄷ愰敢㐹㤳㌸㤵㍤㐷㤳㌸挹㕤㥡昴ち㔷㡦戳摤ㅤ㑤㝡つ搲㡤㌷㠹戳攲昱捡㘸ㄲ愷挶㕢㘰㔲㙢㌶改㜵慥捡ㅢ捣挶㘹昳ㅥ〶㙦搲攰㙦㌴攰㐴㝡㘹搲㕢攰搲㑤攲㕣㜹换捤搶愴户改昶づ摤㍥㠰㠱慤㐹敦㐲㘶㙦搲㠷㔰攷㙥搲㐷戰攸㜱㤳㍥㠶戱搱愴昷㔸㠱愳㐹㥣㑤摦㤳㈶㜱㕡㝤㡥㈶㝤〶戵㌴改㝤慥ㅥ㘷摥㍢㥡昴〱愴ㅢ㙦搲㤷㜰挳㉢愳㐹㕦㐱㘴㠱㐹慤搹愴㡦戸㉡ㅦ㌳ㅢ愷昰㝢ㄸ㝣㐲㠳㝦搱㠰㤳晡愵㐹㥦㠲㑢㌷改㍢㥢㥢慤㐹㥦搱敤㜳扡晤ち〳㕢㤳扥㠴捣摥㈴捥扥捦摤愴摦㘱搱攳㈶攵攵㕢㑤晡㡡ㄵ㌸㥡愴愰敢㐹㤳㌸挵㍦㐷㤳ち愰㤶㈶㝤挳搵㘳㍦ㅣ㑤晡ㄶ搲㡤㌷㠹㜷ぢ㘰扤㌲㥡㔴〴改〶㐸㌳㑥挴晥㠷慢昲㕦㘶搳扣つ扥愷挱て㌴攰つ〶搲愴ㅦ挱愵㥢㌴挰收㘶㙢搲㑦㜴晢㤹㙥㥣敦㙦㙢搲慦㤰搹㥢㌴〴敡摣㑤攲㙤〲㍤㙥搲㤶㌰㌶㍥㐹扦戱〲㐷㤳戶㠲慥㈷㑤攲敤〶㌹㥡挴ㅢㄱ愴㐹㥣㉡愳戶〵攷㘸㔲㍥愴ㅢ㙦㔲〹摣摣㑤ㅡ〶改〶㜷㤳昰㜳㠱戸㈷㠴搹戶昷㌶昰搱愰㉦つ㜸戳㠳㌴愹〸㕣扡㐹㍢搹摣㙣㑤攲㙦㕣㙡㝥扡昱摥〳㕢㤳晡㐳㘶㙦ㄲ敦㑡挸摤㈴摥戲搰攳㈶昱搶〶愳㐹〳㔸㠱愳㐹扣攳愱㈷㑤攲慤て㌹㥡挴㥢㈲愴㐹挵㕣扤〸㌸㐷㤳㌶㠱㜴攳㑤慡㠲㥢扢㐹愳㈱摤攰㙥搲㈰慥捡㘶捣挶摢㉣㍣っ㌶愷挱㘰ㅡ昰挶ぢ㘹搲㄰㜰改㈶昱摥ち换捤搶愴㉤攸戶㈵摤㈶挲挰搶愴慤㈱戳㌷㘹ㄲ搴戹㥢挴摢㈷㝡摣㈴摥㘶㘱㌴㘹ㅢ㔶攰㘸ㄲ敦扥攸㐹㤳㜸ㅢ㐶㡥㈶昱〶つ㘹搲戶㕣㍤摥愹攱㘸㔲〹愴ㅢ㙦ㄲ敦攸㜰㌷㠹户㜵㙣㜰㌷㘹㝢慥捡づ捣挶㕢㍥㍣っ㠶搳㘰㐷ㅡ昰㈶㄰㘹搲㑥攰搲㑤攲㝤ㅥ㤶㥢慤㐹㈳攸戶㌳摤愲㌰戰㌵㘹㔷挸散㑤㡡㐱㥤扢㐹扣㤵愳挷㑤㑡挰搸㘸搲㐸㔶攰㘸㤲づ㕤㑦㥡挴㕢㐲㜲㌴愹ㄱ㙡㘹搲敥㕣扤㈶㜰㡥㈶敤〱改挶㥢挴扢㑢摣㑤攲㉤㈶ㅢ摣㑤ち㜱㔵㑡㤹㡤户㥦㜸ㄸ㤴搱㈰㑣〳摥㤰㈲㑤㉡〷㤷㙥ㄲ敦㌹戱摣㙣㑤慡愰㕢㠴㙥㐷挲挰搶愴㉡挸散㑤攲㥤㈳戹㥢挴摢㑡㝡摣㈴摥㝥㘲㌴㘹㌴㉢㜰㌴改㔸攸㝡搲愴愵戰换搱愴㘵㔰㑢㤳昶攲敡㉤〷攷㘸搲摥㤰㙥扣㐹㈷挰捤摤愴ㄳ㈱摤攰㙥搲㍥㕣㤵ㅡ㘶㕢攱㙤㔰㑢㠳㍡ㅡ昰收ㄸ㘹搲㔸㜰改㈶昱晥ㄷ㉢慥慤㐹攳攸㌶㥥㙥扣㔷挵搶愴㠹㤰搹㥢挴扢㔸㜲㌷㠹户戸昴戸㐹扣ㄵ挶㘸搲㈴㔶攰㘸搲〵搰昵愴㐹慢㘰㤷愳㐹ㄷ㐱㉤㑤摡㡦慢挷扢㘹ㅣ㑤㥡〲改挶㥢挴扢㙥摣㑤㕡つ改〶㜷㤳愶㜱㔵愶㌳ㅢ㙦换昱㌰㤸㐱㠳㤹㌴㔸ぢ〳㘹㔲㍤戸㜴㤳㜸㉦㡥攵挶改㘷㝥晦㈶愰摡㉣扡捤愶ㅢ敦㥢戱㌵㘹㝦挸散㑤攲ㅤ㌵戹㥢挴摢㙤㝡摣㈴摥㤶㘳㌴改〰㔶搰挵㘴搶㐵㍦摥慤搳㤳㈶昱戶㥤ㅣ㑤攲つ㍤搲愴㠳戸㝡扣戳挷搱愴㐳㈰摤㜸㤳㜸〷㤰扢㐹㜷㐳扡〱㈵㘷ㅣ㠲ㅦ捡㔵㘹㘰㌶摥㈲攴㘱㜰ㄸつ愲㌴戸ㄷ〶搲愴ㄸ戸㜴㤳㜸㕦㤰攵㘶晢㈴挵改㤶愰摢㘳㌰戰㌵㈹〹㤹扤㐹㡦㐳㥤扢㐹扣昵愷挷㑤㝡ㄲ挶㐶㤳收戱〲㐷㤳㥥㠲慥㈷㑤攲㉤㐴㌹㥡挴㥢㡢愴㐹㑤㕣㍤摥㘵攴㘸搲㝣㐸㌷摥㈴摥㡤攴㙥ㄲ㙦㐹摡攰㙥㔲ぢ㔷愵㤵搹㜸扢㤲㠷㐱㡡〶ぢ㘸挰ㅢ㤸愴㐹㐷㠰㑢㌷㠹昷㈸㔹㙥戶㈶戵搱慤㥤㙥㝦㠷㠱慤㐹㥤㤰搹㥢挴㍢㡤㜲㌷改㍤㔸昴戸㐹晦㠰戱搱愴㠵慣挰搱愴昷愱敢㐹㤳㜸㍢㔳㡥㈶㝤〸戵㌴㘹㌱㔷敦㈳㜰㡥㈶ㅤ〹改挶㥢昴〹摣摣㑤晡ㄷ愴ㅢ摣㑤㍡㥡慢㜲っ戳昱搶㈹て㠳㘳㘹㜰ㅣつ㜸㌳㤵㌴㘹㈹戸㜴㤳㜸扦㤴攵㘶㙢搲㌲扡㉤愷摢昷㌰戰㌵改〴挸散㑤攲㕤㑦戹㥢昴㈳㉣㝡摣愴㥦㘰㙣㌴改㐴㔶攰㘸ㄲ敦愸敡㐹㤳㜸㙢㔵㡥㈶晤〶戵㌴㘹㈵㔷㡦㜷㕦㌹㥡昴ㄷ㐸㌷摥㈴挵㜱㍥㤰㜰捥ㄶ捡㠷㜴㠳扢㐹愷㜰㔵㑥㘵戶㍥摥〶愷搱攰㜴ㅡㄴ挰㐰㥡㜴〶戸㜴㤳晡摡摣㙣㑤㍡㤳㙥㘷搱㉤〰〳㕢㤳捥㠱捣摥愴㑤愰捥摤愴㑤㘱搱攳㈶つ㠲戱搱愴㜳㔹㠱愳㐹㥢㐱搷㤳㈶つ㠶㕤㡥㈶つ㠱㕡㥡㜴㍥㔷㙦ぢ㜰㡥㈶㕤〸改挶㥢戴ㄵ摣摣㑤摡ㅡ㔲㡦㈶㕤挴㔵戹㤸搹㜸㑢㤹㠷挱㈵㌴戸㤴〶㐳㘱㈰㑤㕡つ㉥摤愴ㄲ㥢㥢慤㐹㙢攸戶ㄶ愴㜰㔷ㄸ昴散敥㈲㑥搸ぢ搸㙥昹攲摣搸昶㑤㤲㌳㍡愳捤㜸挲挲㌴摣㝦搰㐱搱㥦㘱昲㘹㠱㜱ㄷ㐸收㡦㐶㍢ㅦ扣㠰ㅢ愷㘴ㄵづ㥥扢㉤搶㉣ㄳ〳愷慤戹㙥敤戴晣㘳㜷㠹昸ぢㅢ㝥晥晤昷㥥㘵攱收搱㜷㈱㝦愳戴愱㈱慦㠸㌹搱㈴摣づ㜸㌹ㅡ挶㌹昳扣㡦㈱挷㐴散㡣㥢㈶ㄸ㙤㔰昷戴㔱㑥㄰ㅥ搹捣㘷戲㜸捤㌷㜵捥挷扥〲〹ㄵ㈷㘵换〶㝢㈵㌹〴攳㔲ㄸ㠴㜴愳㜳㜹攱㠰扢挱㌸慢户扥㘳㐹㌳㘶㔲昳㉤㝦㤵搳㜸挷愹愳㠶ㅡ攵愵摡ち㜰搳㕢收㙦敥愶㝤敦㐲愸㝥㥢㘵晣挶戱戸㔱㌳ち搵ㄴㅥっ㠰戳晡戳攸㙥㑣改挳㍦摦搵㈸㜱戳㈹㑤昱戶㔴㝢㉡搹㔱㔲㡦扢〱㑡昸慢搷昸㠹㥥㘰㑤攱㠱㠸攸㤹㤳㉢㔶搰捡㐷㠹㐸㥢晣昳㕢㔳㡢㕡愵㥡挲㜶晥昸户攰搵户㉦搳昰㜰㕤晥㜶〰㜰㠱㄰ち攵㕦愰搴㐴搵㜷㉤㘲敤㔸㔷㕢㌷戳㈱㔸ㅥ㐹㠶㉢㘳挱㐴㘵㐵㌸慣㤷㤵㔵㐶㑡换㠳愵愵ㄵ㔵攱㡡㘰㈲ㄱ㑣〴捡㑣ㅦ敤㍡昸〴挲ㄶ㜷㍤戹㜲㡢愳慥戸〲ㅣㄳ晢㈴搹晦㤰〴㈲㠸㡣ㄷ㝥㔹ㅥ㜹晡搷搵㌶挸㈴收㤹昸㑤㙤摦㑤㤰㙣〲㠹昳搱㉢扥㥢㈱ㅥ〸戱敤晥㠰㐰愵ㄹ㐵ㅢ㠶㔰摡慤戰搰㑡昰㑥㡤㠶㥣㝢㈴扦㥡ち攸昹㠹㘱㉥扦戶づㄶ搸昲搵㥥㘰戹昵㙢㜷㐰愰慡昱㑥㤰扥㤳ㅣ晤戹㡣㠱㤴㕢愷摡ㄷ敥摣㈶㈰捣搳搸㘸昶㔴㑤㠴㠴㝤㜵昶愵挶っ攵扢ㄷ㜶㐶㍢愲㈱㍤愶㈷ㄳ㠹㡡㜸㈸ㄴづ㤵㐵昰攸㥥㐸㌰ㄲ㡤攱昷改㐳挱㘰㈲ㄴ愸戵搲摦〷㥦㐰㥤挵㐹㍢挶㕡ㅣ㜵挵㥣㘵摢㍢敤ㄸ㡦挸㜸攵㘹㙣㠷挶づ㘸挴㍢挰改扡㈲ㅦ㐱攵㝡捡㜷挲㍢挵㈹扢〶挰搵挰愰ㅢ攰㐷㘱㐱㠰昷㠵㕥〰㝥っ〲㌵ㄹ㥣〰晣㌸㌹晡㜳㤹ち愹〰㕣㠵㄰㙥㠰㈳㥥〰㑦㌷㐳昹㥥㐶㈸㜳㝢㉦慤㡡㤷挷昴㐴㈸愸㐷挲愱㜰㔹㔴㡦㔷㈵㘳㘵戱捡捡㘴慣㍣ㅣ㡦〶㘶㔸改㥦㠱㑦㘰愶挵〹挰昵ㄶ㐷㕤昱㉣㜰扤〳昰㙣㐴挶换〵昰ㅣ㑢扥㍢㤵㉦愳〸㙤㌷㠲㜳〰攴〶挰扢㌹〰㝥つㄶ〴昸㐰攸〵攰扦㐲愰づ〶㈷〰扦㑥㡥晥㕣收㐲㉡〰敦散〹昰㑥㥥〰㌷㤸愱㝣㙦㈱㤴〱㜰〲㍢て㍤㥥〸㤵㐶慡捡戱㐳〹㐵㠳㔵愵挱㘸愲㉣㔱ㄹ㉥搳㐳昱搲挰㘱㔶晡户攱ㄳ㠸㕡㥣〰ㅣ戳㌸敡㡡攳攰㝡〷攰〴㈲攳攵〲㤸搳㘴㐵㕥㐶攵㍦㔱㠴挶㝢㤱ㄴ愷捡ㅡ〰㙦敤〰昸㈳㔸㄰攰㐶攸〵攰㡦㈱㔰㠷㠳ㄳ㠰㍦㈱㐷㝦㉥捤㤰ち挰㐳㍣〱摥摣ㄳ攰㔶㌳㤴敦㜳㠴㌲〰㡥㔴㠶㐲㝡㌰ㄹ慤慡㈸㉢つ㈷㉡㘳㤵㤱㜸㔹㘹㌰㤹㠸攸㤵㠹㜸㈴ㅣぢ挸昴㔴搶晦〵㝣〲ぢ慣㘲〴攰㈳㉣㡥扡攲㌶㜰扤〳㜰㍢㈲攳攵〲戸挳㤲㔷㔱昹ㅤ㡡搰㉡〹捥㐲挸つ㠰晤づ㠰扦㠷〵〱㕥〴扤〰晣〳〴㙡〹㌸〱昸㐷㜲昴攷㜲ㄴ愴〲戰捦ㄳ攰〲㑦㠰㡦㌱㐳昹㝥㐵㈸㜳ぢ慥㠸挷换捡挳愱㡡㉡ㅤ㕦㡤㘵昱㘸㉣ㅡ㑢㤴㠶㠲愱慡㜰㍣ㄱづ㐷〳㌲戵㤴昵晦〶㥦挰㜱㔶㌱〲昰㔲㡢愳慥㜸ㄹ戸摥〱㜸㌹㈲攳攵〲昸㜸㑢㍥㠶捡㐲ㅣ㝥㙢㝢ㄳㅣ㑥㔱㌵〰晥昱㈷晢㍥戸〸ㄶ〴㜸〵昴〲㌰ㅦ㝢愷㑥〲㈷〰晢挹搱㥦换挹㤰ち挰晦㐱〸昷㍥昸㕢㐸摤㕦㜲愷㥡愱㝣〳ㄱ捡〰戸㍣㔲㔱ㄵ㑡挶㠳ㄵ㘵昱戲㜰㈴愱挷㉡㈲攵挹捡㔸㉣慣㈷㑢㤳㘵昱㘰㐰愶㠵戲晥㘲昸〴㑥户㡡ㄱ㠰㘵㐶愸愵㉢㍥ㄳ扡摥〱昸㉣㐴挶换〵昰搹㤶㝣ㅣ㤵㠳㔱愰㌶ㄶ敦搴戹㤰ㅢ〰㝦攲〰㜸㑢㔸㄰攰昳愰ㄷ㠰户㠲㐰㕤〰㑥〰摥㥡ㅣ晤戹慣㠲㔴〰晥挰ㄳ攰昷㍤〱扥搸っ攵摢づ愱っ㠰慢㤲愱㘴㈲ㅡ搵㠳攵㜱㙣戳攵愵戱捡戲㐴㐸て㔵㤵㐷昴㜰戸㈲㤱っ挸㤴㑥搶㕦〲㥦挰愵㔶㌱〲戰捣收戴㜴挵㙢愰敢ㅤ㠰搷㈲㌲㕥㉥㠰㉦戳攴晢㔱㌹〲〵㙡晢攲㥤扡〲㜲〳攰搷ㅤ〰敦ちぢ〲㝣㈵昴〲昰㐸〸搴搵攰〴攰摤挸搱㥦换戵㤰ち挰慦㜸〲晣㤲㈷挰搷㥢愱㝣㐱㠴戲〰搶㤳搱㐸㔵㑣㡦㤶㈷挲戱捡㐴戴戴㍣㕣ㄶ挶㤳㘶㐲挱搲㘰㐲㡦〷㙥戰搲㠷攰ㄳ戸搱攲〴㘰㤹㠹挹㜵愳慥昸㘶攸㝡〷㘰捥摦挴换〵昰慤㤶㝣〶㤵㤵㈸㐲㥢㑥㜰㙥㠷摣〰昸㜱〷挰㝢挲㠲〰慦㠳㕥〰摥ぢ〲㜵㈷㌸〱戸㥡ㅣ晤戹摣つ愹〰扣挱ㄳ攰㉥㑦㠰敦㌵㐳昹㙡㄰捡〰戸㌲㔸㔶㕥ㄵぢ㐶攳昸㐶ぢ㔷㤶㐷慢愲戱㔰㔹㈲㔲㤱㈸㡤㤴㈵㉢㈲㤱挰㝤㔶晡㕡昸〴敥户㌸〱㔸㘶㔱㜲摤愸㉢㝥㄰扡摥〱㤸㜳㉦昱㜲〱晣戰㈵摦㥦捡㐹㈸㐲㥢㐳㜰搶㐳㙥〰㝣愷〳攰挹戰㈰挰ㅢ愰ㄷ㠰愷㐰愰ㅥ〵㈷〰㑦㈵㐷㝦㉥㡦㐳㉡〰摦收〹昰㉤㥥〰㍦㘹㠶昲捤㐴㈸〳攰㠸㥥㠸㔵㤵〵挳㔱扤㈲〴㠰㐳搱昲慡㈰㡥㠷愳挱捡㘰㌰㔹㕥㥥〸挸㌴㐸搶㕦て㥦挰搳㔶㌱〲昰㌳ㄶ㐷㕤昱戳攰㝡〷㘰捥㥢挴换〵昰昳㤶㝣㉥㤵〷愱〸敤㄰㠲昳㈲攴〶挰㔷㍡〰㥥ぢぢ〲晣ㄲ昴〲昰愱㄰愸㔷挰〹挰つ攴攸捦攵㌵㐸〵攰戵㥥〰慦昶〴昸㜵㌳㤴㉦㡥㔰收㉥㈲㕥㡡㤱㕢㈸ㄸ㉦慦慡っ㈷捡㤲搱搲戲慡戲㔸戰㉡ㄱ慦㡣㘲ㅢ㉥つ扣㘱愵㑦挰㈷昰愶挵〹挰㝦戳㌸敡㡡摦〲搷㍢〰㜳捥㈳㕥㉥㠰摦戱攴㜱㉡攷愳〸㉤㐶㜰摥㠵摣〰昸ㅣ〷挰㝣愲㉥〱㝥て㝡〱㌸〵㠱㝡ㅦ㥣〰扣㠰ㅣ晤戹㝣〰愹〰㝣㠶㈷挰愷㜹〲晣㤱ㄹ捡搷㠱㔰〶挰昱㌰㜶づ㘵㤱戲㔸愲㈲ㄲ慥っ〷慢㠲戱㘰㘹㔵㈸㥡㈸㡤㔷㠶㘲攵愱㠰㑣㍦㘴晤㥤昰〹㝣㘲ㄵ㈳〰换捣㐳㑢㔷晣㈹㜴扤〳昰㘷㠸㡣㤷ぢ攰捦㉤㌹㝦敦㔸㍢ㅡ〵㙡㡤㜸愷扥㠴摣〰㜸戹〳攰攳㘰㐱㠰㌹晢㔰〰㕥ち㠱晡〶㥣〰扣㡣ㅣ晤戹㝣ぢ愹〰㝣慣㈷挰㐷㝢〲晣ㅦ㌳㤴敦㐴㠴㌲〰搶昱㐵ㄶ㡦㤴挶挲㌸ㄶづ〷攳ㄸ挷㠵㌰挴㈸㡤㐵㉡㌱㔰慥っ㤵〷晥㙢愵㕦〱㥦挰昷ㄶ㈷〰晦㘰㜱搴ㄵ晦〸慥㜷〰晥〹㤱昱㜲〱晣戳㈵㑦㔱㜹ㅡ㡡搰㕡〹捥慦㤰ㅢ〰ㅦ攱〰昸㑣㔸㄰㘰捥ㅣㄴ㠰捦㠲㐰㝥㄰㑢〰㍥㕢㌸ㄳ攰㝣ㅣ摡ぢ挰㉤㥥〰捦昷〴戸〰㑥っ攵㍢ㅦ愱㑣㠰㐳搱㐸㉣ㄱ㡡㔴敡㔵㔵攱㔸っ㐷ㄴ㤵攵㌸ㄵ㠷攷晢㠴愲挹㘰㘹㜹愰搰昴搱㉥㠰㑦挰㘷㜱〲㜰㕦㡢愳慥戸〸㕣敦〰慣㈱戲ㄷ挰㝥㑢摥㐹㠰㔷愳〸慤㠳〰昷㠷摣〰昸㌰〷挰㤷挱㠲〰て㠰㕥〰扥ㅣ〲㔵っ㑥〰扥㠲ㅣ晤戹㙣〲愹〰㝣㠸㈷挰〷㜹〲㍣挸っ攵扢〶愱捣㝤㜰㈵㐶ㅡ昱戸ㅥ㉤つ㐵挲愵㘵㌸换㠳㈵㥣〸攱㠸慤ㅣ㘷㈷愲㠱捤慣昴搷挲㈷戰戹挵〹挰㠳㉤㡥扡攲㈱攰㝡〷攰㉤㄰搹ぢ㘰㑥晢ㄳ昹㔱〴昸ㄶㄴ愱ㅤ㐹㜰㌸昵捦〰㜸㥡〳攰摢㘱㐱㠰户㠱㕥〰㕥〷㠱摡ㄶ㥣〰㝣〷㌹ぢ攰ㄲ㐸〵攰晤㍣〱㥥攴〹昰昶㘶㈸摦㍤〸㘵〰ㅣ㉢㡤㐴㉢ㄲ㔱晣㤷愸〸㤷㤷㔵㐵换㤳㝡㐴搷㈳昱昲㜰〵㜶ㄴ㘵㠱ㅤ慣昴昷挲㈷㌰摣攲〴攰ㅤ㉤㡥扡攲㥤挰昵づ挰㈳㄰搹ぢ攰㥤㉤昹㌲〲摣㠵㈲戴愵〴㘸㔷挸つ㠰昷㜶〰晣〸㉣〸昰㐸攸〵攰㐷㈱㔰扢㠳ㄳ㠰ㅦ㈳㘷〱扣〷愴〲昰㘸㑦㠰㉢㍤〱づ㤹愱㝣㑦㈱㤴〱㜰㈴ㅥ㉡㡦㐶㤲ㄵ攵攱㔲㥣摡〱搴㌸㜶㐸〴换㉢㉡㘲愵戱㘴㈲ㅣち挸㔴㌹搶晦㌴㝣〲㘵㔶㌱〲㜰搸攲愸㉢㉥〷搷㍢〰㔷㈰戲ㄷ挰ㄱ㑢扥㤲〵扥㠴㈲戴ㄵ〴㠸㔳敥っ㠰㜷㜷〰晣㉡㉣〸昰㘸攸〵攰搷㈰㔰㝢㠱ㄳ㠰晦㑡捥〲㜸㙦㐸〵攰㕤㍣〱ㅥ攱〹昰㍥㘶㈸摦摦㄰捡摣㐵㔴㤵㤶㔷㤴敢挱㐸㍣㔹ㄱ㡥㤶〷㘳㘵ㄵ昱㐸慣㌴㕣㤹挴攱㕡㐵㌴ㄱ㤰㘹㙥慣晦㉤昸〴㙡慤㘲〴攰㍡㡢愳慥㜸㉣戸摥〱㜸ㅣ㈲㝢〱㍣摥㤲㥦挶〲摦㐷ㄱ摡愹〴㘸㈲攴〶挰摢㌸〰晥㄰ㄶ〴㜸ㄲ昴〲昰㐷㄰愸晤挰〹挰ㅦ㤳㠳㍦㔳愹㈹㤰ち挰㕢㜸〲㍣搸ㄳ攰㘹㘶㈸摦㘷〸㘵〰ㅣ搲㑢愳愱㘰㐵㘹㘹㍣ㄱぢ㠷㐲挱㘸㄰㈷搴㠲㄰㐶换攲扡ㅥ慦〸挸ㄴ㌵搶晦㌹㝣〲㌳慣㘲〴㘰㤹㥤㘶改㡡敢愱敢ㅤ㠰㘷㈱戲晣㌶捣㑤㜸攳晢ㅡ㠵昰攲㤱昹晢㥦扣㜶攸晢〶㌲㕥㘷挲ㄳづ敤攲㝦㐳㍣搸㄰㡦敦㙣㙥㥥ㅥ敤㘸㥣㤸㙡㤷换㡤扥㙦愱摢摡攵㌲㌵㌵㈹挱㥦㐵散㔸㘲㕣㍥㤱㉢㈷戳慤晣晦㠵㡦摦昷㍤攸㘶戵㌳挷搵散㌷㙢攲捣㘹戳㈷㑣㉣㤹㌹慥㝥昶攴㔹昵扥ㅦ愰㔹攸㜸㌸攰攸ㄱ〷晦昱〷〲捥ㅤ慢攳㌱挵㉤㑤慤戸㌴摢ㄴ㉦㤹愹户㜷㌶㜷戴㡦ㄸ收㤹晢挷㙣㔵挹㠳慦戵戳戹搵散㡦ㄵ㌱戶扣〲挷㤶昷㉢搷ぢ㕢摥〱搰换㤶昷ㅢ〴敡㈰㜰戲攵晤㑥㡥晥㕣づ㠱㔴戶扣㍣捦㉤敦户ㅦ扤㑥㌳ㅥ㙡㠶昲昵挱攵㐷㘳换ぢ㤷㘳ㅢ慢㉡慤㉣㉦ぢ㔵㠴㉢㘲㠹慡㜸愲㉣㠴㝤㘶㔹㘵㔵㌲愲㐷㉡〳㌲敦㡥㕢㔷〱㝣〲㠷㔹挵挸㤶㈷㔳敥㉣㕤㜱っ扡摥搹昲攲㠸散昵搱㑥㔸昲㔵㉣愲ㅦち搴㉥㈴㌸㐹挸つ㠰扦〵づ摤搷搲〶挲㠲〰捦㠳㕥〰㉥㠶㐰㌵㠱ㄳ㠰〳攴攸捦㘵㍥愴〲昰㔷〸攱㍥㡦晢㠵㈷挰㉤㘶㈸摦㘶〸㘵〰㕣㥥愸慣搲慢昴㜰㕣㡦㐵挳愵㌸ㅦ㠶㕤㘸㔵㘹㌴㡣㠳慤㐴愸慡㈲ㅡ㘸戵搲㙦づ㥦㐰捡攲〴㘰㤹㉥挷㜵愳慥昸〸攸㝡〷㘰㑥戲昳〲戸摤㤲慦㘱ㄱ摢愰〸㙤㌵挱改㠴摣〰昸㝤〷挰摢挱㠲〰㉦㠴㕥〰㉥㠱㐰㉤〶㈷〰て㈳㐷㝦㉥㐷㐲㉡〰晦摤ㄳ攰户㍤〱㍥摡っ攵摢ㄱ愱っ㠰㠳愱㐸㘹㘵㐵ㄲ㤷收换㜹ㄶ㉣㠱㘳㉤㡣㝡㈳ㄵ昱㔸戸㉣ㄱ㑢敡〱㤹敦挶晡㜷㠲㑦攰㔸慢ㄸ〱㔸愶扡㔹扡攲愵搰昵づ挰㥣㈰攷〵昰㜲㑢㝥ㄵ㡢搸ㅤ〵㙡㔷ㄲ㥣ㄳ㈰㌷〰㝥挹〱㜰㄰ㄶ〴昸㐴攸〵攰㄰〴㙡㈵㌸〱戸㤴ㅣ晤戹晣〵㔲〱昸㌹㑦㠰㥦昱〴昸ㄴ㌳㤴慦〲愱っ㠰㉢捡㤲戱㔲戹ㄲ㡣㈳㔶㍤㔲ㄶ挵㔷㔴㌲㤲挰㈵㠹〸㜰搷愳㠱㔳慤昴ㄱ昸〴㑥戳㌸〱昸㜴㡢愳慥昸っ㜰扤〳㌰㈷户㜹〱㝣㤶㈵扦㠱〰敦㡤㈲戴敢〹捥㌹㤰ㅢ〰㜷㌹〰慥㠱〵〱㍥ㄷ㝡〱戸ㄶ〲㜵㍥㌸〱戸㡥㥣〵昰㠵㤰ち挰て㜸〲㝣㥦㈷挰ㄷ㤹愱㝣ㄳ㄰捡〰㌸㠶㍤㙤ㄲ㠳慤㜰㌹戶攰㜸㘵㉣㡡戹っ㌸㍦㤳っ㠷㜰摥㌱㔴㤵っ挸㍣㌳搶㍦ㄱ㍥㠱㑢慣㘲〴㘰㤹㘲㘶改㡡㔷㐳搷㍢〰㜳㘲㥡ㄷ挰㙢㉤昹㙤㉣㘲ㅡち搴昸㝢敥敡㜲慢捡ㄹ㄰搱㤱㡢扡挲㤲㠶挸㥡㝦㠱㉢㈱挵ぢ愷㔱㘱㍢愰㑦攱㜵㘰㍣㝦晣搵㤸挰㔲㡦㥦昴搳㐷搵搵㐶㐶㡤㕢ㅣ搷㥢昹㈳扢㤸收〲搷扣捤㕢㈶戵攳㉤㥥㠹㍤㉢㔵㈳㍦晦捡攳㤲㑤慣㤹㌰㈳慤攷㜱敦搸㉤戱㝥㘱搹㜲㥢搶㤶昶挳攳愵㌱搳ぢ㡡㤱㝣㝡昷收摤㥣敤挱搲㕢㜷㑢昱㔳摡昸㤱㕦㍤㘱㐵㙣挷搴晢㠲晣㍥㙡㔷晥扥㘴㍢㝥搴㔴挷昴愵搶㜹㈸ㅣ㉦昳攱挹㜸㕥戱ㄵ㘰㕣㙢㘷换㜶㔸㠷慤㍤㝥㑦戰戶愹㐳收㝦㙤〳扤搲慥〵㍣扥搹㔸㕦㕦昵昰摡攱愱㔰攱昵搸搲晥て㔹戸〱㜷捦戸㘲㑥晥昹戵晤ㄱ㔲㜱愳㘲㍣㡡ㄴ攷晦っ挷㥢捣㈷〱㕦〵㠳户昰戳昸慥㐷㈴㕦㘹㉡㕣㡦㐸㕥㠷㐸昲〹㥡㡢㈴改捤攱づ㑢敡搸ㅣ敥㠴ㄴ㉦捣昹㠷敤㠰㍥敡㍥㌰摣㈴㤴挶㌹㐰扥㈸愴㠵搵挳㙢㠶㤷慢搵㐸㘷ㄵ敢搷攲慣㝦㍤㑣㠶㝢㤴扣㉡㕢挹ㄷ㥡ち搷挳㡢ㅦ㘵㑡㐶㙡戲㤷晣㤸㈵㜵㤴晣㌸愴㜸攱㌴戰㔱昲㌳㘰㡣㤲㥦挶㍢㕦㡢㔵㜲㤹㍡摢㔱㜲㡡㈵㜳㡥捡㜰㡦㤲㑦换㔶昲愹愶挲昵㔸攱搷㄰㐹㑡敥戴㤷晣㔷㑢敡㈸昹㜵㐸昱捡搳ㄶㄹ㈵扦つ挶㈸㤹昳㔴㝣㑢慣㤲㑢搵ち㐷挹㐷戱攴㝦挲㘴戸㐷挹换戲㤵扣搴㔴戸ㅥ昸晢ㄱ㈲㐹挹换散㈵㝦㙣㐹ㅤ㈵㝦〲㈹㕥昸㝤㈹愳攴㉦挰ㄸ㈵㜳收㠷敦㐴㐸㡤㡦㐴㔰ㅤ改愸㜹㈵㙢晥づ㌶挳㍤㙡敥捣㔶㜳㠷愹㜰㍤㡢昷㝢㐴㤲㥡㑦戳搷晣㠳㈵㜵搴捣搹ㄷ㜸攱㔷㥡㡣㥡㝦〳㘳搴捣挹ㄴ扥戳㈰㤵㡤戹㐲戵㍡㑡㍥㠷㈵㜳㙡挲㜰㡦㤲㥢戲㤵摣㘸㉡㕣㑦挹攵ㄴ〶㈹㜹㤵扤㘴㤹挷挰昸㡥㤲㌹㥦㐱㑡扥搸㈸㤹ㄳっ㡣㤲㌹㍤挱㜷愹㔱㜲敤昰㠸㡡㌹㑡㕥挳㤲㜹戱摦慢攴戹搹㑡㍥挴㔴戸㥥㕦换㐹〱㔲昲㔵昶㤲㘵㘶㠰慢㘴捥㄰㤰㤲慦㌱㑡收㈵㝢愳㘴㕥昰昷㕤㘷㤵㕣慡收㌸㑡扥㠱㈵昳昲戹㔷挹㌳戲㤵㍣摤㔴戸㥥㉣换换散㔲昲㙤昶㤲攵㕡扢慢㘴㕥㜳㤷㤲搷ㄹ㈵昳㐲户㔱㌲㉦愱晢敥㠴搴搸㤸㑢搵扥㡥㥡敦㘶捤扣㈲敤㔵昳戸㙣㌵㡦㌵ㄵ慥㠷扥昲捡戵搴晣愰扤㘶戹㝣敤慡㤹㤷戱愵收㠷㡤㥡㜹敤搸愸㤹㔷愵㝤敢㈱㤵㡤戹㑡敤敤㈸昹ㄱ㤶捣㙢扣㕥㈵㔷㘵㉢戹搲㔴戸ㅥ挷捡㙢挱㔲昲㔳昶㤲攵㠲戰慢㘴㕥ㄸ㤶㤲㥦㌱㑡收搵㔸愳㘴㕥攷昵㍤㘷㤴㕣㍢扣㔲㤵㍡㑡㝥㠱㈵昳慡愹㔷挹扢㘷㉢㜹㌷㔳攱㝡㔰㉡慦慥㑡挹慦搹㑢㤶㑢慣慥㤲㜹愹㔵㑡㝥摤㈸㤹搷㌷㡤㤲㜹攵搴昷愶㔵㜲㤵摡挹㔱昲㕢㉣㤹搷㈱扤㑡ㅥ㤶慤攴ㄲ㔳攱㝡㠴㈹慦㔷㑡挹晦戰㤷㉣ㄷ㉤㕤㈵昳攲愵㤴晣㑦愳㘴㕥㑤㌴㑡收戵㐸摦㠷㐶挹㌵㐰㜹㉢㐷挹ㅦ戳㘴㕥搹昳㉡㜹昳㙣㈵㙦㘶㉡㕣てㄷ攵ㄵ㐰㈹昹ぢ㝢挹㜲ㄹ搰㔵㌲㉦〷㑡挹㕦ㄹ㈵昳ㅡ㥣㔱㌲慦敥昹扥㌱㑡慥ㅤ㕥愶〶㍡㑡晥㤶㈵昳㕡㤹㔷挹㕡戶㤲㡢㑣㠵敢戱㥦扣愶㈶㈵晦㘸㉦搹戸戰㤶戹㘳收〵㌶㈹昹㘷愳㘴㕥搵㌲㑡收昵㌲摦慦㔶挹㘱㤵敦㈸昹㜷㤶捣慢㑦㕥㈵晦晡㐳㤶㘳戹㕦㑣㠵敢㠱㥣扣㑡㈵㈵ㄷ攲㜴㘰晡㔸㑥㉥㔵戹㔰收㈵㉢㈹戹㉦㙣㜱㉣挷敢㐴㐶挹扣〲攵搳㈰挵ㅥ愳㜶㜸㠵晡㉦搲㜵ㅦ换昵㠳㐲昱㝡㡥㔷挹摦㘴㉢昹㙢㔳攱㝡㔴㈶慦晢㐸挹㥢搸㑢㤶㡢㍦慥㤲㜹ㄱ㐸㑡ㅥ㘴㤴捣㉢㉦㐶挹扣愶攳摢ㅣ㔲㘳挷㕣愶㍥㜵搴㍣㠴㌵昳ㄲ㠹㔷捤ㅦ㘶慢昹〳㔳攱㝡㡡㈵㉦愵㐸捤㐳敤㌵换昵ㄴ㔷捤扣慥㈲㌵㙦㘷搴捣㡢ㄹ㐶捤扣㑣攲ㅢ㘶搴㕣㌳㍣㔴愶晥敥愸㜹〷搶捣慢づ㕥㌵扦㤹慤收㌷㑣㠵敢〱㤳扣㍡㈱㌵敦㘲慦㔹㉥㔱戸㙡收愵ち愹㜹愴㔱㌳慦てㄸ㌵昳捡㠳㙦㜷㐸攵换㈴愲㕥㜶㤴扣〷㑢收㜹㝣慦㤲㥦换㔶昲戳愶挲昵攸㐷㥥敦㤷㤲换敤㈵换㐹㝦㔷挹㍣昹㉦㈵㐷㡣㤲㜹㌶摥㈸㤹攷昲㝤㔵㔶挹㈱昵戸愳攴㍤㔹㌲㑦㕢㝢㤵扣㍥㕢挹㕤愶挲昵㔰㐶㥥㈸㤶㤲㙢散㈵换搹㘲㔷挹㍣㙢㉣㈵搷ㄹ㈵昳㌴慥㔱㜲ㅦ扣昳㡤㠳ㄴ㕢㌳戶㡣㤰扡捦㔱昳〴搶捣㜳慡㕥㌵摦㤹慤收㍢㑣㠵敢㜹㠹㍣昷㉡㌵㑦戱搷㕣㙣㐹ㅤ〷愰㍣ㄱ㉢㌵㑦㌳㙡摥ㅣ扣㔱㌳捦慢晡㘶愴㙢㉥㔵㌷㍢㙡慥㘷捤㍣㑤改㔵昳㜵搹㙡扥搶㔴戸ㅥ㘵戸ㅤ㈲㐹捤〷摡㙢㤶㜳㥡㉥㥣㠷挱㔶㙡㍥搸愸㤹㈷ㅢ㡤㥡㜹慡搲㌷㌷㕤㜳㔰㕤敥愸戹㠱㌵敦づㅢ慦㥡㉦捤㔶昳㈵愶挲昵㤴㐱㥥㈱㤴㥡㜵㝢捤㈱㑢敡挰㤹愷ぢ愵收㜹㐶捤ㄱ昰㐶捤㍣晢攷㙢㠲㔴㍥㠱㘱㜵扥愳攴昹㉣㤹攷搲扣㑡㍥㉢㕢挹㘷㥡ち搷昳晦㙡㄰㐹㑡㍥挲㕥戲㥣㜸㜳挱㕣〷㕢㈹戹摤㈸㤹㘷挴㡣㤲㜹㍥捤搷㘹㤴㕣㡢㜳〳㈷㍢㑡㕥挴㤲愷挱挴慢攴ㄳ戳㤵㝣㠲愹挸㝣㌲㕦㘰㠶㔵挶㌱㠸慢ㅤ㑢㜲ㅣ㠸扦㤰㘷戰㍣㑦挵挸愳㜲㐶ㄹ捦ㄴ挱㜹㈰扤㕤〴挵㔸挱挲㈴㑦㔲昵㑢昲敥㌶㕤ㅥ㙣㈲㡦㘳㙢慥攳慤㜷晤昱㜸㤱戶昹㝡摢㘴㍣㉤〷てㄵ愹㙦㙡㌱㙦攲挲㔳㜴昸㤸〷敢〱ㄶ㥡㜰扣㙤搲㤷㥣搶㠶㈷㕡昴㑤㑥㙡挷㌳㜹ㄲ㐵㉤戸摥㠶敢㔷慤㝦㠶摢㍦㌱㔷㠸扦攰㠶㍦攳愹㈳㥥户昰昱摥扣捣〷㕥搸ㅥ㍣搴㡤㠷昵攰愹㝣㍥㤵攴㡦摤晣㈹㜷㈳攷慢攳搰㘷㤹㤵晦㔹改㤶㜲收ぢ㑦㍡挱つ敤散愸㤲㝡昱捣㍤敤㜸㜶戹ぢ挵〹挹㉢搸ㅦ慤捥㜵戲㡥㐷㐶㝤㕢ㅡ愲㙤㙤搱㈵㐵㉤つ捤㝡敢扣㡥挶愲㠶㠵㌸㍢㠹㤳㠱〸㔶㔴㔴愴㥤㠸晦㤹㠱㑢㠰攷挶㘴攳㕥挱㔴㉢㐹㑥〲昱慢〶㈸戸㘵㤹攵㉥昴㉣昷ㄴ㌱㑤㤷㝢㉡摤扢㄰搶㈸㔷挵攱捦㤲戵搳愱㐸愷攴戹㉤㐹㜹〶捤捦㈴㌹ぢ挴慦㜸㈲换㤶戲挵㌳攵戹㘲㥡㑥㜹ㅥ摤㙤㈹㔳㔶捡ぢ愰㐸愷攴戹㈹㐹㜹㈱捤㔷㤱㕣〴攲㔷㡢㥣㈹ㄳ㥥㈹㉦ㄵ搳㜴捡搵㜴户愵攴搹㈹㔹换戵㔰愴㔳㉥戳㔲㕥㐶昳换㐹慥〰昱慢攳㥤㈹て昶㑣㜹戵㤸愶㔳㕥㐳㜷㕢㑡㥥㕣㤲㤴搷㐱㤱㑥挹㔳㐳戲㤶搷搳晣〶㤲ㅢ㐱晣敡っ㘷捡㤹㥥㈹㙦ㄱ搳㜴捡㕢改㙥㑢㜹㡥㤵昲㜶㈸搲㈹㜹㙡㐷㔲慥愳昹ㅤ㈴㜷㠲昸ㄵ捦攳搸㝡㌹挹㌳攵㍤㘲㥡㑥㜹㉦摤㙤㈹搷㔸㈹敦㠷㈲㥤㤲愷㘶㈴攵〳㌴㝦㤰攴㈱㄰扦攲㜹ㄸ㕢捡㝤㍣㔳慥ㄷ搳㜴捡つ㜴户愵攴挹ㄹ〱昶㔱㈸搲㈹㜹㙡㐵㔲㍥㐶昳挷㐹㥥〰昱慢㜵捥㤴ㄱ捦㤴㑦㡢㘹㍡攵㌳㜴户愵扣摢㑡昹ㅣㄴ改㤴㍣㌳㈲㈹㥦愷昹ぢ㈴㉦㠲昸搵挳捥㤴愳㍣㔳扥㈲愶改㤴慦搲摤㤶昲ㄱ㉢攵㕦愱㐸愷攴㤹つ㐹昹㍡捤摦㈰㜹ㄳ挴慦㜸ㅡ挳〶散㡥㥥㈹摦ㄶ搳㜴捡㜷攸㙥㑢昹㠲㤵昲㕤㈸搲㈹㜹㘶㐲㔲扥㐷昳㝦㤰扣て攲㔷慦㍢㔳㙥攳㤹昲㐳㌱㑤愷晣㠸敥戶㤴㍣㌷㈱扤晣〴㡡㜴㑡㥥㔹㤰㤴晦愲昹愷㈴㥦㠱昸搵㍦㥤㈹〷㜹愶晣㔲㑣搳㈹扦愲扢㉤㈵捦㉤㐸捡㙦愰㐸愷攴㤹〱㐹昹㙦㥡㝦㑢昲ㅤ㠸㕦㝤攵㑣改昷㑣昹扤㤸愶㔳晥㐰㜷㕢捡㙦慤㤴㍦㐱㤱㑥挹㤱扤愴晣㤹收扦㤰晣ち攲㔷ㅣ挶摢㝡愹㍣㔳收ㄵ搱㌴㥤㔲㠱戵愷晣摤㑡搹〷㡡㜴捡㐲挴㤷㤴〵㌴㉦㈴昱㠱昸㔵㕦㈸㙣㈹㝦昸摥敢㡢㑦ㄳ搳㜴㑡㍦摤㙤㙢搹て㌱〴搸晥㔰愴㔳㙥㘲愵ㅣ㐰昳㠱㈴挵㈰㝥㌵挸㤹昲㉢捦㤴㥢㡡㘹㍡攵㈰扡摢㔲づ戱㔲㙥づ㐵㍡攵㔰㉢攵㘰㥡て㈱搹〲挴慦㌸ち戶慤攵㐷㥥㈹户ㄶ搳㜴捡㙤攸㙥㑢挹㤱戱慣攵戶㔰愴㔳㜲㕣㉢挰㙥㐷昳ㄲ㤲㘱㈰㝥㌵搲㤹昲ㅤ捦㤴挳挵㌴㥤㜲㐷扡摢㔲敥㘱愵ㅣ〱㐵㍡㈵挷愵㤲㜲㘷㥡敦㐲戲㉢㠸㕦㐵㥣㈹㕦昵㑣戹扢㤸愶㔳㡥愲扢㉤㈵㐷愶戲㤶㐱㈸搲㈹㌹慥㤴㤴㈱㥡㤷㤲㤴㠱昸ㄵ〷㤱㌶㘰㥦昱㑣㔹㈱愶改㤴ㄱ扡摢㔲㑥戰㔲㔶㐱㤱㑥挹㘱愱愴ㅣ㑤昳㍤㐹昶〲昱慢㘹捥㤴ㅢ㍣㔳㡥ㄱ搳㜴捡㝤攸㙥㑢㔹㙦愵慣㠵㈲㥤㤲愳㍡㐹㔹㐷昳戱㈴攳㐰晣㡡㐳㌸摢㕡摥敢㤹㜲愲㤸愶㔳㑥愲扢㉤㈵㠷㜵〲散㝥㔰愴㔳敡㔶捡挹㌴㥦㐲㌲ㄵ挴慦收㌹㔳摥敡㤹㜲㠶㤸愶㔳捥愴扢㉤攵㝣㉢攵㉣㈸搲㈹㌹愸㤲戵㥣㑤昳㌹㈴晢㠳昸㔵扢㌳攵㌵㥥㈹てㄲ搳㜴捡㠳改㙥㑢戹挸㑡㌹ㄷち㉢㘵攱㌱㤰敥改㜵搵摢ㄸ〴搹㝥㙦㘲㈴㝥ㄲ〵㡦晤搴ㄳㄸ挷㉣挰搵昳㈵攳㕡㍢摡㤶㌰㔰ㅦ㍣㠸慦㔰慥㡤ㄷ攴㡦晥㘳戱㌸ㅡㅡ㡡㔰㕣ち㉦挷敡晤㝦挴攱昸戴晢㥡㌹㈳敥㠵愵㈸摦愷㌸昸攳ち慢换㤰㠱㔹慡㐵愱ㄴ〷㠴愲㔸㙢㉡挶㐰愱㐵〱㔴㈱㐷ㄶ㍤ㅥ攲㌰昵ㅦ晣㤹㤸ㄸ㤲㈹㡥㕢㘴㜸ㅤ㈷㠷㘰㕣㡡㑦㌴愵㐵ㅣ愶㈸づ㌸愴搶㑢捣㕡慤戵㕢㘹㈹㉥捥㔸㍢づ㑣挴攳㈲晢摡捤㘳㡡㔳愰攲ㅡ㙡㡤攴㌸づ㤱昴㑤昶昴ㅣ㠴㔰㙡愴㍦〳㥣〴㍢㍦㈳㍤〷㈴愲㌸㉦㈳㍤〷㈹愲㌸搷㥥扥㠵㈹㌸㈸㤱昴慤攴㌸㈶㤱昴㈹㝢晡ぢ㑣愹㤱㥥〳ㄱ〹㜶㘶㐶㝡づ㑥㐴㜱㐶㐶㝡づ㔸㐴㜱扡㍤㝤㍢㔳㕣ち㤵愴敦㈰挷昱㠹愴敦戴愷攷攰愴㝢敤㌹㈸㤱㘰㈷㘷愴扦摣㔲晣㈵㈳㍤〷㉦攲㜱㤲㍤晤ㄲ愶攰㘰㐵搲ㅦ㐹敥ㅡ㜰㤲晥㈸㝢㝡づ㔴扡搳㜳㠰㈲挱㑥挸㐸㝦㠳愵㌸㍥㈳㍤〷㌲攲戱摣㥥晥㌸愶戸〵㉡㐹扦㤴ㅣ挷㉤㤲㝥㤹㍤㍤〷㉤摤改搷㔹挱㡥捤㐸捦〱㡣㘴㌹㈶㈳㍤〷㌵愲㌸摡㥥晥㐴愶攰㈰㐶搲慦㈰挷㌱㡣愴㕦㘹㑦捦〱㑣㜷㝡づ㕣㈴搸攲㡣昴て㕡㡡㐵ㄹ改㌹挰ㄱ㡦㠵昶昴愷㌰〵〷㌴㤲晥㔴㜲ㅢ挰㐹晡搳散改㌹㤸改㑥晦㤸ㄵ慣㉤㈳㍤〷㌶㤲攵㠸㡣昴㑦㔸㡡〵昶昴㘷㌱〵〷㌷㤲晥㙣㜲捦㠰㤳昴攷搸搳㜳㘰搳㥤㥥〳ㅡ挹搲㥣㤱晥〵㑢㌱㍦㈳㍤〷㍥攲㜱戸㍤晤〵㑣昱ち㔴㤲晥㐲㜲ㅣ攷㐸晡㔵昶昴ㅣ攴㜴愷㝦摤ち㤶捣㐸捦〱㡦㘴搱㌳搲㜳㄰㈴㡡㠴㍤晤愵㑣挱㐱㡦愴㕦㑤敥ㅤ㜰㤲㝥㡤㍤㍤〷㍣摤改㌹搰㤱㘰㠷㘵愴攷攰㐷ㄴつㄹ改摦户ㄴ㠷摡搳㕦挱ㄴㅦ㐲㈵改慦㈴挷昱㡦愴扦捡㥥㥥㠳㥦敥昴ㅣ昴㐸㤶㠳㌲搲㜳㈰㈴㡡〳㌳搲㝦㘶㈹づ戰愷扦㡥㈹㌸ㄸ㤲昴搷㤳晢ち㥣愴扦挱㥥㥥〳愱敥昴ㅣ〰㐹㤶㔹ㄹ改扦戵ㄴ昵ㄹ改㌹㔰ㄲ㡦㤹昶昴户㌰挵昷㔰㐹晡㕢挹㜱㕣㈴改㙦戳愷攷愰愸㍢㍤〷㐳ㄲ㙣㙡㐶㝡づ㤰㐴㌱㈵㈳晤慦㤶㘲戲㍤晤㥤㤲〲㐴搲摦㐵㡥㘳㈴㐹㝦户昹㠶㑣㌱〷㐸摤改㌹㌰㤲㉣ㄳ㌳搲ㄷ㕡㡡〹ㄹ改㌹㠰ㄲ㡦昱昶昴昷㌳慡〶㈲改ㅦ㈰挷昱㤲愴㝦搰㝣㈳改㌹㔸敡㑥㍦〰㥣〴慢捤㐸捦㠱㤳㈸㙡㌲搲㜳㌰㈵㡡㝤散改搷㌳㉡〷㑦㤲㝥〳㌹㡥㥤㈴晤㈳收ㅢ㐹捦㠱㔳㜷㝡づ㤸㈴搸㕥ㄹ改㠷㔸㡡㍤㌳搲㜳㘰㈵ㅥ愳敤改㥦㘰搴慤㐱㈴晤㤳攴㌸㡥㤲昴㑦㤹㙦㈴㍤〷㔱摤改㌹㜸㤲㘰ㄵㄹ改㌹愰ㄲ㐵㜹㐶晡㘱㤶㈲㙣㑦晦ㅣ愳㜲㔰㈵改㥦㈷户㈳〹摡慤扤㘰扥㤱昴ㅣ㔰㜵愷攷㐰㑡戲〴㌳搲敦㘲㈹昶挸㐸捦〱㤷㜸㡣戲愷㝦㠵㔱㜷〷㤱昴慦㤲ㅢ㐵挲昴慦㤹㙦㈴㍤〷㔷摤改㌹愸㤲㘰扢㘶愴攷㐰㑢ㄴ扢㘴愴㉦戳ㄴ㍢摢搳扦挹愸ㅣ㙣㐹晡扦㤱㡢㤰㌰晤㕢收ㅢ㐹捦㠱㔶㜷㝡づ戰㈴换昰㡣昴㝢㕡㡡ㅤ㌲搲㜳㈰㈶ㅥ摢摢搳扦换愸㘳㐰㈴晤㝢攴㌸敥㤲昴晦㌰摦㐸㝡づ扡扡搳搷㠱㤳㘰摢㘶愴攷〰㑣ㄴ㐳㌳搲㡦戳ㄴ摢搸搳㝦挸愸ㅣ㠴㐹晡㡦挸㑤㈲攱摡㝦㙣扥㤱昴ㅣ㠰㜵愷攷挰㑢戲㙣㤱㤱㝥㡡愵ㄸ㤲㤱㝥慡愵ㄸ㙣㑦晦ㄹ愳㜲㐰㈶改㍦㈷挷昱㤸愴晦挲㝣㈳改㌹ㄸ敢㑥㍦ㅢ㥣愴摦㌴㈳㍤〷㘶愲搸㈴㈳晤晥㤶㈲㘰㑦晦つ愳㜲㜰㈶改晦㑤敥㘰ㄲ慥晤户收ㅢ㐹捦㠱㔹㍡㝤㜱ㄴㅣ㝦㜰㈳㝦戱㡡ㅦ㤶㌸散戰ㅦ㡡ぢ㑡戶㉡㌸㘰㥦晥慢摥㝢晡晤戳㕦㍤愴晡攳㕦㉥戹攴搵て捥㝥昶㤷〷㘲搵㑦㕣㝥昹愳晢慥㜹昶晤㑤㤳㙢昳敦晡㘱昲摡愳㐳昳㡦㍥㈲㌹㝢搷〹㐷ㅦ㜸昸㡣搰昴㑤㐶昶改搳户敦㠸㐱㑦㙥戱㜳㘰改ㄱ昷愸昵㙦づ㘹㔵㌲攲㘰ㄱ㡥ぢ㡤㜱愴㤵㌱攸㝦昰㘶㐰㥦攲㜹扤㕤㠶㡣㍣㕣㘵㌴㔹㘵㝣㙦㤴搱搲摢㘵戴㈲㠱戴挴㠱〶㐷㈲㠲挶㡦㐶ㄹ敤扤㕤㠶㡣㐴㕣㘸㜴㕡㘵晣㙣㤴戱愴户换㤰ㄱ㠹慢㡣愳慣㌲㝥㌵捡㌸慥户换㤰㤱㠹慢㡣㘵㔶ㄹ扦ㅢ㘵㥣搸摢㘵挸〸挵㔵挶㑡慢っ愵挹㈷㠵挳㡡㕥晤挰捡㐸挵㔵挶㘹㔶ㄹ㝤㡣㌲捥敡敤㌲捥㐶〲昷㈷攵ㅣ慢㡣㐲愳㡣ぢ㝡扢っㄹ戹戸搰㔸㘵㤵搱搷㈸㠳挳㡤㕥㙤㡡㡣㘰㕣㘵慣戱捡搰㡣㌲慥攸敤㌲㘴㈴攳㉡攳㉡慢㡣㝥㐶ㄹ搷昵㜶ㄹ㌲愲㜱㤵挱㤱㡤散㐵〷ㄸ㘵㜰ㄸ搲慢㑤㤱㤱㡤慢㡣摢慣㌲㡡㡤㌲敥散敤㌲㘴㠴攳㉡攳㙥慢㡣㑤㡣㌲敥敦敤㌲㘴愴攳㉡㠳㈳ㅥ㘹捡㈰愳㡣昵扤㕤㠶㡣㜸㕣㘵㜰攴㈳㘵㙣㙥㤴昱㐴㙦㤷㈱㈳ㅦ㔷ㄹ㑦㔹㘵っ㌱捡㜸慥户换㤰ㄱ㤰慢っ㡥㠴〴㡤㉤㡤㌲㕥改敤㌲㘴㈴攴㉡攳㌵慢㡣慤㡤㌲摥散敤㌲㘴㐴攴㉡攳㉤慢㡣愱㐶ㄹ敦昶㜶ㄹ㌲㌲㜲㤵挱ㄱ㤲㌴㘵㍢愳っづ㘷㝡㜵昷㈵㈳㈴㔷ㄹㅣ㈹㐹ㄹ挳㡣㌲㌸慣改搵㌲㘴愴攴㉡㠳㈳㈶㈹㘳〷愳っづ㙦㝡戵っㄹ㌱戹捡攰挸㐹捡搸㔱捡㔰ㅣ慥挸愰散㙦晦㌵慥敤搴挲愵㐸攱㜴㤷愵㜸㌳㐳挱㐳㝡昱㜸㈳㐳挱㠳㙣㔱扣㥥愱攰㘱慦㈸晥㥡愱攰㠱愸㈸㕥换㔰昰搰㔰ㄴ慦㘶㈸㜸戰㈶㡡㔷㌲ㄴ㍣㝣ㄲ挵换ㄹちㅥ搰㠸攲愵っ〵て㌱㐴昱㘲㠶㠲㕦晡愲㜸㈱㐳挱慦㘱㔱㍣㥦愱攰ㄷ愳㈸㥥换㔰昰慢㑡ㄴ捦㘶㈸昸攵㈱㡡㘷㌲ㄴ摣㥤㡢攲改っ〵㜷戰愲㜸㉡㐳挱㕤㥥㈸㥥捣㔰㜰㈷㈴㡡㈷㌲ㄴ摣㉤㠸攲昱っ〵㍦愸愲㜸㉣㐳挱㡦㡥㈸ㅥ捤㔰㜰㘳ㄶ挵㈳ㄹち㙥㕥愲搸攰㔴昴晢㝦〴㔰㙢㤲</t>
  </si>
  <si>
    <t>㜸〱捤㕤〹㝣ㄳ㘵摡敦㕢摡搰〹㐷攳㠵㠸㠸㐵ㄱ㕣㔱㙣㤳戴㑤ㄱ㤴晢㔰㙥㄰㙦㑢㡥〹㔴㝡㘰㕢㄰㍣㄰ㄴ搱挵晢ㄶ㑦㔴昴昳㕥搷晢㕣㉢慢慥〷扡㉡攲扤敡扡㡡慥戲慥慥ㄷ摥摦晦晦扣㌳改㑣㘶ㄲ晡昹㙤㝦㍦㑢昲㤰攷㝥收晦㑣㤲㜹㘷摥㌷㔳愰ちちち㝥挱ㅦ晦攷㕦ㄱ㕦昴㥤戹愴愵搵㙣ㄸ㌲扡愹扥摥㑣戶搶㌵㌵戶っㄹ搹摣ㅣ㕦㌲愹慥愵戵ぢっ〲戵㜵搰户ㄴ搷戶搴ㅤ㙦㤶搴㉥㌲㥢㕢㘰㔴㕣㔰㔰㔲㘲ㄴ㐲扦㤳昵っ搹㡣㐱㉦愳㠸〴㔶〵㐶㠰愴㉢㐹〹㠹㐱ㄲ㈴改㐶搲㥤愴〷㐹㑦㤲㔲㤲㄰挹㌶㈴摢㤲㙣㐷戲㍤挹づ㈴扤㐸㜶㈴改㑤挲晣㐶ㅦ㤲㥤㐱扡昷〵㤹㌵㝡搴搴挴㌱搸㥡㤹慤㑤捤收摥㘵戳㜵捤挳㉢㉡㠶㔴っ愹㉣慦づて㈹摦扢㙣昴挲晡搶㠵捤收昰㐶㜳㘱㙢㜳扣㝥敦戲㘹ぢㄳ昵㜵挹㠳捣㈵戳㥡收㥢㡤挳捤㐴㜹㈴ㄱ㡦挶㉡愲㤵㤵改㥡㥡㔸昷㕤㄰㜹捡攸㔱搳㥡捤㜴换㝦㉢㘶㍦挶㥣㍡㝡搴㤰㈹㘶敢㝦㉢收慥㠸㠹㤰㘳㥡ㅡ攲㜵㡤晦愵愰挵散㘹㘴㡣㤹慣㘳昳㑤戳戹慥㜱敥㄰㤴敤〲ㅡ㕣昵㤰㜱㐰㍣ㄹ㙦㘹ㅤ㙤搶搷捦㌰搳散㝢昷〶㘲㘶㌶㥢㡤㐹戳愵㘷挳搸挵㐹戳摥㔲户㤴㌴捣㡥㌷㑦㠹㌷㤸㐵㝣㔱摡愰晢㌶㌱㘵㌶戶搶戵㉥改搱㜰㜰㡢㌹㈳摥㌸搷愴㐹㜱挳昸㠵㜵愹愲㈲㔵㔴㔴搰㘵㤰㕦㌱搲㥢㈱攳㥡㤳愳攷挵㥢㕢㠵㘳搷㉡晣㙣ㅤ㝢㠸ㄴ敥㉡㡢㝢㔱㔹㤶ㄷ摢㌴戳慥攱㈰戳戹搱慣㘷ㄲ㌶㙦㜰㤶㤱㘰愲愱捦㠰㘳㙦つㅢ愳扡㔹敦㌷㙥ち戳ㄸ㘵㈴晤㐱〲扢㠱㜴ㅤ㍥戲㘲㘸㔵昹㔰㘳㜷㡡〷㠰愸愲户昰㥥㜵扡昱㝤㔳㔸ㅢ㉦慣㑤ㄴ搶㈶ぢ㙢㔳㠵戵㘶㘱㙤扡戰㜶㙥㘱敤扣挲摡扡挲摡㘳ち㙢攷挳挶晥㉢改摡戵搰晡慢㥤㝣㔲敤昰摢户㍦昰㡦愷愴㉦㝤慥散搸改㡡㙦㔳㜹扦づ挴ぢ㘳㄰㐸㘰㑦㄰㈹㈳ㅡㅢ㙡晣㡥攲扤㐰㤴摡㠸㌲㔸捡摡㔷㑥摢㙥换㠰ㅤ挷㕤摣戳攲㥦㘷㥦㌶㝥㠲攲扢㕣㘲散㑤攳㝤㐰〲㐳㐰㈴㐶㈵㌶㘵㕦㡡换㐱㤴晡慢ㄵ㈳昵㑣敢散㤷挷㙣㌳㜵昹昸敡扢㌶摣戳昶づ挵て〹㠹ㄱ愶㜱〴㈴㄰〵搱㌱㈲㐳㡤㑡㡡慢㐰㤴㝡挶㡡㜱㐶敡扡㍤攷㌷扦㍣攵挶㠷㠳㍤ㅥㅥ㝢搴戶㡡晢㥡挴㠸搱戸〶㈴㌰ㄴ㐴㐳㕡㍤搴搸㡦攲㘱㈰㑡晤搹㡡㌱攸戳㌱㡦㙦戸晢㤹㠹慢〷ㅦ㔱戰敢㐱㝢㡣㔶晣㠸㤲ㄸ晢搳昸〰㤰挰〸㄰ㅤ㈳㍡搴ㄸ㐹昱㈸㄰愵ㅥ戵㘲㝣㍤晦扤㜳㉥㍥愱㜱挴慤挷户愵㜷㉤晣晣〸挵㑦㌸㠹㌱㠶挶㘳㐱〲攳㐰昴戶㠴㠷ㅡ攳㈹㥥〰愲搴晤㔶㡣搷㌷㕥晣捤昳㍦㡣ㅦ㜵挳㍦㥦㉤扦昰㠶㐳㝥㔴晣㠰㤴ㄸ〷搲昸㈰㤰挰㈴㄰ㅤ〳㜵㑣愶㜸ち㠸㔲㝦戴㘲扣㍤愲搷搷挱㐳㑦㤹戲㌶㝡㜱㈲㌰㝤㡦㈶挵晤㐴㘲㑣愳昱㜴㤰挰っ㄰㠹ㄱ慤ㅡ㙡捣愴㜸ㄶ㠸㔲户㕡㌱㍥㜸戰敥戵攴㉥挱㠹昷晥㔰晣攷㌹㜳慡晡㉡㝥㍣㑢㡣搹㌴㍥〴㈴㜰㈸㠸㡥㔱㌳搴㌸㡣攲挳㐱㤴扡挱㡡㜱愵ㄱつ㑤晢摢慡㈹㔷㍣扦晢㕤㝦㘹扡㜱㠶攲愷扢挴㌸㤲挶㐷㠱〴㡥〶搱摢㠲㍡㙡㈹㥥〳愲搴㌵㔶㡣扦㝥㜰挸〳挳扦㝣㝣攴捡挴攰㔹て捦慢㔸愱昸攵㈰㌱ㄲ㌴㑥㠲〴㔲㈰㍡㐶攵㔰挳愴㌸つ愲搴㙡㉢挶て摦㥥㌳敡愳㔷㠷㑣戹晣慤㕥㑦扣㤴㍡㙤戸攲㜷㡢挴㤸㐷攳㍡㤰挰㌱㈰㝡㕢㄰㠳敦ㄹ愳ㅥ㐴愹ぢ慤ㄸ晤㡡慦戸㍢昵挹戶〷㥤㜳昸㡦慦㑣㍥㘲攰昹㡡㕦㑤ㄲ愳㤱挶㑤㈰㠱〵㈰㍡〶昶戱㘳㈹㙥〶㔱敡㙣㉢㐶搳扥㠹㝦㙦戳昲挲㐹攷㥤昱敤㜹摦㙦㕡㍥㔳昱㥢㑤㘲戴搲㜸㈱㐸㘰ㄱ㠸㡥㠱㝤晤㌸㡡ㄷ㠳㈸㜵扡ㄵ攳㥣挱慦ㄷ捣摡晢摢愹㤷㙤戸㘴换搲㜵愷㍤愹昸挵㈸㌱㡥愷昱〹㈰㠱ㄳ㐱㌴ㅥ攸换㐹ㄴ㉦〵㔱㙡戹ㄵ㘳攲敡摡扢㠷敤㍡㙤挴挵㠳㘶㙦戸攲㤴挳捦㔳晣㕥㤵ㄸ换㘸扣ㅣ㈴㜰ち㠸慥〳晢搸愹ㄴ慦〰㔱敡〴㉢挶捥扢慥ㅡ昷昷㑤扦㑣扡攱晡ㄵ敦㡣晡㘸攳㍦ㄵ扦㤶㈵挶㑡ㅡ㥦づㄲ㌸〳㐴㘲㔴㘱㕢㝥㑦昱㉡㄰愵ㄶ㕡㌱㑥㙦晡攵敤慢㔷ㅣ㌳昵愲㑤慢慥敡扢晡愳慦ㄵ扦搵㈵挶㔹㌴㍥ㅢ㈴㜰づ㠸摥ㄶ㝣〶㥤㑢昱㜹㈰㑡㌵㔹㌱㝥昹捦敡ㄳ㝥ㄸ昰攵挴㠷㤷慦晦昸戱慡愱摦㉢ㅥㄴ㐸㡣ぢ㘸㝣㈱㐸攰㈲㄰㕤〷㝡㝢㌱挵㤷㠰㈸㔵㘷挵昸㘲㘵㘸攰㜱㠹㔵㔳㉦㕣晦搱㔱㤷昶㝥昴㐹挵㘳ち㠹㜱ㄹ㡤㔷㠳〴㉥〷搱㜵愰户㔷㔰㝣㈵㠸㔲㐹㉢㠶㌹㜱㡦ㅦ㉥搸㜹晥㠸㌳㑡㙥晦㜰挳㍦㤶㜶㔳扤愱㤶ㄸ㔷搳昸ㅡ㤰挰ㅡ㄰㕤㐷挵㔰攳㕡㡡慦〳㔱敡㈸㉢挶ぢ愷慦㝤㈸搰慤㘸摣挵㔷㕥㜴㑢户㙤ㄷ愴ㄵ㡦㘸㈴挶㕡ㅡ摦〰ㄲ戸ㄱ㐴搷㠱ㄸ晦㐳昱㑤㈰㑡ㅤ㘲挵戸㝤攷㜳㉢晡㐴挳㤳㑦敤昵收〱㤱敦扥㉥㔱㝤愰㤶ㄸ户搰昸㔶㤰挰㙤㈰扡づ㝣〶摤㑥昱ㅤ㈰㑡㑤户㘲晣晢昴㜳㝦㍥㜹㜶扦〹㔷ㅦ戲昱㡡晦扣㜱㝣㔴昱㜸㑡㘲摣㐹攳㍦㠲〴敥〲搱㌱昰扥扤㥢攲㝢㐰㤴㍡挸㡡戱㘶散攴㡦〷㝥昹挳昸㔵㜷㝥户换㘹㤷昷㍣愴晢㝤㔰㑦户扥昲挶㌴挷㡦挳㜱㐳晢㈱〹㡥挳昸㙦敢挷㘲㌸ㄴ㑢㔷愶慢搳ㄵㄵ愹捡昲㜸㈴㕥㕣㠶戰ㅤ㍤〲攰㉥摡㍤㝤㐸㕤㘳慡改㌸㌹㈴攸㥥ㅥ㔷㔷摦㙡㌶ぢ㔳㥡挶㝦晡戰㐶昸ㅥ改戱㡢㜱㍣㤸搴㐷て摢愷㐷㥢捤慤㌸㡥㙡㕤搲㝥㐸搱㜷㔴扣挵㙣㘷〷㕢戱㐷㌵㉤㙣㑣戵散散慦㥣搹ㅡ㙦㌵晢㘴敢摡㠳㜸摣㘶攲ㄸ换㙣㤱㤲晡㘵扢捤㡥搷㉦㌴㐷㉥慥搳敡㕤戲搴㌸摡㙡㑡攴搶㡥㙢㌶㡦捤㘸㍤ㄵ㡤挴㄰㘰㤱挴昶㙣愵㔶改扡捡㐶捦㙢㙡㌱ㅢ愵扣挱つ搳敡㤲昳捤收㤹㈶〷㄰㘶㑡㌶㜵〷慡慣㐳扥挱㔳ㅢ戱愱㌸㠸㑢敤收㤴ㄲ㘸戳㌱㘵愶㔰敦〲愰扣㘴㔶㍣㔱㙦昶㜲㤹攸㥣㔰散攴ㄲ㡦㙢㑡㉥㙣ㄹ摤搴搸摡摣㔴敦搶㡣㑣㉤㡡攳㌰㌳㌵戹㈹㘵ㄶ挹㕦㠱愶慡愰㑢ㄷ愵ち昶昴㍢㕥㘳散ㄶㅥ搱㌹㜶ㄲㅥ㌷收㌷㜶散㐴㌴昶㍤ㄲ捣㐴挶ぢ挷㑥㐶晢摦攵慤挴戹ㄳ搲扡㍣慦戵捦㑥㑡愷摥敥㌷摥㤰ㄹ攸て晡㔰㙦昲㕤㔹㌸㈰㜷挸昶晤㜲㉢㤵㍡扡挲昱㈲慤昳㠰㈶㘱㌳晢㕥攷ㅡㄷㄶ㙥㘷㙤晤搸㐵ㄸ㑣㑣㠸㌷愶敡捤收扣愳㕤挵㡡㡣晢㐹ㅥ㈰㜹㤰攴㈱㤲㠷㐱㡡挷攰㌳㉥㈷愲㐵戰㔰㡢搵㤲攲攳敡㔲慤昳〲昳捣扡戹昳㕡㈱挳㈸戹愴㠴㜰㝢晥㡣㐷㈱㌲晥㐴昲ㄸ㐸㌰㔸㄰㘸挳晦〵㠱愰昱㌸晥〳㕦摣ㅦ晦晦摦挷㉥㠵昰㌲㘴愸㠴戱㙣㑢㜱〳㐶㘴㉤㕤扡昸㙤昹㠴㜸换扣㔶扥改昲㉢ㄹ㙦ㅤ挹㥦㐱扡㍦〱㌲㘵㠲㔹㡦户散㝦㙢ㄸ㕣扣㍢㘲㙥㜵戸挵㐳㥥㕥つ㌳㤷㌴㈶攷㌵㌷㌵攲㘴挴㤸㜸㙢㝣㘴ㄲ㘳捡ㄶㄵて㌴㑣㙡ㅡ扤戰㌵搰㌰愱づ晦㜵㙦㤸㘱㉥㌰攳慤愳昱㤱摣摡愳㘱ㄲ挶愳昲㤹㌹㌱戵戸戸㐱て㈵挷㤸㉤㐹㠳㘳捥㠹昸〸㕡ㅣ挰㉢㝣愶㜶㙦攰㠷㡡戹戸㤵愱扢㌶㑣㡢㘳捣摡㙡挰㘸戰㜸改㔷昴散㈱㌲摢㍢㘸㜱㠸㄰㤲㤷㡥㈸摤㐴愰㈳ㄵ㜰㉦挱户㈵扥㔶㡢㉣㥡晤㙥㌹戸戵慥扥㘵㠸〵敦㤰㌱㑤㌸㈷㘱捡改ㄸ挲ㅥ〸㘰㘷ち攴㙤㔶昶㥢㥡㠳搶愹挹㠴づ㡢㔲挶㌷㌷㉤㕣搰て戱晥㕢㜱ㄸ慢挰㜸ㄲ攴㥡㉦㙥搹㙦㡦慢晥昰㡢昵晦挹㜸扢挸㥦戱ㅢ㉤摡㐰挸攲㍦昹㌳㥥挶㝦挱㝣扡攲〱戰昰晤㔴捤㌱扥㉥㠶㝤昷〶㙣敤慣㘶㔳㑥ㄸ㤴〸戳㘴㠱搹愳攱㤰愶收昹㠹愶愶昹㙣㝥㑦攱㕡收㤹㘶㉢㐷攱摤慣㤳づ㝣慤㤴敡搲挵㌵搶㜶っ搷㜷㐵晣挰㝡㤰ㅥ㈳敢敢换散㠸㉤㠱攷㈱敡㠲㙦㡦挰ぢ㜸㌱㌴㕣㔵ㅥつ搷搴㡥慥㙦㑡捥㥦搷戴戰挵慣㥤㌱㜲㜲愴㜶㔲搳㜱㘶㜳敤挴挶㜴㕤㝤㝤㙤㔳昳摣㜸㘳㕤戲㜶㐲晣昸摡㘳㤲戵㌳㈷て㔹㕣摦搲愰㉡㠰て㐷搸㍢㥦㌳昹昰挷㑦㥥㌷攲慣㍦慤ㅡ㕢㌹慤㜱愸㉡户ㄴ㥥攱晢㐰㘴㉣挳搳㜸㠹攴㘵㤲つ㈴慦㤰㙣〴㔱㝢挱㤵㥦㕣㜸敤晥㌳㕥〳㙦扣㑥昲〶〸㍥㙦愴㐷昸昸㜹㑢戳㙡㄰晥攷㐷㤰昱㌶挹摦㐰ㄴ㑦〷昰捤㕡㘰扣〳㤲戳攳㝢搲愲つ〴㠹㌳㤹㡤扦㐳㄰㌴昲攸搴㕥戰㘰搷つ愲㙣㄰㔷㠳㤸慡摥〸攳ぢ捣㡥㤶挲㜳㑥㘲㙦戸㤵搱晦ㄳ㤲㑦㐹㌶㤳晣㡢攴㌳㄰戵つ㕣晤㠱昹㥣㌶㕦㤰晣〷挴〱捣㔷㥡㔵晢攰㝦〱收㙢ㅡ㝤〳愲昶〵搱挰㝣㡢㔷㌹㠱ㄹ㐲㠷㌶㄰㈴㙦〷收㝢〸㠲㐶ㅥ㥤㉡㠷㠵ㅦ㌰扦晣㥣〳㤸㥦㉤㠵攷㐴㑢ㄸ㤱捡昰㌴扡㈸㄰㥥〲㌶㡡㐹〲㈴㕤㐱搴ㄶ戸晡〳㘳搰㈶㐸搲つ挴〱㑣て捤慡〸〲昷㘷昰㥥㌴㉡〵㔱㤵㘰㌵㌰㈱戰㌹㠱㠹搲慢つ挴〵捣㜶㜰〹ㅡ㜹㜴慡ち㉥㝥挰㙣捡〵捣㠷㤶挲㜳昶㈸㠶㐸㘵㜸ㅡ㝤㤱搴搸㠵愴ㅦ挹慥㈴㘵㈰敡摤㥣挰散㐶㥢摤㐹〶㠰㌸㠰ㄹ愸㔹㔵㠳挰晤ㄹ㝣㄰㡤昶〴㔱晢㠱搵挰晣づ㙣㑥㘰㠶搲慢つ挴〵捣摥㜰〹ㅡ㜹㜴㙡ㄸ㕣晣㠰㜹㍥ㄷ㌰敢㉤㠵攷㤴搸晥㠸㔴㠶愷㔱㠹愴㐶ㄵ㐹㌵㐹㡣愴〶㐴㍤㤵ㄳ㤸晤㘸㌳㡣㘴㌸㠸〳㤸〳㌴慢づ㐰攰晥っ㍥㠲㐶㈳㐱搴㐸戰ㅡ㤸㔱㘰㜳〲㌳㠲㕥㙤㈰㉥㘰挶挲㈵㘸攴搱愹㔱㜰昱〳收㥥㕣挰摣㙤㈹㍣攷昹挶㈰㔲ㄹ㥥挶ㄴ㈴㌵愶㤲㑣㈳㤹㑥㌲〳㐴摤㥥ㄳ㤸㔹戴㌹㤸㘴㌶㠸〳㤸㐳㌵慢挶㈲㜰㝦〶㍦㡣㐶㠷㠳㈸㥥㌷搴挰ㅣ〱㌶㈷㌰攳攸搵〶攲〲收㘸戸〴㡤㍣㍡㌵〱㉥㝥挰㕣㤱ぢ㤸换㉤㠵攷攴攵㠱㠸㔴㠶愷㌱ㄷ㐹㡤㜹㈴㜵㈴挷㤰捣〷㔱ㄷ攵〴愶㠱㌶㡤㈴㑤㈰づ㘰㡥搵慣㍡〸㠱晢㌳㜸㌳㡤㕡㐰搴㘴戰ㅡ㤸㔶戰㌹㠱㤹㐴慦㌶㄰ㄷ㌰挷挱㈵㘸攴搱愹㈹㜰昱〳收㤴㕣挰㉣户ㄴ㥥㌳戲搳㄰愹っ㑦㘳ㄹ㤲ㅡ换㐹㑥㈱㌹㤵㘴〵㠸㍡㈱㈷㌰㉢㘹㜳㍡挹ㄹ㈰づ㘰㔶㘹㔶㑤㐷攰晥っ㝥㈶㡤捥〲㔱㌳挱㙡㘰捥〶㥢ㄳ㤸ㄹ昴㙡〳㜱〱㜳ㅥ㕣㠲㐶ㅥ㥤㥡〵ㄷ㍦㘰敡㜲〱㌳捦㔲㜸㑥㌳捦㐶愴㌲㍣㡤搵㐸㙡㕣㑥㜲〵挹㤵㈴㔷㠱愸㐴㑥㘰慥愱捤ㅡ㤲㙢㐱ㅣ挰㕣慦㔹㜵〸〲昷㘷昰戵㌴扡〱㐴ㅤ〶㔶〳㜳㈳搸㥣挰ㅣ㑡慦㌶㄰ㄷ㌰㌷挳㈵㘸攴搱愹挳攱攲〷捣戴㕣挰㑣戵ㄴ㥥㜳攷㐷㈲㔲ㄹ㥥挶㕤㐸㙡摣㑤㜲て挹扤㈴昷㠱愸㠹㌹㠱㜹㠰㌶て㤲㍣〴攲〰收ㄱ捤慡愳㄰戸㍦㠳㍦㑡愳㍦㠱愸㕡戰ㅡ㤸挷挰收〴收㘸㝡戵㠱戸㠰㔹〷㤷愰㤱㐷愷收挰挵て㤸敡㕣挰㔴㔹ち捦〵㠱〴㈲㤵攱㘹㍣㠷愴挶㝡㤲攷㐹㕥㈰昹㉢㠸㉡捦〹捣㑢戴㜹㤹㘴〳㠸〳㤸㡤㥡㔵㐹〴敥捦攰慦搲攸㌵㄰㘵㠲搵挰扣づ㌶㈷㌰㈹㝡戵㠱戸㠰㜹ぢ㉥㐱㈳㡦㑥愵攱攲〷㑣扦㕣挰散㘲㈹㍣㔷㌹收㈱㔲ㄹ㥥挶〷㐸㙡㝣㐸戲㠹攴㈳㤲㡦㐱搴㡥㌹㠱昹㠴㌶㥦㤲㙣〶㜱〰昳㤹㘶ㄵ㉦㥡昴㘷昰㝦搳攸㜳㄰㌵ㅦ慣〶收ぢ戰㌹㠱㌹㠶㕥㙤㈰㉥㘰扥㠲㑢搰挸愳㔳昵㜰昱〳愶㌸ㄷ㌰㐵㤶挲㜳改愶ㄱ㤱捡昰㌴㝥㐲㔲攳㘷㤲㕦㐸ちち㐱ㄴ㠸晡昹愷㕣㐷扥㕤㘸㔳㐴㔲っ攲〰愶慢㘶㔵ㄳ〲昷㘷昰ㄲㅡ㜱㘲㠴㍡ㄶ慣〶㈶〸㌶㈷㌰ぢ攸搵〶攲〲愶〷攳ㅡ㜹㜴慡ㄹ㉥㝥挰㙣挶㐶昸㡥㤵㍥戵ㄴ㥥敢㔱慤㠸㔴㠶愷搱㡢戵敦㐸搲㥢㘴㈷㤲㍥㈰敡挳㥣挰昴愵捤㉥㈴晤㐰ㅣ挰㤴㘹㔶㉤㐴㘰〱愶㍦㡤㜶〳㔱挷㐱愴㠱搹ㅤ㙣㑥㘰ㄶ戱愴㌶㄰ㄷ㌰〳ㄹ搷挸愳㔳㡢攱攲〷捣㠶㕣挰扣㙣㈹㍣ㄷ搹㡥㐷愴㌲㍣㡤㝤㔹㝢㌹㐹〵㐹㤸㈴〲愲搶攷〴愶㤲㌶㔵㈴搵㈰づ㘰㙡㌴慢㑥㐰㘰〱㘶㈸㡤昶〳㔱㈷㐱愴㠱ㄹ〶㌶㈷㌰㈷戲愴㌶㄰ㄷ㌰〷㌰慥㤱㐷愷㤶挲挵て㤸㠷㜲〱昳愰愵昰㕣㌹㕣㠶㐸㘵㜸ㅡㄳ㔸晢㐴㤲〳㐹づ㈲㤹〴愲敥捥〹捣ㄴ摡㑣㈵㤹〶攲〰㘶㠶㘶搵㜲〴ㄶ㘰㘶搲㘸ㄶ㠸㍡ㄵ㈲つ捣挱㘰㜳〲㜳ち㑢㙡〳㜱〱㜳㈸㕣㠲㐶ㅥ㥤㕡〱ㄷ㍦㘰慥捤〵捣ㅡ㕢㤱㝤㌹㜴㈵㈲㤵攱㘹挴㤱搴㐸㤰㈴㐹㔲㈴㈶㠸扡㍣㈷㌰㜳㘹㌳㡦愴づ挴〱捣㝣捤㉡㕥㕤ㄵ㘰敡㘹搴〰愲㜸㜹㔵〳搳〸㌶㈷㌰㘷戰愴㌶㄰ㄷ㌰挷㌲慥㤱㐷愷㔶挱挵て㤸㌳散敤捦㍥㔱㜵扡愵昰㕣攳㍤ぢ㤱捡昰㌴㡥㘷敤㈷㤰㥣㐸㜲ㄲ挹㔲㄰戵㍣㈷㌰换㘸戳㥣攴ㄴ㄰〷㌰㉢㌴慢捥㐶㘰〱收㌴ㅡ慤〴㔱攷㐲愴㠱㌹ㅤ㙣㑥㘰捥㘱㐹㙤㈰㉥㘰㔶㌱慥㤱㐷愷捥㠳㡢ㅦ㌰㑤戹㠰㘹戴ㄴ㥥ぢ搷ㄷ㈰㔲ㄹ㥥挶㠵慣晤㈲㤲㡢㐹㉥㈱戹ㄴ㐴捤换〹捣㙡摡㕣㑥㜲〵㠸〳㤸慢㌴慢㉥㐴㘰〱收㙡ㅡ㕤〳愲㉥㠶㐸〳戳〶㙣㑥㘰㉥㘲㐹㙤㈰㉥㘰慥㘷㕣㈳㡦㑥㕤〲ㄷ㍦㘰㘶攷〲收㘰㑢攱戹ㅡ㝦ㄹ㈲㤵攱㘹摣挶摡㙦㈷戹㠳攴て㈴㜷㠲愸愹㌹㠱戹㡢㌶㜷㤳摣〳攲〰收㍥捤慡搵〸㉣挰摣㑦愳〷㐰搴ㄵ㄰㘹㘰ㅥ〴㥢ㄳ㤸换㔹㔲ㅢ㠸ぢ㤸㐷ㄸ搷挸愳㔳㔷挲挵て㤸攱戹㠰ㄹ㘶㈹㍣㔳っ慥㐶愴㌲㍣㡤㈷㔹晢㔳㈴㝦㈱㜹㥡攴ㄹ㄰㔵㤵ㄳ㤸攷㘸戳㥥攴㜹㄰〷㌰㝦搵慣扡〶㠱〵㤸ㄷ㘹昴ㄲ㠸扡ㄶ㈲つ捣换㘰㜳〲戳㠶㈵戵㠱戸㠰搹挸戸㐶ㅥ㥤扡づ㉥㝥挰っ挸〵捣敥㤶挲㌳㙦㘲㉤㈲㤵攱㘹扣㠳愴挶扢㈴敦㤱晣㥤攴㝤㄰戵㑢㑥㘰㍥愰捤㠷㈴㥢㐰ㅣ挰㝣慣㔹㜵〳〲ぢ㌰晦愴搱㈷㈰㡡昳㌰㌴㌰㥦㠲捤〹捣㡤㉣愹つ挴〵捣㘷㡣㙢攴搱愹㥢攰攲〷㑣户㕣挰〴㉤㠵㘷㌲挸㉤㠸㔴㠶愷昱㉤㙢摦㐲昲ㅤ挹昷㈴㍦㠰愸愲㥣挰晣㐴㥢㥦㐹㝥〱㜱〰愳扡〸慢㙥㐵㘰〱愶㄰〲愳ぢ㠸扡ㅤ㈲つ㑣ㄱ搸㥣挰摣挶㤲摡㐰㕣挰㜴㠵㑢搰挸愳㔳㜷挰挵て㤸晦晣㤸攳挸昷ぢ㑢攱㤹攱㜲㈷㈲㤵攱㘹㠴㤰搴搸㠶㘴㕢㤲敤㐸戶〷㔱㥦挲搵晦㘴㜸㉦摡散㐸搲ㅢ挴〱㑣ㅦ捤慡㍦㈲戰〰戳㌳㡤晡㠲愸扢㈱摡ㅤ㑦ㅣ㌲㠳捤〹捣㕤戴㘸〳㜱〱㔳〶㤷愰㤱㐷愷敥㠱㡢ㅦ㌰㙦攴〲收㜵㑢㤱㍤㙤愷昸㝥㐴捡扥㌴㈹㔳㕢㌳ㄳㅡㅣ㔳㈵㝡挲㌸㤰㍥戸戱慥戵愵㕢㝡攴挲搶愶㜱㜵慤㘳㕡㕡扢愷㐱昰㔲㕣晡挸戵㝦㠷搳攰昴散㍡昳戸㔹戸㌸户慢㔷㠵㔹扦愳ㄷ戶戴㌶挹㔵搷㝥㕥晤㤸愶㈹㑤慤㘳敡㕡ㄶ搴挷㤷っ昰㔱㙢捤㈱昳捣㐶㑣㐶㘹挶㥣㤴慤ㄹ㌵㉤㔸㘰愶㝣㙡㥣搹戴戰㌹㘹㑥ㅣ昳㕢㤸捥愲昴攵攳〲㕣愱㔴慡㐰敤㤱㝢晡㠶〳昷㕤搰㥢㐲㕣搵㔴扦㜲㌶㐴ㅢ晣㌱〱ㄸ扢㕥〱㜲㘲㌷挷㕦㐱昱〳㘰昳敦ㅥ㡥挹㌱摤㘰ㅣ㑣愳愵㕡搶挳㥡㝤㌵戱戱愵㉥㘵〶㉤㙥㜲㕤㘳㑦敢攵搴㠵慤㉥㑤㝣昱㜶㤶〶㤷㕤愷㌶愲敤挹㜸㜳敡户搰ㄱ㙣ㄸ晥㜴㍢㔴〰晦㝥ㅤ挸㍡㑣㐱挱攷㍣ㅤ挱扦捦㑦ㄶ愰ぢ㡡ㅦ〴攳㝢〵㍣昳㌶挴ぢ挷扣愲㔲搸昷㈰搴ㄹ㜱〹戹挹㘶扣㔱㍡㌰戳㌵㌵挶㕣搴㔳㉣㑣散搸㤸㘴㕦㙦㙥攷㘶㘵㈲㠴㤱ㅥ㤹㘸㘹慡㕦搸㙡昶捣扣㤲㌷戸㤱㥥㘱搶挷㌹㐷慣㝢收搵戴㘴㉢㘶搱㘵攲㜱晥搷㙦愷㍢㐰愴挸敡㤰㤲ㅥ〵昲散戸敥㡤攰㝢攷㔷㜶ㄴ㡤㑣换摦㘷〷愸换㔷昳敦收〳ち散ㄷ搶㥢攸㈱㠴敦昸㈴㌰扥㡢戶戳攷㈶敡㑦㌶昹搰敡㙥换㌸晦慡㐷㕡㍥敦㌰挹㤲敢㉢㑡昹戶愹挷攲㤷搶扡㘴扣扥㝥㐹捦昴挴挶㘴晤挲㤴㌹㈹㥥㌰敢敤捦敡愶收㠶摦㐸扦㡡戸晢敢㕥攵挱挵㥡ㄹ㌷ㄱ㡢㤲散㈹㘷扦晡攳慤挰ㄸ㡣㑦㌶昹慡㐵っ晤搹昶㌰㡡昸㍦捦戶ぢ挲㘹摢昶戹愲戲㘴〵ㅦ㘹ㅥㄱ㍦换㌸ㅢ㈹㌳㘱㑦摥㙤づ戳㐹㑤㤳㌰㙦挴㑣㌹㐴ㄳ敡戴攸㌷昳㥥㤲ㄶ〵〲㠱㕦晢愵〲慣昰昷戹㌵晦〱ㅦ㜶㥡㍦㠰㐷㔱晣㜶㜹ㄴ㝣昶㍣㈶挷挱㠷㝣摦换〷㘰〸㠶愵晣昴搲〷ぢ戳敡㕡敢捤㙥㘹搱换敢ㄲ扥ㅤ㠸㘶搷昴慣㜹㤸ㄳ㌴愶㐷㝡㝣㜳㕤慡扥慥搱攴㠱〷㈶昷㜲㤹搰㈴㜳㉥愶愱㑥㙢㙡愹攳敡户ㅥ改㔹捤昱挶㤶〵㥣晡㤵㕣戲慤㡢㤳㘶ㄵ愷㐷搵㌵攲捤愳㜳昲㜵㘹㝡收扣愶攳戰㠰㙥㘱㐳攳昸昸㠲㤶摦㐴愳慣慦ㄲ㈰愴摦㔱㠵慡戰㔰㤵ㄴ㤶晣摡敦㈸散攱〸ㄹ㐶扣㐲ㄲ慢㔵㝦挲慢㍣敦㔵㜶挹㥡〴捣昷㉡㙢㜲㉤〶昳㥤㤵㤸㔹㝤挸捦㕦㘳ㅦ扣㐱扢て〱㌹㜰晣挱ㄳ摢愷㡥晦扦㤶昲ㄵ㍦㠶挸㜹扥〶㘴户挸捣㔳摤〱挶㍤昵慥㐲ㄹ昷ㅣ㐳㍡㑥㉥㝢昷ぢ愶挵㠶㝢㈲扥㌹㘹捥㤷攳㌰慢戰㍢摥昸昸搸挵㙣㑣㝣摥昶搴って攱ㅡ攲昵㉤㤶㙥㜴㔳㐳㐳㥣扢ㄶ㜷换㤹昸捣㌶㑢攴㜸ㅡ㥦㈴㐶ㅡ㐴昶㍦㑢ㄴ㕦っ㔱㝣戱㠸昰㔵捣戹攷昲㥡戱㥡收挶㥢敢㕡攷㌵搴㈵㑢挸㜰㝥昸㙦㘲㥦挴㉥㔴〴㌰敤㍦搹㌱㜱㜰㥡㍤昳㔳㑦㔶㐴扢㠷㘰扣㐰攸搸㝥散戹㠵昲晤慤㝥攵挴摥〲愵攴㠳摥㈸㐷戴㘲㡣㘵㈱戰摥㈴㡥〳㉦㐸攴㐳㐸㍤㑥〳㍣㡤ち㤸摢㝦㐵敢昰㉡敦晣换慥㌰〸㑥㙡㡡愷挶㘱〹㐱㔳㜳㔷㙢改㘹〹㕡换㡦㤴收㄰攷摣㡥挶攴㜴㑣㝡㕦㠴攳摦收ㄲち㘶㘲㌶㙢ㄱ㘷敢〶㜴て昹愶㉤㈸㉥敥㔶攲㤷㙢愲ㅤ㙢㠰㌵㌷搱戹㜴㜷愲㈷晥收改戱〳戸㈱挱㈰㌷挴〸㠳ㅡㄱ㄰昵㘷戰摣㥥㉣㠳㈸つ㉡㐱㡡㥦㠴㌲晢㕤㤲㜳㝥㉡ㅣち㡡ㅢ㌸㙦戶愴㠱㥢㠳㐳㡤〰㘶搳㘲晥㉤㈰〹㜴㉢㜹〲㝡愳ち㔶捦慦㕦㍦ㅣ慦ぢ搴搳㈰㜶晥㘲扣づ〶〹㥥㔱捤晣㌱㄰昵ㄲ㔸づ㐴愵㙤〵挶㔰愶㘸ㅦ㠴愸㤷挱㜲㈰㘲晦㌹扡㘸昵㜰〳㔴㍣㠴㘶㈳户㜶㌸愶㕥㠱ㅤて挹㜰㉤㠶ㄵ戴攱㤵㝤㑣愰㌶㠲攱㜱㠱晥换昹捤愵㕥㠳〱扦扤ち㝣㍦㉤搵敢搰昰ㄳ搳ㄸ捥捤㝢〳慦昸㐱㤴搹㌱て㠰㜴敢㍢收㕢昴挰搳戵㘳慡户㈱戱挱㜴㜴㝢㈴㌷㘵ㄴ戳晤捤摦㘰㌴つ挶搰攰ㅤㄸ戰攳挶㔸㜰㤹㈶晤摤攱收㘸搲㌸扡㡤愷摢㈷㌰㜰㌴㘹㈲㘴捥㈶㝤ち㌶㝦㤳㌶挳愲挳㑤晡ㄷ㡣㜵㤳づ㘴〵㙤㘰㌳㑤晡っ㑣㐷㥡昴㌹散昲㌴改ぢ愸愵㐹㤳戸㜹晦〱攷㙡搲ㄴ㐸户摥愴慦攰收㙤搲搷㤰晡㌴㘹ㅡ㌷㘵㍡戳㝤攳㙦㌰㠳〶㌳㘹昰㉤っ愴㐹戳挰㘵㥡昴扤挳捤搱愴㠳改㌶㥢㙥㕤㔰㡢愳㐹㠷㐲收㙣ㄲて扣昳㌷愹ㄸㄶㅤ㙥㔲〰挶扡㐹㠷戱㠲㌶㈶戳㡥慥㔵㔷攸㍡搲㈴㑥㌵捤搳㈴㑥㐲㤵㈶ㅤ挱捤敢〶捥搵愴愳㈰摤㝡㤳㌸㙢ㄵ㡦慣㜷㔲㑦㠸㝣㥡㔴换㑤㤹挳㙣愵晥〶㜱ㅡ㈴㘸挰㠹慥搲愴㈴戸㑣㤳㌸㤷搵㡥敢㘸㔲㡡㙥㈶摤㌸敦搴搱愴戹㤰㌹㥢戴ぢ搴昹㥢挴改慡ㅤ㙥搲慥㌰搶㑤㥡挷ち㕣㑤㉡㠳慥㈳㑤攲戴搷㍣㑤摡ㅤ㙡㘹搲㌱摣扣〱攰㕣㑤慡㠷㜴敢㑤ㅡ〸㌷㍣戲㥡㌴〸㈲ㅢ㑣㙡慤㉦户㐶㙥㑡ㄳ戳㜱㡡慤㡦挱〲ㅡㅣ㑢〳㑥扡㤵㈶㌵㠳换㌴㠹昳㙡㙤㌷㐷㤳㕡攸挶㕦挳㔰㥣〳敢㘸搲㈲挸㥣㑤攲散搸晣㑤攲搴搹づ㌷㠹㔳㙣㜵㤳㡥㘳〵慥㈶㜱收㙤㐷㥡挴㈹戸㜹㥡挴挹戹搲愴㈵摣扣攱攰㕣㑤㍡〱搲慤㌷㠹〷ㄸ㜸㘴㌵㘹〴㐴㌶㤸搴㕡㑤㍡㠹㥢戲㤴搹㐶晡ㅢ㥣㑣㠳㘵㌴攰〴㘰㘹搲㜲㜰㤹㈶㡤㜵戸㌹㥡㜴ち摤㑥愵摢ㄴㄸ㌸㥡㜴ㅡ㘴捥㈶㑤㠵㍡㝦㤳㌸㡤户挳㑤攲㜴㕦摤愴㤵慣挰搵㈴捥〲敥㐸㤳㘶挱㉥㑦㤳㌸㔱㔸㥡㜴〶㌷㡦㌳㠶㕤㑤㕡〵改搶㥢挴㤹挵㜸㘴㌵㠹搳㡢㝤㥡㜴ㄶ㌷攵㙣㘶攳搴㘳ㅦ㠳㜳㘸㜰㉥つ㌸ㄹ㔹㥡㜴ㅥ戸㑣㤳㌸摦搸㜶㜳㌴改㝣扡㕤㐰户戹㌰㜰㌴改㈲挸㥣㑤攲慣攱晣㑤攲㤴攲づ㌷㠹㔳㡦㜵㤳㉥㘶〵慥㈶捤㠷慥㈳㑤攲搴攴㍣㑤㙡㠴㕡㥡㜴㈹㌷慦〹㥣慢㐹慢㈱摤㝡㤳㌸换ㄹ㡦慣㈶㜱慡戳つ㈶戵搶㍢改ち㙥捡㤵捣挶㘹搰㍥〶㔷搱攰㙡ㅡ㜰散㉤㑤扡〶㕣愶㐹㥣晢㙣扢㌹㥡戴㠶㙥搷搲㙤ㄹっㅣ㑤扡ㅥ㌲㘷㤳㤶㐳㥤扦㐹㥣摥摣攱㈶㜱ㅡ戴㙥搲㕡㔶攰㙡搲ち攸㍡搲愴㤵戰换搳愴搳愱㤶㈶摤挸捤攳㑣㙡㔷㤳㙥㠲㜴敢㑤攲㡣㙢㍣戲㥡㜴㈶㐴㌶㤸搴㕡㑤扡㠵㥢㜲㉢戳㜱㑡戶㡦挱㙤㌴戸㥤〶㥣愴㉤㑤扡〳㕣愶㐹㥣㠷㙤扢㌹㥡昴〷扡摤㐹㌷捥㤹㜶㌴改㉥挸㥣㑤攲㙣敡晣㑤攲㔴敢づ㌷㠹㔳戲㜵㤳敥㘶〵慥㈶㕤〵㕤㐷㥡㜴つ散昲㌴㘹つ搴搲愴㝢戹㜹搷㠲㜳㌵改㝥㐸户摥㈴捥晥挶㈳慢㐹㙢㈱戲挱愴搶㙡搲㠳摣㤴㠷㤸敤〶㝦㠳㠷㘹昰〸つ㙥㠴㠱㌴改㔱㜰㤹㈶㜱㑥戸ㅤ搷搱愴㍦搱敤㌱扡㜱晥戶愳㐹㡦㐳收㙣ㄲ㘷㜶攷㙦搲㍤戰攸㜰㤳㌸㍤㕣㌷㘹ㅤ㉢㜰㌵㠹戳挶㍢搲㈴㑥ㅦ捦搳㈴㑥㉣㤷㈶㍤挱捤攳っ㜳㔷㤳㥥㠲㜴敢㑤攲㑣㜴㍣戲㥡昴㈸㐴㌶㤸搴㕡㑤㝡㥡㥢昲っ戳㜱慡扡㡦挱戳㌴㜸㡥〶㡦挱㐰㥡戴ㅥ㕣愶㐹㥣㥦㙥扢㌹㥡昴㍣摤㕥愰摢㜳㌰㜰㌴改㐵挸㥣㑤攲㉣昳晣㑤攲ㄴ昴づ㌷改〵ㄸ敢㈶扤挴ち㕣㑤晡㉢㜴ㅤ㘹ㄲ愷戲攷㘹ㄲ㈷戹㑢㤳㌶㜰昳㌸摢摤搵愴㡤㤰㙥扤㐹㥣ㄵ㡦㐷㔶㤳㌸㌵摥〶㤳㕡慢㐹慦㜱㔳㕥㘷㌶㑥㥢昷㌱㜸㠳〶㙦搲㠰ㄳ改愵㐹㙦㠱换㌴㠹㜳攵㙤㌷㐷㤳摥愶摢摦攸昶〱っㅣ㑤㝡ㄷ㌲㘷㤳㍥㠴㍡㝦㤳㌶挱愲挳㑤晡〸挶扡㐹敦戱〲㔷㤳㌸㥢扥㈳㑤攲戴晡㍣㑤晡ㄴ㙡㘹搲晢摣㍣捥扣㜷㌵改〳㐸户摥愴捦攰㠶㐷㔶㤳晥つ㤱つ㈶戵㔶㤳㌶㜱㔳㍥㘲㌶㑥攱昷㌱昸㤸〶晦愴〱㈷昵㑢㤳㍥〱㤷㘹搲㔷づ㌷㐷㤳㍥愵摢㘶扡晤〴〳㐷㤳㍥㠳捣搹㈴捥扥捦摦愴㕦㘰搱攱㈶ㄵㄴ摡㑤晡㌷㉢㜰㌵㐹㐱搷㤱㈶㜱㡡㝦㥥㈶ㄵ㐱㉤㑤晡㠲㥢挷㝥戸㥡昴㈵愴㕢㙦ㄲ㔷ぢ㘰扢戲㥡㔴〲改㍡㐸戳㑥挴㝥捤㑤昹㠶搹っ㝦㠳㙦㘹戰㠵〶㕣㘰㈰㑤晡づ㕣愶㐹㍤ㅣ㙥㡥㈶㝤㑦户ㅦ攸挶昹晥㡥㈶晤〴㤹戳㐹㍢㐲㥤扦㐹㕣㈶搰攱㈶敤〴㘳晤㑥晡㤹ㄵ戸㥡搴〷扡㡥㌴㠹换つ昲㌴㠹ぢㄱ愴㐹㥣㉡愳晡㠱㜳㌵愹㄰搲慤㌷愹っ㙥摥㈶昵㠷㜴㥤户㐹昸㈹㐲慣〹㘱戶摤晣つ〲㌴攸㑡〳㉥㜶㤰㈶㤵㠰换㌴㘹愰挳捤搱㈴晥㝥愶ㄱ愴ㅢ搷ㅥ㌸㥡搴ㅤ㌲㘷㤳戸㉡㈱㝦㤳戸㘴愱挳㑤攲搲〶摤愴ㅥ慣挰搵㈴慥㜸攸㐸㤳戸昴㈱㑦㤳戸㈸㐲㥡㔴捡捤慢〶攷㙡搲㌶㤰㙥扤㐹㌵㜰昳㌶㘹㈸愴敢扣㑤摡㡥㥢戲㍤戳㜱㤹㠵㡦挱づ㌴攸㐵〳㉥扣㤰㈶敤〸㉥搳㈴慥慤戰摤ㅣ㑤敡㑤户㥤攸㌶〱〶㡥㈶敤っ㤹戳㐹ㄳ愱捥摦㈴㉥㥦攸㜰㤳戸捣㐲㌷愹㉦㉢㜰㌵㠹慢㉦㍡搲㈴㉥挳挸搳㈴㉥搰㤰㈶昵攳收㜱愵㠶慢㐹㘵㤰㙥扤㐹㕣搱攱㙤ㄲ㤷㜵慣昳㌶㘹㌷㙥捡敥捣挶㈵ㅦ㍥〶〳㘸戰〷つ戸〸㐴㥡㌴㄰㕣愶㐹㕣攷㘱扢㌹㥡㌴㠸㙥㝢搲㉤づ〳㐷㤳昶㠲捣搹愴〴搴昹㥢挴愵ㅣㅤ㙥㔲ち挶扡㐹㠳㔹㠱慢㐹㈶㜴ㅤ㘹ㄲ㤷㠴攴㘹搲㍣愸愵㐹晢㜰昳敡挰戹㥡戴㉦愴㕢㙦ㄲ㔷㤷㜸㥢挴㈵㈶敢扣㑤慡攰愶㠴㤹㡤换㑦㝣っ㈲㌴㠸搲㠰ぢ㔲愴㐹㤵攰㌲㑤攲㥡ㄳ摢捤搱愴㉡扡㔵搳敤㜸ㄸ㌸㥡㔴〳㤹戳㐹㕣㌹㤲扦㐹㕣㔶搲攱㈶㜱昹㠹㙥搲㔰㔶攰㙡搲㔲攸㍡搲愴㘵戰换搳愴攵㔰㑢㤳㠶㜱昳㑥〱攷㙡搲晥㤰㙥扤㐹㉢攰收㙤搲㘹㤰慥昳㌶㘹〴㌷㘵㈴戳慤昴㌷ㄸ㐵㠳搱㌴攰攲ㄸ㘹搲ㄸ㜰㤹㈶㜱晤㡢ㅤ搷搱愴戱㜴ㅢ㐷㌷慥㔵㜱㌴㘹〲㘴捥㈶㜱ㄵ㑢晥㈶㜱㠹㑢㠷㥢挴愵㌰扡㐹ㄳ㔹㠱慢㐹㤷㐲搷㤱㈶慤㠶㕤㥥㈶㕤づ戵㌴改㈰㙥ㅥ㔷搳戸㥡㌴ㄹ搲慤㌷㠹慢㙥扣㑤扡ㅡ搲㜵摥㈶㑤攵愶㑣㘳㌶㉥换昱㌱㤸㑥㠳ㄹ㌴㔸〳〳㘹搲㑣㜰㤹㈶㜱㉤㡥敤收㘸搲㉣扡ㅤ㑣㌷慥㥢㜱㌴改㄰挸㥣㑤攲㡡㥡晣㑤攲㜲㥢づ㌷㠹换㜲㜴㤳づ㘵〵慥㈶㜱戵㑥㐷㥡挴㘵㍢㜹㥡挴〵㍤搲愴挳戹㜹㕣搹攳㙡搲㤱㤰㙥扤㐹㕣〱攴㙤搲晤㤰慥昳㌶改㘸㙥㑡㉤戳㜱㠹㤰㡦挱ㅣㅡ挴㘹昰㈰っ愴㐹〹㜰㤹㈶㜱㕤㤰敤收㘸㔲㤲㙥㈹扡㍤〹〳㐷㤳搲㤰㌹㥢昴ㄴ搴昹㥢挴愵㍦ㅤ㙥搲搳㌰搶㑤㥡换ち㕣㑤㝡〶扡㡥㌴㠹㑢㠸昲㌴㠹㡢㡢愴㐹㜵摣㍣慥㌲㜲㌵㘹㍥愴㕢㙦ㄲ㔷㈳㜹㥢挴㈵㐹敢扣㑤㙡攰愶㌴㌲ㅢ㤷㉢昹ㄸ㌴搱㘰〱つ戸㠰㐹㥡㜴㉣戸㑣㤳戸㐶挹㜶㜳㌴愹㤹㙥㉤㜴㝢〷〶㡥㈶㉤㠴捣搹㈴慥㌴捡摦愴昷㘰搱攱㈶晤ㅤ挶扡㐹㡢㔸㠱慢㐹敦㐳搷㤱㈶㜱㌹㔳㥥㈶㝤〸戵㌴㘹㌱㌷㙦ㄳ㌸㔷㤳㡥㠷㜴敢㑤晡ㄸ㙥摥㈶晤ㄳ搲㜵摥㈶㥤挸㑤㌹㠹搹戸㜴捡挷㘰㈹つ㑥愶〱ㄷ㔳㐹㤳㤶㠱换㌴㠹敢愵㙣㌷㐷㤳㤶搳敤ㄴ扡㝤ぢ〳㐷㤳㔶㐰收㙣ㄲ㔷㍤攵㙦搲㜷戰攸㜰㤳扥㠷戱㙥搲㘹慣挰搵㈴慥愸敡㐸㤳戸戴㉡㑦㤳㝥㠶㕡㥡㜴㍡㌷㡦慢慦㕣㑤晡㍤愴㕢㙦㤲攲㌸ㅦ㐸戸㘷ぢㄵ㐲扡捥摢愴㌳戹㈹㘷㌱㕢ㄷ㝦㠳戳㘹㜰づつ㡡㘰㈰㑤㍡ㄷ㕣愶㐹㕤ㅤ㙥㡥㈶㥤㐷户昳改ㄶ㠲㠱愳㐹ㄷ㐲收㙣搲㌶㔰攷㙦搲戶戰攸㜰㤳戶㠳戱㙥搲㐵慣挰搵愴敤愱敢㐸㤳㝡挱㉥㑦㤳㜶㠴㕡㥡㜴〹㌷慦㌷㌸㔷㤳㉥㠳㜴敢㑤敡〳㌷㙦㤳㜶㠶搴愷㐹㤷㜳㔳慥㘰㌶㉥㈹昳㌱戸㤲〶㔷搱㘰ㄷㄸ㐸㤳慥〶㤷㘹㔲㤹挳捤搱愴㙢攸戶〶愴㜸㉦ㄸ㜴㙣㜵ㄱ㈷散㠵ㅣ㑢扥㌸㌷戶㘵㥢昴昴㠵昱㝡摣扤㘱㉡搶ㅦ戴㔲昴㕢㤸㝣㕡愴㔷㠱㘴晦㘸戴晢愶づ㔸㌸㈵㥢㜰挴㔱晤戰㘵搹ㄸ戸㙤慤㙤㙢愱攵慦㕢㈵ㄲ㉣慥晤攱㤷㕦㍡㤶㠵扢㐷搷㐵晣㡤搲摡摡㠲ㄲ收㐴㤳戰ㅣ昰㍡㌴㡣㜳收戹㡥㈱捦㐴散慣㐵ㄳ㡣戶㕤晢戴㔱㑥㄰ㅥ㕣捦晢扤昸捤㌷㜵捦挷扥ㅥ〹ㄵ㈷㘵换づ扢㤶ㅣ㠲昱㔹㕣づ改㔶攷昲挲〱慢挱㌸慢㜷㘶敢㤲㝡捣愴收㑢晥㉡愷㝥挵愹愳㕡㡤昲㥡㥡㡢戰攸㉤晢㌷㜷㌳扥昷㈱㔴户敤戳㝥攳㔸摣愸ㄹ㠲㙡㡡㡦〰挰㌹晤㔹㜴㍢愶昴攱㕦攰㐶㤴戸晤攴扡㘴㜳㔳㑢㔳扡戵㙣㈶㔶〳㤴昱㔷慦昱ㄳ㍤攵㈳㡢て㐳㐴摦㥣摣戰愲㐶摥愶㐴摡ㄴ㥣摦搸㜴㕣愳㔴㔳摣挲ㅦ晦ㄶ扣扡㜶㘵ㅡ慥ㄶ㤱扦摤〱㕣愸〲㠵昲㉦ㄴ戶㔰つ摣㠴㔸㝢㡣ㅥ㌵㝡㐶㙤㉡ㄲ㡥㠶ㄳ㤱愸ㄹ慥㑣㐷㔳攵昱㥡㔸㈲㤵㑣㔶㈵㤳㌵搱㜴㌸㘲挶㐳ㄱ换挷戸ㄹ㍥愱愸捤摤㐲慥搲收愸㉢慤〲挷挴〱㐹昶㕦㈴愱㙡㐴挶〳扦㌰㡦㍣摤㐷㡦慡㤵㐹捣㌳昰㥢摡㠱摢㈱搹〶ㄲ昷㙤㕤〲㜷㐰摣ㄳ㘲挷晡㠰㔰捣㡡㘲昴㐷㈸攳㑥㔸ㄸ㘵㜸愵㠶㐲捥㑦愴愰㥡〲攸昹㡥㘱慥愰㜱㌷㉣戰攷慢晤挰㜲敦㌷敥㠱㐰つ挷㉢㐱晡㕥㜲昴攷昳〰㐸戹㜷慡〳攱捥㝤〲挲〲㠳㡤㘶㑦搵〴㐸搸㔷㜷㕦㐶㕡愱〲て挲㑥户愳㍣㕡㔱ㄵ㡦愴㙡慡㘲搱㐴㌴㕡㤱慡愹㐹㥡㌵搱㘸㉡㕣㔱ㅥ㡢㈵㉡㉢㐲愳散昴て挱㈷㌴摡收愴ㅤ㘳㙣㡥扡㔲捥戲敤㥣㜶㡣㐳㘴㍣ちっ戶挳㘰〷っ攲ㅤ攲㜴㕤㤱て愲昲㜱捡〷攲㤵攲㤴㕤つ昰㜰㘰搰づ昰ㄳ戰㈰挰〷㐲㉦〰㍦〹㠱㥡〴㑥〰㝥㡡ㅣ晤昹㥣〲愹〰㕣㠳㄰㕥㠰慢㝤〱㥥㘶㠵ち㍣㡢㔰ㅡ攰㥡㐸㌸㔵㤳㈸慦㠹㔷搵㈴愳攱愴ㄹ㑢搶㔴㥢攵搵搵㔵挹㔴戲㌲ㄶ慦づ㑤户搳㍦〷㥦搰っ㥢ㄳ㠰㘷摡ㅣ㜵愵戳挰㜵づ挰〷㈳㌲ㅥㅥ㠰㘷摢昲㝤愸㝣ㄹ㐵ㄸ㝢ㄳ㥣㐳㈱搷〰敦敤〲㜸㈳㉣〸昰㘱搰ぢ挰慦㐲愰㡥〰㈷〰扦㐶㡥晥㝣ㅥ〵愹〰扣愷㉦挰〳㝤〱慥戵㐲〵摥㐲㈸つ戰ㄹ㑥㐶㉡㉢㉡愳攵㘶㍡ㄶ慤㠸㔷挶慢愲㤵㤱㡡㜴戲挲㡣挴捡挳㤵㤵愱㌹㜶晡户攱ㄳ㡡摢㥣〰㥣戰㌹敡㑡㤳攰㍡〷攰ㄴ㈲攳攱〱㤸搳㘴㐵ㅥ愱昲ㅦ㈸挲攰㕡㈴挵愹戲ㅡ攰㥤㕤〰㙦㠲〵〱㥥〷扤〰晣ㄱ〴敡ㄸ㜰〲昰挷攴攸捦㘷㍤愴〲昰㡥扥〰敦攰ぢ㜰愳ㄵ㉡戰ㄹ愱㌴挰㔵攵戱㡡㘴㌵敥㐰〰㐸愳㤱捡㜰っ晢㜱愲愶愲㉡挶晢㔶㐴慢捣㤰㑣㑦㘵晤晦㠲㑦㘸㠱㕤㡣〰㝣慣捤㔱㔷摡っ慥㜳〰㙥㐱㘴㍣㍣〰户摡昲ㅡ㉡扦㐲ㄱ㐶㡣攰㉣㠲㕣〳ㅣ㜴〱晣㉤㉣〸昰㜱搰ぢ挰㕢㈰㔰㑢挰〹挰摦㤱愳㍦㥦㈷㐰㉡〰〷㝣〱㉥昲〵昸㈴㉢㔴攰㈷㠴搲〰挷㔲㤱捡㘴㍡㙡㈶㉡㉢㜱㙢戶㜰㌴㥥慥㡥㔵㐷慡搲ㄵ攱㔸㈲㤲㑥㈴㐳㌲戵㤴昵晦っ㥦搰挹㜶㌱〲昰㌲㥢愳慥㜴㌹戸捥〱昸ㄴ㐴挶挳〳昰愹戶晣〰㉡㡢㜱昸㙤散㑦㜰㌸㐵㔵〳晣摤昷捥捦攰ㄲ㔸㄰攰㤵搰ぢ挰扣愵㥥㍡〳㥣〰ㅣ㈴㐷㝦㍥㔷㐱㉡〰㝦㡤㄰摥捦攰㉦㈱昵㝥挹㥤㘵㠵ち昴㐴㈸つ㜰㌴ㅤ愹㠸㔶㐴换㙢㔲挹㔸ㄴㅦち戱㜴扣捡㡣挴慢㉢慢捤㠸㔹㤱慥づ挹戴㔰搶㕦ち㥦搰㌹㜶㌱〲戰捣〸戵㜵愵攷㐱搷㌹〰㥦㡦挸㜸㜸〰扥挰㤶㡦愵戲ㄷち㌴挶攰㤵扡〸㜲つ昰挷㉥㠰㜷㠲〵〱扥ㄸ㝡〱戸て〴敡㔲㜰〲昰捥攴攸捦攷㙡㐸〵攰て㝣〱㝥摦ㄷ攰㉢慣㔰㠱㕤ㄱ㑡〳㕣㥤㑥挴㔲㌵㤵戱㉡ㄳ挷ㄱ㈹㌳㔱ㄳ挳慤㙤攲㤵攵㌵挹敡㔸戸㉡ㅥぢ挹㤴㑥搶㕦〶㥦搰㔵㜶㌱〲戰捣收戴㜵愵搷㐰搷㌹〰慦㐱㘴㍣㍣〰㕦㙢换て愲㜲㄰ち㌴づ挴㉢㜵㍤攴ㅡ攰搷㕣〰敦〵ぢ〲扣ㄶ㝡〱㜸㌰〴敡㐶㜰〲昰摥攴攸捦攷㑤㤰ち挰ㅢ㝣〱㝥挹ㄷ攰㕢慣㔰㠱㜲㠴搲〰㈷捣㜰戴愲㈲ㅤぢ㔷㠷愳㔱戳㌲㥤愸㑥㠷㉢㙢捣敡㉡ㄳㄸ㔷㐶攳愱㕢敤昴ㄵ昰〹摤㘶㜳〲戰捣挴攴戶㔱㔷㝡〷㜴㥤〳㌰攷㙦攲攱〱昸㑥㕢㍥㥤捡ㄸ㡡㌰愶ㄱ㥣扢㈰搷〰㍦攵〲㜸㍦㔸㄰攰扢愱ㄷ㠰㠷㐱愰敥〵㈷〰て㈷㐷㝦㍥敦㠷㔴〰㕥攷ぢ㜰㥢㉦挰て㕡愱〲㈳ㄱ捡摥㠳㈳㌵㘶㌲㔱㕥ㄹ慤㑥㐵捤㜸㡣户挹㡣挵ㄳㄵ搵昸㌴㡥㐵挲挹搰㐳㜶晡㔱昰〹㍤㙣㜳〲戰捣愲攴戶㔱㔷晡㈸㜴㥤〳㌰攷㕥攲攱〱昸㌱㕢㝥〸㤵ㄳ㔱㠴㌱㥢攰㍣づ戹〶昸㕥ㄷ挰㤳㘰㐱㠰搷㐱㉦〰㑦㠶㐰㍤〱㑥〰㥥㐲㡥晥㝣㍥〵愹〰晣㐷㕦㠰晦攰ぢ昰搳㔶愸挰っ㠴搲〰愷慢㈲ㅣ㕤㈴慡换慢㜱ㄴㄱ㌳攳昱㜴㍣ㄹぢ〳攳㉡戳ㄲ㜷㌰つ挹㌴㐸搶㍦ㄳ㍥愱㘷敤㘲〴攰攷㙣㡥扡搲昵攰㍡〷㘰捥㥢挴挳〳昰ぢ戶晣㈸㉡て㐷ㄱ挶㤱〴攷㐵挸㌵挰㙢㕤〰ㅦ〵ぢ〲晣ㄲ昴〲昰搱㄰愸つ攰〴攰㕡㜲昴攷㜳㈳愴〲昰ㅡ㕦㠰慦昶〵昸㌵㉢㔴㈰㠹㔰ㄶ挰㤵㤱㥡昲〸昶攲敡㔸㘵ㄴ〷挴搸㠳㈳攵㠹㔴㔵㌴㠲摢扤㈶挳搱搰敢㜶晡ㄴ㝣㐲㙦搸㥣〰晣愶捤㔱㔷晡ㄶ戸捥〱㤸㜳ㅥ昱昰〰晣㌷㕢㥥愴㜲㍥㡡㌰ㄲ〴攷㕤挸㌵挰ㄷ扡〰收摤㝡〹昰㝢搰ぢ挰㑤㄰愸昷挱〹挰ぢ挸搱㥦捦て㈰ㄵ㠰捦昵〵昸㙣㕦㠰㌷㔹愱〲慤〸愵〱慥㠹攱㘴㐵愴㈶㙥挶慡搳搱㜸㘵㔵㑤㔵㜹㔵挴㑣挵捡慢㜰㐴㕣㤹慣っ挹昴㐳搶扦㄰㍥愱㡦敤㘲〴㘰㤹㜹㘸敢㑡㍦㠱慥㜳〰晥ㄴ㤱昱昰〰扣搹㤶昳昷㡥㡤ㄳ㔱愰㌱て慦搴㘷㤰㙢㠰㑦㜱〱㝣㌲㉣〸㌰㘷ㅦち挰换㈰㔰㕦㠰ㄳ㠰㤷㤳愳㍦㥦㕦㐲㉡〰㉦昵〵昸㐴㕦㠰扦戶㐲〵㑥㐳㈸つ㜰㌸ㄶ㠹㈴㉢㈲搵㜱㤳〷挱戱〴づㅤㄲ攵ㄵ攵㈹㍣愳㘱ㅣ戲㠵扥戱搳慦㠴㑦攸㕢㥢ㄳ㠰户搸ㅣ㜵愵摦㠱敢ㅣ㠰扦㐷㘴㍣㍣〰晦㘰换㥢愸㍣ㅢ㐵ㄸ㡤〴攷㈷挸㌵挰挷扡〰㍥てㄶ〴㤸㌳〷〵攰昳㈱㤰ㅦ挴ㄲ㠰㉦㄰捥〲戸㄰㠷昶〲㜰㠳㉦挰昳㝤〱㉥㠲ㄳ㐳〵㉥㐱㈸つ㌰扥搹搲攵㤱捡昲㜰㌵㡥㠶㈳㌸㈷㘱愶㈲戱㔴戲㉡㥣㑡㔷㠶攳昱㘴愸搸昲㌱㉥㠵㑦㈸㘰㜳〲㜰㔷㥢愳慥戴〴㕣攷〰㙣㈰戲ㅦ挰㐱㕢扥㤰〰㕦㡤㈲㡣㔶〲摣ㅤ㜲つ昰ㅣㄷ挰搷挲㠲〰昷㠰㕥〰扥づ〲㔵ち㑥〰扥㥥ㅣ晤昹摣〶㔲〱昸㐸㕦㠰て昷〵㜸㍢㉢㔴攰㝦㄰㑡〳㕣ㄱ㡦㈴搳攱㜰㉡ㄵ愹㉥㡦㈶戰〷愷愳㠹㡡㔸㔵ㄲㅦㅢ㤵攵挹捡㐸㘸㝢㍢晤㑤昰〹敤㘰㜳〲㜰㉦㥢愳慥㜴㐷㜰㥤〳㜰㙦㐴昶〳㤸搳晥㐴㝥〲〱晥〳㡡㌰㡥㈷㌸㥣晡愷〱㥥敡〲昸㉥㔸㄰攰扥搰ぢ挰㜷㐳愰晡㠱ㄳ㠰敦㈱㘷〳㕣〶愹〰㝣㤰㉦挰ㄳ㝤〱摥捤ちㄵ㜸〰愱㉣㠰㉢挲㠹慡ㄴ挶㙣㜱㝣㐴㔴昳㌴㠴㔹ㅥ挳改㠸㐴㍣㕥㥥㡡愷㔳愱摤敤昴て挲㈷㌴挰收〴攰㍤㙣㡥扡搲㠱攰㍡〷攰㐱㠸散〷昰㥥戶㝣㌹〱㙥㐳ㄱ挶㌲〲戴ㄷ攴ㅡ攰晤㕤〰晦ㄹㄶ〴㜸㌰昴〲昰ㄳ㄰愸㝤挰〹挰㑦㤲戳〱摥ㄷ㔲〱㜸愸㉦挰㌱㕦㠰㉢慣㔰㠱㘷㄰㑡〳㕣ㄳ慢愹㠹㈶慢㔳ㄵ攱㔴㉣ㅡ挷戱〴〶㜳愹㔴扡慡挲慣慣挱ㄹ晢慡㤰㑣㤵㘳晤捦挲㈷ㄴ戱㡢ㄱ㠰愳㌶㐷㕤㘹㈵戸捥〱戸ち㤱晤〰慥戶攵愷戳挰㤷㔰㠴戱㤲〰㜱捡㥤〶㜸ㅦㄷ挰慦挰㠲〰て㠵㕥〰摥〸㠱ㅡ〶㑥〰㝥㤵㥣つ昰晥㤰ち挰扦昳〵㜸㤰㉦挰㈳慣㔰㠱㌷ㄱ㑡〳㡣攳攰㘴㍡㔵㔵㤹㉡㑦㈵愳㔵搵㔵㌵㠹㜰㌴ㅤ慤愹㑣愴㔲㘶ㄲ〳攸㤰㑣㜳㘳晤㙦挱㈷㌴捡㉥㐶〰ㅥ㙤㜳搴㤵㡥〱搷㌹〰㡦㐵㘴㍦㠰挷搹昲戳㔹攰晢㈸挲㌸㡢〰㑤㠰㕣〳摣搷〵昰㠷戰㈰挰ㄳ愱ㄷ㠰㌷㐱愰づ〲㈷〰㝦㐴捥〶㜸㌲愴〲㜰㙦㕦㠰㝢昹〲㍣搵ちㄵ昸ㄴ愱㌴挰㈹㥣愷挴㤹ㅤㅣ〲攳㝣㜰㜹㍣㔵㔳㙥㐶慡㤳戱捡昲㐴㜵㑤㤵ㄹ㑤㠶㘴㡡ㅡ敢摦っ㥦搰㜴扢ㄸ〱㔸㘶愷搹扡搲㤹搰㜵づ挰戳㄰搹て攰㠳㙤㌹㝦攷摡昸ㄲ〵ㅡㄷ㄰愰㐳㈰搷〰㜷㜳〱晣つ㉣〸昰愱搰ぢ挰摦㐲愰づ〷㈷〰㙦㈱㐷㝦㍥㡦㠴㔴〰敥敡ぢ㜰戱㉦挰㐷㕢愱〲㍦㈲㤴〶㌸ㅡ㡥搵挴捣㘴戴㍡㤹㑣㐵攳愹ㄴ㍥㌲㤲昱㥡㌴㠶ㄹㄵ㐰㍥ㅤ〹挹昴㌲搶晦ㄳ㝣㐲㜳散㘲〴㘰㤹㔹㘶敢㑡ㄳ搰㜵づ挰㐹㐴昶〳㌸㘵换㔷戳㠸㈲㕣㍡㌴㉥㈳㌸㘹挸㌵挰摦㝦攷㍣㕤搹ㄵㄶ〴㜸㉥昴〲㜰〹〴慡づ㥣〰㙣㤰愳㍦㥦昳㈱ㄵ㠰扦㐱〸敦改捡慦㈰昵㥥慥㙣戰㐲〵㝡㈰㤴〶㌸㠲㑢㜱㌸㜷ㄶ㉢㑦攱㝣㌰㑥〳攳っ㑦㜹㜹㜵㜹㘵㑤戲ち㔷㤳攲㘶㐸愶㠶戱晥㥥昰〹㌵搹挵〸挰㌲㉢捣搶㤵ㅥぢ㕤攷〰捣戹㘴㝥〰户搸昲㙢㔸挴づ㈸搰戸㥡攰㉣㠴㕣〳晣㑦ㄷ挰扤㘱㐱㠰ㄷ㐱㉦〰敦〴㠱㕡っ㑥〰敥㐳㡥晥㝣ㅥて愹〰晣愱㉦挰晦昰〵昸㐴㉢㔴愰ㅦ㐲㘹㠰攳㠹敡㜸㉡ㄶ慥〸㔷攲㜴㈵捥っ挷捤〸㉥㜰挴搲㘱㡣㌳㔲㌸ㅦㄱ㤲㘹㕤慣㝦㔷昸㠴㤶摡挵〸挰㌲愳换搶㤵㉥㠳慥㜳〰收㍣㌰㍦㠰㑦戱攵㌷戰㠸㠱㈸搰㔸㑢㜰㔶㐰慥〱㝥摤〵昰敦㘰㐱㠰㑦㠳㕥〰摥ぢ〲㜵㍡㌸〱㜸㌰㌹晡昳昹㝢㐸〵攰㔷㝣〱㝥搹ㄷ攰㌳慤㔰㠱㝤ㄱ㑡〳㡣㙢㜱㘶㌴㤱慡㑥愴㉢攲搱㜰㜹扡㈶㤲㌰㉢慡攳搵搱㘸㘵㔵㔵㔵㐵㉡㜴㤶㥤扥ㅣ㍥愱戳㙤㑥〰㤶搹㔸摣㌶敡㑡捦㠵慥㜳〰收ㅣ㉥㍦㠰捦户攵户戲㠸㙡ㄴ㘱摣㐲㜰㉥㠴㕣〳晣ㄷㄷ挰㐳㘱㐱㠰㉦㠲㕥〰摥て〲㜵〹㌸〱㜸ㄸ㌹晡昳㜹ㄹ愴〲昰㥦㝤〱㝥摣ㄷ攰换慤㔰㠱ㄱ〸愵〱㑥攰㐸愱〲㝢㙦愲扡搲挴㔵晢昲〴敥㈵ㅦ㡤挵挲攵攱〸㤸㔸㍡㈴搳愹㔸晦㐸昸㠴慥戴㡢ㄱ㠰㘵㈶㤵慤㉢扤ㅡ扡捥〱㤸昳慦晣〰㕥㘳换昹㝢攲挶〴ㄴ㘸昰㘷换搵㜵㜶㤵〷㐲㐴㐷㍥搵昵戶戴㠲慣昵ㄷ㕡ぢ㈹ㅥ戸㌷ぢ㙣㝢㜴㈹扥ㄹ㡣敦㙦㥣敡㜹ㅡ㌳昱换㜵收㤰搱愳慡㠷㡣㕤㥣㌴敢昹㕢戲㤸捤〱搷㠲ㅤㅡ㈶戶攰㈵㙥晤㍣慢㘹愴晣捡㈹愷敥㙣㘳㑦昸ㄸ㙣摦㜶㝡㡦㜶㠹晤㐳挲戶摢搴收㡣ㅦ敥愲㡣〹㑤㔰っ收㑤慡㜷㘸攷ㅣ昷㑦摥戹㕤㡡㕦㡣挶㙦搹㥡㈹㍢㘲ぢ㝥㔶慡愸戰㡢摡换敦㤷戰慤㝢〴攳戶扣㜶㠰戱㡤ぢㅢ㜶挵㌶散散昳戳㜹愳敡㕡㘵㥡㔳㕦攸㤵㜱ㄳ攰〹㑣挱昶〶㠶てㄸ㌵㈰㔲㕥晣㐷散㘹晦㠷㉣摣㜹摢㈷ㄶ㌱㈷晦㠲挶㌴㠴㔴摣愹ㄸ㡦㈲挵㘹㉥〳昰㈲晢㠶户户挱攰㉤晣晡扢攷㑥挰户㕡ち捦㥤㠰敦㐶㈴㜹〷捤㐶㤲捣敥㜰㡦㉤㜵敤づ昷㐲㡡㐷㠱㜱㈸㙣㝢㜴㔱て㠱攱㉥愱っ㑥㜵〹ㅣ㙥㙦㜹㌸慡㙥㐰㍥扢摡愰㜱㈴㌷攰㜱搸っ昰愹㜹㑤慥㥡慦戱ㄴ㥥㥢昴㍥挱㥣㡣㤴㜰搶晣愴㉤㜵搵晣ㄴ愴㜸㘰摡扣慥昹㌹㌰扡收㘷昱㉡挰扤㔳扡ㄵ慥㔴慢㕤㌵捦㘳捤㥣㡣㌱挰愷收㡢㜲搵㝣愱愵昰摣㍦㜷㈳㈲㐹捤㡤捥㥡㕦戵愵慥㥡㕦㠳ㄴて㑣㍥搷㌵扦つ㐶搷捣〹ㄹ㠱㘶㕤昳挸〱攱㙡㜵戶慢收㔶搶晣て搸っ昰愹昹㡣㕣㌵㥦㙥㈹㍣户戶摤㠴㐸㔲昳昱捥㥡㍦戲愵慥㥡㍦㠶ㄴて㥣昵搴㌵晦ぢ㡣慥㤹㜳ㅣ〲㑢敤㥡㈳㔱戵摣㔵昳㌲搶晣ㄵ㙣〶昸搴㝣㘲慥㥡㑦戰ㄴ㥥扢捥㝥㡢㐸㔲昳㑡㘷捤㕢㙣愹慢㘶捥㌳挰〳㜷挶搴㌵晦っ㐶搷捣㘹〳㠱㔵扡㘶扣㤳挳㙡愱慢收戳㔸㌳慦挲て昰愹㜹㐱慥㥡㥢㉣㠵攷㠶戰扣㕡㉦㌵㕦攰慣㔹㉥搹㌳扥慢㘶㕥扡㤷㥡㉦搲㌵昳㕡扡慥㤹㔷攲〳㤷搸㌵㠷慢㔴㥤慢收换㔸㌳㉦㙣晢搵㥣捡㔵㜳搲㔲㜸敥搵捡ぢ攰㔲昳搵捥㥡攵㉡戸愷㘶㕥つ㤷㥡搷攸㥡㜹㜹㕡搷捣㡢摢㠱敢㌲㌵㔷慢愳㕣㌵慦㘵捤扣㔶散㔷昳愱戹㙡㍥挴㔲㜸㙥愳捡㙢捡㔲昳㉤捥㥡攵挲戲愷㘶㕥㘰㤶㥡㙦搳㌵昳慡慥慥㤹搷㡢〳㜷㘴㙡㡥愸改慥㥡敦㘴捤扣晣敡㔷昳愴㕣㌵ㅦ㘴㈹㍣㜷㌸攵㘵㕡愹昹㍥㘷捤㜲慤搶㔳㌳慦搹㑡捤て攸㥡㜹愱㔴搷捣㑢戰㠱㠷㜴捤昸摣愸㔴㘳㕤㌵㍦挲㥡㜹㐵搳慦收ㄱ戹㙡㍥挰㔲㜸㙥㍥捡㉢㥦㔲昳㍡㘷捤㜲昹搳㔳㌳㉦㠳㑡捤㑦攸㥡㜹敤㔱搷捣慢㥡㠱愷㜴捤愳〶㠴㘳慡挶㔵昳搳慣㤹ㄷ〹晤㙡㡥收慡㌹㘲㈹㍣昷〵攵挵㐴愹昹〵㘷捤㜲㐵搱㔳㌳慦㉣㑡捤㉦敡㥡㜹㌹㑦搷捣ぢ㠵㠱㤷㜵捤挰㌹愶昶㜱搵晣ち㙢收㜵㌷扦㥡昷捣㔵昳㈰㑢攱戹㘵㈷慦捦㐹捤㙦㍡㙢㤶㡢㜴㥥㥡㜹戱㑥㙡㝥㕢搷捣慢㘷扡㘶㕥㝢ぢ扣㤳愹㌹愲晡扢㙡㝥㡦㌵昳㔲㤶㕦捤㝤㜳搵扣戳愵昰摣㑤㤳㤷扣愴收㑤捥㥡攵扡㤷愷㘶㕥晦㤲㥡㍦搶㌵昳愲㤳慥㤹㤷戳〲㥦㘴㙡㡥慡ㅤ㕣㌵㙦㘶捤扣㍡攴㔷㜳㈸㔷捤愵㤶挲㜳愳㑢㕥㐵㤲㥡晦攳慣㔹㕦㑡捡晥㝣收㈵㈵愹昹㉢㕤㌳慦攳攸㥡㜹㠵㈸昰㑤愶收戰㌲㕣㌵㙦㘱捤扣攰攲㔷㜳㔱慥㥡扢㔸ち捦㍤㈸㜹㘱㐶㙡晥搹㔹戳㕣㥤昱攰捣慢㌴㔲㜳〱ㄶ㘶攰戸㡥㤷㐶㜴捤扣攸ㄲ㈸㠴ㄴ挷㐸㈳㜱㐴慢㝥摡攲㍣慥㉢㠲㐶昱ㅡ㠶㕦捤㕢㘰敡㝢㉣晡慤愵昰摣ㅥ㤲搷㍡愴㘶晥愲㜳收㔸㔴㉥㜸㜸㙡收㠵て愹戹扢慥㤹㔷ㅢ㜴捤扣㡥ㄱ攸愹㙢挶攷㐶㔸㝤攱慡㌹挴㥡㜹㔹挰慦收捤戹㙡晥搴㔶㘴摦戹㤱㤷て愴收㕥捥㥡攵ㅡ㠲愷㘶㕥㑢㤰㥡㝢敢㥡㜹〲㕦搷捣㑢〳㠱㍥扡㘶攰ㅣ㔶ㅦ扡㙡敥换㥡㜹愶摤慦收昷散搲戲㙦慡昸慥愵昰摣㔴㤱㘷攴愵收摤㥣㌵换㘹㜹㑦捤㍣㍤㉦㌵て搰㌵昳㥣戸慥㤹㘷摢〳〳㜵捤挰戹㐶扤攱慡㜹㑦搶捣㤳搷㝥㌵扦㤲慢收つ㤶挲㜳扦㐳㥥攴㤶㥡㠷㌸㙢㤶㌳摤㥥㥡㜹挶㕢㙡㉥搷㌵昳ㄴ戴慥㤹㈷戰〳㘱㕤㌳㜰㡥愸攷㕤㌵㐷㔹㌳捦〷晢搵晣㜴慥㥡晦㘲㈹㍣户㈲攴㜹㘳愹㜹愸戳㘶㌹㜹散愹㤹㈷㤱愵收㘱扡㘶㥥搵搵㌵昳㥣㜰㘰㝦扢㘶攰晣戸慢收ㄱ慣㤹愷㔸晤㙡㝥㈴㔷捤て㕢ち捦㕤〲㜹㉡㔶㙡ㅥ攷慣戹挴㤶扡㡥㐵㜹㕥㔶㙡㥥愰㙢敥〹㕥搷捣搳慣㠱〳敤㥡㈳ㄵ敡㕥㔷捤㤳㔸㌳捦㕡晡搵㝣㘷慥㥡晦㘰㈹㍣㌷昰敢㡤㐸㔲昳っ㘷捤㜲㡡搳㠳㜳ㅦ搸㑡捤戳㜴捤㍣昷愸㙢敥㠷㔷㠱搹㜶捤㌸㝥扥搹㔵昳愱慣㜹㈰㙣晣㙡㕥㥢慢收敢㉤㠵攷摥㝡㍣㘱㈸㌵ㅦ敤慣㜹㉦㕢敡挲㤹㘷て愵收㌹扡收㜲昰扡㘶㥥っっ㈴㜴捤ㄸ愷㔴愸慢㕣㌵愷㔸㌳捦慤昹搵㝣㔹慥㥡㉦戵ㄴ㥥摢摥つ㐵㈴愹昹ㄸ㘷捤㜲㈲捥㠳昳㌰搸㑡捤昵扡㘶㥥㈱搳㌵昳晣㕡愰㌱㔳㜳㐴㥤敦慡㜹〱㙢㥥〰ㅢ扦㥡捦捡㔵昳㤹㤶㈲晢㡥㜴愱〳敤㍡ㄶ㈱慥㜱ㅣ挹㘲㤰㘰㌱㑦㘹昹㥥㥢㤱㕢挴っ搱昷搲挰昲㉤戳㐵〴愵搸挲攲㌴捦㕡㜵㑢㜳㔵㤷㈹㌷昴㤰摢㤰搵㡦收㤲戳敥戸慤㐶昳㝣戳㜹ㄲ敥ㄲ㠳㥢㘹捣慣㙢戰ㄶ㉦攱敥㌱扣扤㠱㝤攳〶㐳㌸㉥ㄷっ愴愷㌶攳㑥づ㕤搳ㄳ㕢㜰㉦㥡㔴㐹挳戴㜸㙢慢搹摣昸㕢㔸昶㠸㌹㌲晣攵㌲晣改扢㙤昸㉥㕤攳㥡戴散ㅢ㍤㌸㙥戸搳㡥㠷㝤挳愵㐲摥㡤攳搷㉤㝡㤴㔵戸㠵㙡㈵晡㉣㤷㜷㍥つ敦㈴愷挲㜰㠷て摣ㄷ㤸ㅤ㔵㔲㉦敥㌵㘷㥣挸㉥户愱㌸㈱〵㐵搳搰敡㝣㘷敦㜸愸搱戵愱㌶摥摣ㅣ㕦㔲搲㔰㕢㙦㌶捥㙤㥤㔷㔲扢〸愷㉢㜱㘷ㅦ〴㉢㈹㈹㌱㤶攲㝦㘶攰㌳挴㤳㘵戲㜷㥦捣㔴换㐸㤶㠳〴搵愱㔰㜰捦戲捡㍤挹户摣ㄵ㘲㥡㈹昷㌴扡户㈱慣㉥㔷ㅤ〹㝦㤶㙣㥣づ㐵㈶㈵捦㜵㐹捡㌳㘸晥㝢㤲㔵㈰㐱挵ㄳ㕢㡥㤴慤扥㈹捦ㄶ搳㑣捡㜳攸敥㐸㌹捦㑥㜹ㅥㄴ㤹㤴㍣㔵㈵㈹捦愷昹〵㈴ㄷ㠲〴搵〲㜷捡昹扥㈹㉦ㄱ搳㑣捡㑢改敥㐸挹㜳㔵戲㤵慢愱挸愴㍣摥㑥㜹㌹捤慦㈰戹ㄲ㈴愸㑥㜴愷㑣昸愶扣㐶㑣㌳㈹搷搰摤㤱㤲愷㥡㈴攵㜵㔰㘴㔲昲㐴㤱㙣攵昵㌴㕦㑢㜲〳㐸㔰㥤攱㑥㜹㤸㙦捡㥢挴㌴㤳昲㘶扡㍢㔲㥥㘵愷扣ㄵ㡡㑣㑡㥥攷㤱㤴户搱晣㜶㤲㍢㐰㠲㡡㈷㜵ㅣ扤㥣收㥢昲㡦㘲㥡㐹㜹ㄷ摤ㅤ㈹㉦戳㔳摥〳㐵㈶㈵㑦搳㐸捡㝢㘹㝥ㅦ挹晤㈰㐱挵㜳㌲㡥㤴攳㝤㔳㍥㈴愶㤹㤴て搳摤㤱㤲攷㘹〴搸㐷愱挸愴攴㔹ㄶ㐹昹㈷㥡㍦㈶㍥㈰㐱㜵㥢㍢攵晥扥㈹晦㉣愶㤹㤴㑦㠸㝢㠱㤵ㄷ㘷挰敤㤴㑦㐱㤱㐹挹㤳㈴㤲昲㉦㌴㝦㥡攴ㄹ㤰愰㝡挰㥤戲搲㌷攵㝡㌱捤愴㝣㥥敥㡥慤㝣挴㑥昹㔷㈸㌲㈹㜹㡥㐳㔲扥㐸昳㤷㐸㕥〶〹㉡㥥搰㜰〰扢户㙦捡㡤㘲㥡㐹昹㉡摤ㅤ㈹㥦戶㔳扥づ㐵㈶㈵㑦㔱㐸捡㌷㘸晥㈶挹㕢㈰㐱昵愲㍢攵敥扥㈹摦ㄱ搳㑣捡㜷改敥㐸挹㜳ㄴ搲换扦㐳㤱㐹挹㌳っ㤲昲㝤㥡晦㠳攴〳㤰愰㝡摢㥤戲㡦㙦捡㡦挴㌴㤳昲㘳扡㍢㔲昲ㄴ㠳愴晣〴㡡㑣㑡㥥㈰㤰㤴㥦搲㝣㌳挹扦㐰㠲敡㘳㜷捡㙤㝣㔳㝥㉥愶㤹㤴㕦搰摤㤱㜲戳㥤昲㑢㈸㌲㈹㌹扥㤷㤴㕦搱晣㙢㤲㙦㐰㠲㡡㠳㜹㐷㉦㑢㝣㔳㝥㈷愶㤹㤴摦搳摤㤱㜲㡢㥤昲㐷㈸㌲㈹㌹㍣㤷㤴㍦搱晣㘷㤲㕦㐰㜰愳ㄲ㔰㐷捡㕦扥昵晢攲㉢㉣愱㘹㈶㘵ㄷ戰捥㤴㐵㠸㈱挰ㄶ㐳㤱㐹ㄹ㠴㔴㔲〶㘸摥㤵愴〴㈴愸扡扢㔳㝥攳㥢戲㥢㤸㘶㔲㜶愷扢㘳㉢㐳㜶捡㥥㔰㘴㔲昶戲㔳㤶搲㍣㐴戲つ㐸㔰㜱㈴散搸捡㝦昹愶摣㕥㑣㌳㈹㜷愰扢㈳㘵㕦㍢攵㡥㔰㘴㔲㜲㙣㉢㕢搹㥢收㍢㤱昴〱〹慡〱敥㤴ㅦ昸愶摣㐵㑣㌳㈹晢搱摤㤱㜲㑦㍢㘵ㄹㄴ㤹㤴㐳散㤴晤㘹扥ㅢ挹敥㈰㐱㔵敥㑥昹㤶㙦捡㠱㘲㥡㐹㌹㠸敥㡥㤴ㅣ㥢㑡㉦㝦〷㐵㈶攵㔰㍢攵㕥㌴ㅦ㑣戲㌷㐸㔰つ㜳愷㝣搹㌷攵扥㘲㥡㐹㔹㑥㜷㐷捡ㄱ㜶捡㌰ㄴ㤹㤴ㅣㄸち戰ㄱ㥡㐷㐹㉡㐱㠲㙡㠲㍢攵㌳扥㈹㘳㘲㥡㐹㔹㐳㜷㐷捡㐹㜶捡晤愰挸愴攴戸㑥㔲づ愳昹㜰㤲晤㐱㠲㡡㠳㌸挷敥搳收㥢㜲愴㤸㘶㔲㡥愲扢㈳㈵〷㜶〲散ㄸ㈸㌲㈹㡦戶㔳㡥愵昹㌸㤲昱㈰㐱㌵挷㥤昲㝥摦㤴〷㡡㘹㈶攵㐱㜴㜷愴㑣搹㈹㈷㐳㤱㐹挹㔱㤵㙣攵ㄴ㥡㑦㈵㤹〶ㄲ㔴昵敥㤴㜷昸愶㥣㈹愶㤹㤴戳攸敥㐸戹挰㑥㌹ㅢち㍢㘵昱㈲㐸昷昳扢っ慥〷㐱㡥摦㔹ㄸ㡣㥦〲挱敤㉥捤ㄴ挶㌱ぢ㜰㌹㝤挹搸挶搶收㈵っ搴〵㌷愰㉢㤶㡢攵㐵㠵㐳㝦㕤㉣㡥㠶㜶㐱㈸㍥㡢㙦挶收晤㍦攲㜰㠰摡㝥ㄱ㥤ㄱ㠷攱㔹㔲ㄸ㔰ㅣ晣㜱㠳搵㑤挸挰㉣挳㐵愱ㄴ〷㠴愲昸ㅦ㑢㜱〰ㄴ挶攱〰慡㤸㈳㡢づて㜱㤸晡㔷晥㍣捡ㄱ㐸愶㑥㘴㜱㑣㝤㈴㌹扣攰戳㜴愹㈵㉤攱㌰㐵㥤㙣搷㝡扤㔵慢扤㜵换㙣挵㜵㔹㕢挷㠱㠹㙣摤戵捥慤㥢挳ㄴ㉢愰攲ㄶㅡ㜱㜲ㅣ㠷㐸晡㠴㌳㍤〷㈱㤴敡昴㘷㠰㤳㘰㔷㘵愵攷㠰㐴ㄴ㔷㘶愵攷㈰㐵ㄴ㔷㌸搳愷㤹㠲㠳ㄲ㐹㍦㤷ㅣ挷㈴㤲㝥㥥㌳晤㜹㤶㔴愷攷㐰㐴㠲㕤㥡㤵㥥㠳ㄳ㔱㕣㤲㤵㥥〳ㄶ㔱㕣散㑣㕦捦ㄴ㤷㐰㈵改ㅢ挸㜱㝣㈲改ㅢ㥤改㌹㌸㘹摦晡换敤㘰攷㘷愵扦挲㔶㥣㤷㤵晥㑡㕢㜱慥㌳㝤㌳㔳㕣〳㤵愴㙦㈱户〶㥣愴㙦㜵愶攷㐰愵㍤㍤〷㈸戲㉤㘷㘶愵㕦㙢㉢㔶㘵愵攷㐰㐶㍣㝥敦㑣扦㤸㈹㙥㠲㑡搲㉦㈱挷㜱㡢愴㍦摥㤹㥥㠳㤶昶昴户搹挱㑥换㑡捦〱㡣㘴㔹㤱㤵㥥㠳ㅡ㔱㥣敡㑣扦㤴㈹㌸㠸㤱昴㈷㤳攳ㄸ㐶搲㉦㜳愶攷〰愶㍤㍤〷㉥ㄲ散攴慣昴昷搹㡡愵㔹改㌹挰ㄱ㡦㤳㥣改㔷㌰挵㐳㔰㐹晡搳挸㍤っ㑥搲慦㜴愶攷㘰愶㍤晤㥦散㘰㑢戲搲㍦㘶㉢ㄶ㘷愵㙦戳ㄵ挷㌹搳慦㘲ちづ㙥㈴晤㤹攴㥥〰㈷改捦㜲愶攷挰愶㍤㍤〷㌴戲㉤㉤㔹改㥦戶ㄵ捤㔹改㌹昰ㄱ㡦㘳㥤改捦㘳㡡昵㔰㐹晡昳挹㜱㥣㈳改㉦㜰愶攷㈰愷㍤晤㡢㜶戰㠶慣昴ㅣ昰㐸㤶晡慣昴ㅣ〴㠹㘲扥㌳晤㈵㑣挱㐱㡦愴扦㤴摣慢攰㈴晤㘵捥昴ㅣ昰戴愷攷㐰㐷㠲捤捤㑡晦愶慤㐸㘷愵㝦换㔶㤸捥昴㔷㌲挵㍢㔰㐹晡慢挸扤ぢ㑥搲㕦敤㑣捦挱㑦㝢㝡づ㝡㈴㝤㍣㉢㍤〷㐲愲㤸㤳㤵晥〳㕢㔱敢㑣㝦ㅤ㔳㜰㌰㈴改慦㈷昷㌱㌸㐹扦搶㤹㥥〳愱昶昴ㅣ〰㐹㤶㈳戲搲㙦戶ㄵ㠷㘷愵攷㐰㐹㍣づ㜳愶扦㠹㈹㍥㠷㑡搲摦㑣㡥攳㈲㐹㝦㡢㌳㍤〷㐵敤改㌹ㄸ㤲㘰〷㘷愵攷〰㐹ㄴ戳戲搲㝦㘳㉢㘶㍡搳摦挱ㄴㅣ㈴㐹晡㍦㤰晢ㅥ㥣愴扦搳㤹晥㐷㑢慡㍦昳㌹㌰㤲㉣㔳戳搲晦㙣㉢愶㘴愵晦挵㔶㑣㜶愶扦㠷㈹ち㐱㈴晤扤攴㌸㕥㤲昴昷㔹㉦挸㤴㜲戰搴扥昵〱㜰㤲㝥㘲㔶㝡づ㥣㐴㌱㈱㉢㍤〷㔳愲ㄸ敦㑣晦㄰愳㜲昰㈴改ㅦ㈶挷戱㤳愴㝦挴㝡㈱改㌹㜰㙡㑦捦〱㤳〴ㅢ㥤㤵㍥㘴㉢㐶㘵愵攷挰㑡㍣㐶㍡搳户㌱敡昶㈰㤲晥㜱㜲ㅣ㐷㐹晡㜵搶ぢ㐹捦㐱㔴㝢㝡づ㥥㈴搸昰慣昴ㅣ㔰㠹㘲㔸㔶㝡づ戲㐴戱㥦㌳晤㔳㡣捡㐱㤵愴晦ぢ㌹㡥愹㈴晤搳搶ぢ㐹捦〱㔵㝢㝡づ愴㈴㔸㜵㔶晡摤㙣㐵㔵㔶㝡づ戸挴愳搲㤹㝥㍤愳づ〴㤱昴捦㤳ㅢ㐴㠲㜶ㅢ㉦㔸㉦㈴㍤〷㔷敤改㌹愸㤲㘰ㄵ㔹改㌹搰ㄲ㐵㜹㔶晡扤㙤挵扥捥昴㉦㌳㉡〷㕢㤲㝥〳戹㜲ㄲ愶㝦挵㝡㈱改㌹搰㙡㑦捦〱㤶㘴ㄹ㥣㤵㍥㙡㉢昶捡㑡捦㠱㤸㜸晣捥㤹晥㜵㐶㡤㠱㐸晡㌷挸㜱摣㈵改摦戴㕥㐸㝡づ扡摡搳㜳戰㈵挱昶挸㑡捦〱㤸㈸〶㘴愵攷愰㑣ㄴ扢㍢搳扦挳愸ㅣ㠴㐹晡㜷挹㡤㈲攱搶扦㘷扤㤰昴ㅣ㠰戵愷攷挰㑢㠲敤㥡㤵㝥㥣慤攸㤷㤵㝥扣慤搸挵㤹晥〳㐶攵㠰㑣搲㝦㐸㡥攳㌱㐹扦挹㝡㈱改㌹ㄸ㙢㑦㍦〵㥣愴摦㈹㉢㍤〷㘶愲攸㥤㤵㝥㥡慤搸搱㤹晥ㄳ㐶攵攰㑣搲㝦㑡㙥ㄶ〹户㝥戳昵㐲搲㜳㘰㤶㐹㕦㝡㌸㌸晥搰㐴攱㘲㤵㥣㤳㥡㌳㘷㑢㘹㔱㔹㥦愲㐳㐷㜴㕦晤摥戳敦㕦昰捡㤱挳㍦晡昱捡㉢㕦昹攰㠲昵㍦㍥㤲ㄸ晥㤷敢慥㝢攲挰㙢搶扦扦㙤㝡㑤攱㝤㕢㈶慤㌹戱㘲晥㠹挷愶て摥㙢晣㠹㠷ㅤ㌳扤㘲摡㌶㠳扢㜴改摡㜵搰㜶㑦昷摥㌳戴散搸〷搴攳㙦散搸愸㘴挴挱㈲㕣㤷ㅡ㌹昲㤰㌱攸㘷㜸搱愳㑢改㥣捥㉥㐳㐶ㅥ㥥㌲ㄲ㜶ㄹ㥦敢㌲搲㥤㕤挶㕣㈴㤰㤶戸搰攰㐸㐴搰昸㡦㉥愳扥戳换㤰㤱㠸〷㡤㐶扢㡣慦㜴ㄹ捤㥤㕤㠶㡣㐸㍣㘵戴摡㘵㝣愳换㔸摣搹㘵挸挸挴㔳挶昱㜶ㄹ㕢㜴ㄹ㑢㍢扢っㄹ愱㜸捡㔸㘶㤷昱扤㉥㠳挳㡡㑥㝤挳捡㐸挵㔳挶㑡扢㡣ㅦ㜵ㄹ慢㍡扢㡣㌳㤱挰晢㑥㌹换㉥攳㘷㕤挶㜹㥤㕤㠶㡣㕣㍣㘸㕣㘰㤷㔱㘰挸挷ㄷ㠷ㅢ㥤摡ㄴㄹ挱㜸捡戸捣㉥愳㔰㤷㜱㘵㘷㤷㈱㈳ㄹ㑦ㄹ㔷摢㘵ㄴ改㌲慥敢散㌲㘴㐴攳㈹㠳㈳ㅢ昹ㄴつ攸㌲㌸っ改搴愶挸挸挶㔳挶㉤㜶ㄹ㈵扡㡣㍢㍡扢っㄹ攱㜸捡戸搳㉥㈳愸换戸愷戳换㤰㤱㡥愷っ㡥㜸愴㈹摤㜵ㄹて㜵㜶ㄹ㌲攲昱㤴昱㠸㕤㐶㑦㕤㐶㕢㘷㤷㈱㈳ㅦ㑦ㄹ敢散㌲㐲扡㡣愷㍡扢っㄹ〱㜹捡攰㐸㐸㥡戲慤㉥㘳㝤㘷㤷㈱㈳㈱㑦ㄹ㉦搸㘵㙣慦换㜸戹戳换㤰ㄱ㤱愷㡣㔷散㌲㝡改㌲㕥敦散㌲㘴㘴攴㈹攳㑤扢㡣摥扡っづ㘷㍡昵攳㑢㐶㐸㥥㌲㌸㔲㤲㝤愳㡦㉥㠳挳㥡㑥㉤㐳㐶㑡㥥㌲㌸㘲㤲㌲晡敡㌲㌸扣改搴㌲㘴挴攴㈹㠳㈳㈷㈹愳㥦㤴愱㌸㕣㤱㐱搹摦扦搱搷㜶㐶挱愵㐴攱㜴㤷慤㜸㉦㑢挱㐳㝡昱㜸㌷㑢挱㠳㙣㔱扣㤳愵攰㘱慦㈸晥㤶愵攰㠱愸㈸摥捥㔲昰搰㔰ㄴ㙦㘵㈹㜸戰㈶㡡㌷戳ㄴ㍣㝣ㄲ挵ㅢ㔹ちㅥ搰㠸攲昵㉣〵て㌱㐴昱㕡㤶㠲㕦晡愲㜸㌵㑢挱慦㘱㔱㙣捣㔲昰㡢㔱ㄴ慦㘴㈹昸㔵㈵㡡つ㔹ち㝥㜹㠸攲攵㉣〵㍦捥㐵昱㔲㤶㠲ㅦ戰愲㜸㌱㑢挱㡦㍣㔱晣㌵㑢挱て㈱㔱扣㤰愵攰挷㠲㈸㥥捦㔲昰㡤㉡㡡昵㔹ち扥㜵㐴昱㕣㤶㠲㍢戳㈸㥥捤㔲㜰昷ㄲ挵㌳㙥㐵户晦〵扦㔰㐴昹</t>
  </si>
  <si>
    <t>㜸〱捤㝤〷㥣ㄳ㘵晡晦扥换㙥搸〹㘵攳搹㄰ㄵㄷ㐵㔰㔱㑣戲搹㠶㈰搲㐱㤰㙥㍤㜵㑤㤹挰捡ㄶ摣つ〸㔶戰㠰愷㜰昶㡥㡡㡡㥥敤搴ㄳ㉢戶㤵㔳㑦㑦散㕤㍣昵㍣摢〹㝡敡㜹㡡㥥攵晦晤㍥敦㑣㜶㈶㌳〹晢昳㝦晢昹戸㈴て㜹晡㌳摦㈷㤹捣㍢昳扥㤹㈲㔵㔴㔴昴㌳晥昸㍦晦㑡昸㘲愷㤹㡢摡㌲㘶搳㤰搱㉤㡤㡤㘶㌲搳搰搲摣㌶㘴㘴㙢㙢㝣搱攴㠶戶㑣㌷ㄸ〴敡ㅢ愰㙦㉢慤㙦㙢㌸挱㉣慢㕦㘰戶戶挱愸戴愸愸慣捣㈸㠶㝥〷敢ㄹ戲ㄹ㠳㕥㐶〹〹慣㡡㡣〰㐹㜷㤲㌲ㄲ㠳㈴㐸搲㠳愴㈷㐹㉦㤲摥㈴攵㈴㈱㤲慤㐸㝥㐳戲㌵挹㌶㈴摢㤲㙣㐷戲㍤㐹ㅦㄲ收㌷晡㤲散〸搲㜳㈷㤰㔹愳㐷㑤㑤ㅣ㡢慤㤹㤹㘹㘹㌵昷慥㌸㐴搷㍣㍣ㄲㄹㄲㄹ㔲ㄵ慥㠹づ〹敦㕤㌱㝡㝥㘳㘶㝥慢㌹扣搹㥣㥦㘹㡤㌷敥㕤㌱㙤㝥愲戱㈱㌹挹㕣㌴慢㘵慥搹㍣摣㑣㠴㉢ㄳ昱㔸㙤㈴㔶㔵㤵慥慢慢敤戹㌳㈲㑦ㄹ㍤㙡㕡慢㤹㙥晢㕦挵散挷㤸㔳㐷㡦ㅡ㌲挵捣晣慦㘲敥㠲㤸〸㌹愶愵㈹摥搰晣㍦ち㕡捡㥥㔶㡥㌱㤳つ㙣扥㘹戶㌶㌴捦ㅥ㠲戲㕤㐰㠳慢ㄹ㌲づ㠸㈷攳㙤㤹搱㘶㘳攳っ㌳捤扥昷㙣㈲㘶㘶慢搹㥣㌴摢㝡㌷㡤㕤㤸㌴ㅢ㉤㜵㕢㔹搳㈱昱搶㈹昱㈶戳㠴㉦捡㥢㜴摦㈶愶捣收㑣㐳㘶㔱慦愶㠳摢捣ㄹ昱收搹㈶㑤㑡㥢挶捦㙦㐸㤵㤴愸㤲㤲愲㙥㠳晣㡡㤱摥っㄹ搷㥡ㅣ㍤㈷摥㥡ㄱ㡥㕤㡢昸搹㍡摥㈱㔲戸慢㉣扥㡢㉡㜲扣搸愶㤹つ㑤㤳捣搶㘶戳㤱㐹搸扣挱㌹㐶㠲㠹㠶㍥ぢ㡥扤㌵㙣㡣敡㘱㝤摥戸㈹捣㘲㔴㤰昴〷〹散ち搲㝤昸挸挸搰㘸捤㔰㘳㌷㡡〷㠰愸㤲つ昸捣㍡摤昸戹㈹慥㡦ㄷ搷㈷㡡敢㤳挵昵愹攲㝡戳戸㍥㕤㕣㍦扢戸㝥㑥㜱㝤㐳㜱晤戱挵昵㜳㘱㘳晦㤵㜵敦㕥㙣晤扤昳攴㥡攷㤷昵㉦ㅥ㝦搶㑤挳晥㜳㝦挹攸㝥㡡ㅦ㔳昹扣づ挴ぢ㘳㄰㐸㘰て㄰㕤㐶㜴愸戱㈷挵㝢㠱㈸昵㉡捡㘰㈹搵㐷㉣㡤慣㜹攲㉦〷㥤㕥㌹改摡ㄱ敢㑥㡢㉡㝥捡㈵挶摥㌴摥〷㈴㌰〴㐴㘲㐴敡㠶ㅡ晢㔲ㅣ〶㔱敡㜹㉢挶㕤㔵㍦㙣㑡㠴㐶㡣㕢㝤搸戲㌱挱搷ㅦ慦㔱摣㐹㐸㡣㈸㡤㉢㐱〲㌱㄰㠹㔱ㄹㅥ㙡㔴㔱㕣つ愲搴搳㔶㡣改㡦慦扦换扣㜹攳攴摢㙥ㅤ㙡㌶㍣戴晦㡢㡡敦㌵㠹㔱㑢攳㍡㤰挰㔰㄰ㅤ〳摢戲ㅦ挵挳㐰㤴晡戳ㄵ㈳昸挵㜳挷慥扣晥昳搱㘷扤㜹㐸㘴攳捥ㄷ㥥愵戸㡢㤲ㄸ晢搳㜸〴㐸攰〰㄰㡤〷敡ㄸ㐹昱㈸㄰愵ㅥ戶㘲㍣ㅤ㙡㜸慦㝢昲捡搱ㄷ㙣戸昳㥦㑦扥搵㍥㕤㜱て㈷㌱挶搰㜸㉣㐸㘰ㅣ㠸挴㠸愱㡥昱ㄴ㑦〰㔱敡㍥㉢挶扦㔲㐷㑦摦晡㤲㝦㡦㕡晤扢ㄷ㥥昸敡晡戹敦㉡敥㈰㈵挶㠱㌴㥥〴ㄲ㤸っ愲敢愸ㅡ㙡ㅣ㐴昱ㄴ㄰愵晥㘴挵戸昴挲收敡㥤㉦㝣㜳挲捤攳搶ㅥ㜸㐷收愱敥㡡敦ㄳ㠹㌱㡤挶搳㐱〲㌳㐰㜴㡣捡愱挶㑣㡡㘷㠱㈸㜵慢ㄵ㘳挲㑥㍤晥㌱㘶搰昹〷慣㐹摣昸昶㌹〳㜶㑦㈸敥㥥㈵挶㈱㌴㍥ㄴ㈴㜰ㄸ㠸挴愸㐴ㅤ㠷㔳㝣〴㠸㔲㌷㔸㌱㙥㍤㝥搷戱扤ㄶ扣㍦攵㡣挷㐲㠷㔷㝦㜶㜷㠹攲摥㕤㘲ㅣ㐹攳愳㐰〲㐷㠳攸ㄸ愸愳㥥攲㘳㐰㤴扡挶㡡㜱捦㜹㍢っ㕣㥤ㄹ㌷㘹攵扥つ㉤て㥥㌹敥㑥挵㉦〷㠹㤱愰㜱ㄲ㈴㤰〲㤱ㄸ㤱摡愱㠶㐹㜱ㅡ㐴愹换慤ㄸ昳搷㐶㥦㥦㔰㜷昱搴㝢㍥摥㈵昶敤㐹㤷扤愶昸摤㈲㌱收搰戸〱㈴㜰㉣㠸挶〳㌱昸㤹㌱ㅡ㐱㤴扡搰㡡㤱㍡戱愴攸戲愳㙥ㄸ晢愷㜳㘷敤晥户晢㌷っ㔱晣㙡㤲ㄸ捤㌴㙥〱〹捣〳搱㌱慡㠷ㅡ挷㔱摣ち愲搴ち㍢挶㍥挳㘷扤晦攴扥㘳捥晦昹换攵㡦㝥昶㠷戳ㄵ扦搹㈴㐶㠶挶昳㐱〲ぢ㐰㜴㡣挸㔰攳㜸㡡ㄷ㠲㈸戵捣㡡㜱搷㔵愷挷户㍤昶攴〳搶搶㙤扤敥愲㐱摤摡ㄵ扦ㄸ㈵挶〹㌴㍥ㄱ㈴㜰ㄲ㠸挴㠸攱㝤㝡㌲挵愷㠰㈸戵挴㡡戱㘹昳㘵ㅢㅥㅣ摤㘳散昹㙦㙥㕥戱㘰挶㝥㈷㉢㝥慦㑡㡣挵㌴㕥〲ㄲ㌸つ㐴搷ㄱㅢ㙡㥣㑥昱ㄹ㈰㑡㥤㘸挵㔸搳戸摢㈷㤹㙤㉥㥥㝣㝢晢扦愳搳晥㌶晣ㄹ挵慦㘵㠹戱㤴挶换㐰〲㘷㠱㐸㡣㑡㙣换敦㈸㍥ㅢ㐴愹昹㔶㡣て扦㝡㜰改㤵愷搵㡥㝦戴㙣㔳晢㑤愹〳敦㔱晣㔶㤷ㄸ换㘹扣〲㈴昰㝢㄰ㅤ〳扢挲㜳㈹㍥て㐴愹ㄶ㉢挶搹㉢㡥㕡晣㘶㥦愶㔱㤷捦㍣攱㥤㘵㡦つ㉢㔷㍣㈸㤰ㄸㄷ搰昸㐲㤰挰㐵㈰㍡〶晡㜲㌱挵㤷㠰㈸搵㘰挵昸昸摥㥦㕢〷摦昴挵昸㔵摦㕦晢㘲攸挶敤㥥㔱㍣愶㤰ㄸ㤷搱昸㜲㤰挰ㄵ㈰㍡〶昶㘳㔷㔲扣ㄲ㐴愹愴ㄵ攳捥㠶㍤㙦昹晡摤㔷愶㉣晢愰捦㥡昱戱敦㝥愷晡㐰㉤㌱慥愶昱㌵㈰㠱㔵㈰㍡〶㌰扤㤶攲敢㐰㤴㍡捡㡡昱挳㈹㔳换㤷㝥ㅣㅦ戳攲㥢ぢ慢昶㕤㝤摣ち挵㈳ㅡ㠹戱㥡挶㌷㠰〴㙥〴㤱ㄸ㌱㘰晡〷㡡㙦〲㔱敡㔰㉢挶㍦㕦㥦㕡戱敡愳㤲㤱慢㈶づ搹㈵㝣㘶搳㔷慡㉦搴ㄲ攳ㄶㅡ摦ちㄲ戸つ㐴㘲㐴戱㉤㝦愴昸㜶㄰愵愶㕢㌱晥ㅥ㌸扣摢攲㐷㕥㥥㜰昷㌷㠷㑥昸敥攱昲扤ㄵ㡦愷㈴挶㥤㌴晥ㄳ㐸攰㉥㄰扤㉤昸扣慣愱昸㙥㄰愵㈶㔹㌱ㅡ晥晢攵㠳㕦㉦㑥㑣㍥敤捥㝦晥愳摦愴昷摥改㜹㉦搴搳慤慦扣㌱慤昱攳㜱摣搰㜱㐸㠲攳㌰晥摢昲戱ㄸづ挵搲㔵改㥡㜴㈴㤲慡ち挷㉢攳愵ㄵ〸摢搹㈳〰扥㐵㝢愶て㙤㘸㑥戵ㅣ㉦㠷〴㍤搳攳ㅡㅡ㌳㘶慢㌰攵㘹晣愷て㙢㠴敦㤵ㅥ扢㄰挷㠳㐹㝤昴戰㑤㝡戴搹㥡挱㜱㔴㘶㔱挷㈱挵㑥愳攲㙤㘶〷㍢搸㡡㍤慡㘵㝥㜳慡㙤㐷㝦攵捣㑣㍣㘳昶捤搵㜵〴昱戸捤挴㌱㤶搹㈶㈵昵换㜵㍢㈴摥㌸摦ㅣ戹戰㐱慢㜷捥㔱攳㘸慢㈵㤱㕦㍢慥搵㍣㉥慢昵㔴㌴ㄲ㐳㠰〵ㄲ摢戳㤵㕡愵敢慡ㄸ㍤愷愵捤㙣㤶昲〶㌷㑤㙢㐸捥㌵㕢㘷㥡ㅣ㐰㤸㈹搹搴㙤愹戲づ昹〶㑦㙤挶㠶攲㈰㉥戵慢㔳㑡愰捤收㤴㤹㐲扤昳㠰昲愲㔹昱㐴愳戹㥤换㐴攷㠴㘲〷㤷㜸㕣㑢㜲㝥摢攸㤶收㑣㙢㑢愳㕢㌳㌲戵㈰㡥挳捣搴㐱㉤㈹戳㐴晥㡡㌴㔵㐵摤扡㈹㔵戴㠷摦昱ㅡ㘳户昱㠸捥昱㈶攱㜱㘳㘱㘳挷㥢㠸挶扥㐷㠲搹挸㜸攱㜸㤳搱㝥捦㠲㤵㌸摦㠴戴づㄷ戴昶㜹㤳搲愹㡦晢㠳㌷㘴〶晡㠳㍥㌴㥡晣㔴ㄶて挸ㅦ戲攳㝤戹㠵㑡ㅤ㕤攱㜸㤱搶〵㐰㤳戰搹昷㕥搷ㅡㄷㄷ㙦㙤㙤晤搸〵ㄸ㑣㑣㠸㌷愷ㅡ捤搶㠲愳㕤挵㡡㡣晢㐸敥㈷㜹㠰㘴㉤挹㠳㈰愵㘳戰㡦换㡢㘸〹㉣搴㐲戵愸昴昸㠶㔴㘶㑥㘰㡥搹㌰㝢㑥〶㌲㡣㤲换捡〸户攷捦㜸ㄸ㈲攳ㄱ㤲㐷㐱㠲挱愲㐰㍢晥㉦ち〴㡤挷昰ㅦ昸搲晥昸晦晦㍥㜶㈹㠶㤷㈱㐳㈵㡣㘵摢㑡㥢㌰㈲㙢敢搶捤㙦换㈷挴摢收㘴昸愱㉢慣㘴扣㜵㈴㝦〶改昹㌸挸㤴〹㘶㈳㍥戲晦慢㘱㜰改㙥㠸戹挵攱ㄶて㜹戶㙢㥡戹愸㌹㌹愷戵愵ㄹ㈷㈳挶挴㌳昱㤱㐹㡣㈹摢㔴㍣搰㌴戹㘵昴晣㑣愰㘹㐲〳晥敢搹㌴挳㥣㘷挶㌳愳戱㑢捥昴㙡㥡㡣昱愸散㌳㈷愶ㄶ㤶㌶改愱攴ㄸ戳㉤㘹㜰捣㌹ㄱ扢愰㠵〱扣挲㍥戵㘷ㄳ㜷㉡收挲っ㐳㜷㙦㥡ㄶ挷㤸㌵㘳挰㘸戰㜸改㔷昴散㈵㌲摢㍢㘸㜱㠸㄰㤲㤷㡥㈸㍤㐴愰㈳ㄵ昱㕤㠲㙦㑢㝣慤㤶㔸㌴昷搳㜲㜰愶愱戱㙤㠸〵敦㤰㌱㉤㌸㈷㘱捡改ㄸ挲ㅥ〸攰捤ㄴ㈸搸慣摣て㌵〷慤㔳㤳〹ㅤㄶ愵㡣㙦㙤㤹㍦慦ㅦ㘲晤慦攲㌰㔶㤱昱〴挸㌵㕦摥戲摦敥㔷摤昱戳昵晦愹昸戸挸㥦戱㉢㉤摡㐱挸攲㍦昹㌳㥥挲㝦挱㐲扡搲〱戰昰摤慢收ㄹ㕦㤷挲扥㘷ㄳ戶㜶㔶慢㈹㈷っ捡㠴㔹㌴捦散搵㜴㘸㑢敢摣㐴㑢换㕣㌶扦户㜰㙤㜳㑣㌳挳㔱㜸て敢愴〳㕦㉢愵扡㜵㜳㡤戵ㅤ挳昵㕤㄰㍦戰ㅥ愴搷挸挶挶ち㍢㘲㕢攰㔹㠸扡攱摢㈳昰ㅣ㕥っ㡤㔶㠷㘳搱扡晡搱㡤㉤挹戹㜳㕡收户㤹昵㌳㐶ㅥ㔴㔹㍦戹攵㜸戳戵㝥㘲㜳扡愱戱戱扥愵㜵㜶扣戹㈱㔹㍦㈱㝥㐲晤戱挹晡㤹〷つ㔹搸搸搶愴㈲挰㠷㈳散ㅤ㝦㝦搰ㄱ㡦㥤㍡攷㠰攵㡦㥣㍤戶㙡㕡昳㔰ㄵ戶ㄴ㥥攱晢㐰㘴慣挰搳㜸㤱攴㈵㤲㤷㐹㕥㈱㜹ㄵ㐴敤〵㔷敥戹昰摡晤㘷扣づ摥㜸㠳攴㑤㄰散㙦愴㐷搸晤㙣搰慣ㅡ㠴晦戹ぢ㌲摥㈶昹ㅢ㠸攲改〰㝥㔸㡢㡣㜷㐰昲㜶㝣て㕡戴㠳㈰㜱㌶戳昱㜷〸㠲㐶〱㥤摡ぢㄶ散扡㐱㤴つ攲㙡㄰㔳搵〷㘱㝣㠱搹摥㔲㜸捥㐹散つ户ち晡㝦㑡戲㤱㘴ㄳ挹㘷㈴㥦㠳愸慤攰敡て捣ㄷ戴昹㤲攴㉢㄰〷㌰㕦㙢㔶敤㠳晦〵㤸晦搰攸ㅢ㄰戵㉦㠸〶收㕢扣捡ぢ捣㄰㍡戴㠳㈰㜹〷㌰摦㐳㄰㌴ち攸㔴ㄸㄶ㝥挰晣晣㔳ㅥ㘰㝥戲ㄴ㥥ㄳ㉤㔱㐴慡挰搳攸愶㐰㜸ち搸㈸㈵〹㤰㜴〷㔱㥢攱敡て㡣㐱㥢㈰㐹て㄰〷㌰扤㌴慢㉡ㄱ戸㍦㠳昷愶㔱㌹㠸慡〲慢㠱〹㠱捤ぢ㑣㡣㕥敤㈰㉥㘰戶㠶㑢搰㈸愰㔳搵㜰昱〳收愳㝣挰㝣㘸㈹㍣㘷㡦㙡ㄱ愹〲㑦㘳㈷㈴㌵㜶㈶改㐷戲ぢ㐹〵㠸㝡㌷㉦㌰扢搲㘶㌷㤲〱㈰づ㘰〶㙡㔶搵㈱㜰㝦〶ㅦ㐴愳㍤㐰搴㝥㘰㌵㌰㝢㠲捤ぢ捣㔰㝡戵㠳戸㠰搹ㅢ㉥㐱愳㠰㑥つ㠳㡢ㅦ㌰捦收〳㘶扤愵昰㥣ㄲ摢ㅦ㤱㉡昰㌴慡㤰搴愸㈶愹㈱愹㈵愹〳㔱㑦收〵㘶㍦摡っ㈳ㄹづ攲〰㘶㠴㘶搵〸〴敥捦攰〷搰㘸㈴㠸ㅡ〹㔶〳㌳ち㙣㕥㘰づ愰㔷㍢㠸ぢ㤸戱㜰〹ㅡ〵㜴㙡ㄴ㕣晣㠰戹㍢ㅦ㌰㙢㉣㠵攷㍣摦ㄸ㐴慡挰搳㤸㠲愴挶㔴㤲㘹㈴搳㐹㘶㠰愸㍦收〵㘶ㄶ㙤づ㈶㌹〴挴〱捣㘱㥡㔵㘳ㄱ戸㍦㠳ㅦ㑥愳㈳㐰ㄴ捦ㅢ㙡㘰㝥ぢ㌶㉦㌰攳攸搵づ攲〲收㘸戸〴㡤〲㍡㌵〱㉥㝥挰㕣㤹て㤸㉢㉣㠵攷攴攵㠱㠸㔴㠱愷㌱ㅢ㐹㡤㌹㈴つ㈴挷㤲捣〵㔱ㄷ攵〵愶㠹㌶捤㈴㉤㈰づ㘰㡥搳慣㥡㠴挰晤ㄹ扣㤵㐶㙤㈰敡㈰戰ㅡ㤸っ搸扣挰㑣愶㔷㍢㠸ぢ㤸攳攱ㄲ㌴ち攸搴ㄴ戸昸〱㜳㕡㍥㘰㤶㔸ち捦ㄹ搹㘹㠸㔴㠱愷戱ㄸ㐹㡤㈵㈴愷㤱㥣㑥㜲〶㠸㍡㌱㉦㌰㑢㘹戳㡣攴㉣㄰〷㌰㘷㙢㔶㑤㐷攰晥っ㝥づ㡤㤶㠳愸㤹㘰㌵㌰㉢挰收〵㘶〶扤摡㐱㕣挰㥣〷㤷愰㔱㐰愷㘶挱挵て㤸㠶㝣挰捣戱ㄴ㥥搳捣㠷㈰㔲〵㥥挶攵㐸㙡㕣㐱㜲㈵挹㑡㤲慢㐰㔴㈲㉦㌰搷搰㘶ㄵ挹戵㈰づ㘰慥搷慣㍡ㄴ㠱晢㌳昸㙡ㅡ摤〰愲づ〷慢㠱戹ㄱ㙣㕥㘰づ愳㔷㍢㠸ぢ㤸㥢攱ㄲ㌴ち攸搴ㄱ㜰昱〳㘶㕡㍥㘰愶㕡ち捦戹昳㈳ㄱ愹〲㑦攳㉥㈴㌵搶㤰摣㑤㜲て挹扤㈰㙡㘲㕥㘰敥愷捤〳㈴㙢㐱ㅣ挰㍣愴㔹㜵ㄴ〲昷㘷昰㠷㘹昴〸㠸慡〷慢㠱㜹ㄴ㙣㕥㘰㡥愶㔷㍢㠸ぢ㤸㜵㜰〹ㅡ〵㜴敡ㄸ戸昸〱㔳㤳て㤸㙡㑢攱戹㈰㤰㐰愴ち㍣㡤㘷㤰搴㔸㑦昲㉣挹㜳㈴捦㠳愸㜰㕥㘰㕥愴捤㑢㈴㉦㠳㌸㠰㜹㔵戳㉡㠹挰晤ㄹ晣㌵ㅡ扤づ愲㑣戰ㅡ㤸㌷挰收〵㈶㐵慦㜶㄰ㄷ㌰ㅢ攰ㄲ㌴ち攸㔴ㅡ㉥㝥挰昴换〷捣捥㤶挲㜳㤵㘳づ㈲㔵攰㘹㝣㠰愴挶㠷㈴ㅦ㤱㝣㑣昲〹㠸摡㍥㉦㌰㥦搲㘶㈳挹㈶㄰〷㌰㥦㙢㔶昱愲㐹㝦〶晦ㄷ㡤扥〰㔱㜳挱㙡㘰扥〴㥢ㄷ㤸㘳改搵づ攲〲收㙢戸〴㡤〲㍡搵〸ㄷ㍦㘰㑡昳〱㔳㘲㈹㍣㤷㙥㥡ㄱ愹〲㑦攳㐷㈴㌵㝥㈲昹㤹愴愸ㄸ㐴㠱愸㥦㝥捣㜷攴摢㡤㌶㈵㈴愵㈰づ㘰扡㙢㔶戵㈰㜰㝦〶㉦愳ㄱ㈷㐶愸攳挰㙡㘰㠲㘰昳〲㌳㡦㕥敤㈰㉥㘰㝡㌱慥㔱㐰愷㕡攱攲〷捣㈶㙣㠴敦㔸㘹愳愵㐸攵㕥㡦捡㈰㔲〵㥥挶㜶慣㝤㝢㤲㍥㈴㍢㤰昴〵㔱ㅦ收〵㘶㈷摡散㑣搲て挴〱㑣㠵㘶搵㝣〴ㄶ㘰晡搳㘸㔷㄰㜵㍣㐴ㅡ㤸摤挰收〵㘶〱㑢㙡〷㜱〱㌳㤰㜱㡤〲㍡戵㄰㉥㝥挰扣㥣て㤸㤷㉣㠵攷㈲摢〹㠸㔴㠱愷戱㉦㙢て㤳㐴㐸愲㈴㤵㈰㙡㝤㕥㘰慡㘸㔳㑤㔲〳攲〰愶㑥戳敡㐴〴ㄶ㘰㠶搲㘸㍦㄰㜵㌲㐴ㅡ㤸㘱㘰昳〲㜳ㄲ㑢㙡〷㜱〱㌳㠲㜱㡤〲㍡㜵ち㕣晣㠰㔹㥢て㤸〷㉣㠵攷捡攱㘲㐴慡挰搳㤸挰摡㈷㤲ㅣ㐸㌲㠹㘴㌲㠸㕡㤳ㄷ㤸㈹戴㤹㑡㌲つ挴〱捣っ捤慡㈵〸㉣挰捣愴搱㉣㄰㜵㍡㐴ㅡ㤸㠳挱收〵收㌴㤶搴づ攲〲收㌰戸〴㡤〲㍡㜵〶㕣晣㠰戹㌶ㅦ㌰慢㉣㠵攷㜲攸㔲㐴慡挰搳㠸㈳愹㤱㈰㐹㤲愴㐸㑣㄰㜵㐵㕥㘰㘶搳㘶づ㐹〳㠸〳㤸戹㥡㔵扣扡㉡挰㌴搲愸〹㐴昱昲慡〶愶ㄹ㙣㕥㘰捥㘲㐹敤㈰㉥㘰㡥㘳㕣愳㠰㑥㥤つㄷ㍦㘰捥捡〷捣㌲㑢攱戹挶扢ㅣ㤱㉡昰㌴㑥㘰敤㈷㤲㥣㐴㜲㌲挹㈹㈰㙡㐹㕥㘰ㄶ搳㘶〹挹㘹㈰づ㘰捥搰慣㕡㠱挰〲捣㤹㌴㕡ち愲捥㠵㐸〳戳っ㙣㕥㘰㝥捦㤲摡㐱㕣挰㥣捤戸㐶〱㥤㍡て㉥㝥挰戴攴〳愶搹㔲㜸㉥㕣㕦㠰㐸ㄵ㜸ㅡㄷ戲昶㡢㐸㉥㈶戹㠴攴㔲㄰㌵㈷㉦㌰㤷搳收ち㤲㉢㐱ㅣ挰㕣愵㔹㜵㈱〲ぢ㌰㔷搳攸ㅡ㄰㜵㌱㐴ㅡ㤸㔵㘰昳〲㜳ㄱ㑢㙡〷㜱〱㜳㍤攳ㅡ〵㜴敡ㄲ戸昸〱㜳㐸㍥㘰づ戶ㄴ㥥慢昱㤷㈱㔲〵㥥挶㙤慣晤㡦㈴户㤳摣㐱㜲㈷㠸㥡㥡ㄷ㤸扢㘸戳㠶攴㙥㄰〷㌰昷㙡㔶㕤㡥挰〲捣㝤㌴扡ㅦ㐴㕤〹㤱〶收〱戰㜹㠱戹㠲㈵戵㠳戸㠰㜹㠸㜱㡤〲㍡戵ㄲ㉥㝥挰っ捦〷捣㌰㑢攱㤹㘲㜰㌵㈲㔵攰㘹㍣挱摡㥦㈴昹ぢ挹㔳㈴㑦㠳愸敡扣挰㍣㐳㥢昵㈴捦㠲㌸㠰㜹㕥戳敡ㅡ〴ㄶ㘰㕥愰搱㡢㈰敡㕡㠸㌴㌰㉦㠱捤ぢ捣㉡㤶搴づ攲〲收㔵挶㌵ち攸搴㜵㜰昱〳㘶㐰㍥㘰㜶戳ㄴ㥥㜹ㄳ慢ㄱ愹〲㑦攳ㅤ㈴㌵摥㈵㜹㡦攴敦㈴敦㠳愸㥤昳〲昳〱㙤㍥㈴昹〸挴〱捣㈷㥡㔵㌷㈰戰〰昳㑦ㅡ㝤ち愲㌸て㐳〳戳ㄱ㙣㕥㘰㙥㘴㐹敤㈰㉥㘰㍥㘷㕣愳㠰㑥摤〴ㄷ㍦㘰㝡攴〳㈶㘸㈹㍣㤳㐱㙥㐱愴ち㍣㡤㙦㔹晢㘶㤲敦㐸扥㈷昹㉦㠸㉡挹ぢ捣㡦戴昹㠹攴㘷㄰〷㌰慡㥢戰敡㔶〴ㄶ㘰㡡㈱㌰扡㠱愸㍦㐲愴㠱㈹〱㥢ㄷ㤸摢㔸㔲㍢㠸ぢ㤸敥㜰〹ㅡ〵㜴敡㜶戸昸〱昳搵て㜹㡥㝣扦戴ㄴ㥥ㄹ㉥㜷㈲㔲〵㥥㐶〸㐹㡤慤㐸㝥㐳戲㌵挹㌶㈰㙡㈳㕣晤㑦㠶㙦㐷㥢敤㐹晡㠰㌸㠰改慢㔹昵㈷〴ㄶ㘰㜶愴搱㑥㈰㙡つ㐴扢攱㠹㐳㘶戰㜹㠱戹㡢ㄶ敤㈰㉥㘰㉡攰ㄲ㌴ち攸搴摤㜰昱〳收捤㝣挰扣㘱㈹㜲愷敤㤴摥㠷㐸戹㤷㈶㘵㙡㙢㜶㐲㠳㘳慡㐴㙦ㄸ〷搲〷㌷㌷㘴摡㝡愴㐷捥捦戴㡣㙢挸㡣㘹换昴㑣㠳攰愵戸昴㤵㙢晦づ愷挱改㐳ㅡ捣攳㘷攱攲摣㉥㕥ㄵ㘶晤㡥㥥摦㤶㘹㤱慢慥晤扣晡㌱㉤㔳㕡㌲㘳ㅡ摡收㌵挶ㄷつ昰㔱㙢捤愱㜳捣㘶㑣㐶㘹挵㥣㤴㉤ㄹ戵捣㥢㘷愶㝣㙡㥣搹㌲扦㌵㘹㑥ㅣ昳㙢㤸捥愲昴攵攳㈲㕣愱㔴慡㐸敤㥥㝦晡㠶〳昷㥤搱㥢㘲㕣搵㔴扦㜰㌶㐴㍢晣㌱〱ㄸ㙦扤㈲攴挴摢ㅣ㝦㐵愵昷㠳㉤晣昶㜰㑣㡥改〱攳㘰ㅡ㉤搵戲㕥搶散慢㠹捤㙤つ㈹㌳㘸㜱〷㌵㌴昷戶㕥㑥㥤㥦㜱㘹攲ぢ户戶㌴戸散㍡戵ㄹ㙤㑦挶㕢㔳扦㠶㡥㘰挳昰愷摢愱〲昸昷换㐰搶㘱㡡㡡扥攰改〸晥㝤㜱慡〰㕤㔴晡〰ㄸ摦㉢攰搹㡦㈱㕥㌸收ㄵ㤵挳扥ㄷ愱捥㡡换挸ㅤ㘴挶㥢愵〳㌳㌳愹㌱收㠲摥㘲㘱攲㡤㡤㐹昶㡤收搶㙥㔶㈶㐲ㄸ改㤱㠹戶㤶挶昹ㄹ戳㜷昶㤵㝣挰㡤昴っ戳㌱捥㌹㘲㍤戳慦愶㈵㌳㤸㐵㤷㡤挷昹㕦扦㥥敥〰㤱ㄲ慢㐳㑡㝡ㄴ㈸昰挶㜵㙦〴㍦㍢扦戰愳㘸㘴㕡晥㍥ㅦ愱慥戸㥣㝦㌷㡦㈸戲㕦㔸ㅦ愲戵〸摦昹㐹㘰晣ㄴ㙤㙤捦㑤搴㝢㌶搹㘹昵戴㘵㥣㝦搵㉢㉤晢㍢㑣戲攴晡㡡㜲㝥㙣ㅡ戱昸㈵搳㤰㡣㌷㌶㉥敡㥤㥥搸㥣㙣㥣㥦㌲㈷挷ㄳ㘶愳扤慦㙥㘹㙤晡㤵昴慢㠴㙦㝦摤慢〲戸㔸㌳攳㈶㘲㔱㤲㍤攵散ㄷ敦摥㡡㡣挱搸戳挹㔷㉤㘲攸㝤摢㠳㈸攲晦㍣摢㉥〸愷摦㜴捣ㄵ㤵㈵㉢搸愵㜹㐴摣㤷㜱㌶㔲㜶挲㥥㝣摡ㅣ㘶㤳㕢㈶㘳摥㠸㤹㜲㠸㈶㌴㘸搱慦收㌳㈵㉤ち〴〲扦昴㑢〵㔸攱敦ぢ㙢晥〳㜶㜶㥡ㅦ挱愳㈸㝥扢㍣っ㍥㜷ㅥ㤳攳攰㐳扥敦㘵〷ㄸ㠲㘱㌹昷㕥晡㘰㘱㔶㐳愶搱散㤱ㄶ扤扣㉥攳挷㠱㘸㜶㑦捦㥡㠳㌹㐱㘳㝡愵挷户㌶愴ㅡㅢ㥡㑤ㅥ㜸㘰㜲㉦㤷〹㑤㌶㘷㘳ㅡ敡戴㤶戶〶慥㝥敢㤵㥥搵ㅡ㙦㙥㥢挷愹㕦挹㐵扦㜱㜱搲慣搲昴愸㠶㘶㝣㜸㜴㑥扥㉥㑦捦㥣搳㜲㍣ㄶ搰捤㙦㙡ㅥㅦ㥦搷昶慢㘸㤴昵㔵〲㠴昴㈷慡㔸ㄵㄷ慢戲攲戲㕦晡ㅤ㠵㜷㌸㐲㐶ㄱ慦㤸挴㙡搵㈳㜸㔵攰戳捡㉥㔹㤳㠰昹㔹㘵㑤慥挵㘰扥戳ㄲ戳慢て戹晦㌵昶挱〷戴攷㄰㤰〳挷ㅦ㍣戱㘳敡昸晦搷㔲扥搲㐷ㄱ戹挰搷㠰扣㉤戲昳㔴户㠵㜱㙦晤㔶愱㡣敦ㅣ㐳㍡㑥㉥昷敤ㄷ㑣㡢つ摦㠹昸收愴㌹㕦㡥挳慣挲㥥昸攰㘳户㡢搹㤸搸摦昶搶って攱㥡攲㡤㙤㤶㙥㜴㑢㔳㔳㥣㙦㉤扥㉤㘷㘲㥦㙤㤶挹昱㌴昶㈴㐶ㅡ㐴摥㝦㤶㈸扥㄰愲昸㐲ㄱ攱慢㤸㜳捦攵㌵㘳戵捣㡥户㌶㘴收㌴㌵㈴换挸㜰㝥昸慦攲㍤㠹户㔰〹挰戴晦攴㡤㠹㠳搳摣㤹㥦㝡戲㈲摡㍤〴攳〵㐲挷昶攳㥤㕢㉣摦摦敡ㄷ㑥散㉤㔲㑡㜶昴㐶ㄸ搱㑡㌱㤶㠵挰晡㤰㌸づ扣㈰㤱㥤㤰㝡㡣〶㜸ㅡㄱ㤸摢㝦㈵敢昰慡攰晣换敥㌰〸㑥㙥㠹愷挶㘱〹㐱㑢㙢㜷㙢改㘹ㄹ㕡换㕤㑡㙢㠸㜳㙥㐷㘳㜲㍡㈶扤㉦挰昱㙦㙢ㄹ〵㌳㌱㥢戵㠴戳㜵〳扡㠷晣搰ㄶ㤵㤶昶㈸昳换㌵搱㡥㌵挰㥡㥢攸㕣扡㍢搱ㄳ㝦搳昴摡ㄱ摣㤰㘰㤰ㅢ㘲㐴㐱㡤㑡㄰昵㘷戰摣㥥ㅣ㠳ㄸつ慡㐰㑡㥦㠰㌲昷㔳㤲㜷㝥㉡ㅣ㡡㑡㥢㌸㙦戶慣㠹㥢㠳㐳㡤〰㘶搳㘲晥㉤㈰〹昴㈸㝢ㅣ㝡愳ㅡ㔶捦慥㕦㍦ㅣ慦㡢搴㔳㈰㜶晥㔲扣づ〶〹㥥㔱挳晣戵㈰敡㐵戰ㅣ㠸㑡摢㡡㡣愱㑣搱㌱〸㔱㉦㠱攵㐰挴晥㜳㜴搱敡攱换㔰昱㄰㥡㡤摣搲攱㤸㝡〵㜶㍣㈴挳戵ㄸ㔶搰㡥㔷昶㌱㠱㝡ㄵっ㡦ぢ昴㕦摥㙦㉥昵㍡っ昸敤㔵攴扢户㔴㙦㐰挳㍤愶㌱㥣㥢昷㈶㕥㜱㐷㤴㝤㘳㡥㠰㜴换㙦捣つ昴挰搳昵挶㔴㙦㐳㘲㠳改攸昶㐸㙥捡㈸㘶晢㥢扦挱㘸ㅡ㡣愱挱㍢㌰㘰挷㡤戱攰戲㑤晡扢挳捤搱愴㜱㜴ㅢ㑦户㑦㘱攰㘸搲㐴挸㥣㑤摡〸戶㜰㤳㌶挱愲搳㑤晡っ挶扡㐹〷戲㠲㜶戰搹㈶㝤づ愶㌳㑤晡〲㜶〵㥡昴㈵搴搲愴挹摣扣慦挰戹㥡㌴〵搲㉤㌷改㙢戸㜹㥢昴ㅦ㐸㝤㥡㌴㡤㥢㌲㥤搹扥昱㌷㤸㐱㠳㤹㌴昸ㄶ〶搲愴㔹攰戲㑤晡摥攱收㘸搲挱㜴㍢㠴㙥摤㔰㡢愳㐹㠷㐱收㙣ㄲて扣ぢ㌷愹ㄴㄶ㥤㙥㔲〰挶扡㐹㠷戳㠲㜶㈶戳㡥慥㔵㜷攸㍡搳㈴㑥㌵㉤搰㈴㑥㐲㤵㈶晤㤶㥢搷〳㥣慢㐹㐷㐱扡攵㈶㜱搶㉡ㅥ㌹㥦愴摥㄰昹㌴愹㥥㥢㜲っ戳㤵晢ㅢ挴㘹㤰愰〱㈷扡㑡㤳㤲攰戲㑤攲㕣㔶㍢慥愳㐹㈹扡㤹㜴攳扣㔳㐷㤳㘶㐳收㙣搲捥㔰ㄷ㙥ㄲ愷慢㜶扡㐹扢挰㔸㌷㘹づ㉢㜰㌵愹〲扡捥㌴㠹搳㕥ぢ㌴㘹㌷愸愵㐹挷㜲昳〶㠰㜳㌵愹ㄱ搲㉤㌷㘹㈰摣昰挸㘹搲㈰㠸㙣㌰愹戵扥摣㥡戹㈹㉤捣挶㈹戶㍥〶昳㘸㜰ㅣつ㌸改㔶㥡搴ち㉥摢㈴捥慢戵摤ㅣ㑤㙡愳ㅢ㝦つ㐳㜱づ慣愳㐹ぢ㈰㜳㌶㠹戳㘳ぢ㌷㠹㔳㘷㍢摤㈴㑥戱搵㑤㍡㥥ㄵ戸㥡挴㤹户㥤㘹ㄲ愷攰ㄶ㘸ㄲ㈷攷㑡㤳ㄶ㜱昳㠶㠳㜳㌵改㐴㐸户摣㈴ㅥ㘰攰㤱搳愴〳㈰戲挱愴搶㙡搲挹摣㤴㔳㤸㙤愴扦挱愹㌴㔸㑣〳㑥〰㤶㈶㉤〱㤷㙤搲㔸㠷㥢愳㐹愷搱敤㜴扡㑤㠱㠱愳㐹㘷㐲收㙣搲㔴愸ぢ㌷㠹搳㜸㍢摤㈴㑥昷搵㑤㕡捡ち㕣㑤攲㉣攰捥㌴㘹ㄶ散ち㌴㠹ㄳ㠵愵㐹㘷㜱昳㌸㘳搸搵愴戳㈱摤㜲㤳㌸戳ㄸ㡦㥣㈶㜱㝡戱㑦㤳㤶㜳㔳㔶㌰ㅢ愷ㅥ晢ㄸ晣㥥〶攷搲㠰㤳㤱愵㐹攷㠱换㌶㠹昳㡤㙤㌷㐷㤳捥愷摢〵㜴㥢つ〳㐷㤳㉥㠲捣搹㈴捥ㅡ㉥摣㈴㑥㈹敥㜴㤳㌸昵㔸㌷改㘲㔶攰㙡搲㕣攸㍡搳㈴㑥㑤㉥搰愴㘶愸愵㐹㤷㜲昳㕡挰戹㥡㜴㌹愴㕢㙥ㄲ㘷㌹攳㤱搳㈴㑥㜵戶挱愴搶晡㈴㕤挹㑤㔹挹㙣㥣〶敤㘳㜰ㄵつ慥愶〱挷摥搲愴㙢挰㘵㥢挴戹捦戶㥢愳㐹慢攸㜶㉤摤ㄶ挳挰搱愴敢㈱㜳㌶㘹〹搴㠵㥢挴改捤㥤㙥ㄲ愷㐱敢㈶慤㘶〵慥㈶㥤〱㕤㘷㥡戴ㄴ㜶〵㥡戴っ㙡㘹搲㡤摣㍣捥愴㜶㌵改㈶㐸户摣㈴捥戸挶㈳愷㐹攷㐰㘴㠳㐹慤搵愴㕢戸㈹户㌲ㅢ愷㘴晢ㄸ摣㐶㠳㍦搲㠰㤳戴愵㐹户㠳换㌶㠹昳戰㙤㌷㐷㤳敥愰摢㥤㜴攳㥣㘹㐷㤳敥㠲捣搹㈴捥愶㉥摣㈴㑥戵敥㜴㤳㌸㈵㕢㌷㘹つ㉢㜰㌵改㉡攸㍡搳愴㙢㘰㔷愰㐹慢愰㤶㈶摤挳捤扢ㄶ㥣慢㐹昷㐱扡攵㈶㜱昶㌷ㅥ㌹㑤㕡つ㤱つ㈶戵㔶㤳ㅥ攰愶慣㘵戶ㅢ晣つㅥ愴挱㐳㌴戸ㄱ〶搲愴㠷挱㘵㥢挴㌹攱㜶㕣㐷㤳ㅥ愱摢愳㜴攳晣㙤㐷㤳ㅥ㠳捣搹㈴捥散㉥摣愴扢㘱搱改㈶㜱㝡戸㙥搲㍡㔶攰㙡ㄲ㘷㡤㜷愶㐹㥣㍥㕥愰㐹㥣㔸㉥㑤㝡㥣㥢挷ㄹ收慥㈶㍤〹改㤶㥢挴㤹攸㜸攴㌴改㘱㠸㙣㌰愹戵㥡昴ㄴ㌷攵㘹㘶攳㔴㜵ㅦ㠳扦搲攰ㄹㅡ㍣ち〳㘹搲㝡㜰搹㈶㜱㝥扡敤收㘸搲戳㜴㝢㡥㙥捦挰挰搱愴ㄷ㈰㜳㌶㠹戳捣ぢ㌷㠹㔳搰㍢摤愴攷㘰慣㥢昴㈲㉢㜰㌵改㜹攸㍡搳㈴㑥㘵㉦搰㈴㑥㜲㤷㈶扤捣捤攳㙣㜷㔷㤳㕥㠵㜴换㑤攲慣㜸㍣㜲㥡挴愹昱㌶㤸搴㕡㑤㝡㥤㥢昲〶戳㜱摡扣㡦挱㥢㌴㜸㡢〶㥣㐸㉦㑤摡〰㉥摢㈴捥㤵户摤ㅣ㑤㝡㥢㙥㝦愳摢〷㌰㜰㌴改㕤挸㥣㑤晡㄰敡挲㑤晡〸ㄶ㥤㙥搲挷㌰搶㑤㝡㡦ㄵ戸㥡挴搹昴㥤㘹ㄲ愷搵ㄷ㘸搲㐶愸愵㐹敦㜳昳㌸昳摥搵愴て㈰摤㜲㤳㍥㠷ㅢㅥ㌹㑤晡ㄷ㐴㌶㤸搴㕡㑤晡㠸㥢昲㌱戳㜱ち扦㡦挱㈷㌴昸㈷つ㌸愹㕦㥡昴㈹戸㙣㤳扥㜶戸㌹㥡戴㤱㙥㥢攸昶㈳っㅣ㑤晡ㅣ㌲㘷㤳㌸晢扥㜰㤳㝥㠶㐵愷㥢㔴㔴㙣㌷改㕦慣挰搵㈴〵㕤㘷㥡挴㈹晥〵㥡㔴〲戵㌴改㑢㙥ㅥ晢攱㙡搲扦㈱摤㜲㤳戸㕡〰摢㤵搳愴㌲㐸搷㐱㥡㜳㈲昶㍦摣㤴㙦㤸捤昰㌷昸㤶〶㥢㘹挰〵〶搲愴敦挰㘵㥢搴换攱收㘸搲昷㜴晢㉦摤㌸摦摦搱愴ㅦ㈱㜳㌶㘹㝢愸ぢ㌷㠹换〴㍡摤愴ㅤ㘰慣㍦㐹㍦戱〲㔷㤳晡㐲搷㤹㈶㜱戹㐱㠱㈶㜱㈱㠲㌴㠹㔳㘵㔴㍦㜰慥㈶ㄵ㐳扡攵㈶㔵挰捤摢愴晥㤰慥昳㌶〹㍦㐵㠸㌵㈱捣戶慢扦㐱㠰〶摤㘹挰挵づ搲愴㌲㜰搹㈶つ㜴戸㌹㥡挴摦捦㌴㠲㜴攳摡〳㐷㤳㝡㐲收㙣ㄲ㔷㈵ㄴ㙥ㄲ㤷㉣㜴扡㐹㕣摡愰㥢搴㡢ㄵ戸㥡挴ㄵて㥤㘹ㄲ㤷㍥ㄴ㘸ㄲㄷ㐵㐸㤳捡戹㜹㌵攰㕣㑤摡ち搲㉤㌷愹づ㙥摥㈶つ㠵㜴㥤户㐹㕢㜳㔳戶㘱㌶㉥戳昰㌱搸㤶〶摢搱㠰ぢ㉦愴㐹摢㠳换㌶㠹㙢㉢㙣㌷㐷㤳晡搰㙤〷扡㑤㠰㠱愳㐹㍢㐲收㙣搲㐴愸ぢ㌷㠹换㈷㍡摤㈴㉥戳搰㑤摡㠹ㄵ戸㥡挴搵ㄷ㥤㘹ㄲ㤷㘱ㄴ㘸ㄲㄷ㘸㐸㤳晡㜱昳戸㔲挳搵愴ち㐸户摣㈴慥攸昰㌶㠹换㍡搶㜹㥢戴㉢㌷㘵㌷㘶攳㤲てㅦ㠳〱㌴搸㥤〶㕣〴㈲㑤ㅡ〸㉥摢㈴慥昳戰摤ㅣ㑤ㅡ㐴户㍤攸ㄶ㠷㠱愳㐹㝢㐱收㙣㔲〲敡挲㑤攲㔲㡥㑥㌷㈹〵㘳摤愴挱慣挰搵㈴ㄳ扡捥㌴㠹㑢㐲ち㌴㘹づ搴搲愴㝤戸㜹つ攰㕣㑤摡ㄷ搲㉤㌷㠹慢㑢扣㑤攲ㄲ㤳㜵摥㈶㐵戸㈹㔱㘶攳昲ㄳㅦ㠳㑡ㅡ挴㘸挰〵㈹搲愴㉡㜰搹㈶㜱捤㠹敤收㘸㔲㌵摤㙡攸㜶〲っㅣ㑤慡㠳捣搹㈴慥ㅣ㈹摣㈴㉥㉢改㜴㤳戸晣㐴㌷㘹㈸㉢㜰㌵改ㄴ攸㍡搳愴挵戰㉢搰愴㈵㔰㑢㤳㠶㜱昳㑥〳攷㙡搲晥㤰㙥戹㐹㘷挰捤摢愴㌳㈱㕤攷㙤搲〱摣㤴㤱捣戶搴摦㘰ㄴつ㐶搳㠰㡢㘳愴㐹㘳挰㘵㥢挴昵㉦㜶㕣㐷㤳挶搲㙤ㅣ摤戸㔶挵搱愴〹㤰㌹㥢挴㔵㉣㠵㥢挴㈵㉥㥤㙥ㄲ㤷挲攸㈶㑤㘴〵慥㈶㕤ち㕤㘷㥡㜴㌹散ち㌴改ち愸愵㐹㤳戸㜹㕣㑤攳㙡搲㐱㤰㙥戹㐹㕣㜵攳㙤搲搵㤰慥昳㌶㘹㉡㌷㘵ㅡ戳㜱㔹㡥㡦挱㜴ㅡ捣愰挱㉡ㄸ㐸㤳㘶㠲换㌶㠹㙢㜱㙣㌷㐷㤳㘶搱敤㘰扡㜱摤㡣愳㐹㠷㐲收㙣ㄲ㔷搴ㄴ㙥ㄲ㤷摢㜴扡㐹㕣㤶愳㥢㜴ㄸ㉢㜰㌵㠹慢㜵㍡搳㈴㉥摢㈹搰㈴㉥攸㤱㈶ㅤ挱捤攳捡ㅥ㔷㤳㡥㠴㜴换㑤攲ち㈰㙦㤳敥㠳㜴㥤户㐹㐷㜳㔳敡㤹㡤㑢㠴㝣っ㡥愱㐱㥣〶て挰㐰㥡㤴〰㤷㙤ㄲ搷〵搹㙥㡥㈶㈵改㤶愲摢ㄳ㌰㜰㌴㈹つ㤹戳㐹㑦㐲㕤戸㐹㕣晡搳改㈶㍤〵㘳摤愴搹慣挰搵愴愷愱敢㑣㤳戸㠴愸㐰㤳戸戸㐸㥡搴挰捤攳㉡㈳㔷㤳收㐲扡攵㈶㜱㌵㤲户㐹㕣㤲戴捥摢愴㈶㙥㑡㌳戳㜱戹㤲㡦㐱ぢつ收搱㠰ぢ㤸愴㐹挷㠱换㌶㠹㙢㤴㙣㌷㐷㤳㕡改搶㐶户㜷㘰攰㘸搲㝣挸㥣㑤攲㑡愳挲㑤㝡てㄶ㥤㙥搲摦㘱慣㥢戴㠰ㄵ戸㥡昴㍥㜴㥤㘹ㄲ㤷㌳ㄵ㘸搲㠷㔰㑢㤳ㄶ㜲昳㍥〲攷㙡搲〹㤰㙥戹㐹㥦挰捤摢愴㝦㐲扡捥摢愴㤳戸㈹㈷㌳ㅢ㤷㑥昹ㄸ㥣㐲㠳㔳㘹挰挵㔴搲愴挵攰戲㑤攲㝡㈹摢捤搱愴㈵㜴㍢㡤㙥摦挲挰搱愴㌳㈰㜳㌶㠹慢㥥ち㌷改㍢㔸㜴扡㐹摦挳㔸㌷改㑣㔶攰㙡ㄲ㔷㔴㜵愶㐹㕣㕡㔵愰㐹㍦㐱㉤㑤㕡挶捤攳敡㉢㔷㤳㝥〷改㤶㥢愴㌸捥〷ㄲ敥搹㐲挵㤰慥昳㌶改ㅣ㙥捡㜲㘶敢收㙦戰㠲〶扦愷㐱〹っ愴㐹攷㠲换㌶愹扢挳捤搱愴昳攸㜶㍥摤㐲㌰㜰㌴改㐲挸㥣㑤摡ち敡挲㑤晡つ㉣㍡摤愴慤㘱慣㥢㜴ㄱ㉢㜰㌵㘹ㅢ攸㍡搳愴敤㘰㔷愰㐹摢㐳㉤㑤扡㠴㥢搷〷㥣慢㐹㤷㐱扡攵㈶昵㠵㥢户㐹㍢㐲敡搳愴㉢戸㈹㔷㌲ㅢ㤷㤴昹ㄸ慣愴挱㔵㌴搸ㄹ〶搲愴慢挱㘵㥢㔴攱㜰㜳㌴改ㅡ扡慤〲㈹摤ぢ〶㥤㕢㕤挴〹㝢㈱挷㤲㉦捥㡤㙤摢㉡㍤㝤㝥扣ㄱ㜷㙦㤸㡡昵〷ㄹ㡡㝥つ㤳㑦㑢昴㉡㤰摣ㅦ㡤㜶摦搴〱ぢ愷㘴ㄳ㝥㝢㔴㍦㙣㔹㉥〶㙥㕢㙢摢摡㘸昹换㔶㠹〴㑢敢晦晢昳捦㥤换挲户㐷昷〵晣㡤搲晡晡愲㌲收㐴㤳戰ㅣ昰㍡㌴㡣㜳收戹㡥愱挰㐴散㥣㐵ㄳ㡣戶㜵挷戴㔱㑥㄰ㅥ摣挸晢扤昸捤㌷㜵捦挷扥ㅥ〹ㄵ㈷㘵换ㅢ㜶㌵㌹〴攳戳㌴っ改ㄶ攷昲挲〱慢挱㌸慢㜷㘶㘶㔱㈳㘶㔲昳㈵㝦㤵㔳扦攲搴㔱慤㐶㜹㉤慤㈵㔸昴㤶晢㥢扢㔹摦㝢ㄱ慡挷㌶㌹扦㜱㉣㙥搴っ㐱㌵愵扦〵挰㜹晤㔹㜴〷愶昴攱㕦攰㐶㤴戸捤㐱つ挹搶㤶戶㤶㜴愶㘲㈶㔶〳㔴昰㔷慦昱ㄳ㍤攱㤱愵㠷㈳愲㙦㑥㙥㔸㐹㌳㙦㔳㈲㙤ち捥㙤㙥㌹扥㔹慡㈹㙤攳㡦㝦ぢ㕥摤扢㌳つ㔷㡢挸摦㙥〰㉥ㄴ㐱愱晣ぢ㐵㉤㔴〳㌷㈱搶敥愳㐷㡤㥥㔱㥦㐸搵㠶搳攱慡扡㐴㙤㌲ㅥ㑢㔴㐵㙢敢慡攳挹㔴㌴㕡㠵扢搳挴慡㤲㌵愱㑡换挷戸ㄹ㍥愱㤸捤摤㐲慥捡收愸㉢慦〶挷挴〱㐹昶㍦㈴愱ㅡ㐴挶〳扦㌰㡦㍣㍤㐷㡦慡㤷㐹捣㌳昰㥢摡㠱㍦㐲戲ㄵ㈴敥摢扡〴㙥㠷戸㌷挴㡥昵〱愱㕡㉢㡡搱ㅦ愱㡣㍢㘱㘱㔴攰㤵ㅡち㌹昷㐸㐱㌵〵搰昳ㄳ挳㕣㐱㘳つ㉣昰捥㔷晢㠱攵扢摦戸ㅢ〲㌵ㅣ慦〴改㝢挸搱㥦捦ㄱ㤰昲摤愹づ㠴㍢摦ㄳ㄰ㄶㄹ㙣㌴㝢慡㈶㐰挲扥扡晢㌲搲ちㄵ㜸〰㜶扡ㅤ昱慡㔸㘵㥤㔹㕢㕤㔹ㅤ㑤挶慡愳改㜸慣戲戶㈶㕡㠷晢〳愵㉢慢㈲㘶㔵㘸㤴㥤㝥㉤㝣㐲愳㙤㑥摡㌱挶收愸㉢攷㉣摢慥㘹挷㌸㐴挶愳挸㘰㍢っ㜶挰㈰摥㈱㑥搷ㄵ昹㈰㉡ㅦ愳㝣㈰㕥㈹㑥搹搵〰て〷〶ㅤ〰㍦づぢ〲㝣㈰昴〲昰ㄳ㄰愸挹攰〴攰㈷挹搱㥦捦㈹㤰ち挰㜵〸攱〵戸挶ㄷ攰㘹㔶愸挰㕦ㄱ捡〲㌸㕣㕢㔹㔷ㄹ㌳㉢㠱㘹㉣ㅡ㌳攳㤵㤵㜸挷搷㈴攲挹捡㐸戸戶扡㌶㌴摤㑥晦っ㝣㐲㌳㙣㑥〰㥥㘹㜳搴㤵捦〲搷㌵〰ㅦ㡣挸㜸㜸〰㍥挴㤶敦㐳攵㑢㈸挲搸㥢攰ㅣ〶戹〶㜸㙦ㄷ挰慦挲㠲〰ㅦづ扤〰晣ㅡ〴敡户攰〴攰搷挹搱㥦捦愳㈰ㄵ㠰昷昰〵㜸愰㉦挰昵㔶愸挰〶㠴搲〰㘳㈷ㄲぢ愷㈳攱扡㉡挰ㅣ㑥㔴挷㔳搱㔴㈴㥡挴晢戹㌶㙤搶搵愶㐲挷搸改摦㠶㑦㈸㙥㜳〲㜰挲收愸㉢㑦㠲敢ㅡ㠰㔳㠸㡣㠷〷㘰㑥㤳ㄵ㜹㈵㤵晦㐰ㄱ〶搷㈲㈹㑥㤵搵〰敦攸〲昸㈳㔸㄰攰㌹搰ぢ挰ㅦ㐳愰㡥〵㈷〰㝦㐲㡥晥㝣㌶㐲㉡〰㙦敦ぢ昰戶扥〰㌷㕢愱〲㥢㄰捡〲㌸ㄵ慥慥㡤㐴㘲㘶㌴㕤ㄵ㡢搷挴敡㙡㤳搱㘸㙤㌸ㅣ愹㑡挷愳愹扡摡㤰㑣㑦㘵晤㥦挱㈷㌴捦㉥㐶〰㍥捥收愸㉢㙦〵搷㌵〰户㈱㌲ㅥㅥ㠰㌳戶扣㡥捡慦㔱㠴㔱㑢㜰ㄶ㐰慥〱づ扡〰晥ㄶㄶ〴昸㜸攸〵攰捤㄰愸㐵攰〴攰敦挸搱㥦捦ㄳ㈱ㄵ㠰〳扥〰㤷昸〲㝣戲ㄵ㉡昰㈳㐲㘹㠰敢㤲搵昸㔶㡣㔷㠶㈳㤱敡㔸挴㡣〳搵㜰㘵㉡㕥ㄷ㑦㐴㘳愹㜰㌲ㄵ㤲愹愵慣晦㈷昸㠴㑥戵㡢ㄱ㠰ㄷ摢ㅣ㜵攵㑢挰㜵つ挰愷㈱㌲ㅥㅥ㠰㑦户攵㈳愸㉣挵攱户戱㍦挱攱ㄴ㔵つ昰㜷摦㍢昷挱㘵戰㈰挰㑢愱ㄷ㠰㜹㑢㍤㜵ㄶ㌸〱㌸㐸㡥晥㝣㥥つ愹〰晣ㅦ㠴昰敥㠳晦つ愹昷㑢㙥戹ㄵ㉡搰ㅢ愱㌴挰㘶㉡ㄹ㠹㐷慢愲㘹㝣扤挵愲㤱㜸㈲ㄵ㌶慢慢ㄳ㠹㘸㍡㔶㔹㔹ㅢ㑦㠶㘴㕡㈸敢㉦㠷㑦攸昷㜶㌱〲戰捣〸戵㜵攵攷㐱搷㌵〰㥦㡦挸㜸㜸〰扥挰㤶㡦愵㜲㍢ㄴ㘸㡣挱㉢㜵ㄱ攴ㅡ攰㑦㕣〰敦〰ぢ〲㝣㌱昴〲㜰㕦〸搴愵攰〴攰ㅤ挹搱㥦捦换㈱ㄵ㠰㍦昰〵昸㝤㕦㠰慦戴㐲〵㜶㐱㈸つ㜰戴㈶㔱ㄳ〹攳敢捣㡣搶挴慡慡㔳戵㜵戱㔸㍡㕣㤷慣慣慥㑣㈵㙢攲㜵㈱㤹搲挹晡㉢攰ㄳ扡捡㉥㐶〰㤶搹㥣戶慥晣ㅡ攸扡〶攰㔵㠸㡣㠷〷攰㙢㙤昹㈴㉡〷愱㐰攳㐰扣㔲搷㐳慥〱㝥摤〵昰㕥戰㈰挰慢愱ㄷ㠰〷㐳愰㙥〴㈷〰敦㑤㡥晥㝣摥〴愹〰晣戲㉦挰㉦晡〲㝣㡢ㄵ㉡㄰㐶㈸ぢ攰㜰㙤戴愶㉡㤱㠸㠷捤㐸っ㔸搷㈵㑤戳愶㈶㥤愸㑥㔶挶敢慡挲㜵愱㕢敤昴ㄱ昸㠴㙥戳㌹〱㔸㘶㘲㜲摢愸㉢扦ㅤ扡慥〱㤸昳㌷昱昰〰㝣愷㉤㥦㑥㘵㉤㡡㌰愶ㄱ㥣扢㈰搷〰㍦改〲㜸㍦㔸㄰攰㌵搰ぢ挰挳㈰㔰昷㠰ㄳ㠰㠷㤳愳㍦㥦昷㐱㉡〰慦昳〵戸摤ㄷ攰〷慣㔰㠱㤱〸㘵〱㥣㡣㔶搵㔶㈷㈳搱㔸㜵㉣㤶㑡㔷攱㘸捤㡣㈴㤳㜵改㘴戴愶搶挴㜱昰㕡㍢晤㈸昸㠴ㅥ戴㌹〱㔸㘶㔱㜲摢愸㉢㝦ㄸ扡慥〱㤸㜳㉦昱昰〰晣愸㉤㍦㤴捡㠹㈸挲㌸㠴攰㍣〶戹〶昸ㅥㄷ挰㤳㘱㐱㠰搷㐱㉦〰ㅦ〴㠱㝡ㅣ㥣〰㍣㠵ㅣ晤昹㝣ㄲ㔲〱昸㑦扥〰摦攱ぢ昰㔳㔶愸挰っ㠴戲〰㡥搷愶㤲攱㙡ㅣ㌳搴攰㜸慤㉥ㄵ慦慣㑢㔵搶㔴㐷慢愳㘶㉡ㄶ㠹㠶㐳㌲つ㤲昵捦㠴㑦攸慦㜶㌱〲昰㌳㌶㐷㕤昹㝡㜰㕤〳㌰攷㑤攲攱〱昸㌹㕢㝥ㄴ㤵㐷愰〸攳㐸㠲昳〲攴ㅡ攰搵㉥㠰㡦㠲〵〱㝥ㄱ㝡〱昸㘸〸搴换攰〴攰㝡㜲昴攷昳㔵㐸〵攰㔵扥〰㕦敤ぢ昰敢㔶愸㐰ㄲ愱㌴挰戵挹摡㔴㍣㠲㌷㜰㍣㥤㡣愵慡慢敢㈲ㄸ㘱㥢㘶㕤㑤㘵愲〶户㝣㡤㠴摥戰搳愷攰ㄳ㝡搳收〴攰户㙣㡥扡昲つ攰扡〶㘰捥㜹挴挳〳昰摦㙣㜹㤲捡戹㈸挲㐸㄰㥣㜷㈱搷〰㕦攸〲㤸㜷敢㈵挰敦㐱㉦〰户㐰愰摥〷㈷〰捦㈳㐷㝦㍥㍦㠰㔴〰㍥搷ㄷ攰ㄵ扥〰㝦㘴㠵ち㘴㄰㑡〳㡣㤱㐵㕤ㄵ㐶ㅢ昱摡㍡㥣愹愸㡢挷㘳攱敡㘸愵ㄹぢ㐷捣㥡㐸㑤㈲ㅡ㤲改㠷慣㝦㍥㝣㐲㥦搸挵〸挰㌲昳搰搶㤵㝦ち㕤搷〰扣ㄱ㤱昱昰〰扣挹㤶昳昷㡥㡤㤳㔰愰㌱〷慦搴攷㤰㙢㠰㑦㜳〱㝣㉡㉣〸㌰㘷ㅦち挰㡢㈱㔰㕦㠲ㄳ㠰㤷㤰愳㍦㥦晦㠶㔴〰㍥挵ㄷ攰㤳㝣〱晥㡦ㄵ㉡㜰㈶㐲㘹㠰㈳㜸挷㔶搷搶㔴㠵ㄳ㈶敥㔲㕣ㅤ慦㑢搵搴挶㘲挹㔸愴㉥〱戸㙢ㄲ愱㙦散昴㑢攱ㄳ晡搶收〴攰捤㌶㐷㕤昹㜷攰扡〶攰敦ㄱㄹてて挰晦戵攵㉤㔴慥㐰ㄱ㐶㌳挱昹ㄱ㜲つ昰㜱㉥㠰捦㠳〵〱收捣㐱〱昸㝣〸攴〷戱〴攰ぢ㠴戳〰㉥挶愱扤〰摣攴ぢ昰㕣㕦㠰㑢攰挴㔰㠱㑢㄰㑡〳㥣挴摥㌷ㅤ㡤愷㙡㉡㉢㉢㘳愹㥡㐸愲㉥㔶ㄷ慤慥㌲㈳㌸昵㔶ㅢ㑥愵㐲愵㤶㡦㜱㈹㝣㐲〱㥢ㄳ㠰扢摢ㅣ㜵攵㘵攰扡〶㘰〳㤱晤〰づ摡昲昹〴昸㙡ㄴ㘱㘴〸㜰㑦挸㌵挰挷戸〰扥ㄶㄶ〴戸ㄷ昴〲昰㜵㄰愸㜲㜰〲昰昵攴攸捦攷㔶㤰ち挰㐷晡〲㝣㠴㉦挰㕢㕢愱〲㝦㐰㈸つ㜰搸挴扤㤲搲戵昱㐸㈵㐶㜲㠹捡慡㜸㈴ㅤ㌱愳㘱㝣挳㤹㜵搸㘵㈴㐳摢搸改㙦㠲㑦㘸㕢㥢ㄳ㠰户戳㌹敡捡户〷搷㌵〰昷㐱㘴㍦㠰㌹敤㑦攴㈷ㄲ攰㍢㔰㠴㜱〲挱攱搴㍦つ昰㔴ㄷ挰㜷挱㠲〰敦〴扤〰扣〶〲搵て㥣〰㝣㌷㌹ㅢ攰ち㐸〵攰㐹扥〰㑦昴〵㜸㔷㉢㔴攰㝥㠴搲〰㐷㌱㑥挶㝥㌸㔱ㅤ㐹㈷㘲搸㔵搴㔶搷攰㝤㕣ㄹ㡤㔵搶攰愰㉤ㄲて敤㘶愷㝦〰㍥愱〱㌶㈷〰敦㙥㜳搴㤵て〴搷㌵〰て㐲㘴㍦㠰昷戰攵㑢〸㜰㍢㡡㌰ㄶㄳ愰扤㈰搷〰敦敦〲昸捦戰㈰挰㠳愱ㄷ㠰ㅦ㠷㐰敤〳㑥〰㝥㠲㥣つ昰扥㤰ち挰㐳㝤〱慥昵〵㌸㘲㠵ち㍣㡤㔰搶㍥㌸ㅣ慦㌳㑤㥣攰㐹㐴㈳戱㙡散㠶捤㐴㑤愵㘹㥡㤱捡㜴ち攷㌱慢㐲㌲㔵㡥昵晦ㄵ㍥愱㑡扢ㄸ〱㌸㘶㜳搴㤵㔷㠱敢ㅡ㠰慢ㄱ搹て攰ㅡ㕢扥㡣〵扥㠸㈲㡣愵〴㠸㔳敥㌴挰晢戸〰㝥〵ㄶ〴㜸㈸昴〲昰慢㄰愸㘱攰〴攰搷挸搹〰敦て愹〰扣愷㉦挰㠳㝣〱㍥挰ちㄵ㜸ぢ愱㌴挰㌵昸㡢搶㐶慡㙡㙢㔲愹㔸㉤昶挶㜱戳ㄶ愷㈰㔲戵㤵㠹ㄸ敥〴ㅢぢ挹㌴㌷搶扦〱㍥愱㔱㜶㌱〲昰㘸㥢愳慥㝣っ戸慥〱㜸㉣㈲晢〱㍣捥㤶慦㘰㠱敦愳〸㘳㌹〱㥡〰戹〶㜸㈷ㄷ挰ㅦ挲㠲〰㑦㠴㕥〰晥〸〲㌵〹㥣〰晣㌱㌹ㅢ攰㠳㈰ㄵ㠰晢昸〲扣㥤㉦挰㔳慤㔰㠱㡤〸愵〱㑥攲㘸っ攷摢㈳㠹㘴㜵㍡ㄶ慥㑤搴㔶挵敡敡攲㔵挹㙡㥣㕦攳愱㜱㐸愶愸戱晥㑤昰〹㑤户㡢ㄱ㠰㘵㜶㥡慤㉢㥦〹㕤搷〰㍣ぢ㤱晤〰㍥搸㤶昳㜷慥㡤㝦愳㐰攳〲〲㜴㈸攴ㅡ攰ㅥ㉥㠰扦㠱〵〱㍥っ㝡〱昸㕢〸搴ㄱ攰〴攰捤攴攸捦攷㤱㤰ち挰摤㝤〱㉥昵〵昸㘸㉢㔴攰〷㠴戲㜷ㄱ㜵㠹㥡㙡㡥攲〰㜰㌴㕣㕢㤷挶㔹换㙡㕣搰㡢㤹㐹㥣戳慣つ挹昴㌲搶晦㈳㝣㐲挷搸挵〸挰㌲戳捣搶㤵㈷愰敢ㅡ㠰㤳㠸散〷㜰捡㤶㕦捥㈲㑡㜰改搰戸㡣攰愴㈱搷〰㝦晦㥤昳㜴㘵㜷㔸㄰攰搹搰ぢ挰㘵㄰愸〶㜰〲戰㐱㡥晥㝣捥㠵㔴〰晥〶㈱扣愷㉢扦㠶搴㝢扡戲挹ちㄵ攸㠵㔰ㅡ攰㐴㈴ㄶ慢㡣挶㤳㌵㤱㕡㥣㑤㑢㔷攲昶搰㈹散㉣搲㜵㘶愴㉥ㅡ㡥搵㠵㘴㙡ㄸ敢敦つ㥦㔰㡢㕤㡣〰㉣戳挲㙣㕤昹㜱搰㜵つ挰㥣㑢收〷㜰㥢㉤扦㠶㐵㙣㡢〲㡤慢〹捥㝣挸㌵挰晦㜴〱摣〷ㄶ〴㜸〱昴〲昰づ㄰愸㠵攰〴攰扥攴攸捦攷〹㤰ち挰ㅦ晡〲晣て㕦㠰㑦戲㐲〵晡㈱㤴〶戸摡慣慡㡥搵㐶敡慡戰摢㡤㐵愳㘶㕤慡㉥ㅥ㑥㥡㔵挹㔸摣挴㙥戸㉥㈴搳扡㔸晦㉥昰〹㥤㘲ㄷ㈳〰换㡣㉥㕢㔷扥ㄸ扡慥〱㤸昳挰晣〰㍥捤㤶摦挰㈲〶愲㐰㘳㌵挱㌹〳㜲つ昰ㅢ㉥㠰昷㠴〵〱㍥ㄳ㝡〱㜸㉦〸搴㌲㜰〲昰㘰㜲昴攷昳㜷㤰ち挰慦昸〲晣㤲㉦挰攷㔸愱〲晢㈲㤴〶戸㈶ㄵ慥㠹㔴㐷㜱慡㍤㔶ㅢ㑢攰收愱愹㘸㈲㔵ㄹ㑤㔴挶愳㤱〸て搳㤶摢改挳昰〹慤戰㌹〱㔸㘶㘳㜱摢愸㉢㍦ㄷ扡慥〱㤸㜳戸晣〰㍥摦㤶摦捡㈲㙡㔰㠴㜱ぢ挱戹㄰㜲つ昰㕦㕣〰て㠵〵〱扥〸㝡〱㜸㍦〸搴㈵攰〴攰㘱攴攸捦攷㘵㤰ち挰㝦昶〵昸㌱㕦㠰慦戰㐲〵づ㐰㈸ぢ攰㌰㑥㐴㔴㔷攲〸慤㈶㠹昳挱㔵㌸ㄷ㤱㑥攰㤸慤ㄶ挰㔷愷㈲㔵㈱㤹㑥挵晡㐷挲㈷戴搲㉥㐶〰㤶㤹㔴戶慥晣㙡攸扡〶㘰捥扦昲〳㜸㤵㉤攷敦㠹ㅢㄳ㔰愰挱㥦㉤㔷搷搹㔵ㅥ〸ㄱㅤ昹㔴搷摢搲〸㔹敢㉦戴ㅡ㔲㍣㜰㙦ㄶ搸昶敡㔶㝡㌳ㄸ摦摦㌸搵昳㌴㘶攲㤷敢捣㈱愳㐷搵っㄹ扢㌰㘹㌶昲户㘴㌱㥢〳慥㐵摢㌶㑤㙣挳㑢摣晡㜹㔶换㐸昹㤵㔳㑥摤搹捡㥥昰㌱搸扥敤昴敥ㅤㄲ晢㠷㠴㙤户愹慤㔹㍦摣㐵ㄹㄳ㥡愰ㄸ捣㥢㔴㙦摢挱㌹敥㥦扣㘳㠷ㄴ扦ㄸ㡤摦戲㌵㔳㜶挴㌶晣慣㔴㐹㜱㌷戵㤷摦㉦㘱㕢昷〸挶㙤㜹敤〰㘳㥢攷㌷敤㠲㙤搸搱攷㘷昳㐶㌵㘴㘴㥡搳㑥搰㉢攳㈶挰ㄳ㤸㠲敤つっㅦ㌰㜲㐰㈴㔶晡㈷扣搳晥て㔹昸收敤㤸㔸挴㥣晣ぢㅡ搳㄰㔲昱㑤挵㜸ㄴ㈹㑥㜳ㄹ㠰ㄷ戹㌷扣扤つ〶ㅢ昰敢敦㥥㍢〱摦㙡㈹㍣㜷〲㕥㠳㐸昲〹㍡〴㐹戲㙦㠷扢㙤愹敢敤㜰て愴㜸ㄴㄹ㠷挱戶㔷㌷戵ㄶっ摦ㄲ捡攰㔴㤷挰ㄱ㝡换㐷つ㠸㐴搴つ挸㘷㔷ㅢ㌴㡥攴〶㍣〶㥢〱㍥㌵慦捡㔷昳㌵㤶挲㜳㤳摥挷㤹㤳㤱ㄲ捥㥡㥦戰愵慥㥡㥦㠴ㄴて㑣㥢搷㌵㍦〳㐶搷晣㔷扣ち昰摤愹扢ㄵ㔶㤷扢㙡㥥挳㥡㌹ㄹ㘳㠰㑦捤ㄷ攵慢昹㐲㑢攱戹㝦敥慢㠸㈴㌵㌷㍢㙢㝥捤㤶扡㙡㝥ㅤ㔲㍣㌰昹㕣搷晣㌶ㄸ㕤㌳㈷㘴〴㕡㜵捤挰戹㑡慤㜰搵㥣㘱捤晦㠰捤〰㥦㥡捦捡㔷昳㌲㑢攱戹戵敤㐷㠸㈴㌵㥦攰慣昹㘳㕢敡慡昹ㄳ㐸昱挰㔹㑦㕤昳㘷㘰㜴捤㥣攳㄰㌸㈵㕢㜳戵㕡攲慡㜹㌱㙢晥ㅡ㌶〳㝣㙡㍥㈹㕦捤㈷㕡ち捦㕤㘷扦㐵㈴愹㜹愹戳收捤戶搴㔵㌳攷ㄹ攰㠱㍢㘳敡㥡㝦〲愳㙢收戴㠱挰搹搹㥡挳㙡扥慢收攵慣㤹㔷攱〷昸搴㍣㉦㕦捤㉤㤶挲㜳㐳㔸㕥慤㤷㥡㉦㜰搶㉣㤷散ㄹ摦㔵㌳㉦摤㑢捤ㄷ改㥡㜹㉤㕤搷捣㉢昱㠱㑢散㥡愳ㄱ搵攰慡昹㌲搶捣ぢ摢㝥㌵愷昲搵㥣戴ㄴ㥥㝢戵昲〲戸搴㝣戵戳㘶戹ち敥愹㤹㔷挳愵收㔵扡㘶㕥㥥搶㌵昳攲㜶攰㍡㕤㌳昶㤸㤵敡㈸㔷捤慢㔹㌳慦ㄵ晢搵㝣㔸扥㥡て戵ㄴ㥥摢愸昲㥡戲搴㝣㡢戳㘶戹戰散愹㤹ㄷ㤸愵收摢㜴捤扣慡慢㙢收昵攲挰敤搹㥡愳㙡扡慢收㍢㔹㌳㉦扦晡搵㍣㌹㕦捤㤳㉣㠵攷づ愷扣㑣㉢㌵摦敢慣㔹慥搵㝡㙡收㌵㕢愹昹㝥㕤㌳㉦㤴敡㥡㜹〹㌶戰㌶㕢㜳慤ㅡ敢慡昹㈱搶捣㉢㥡㝥㌵ㅦ㤰慦收ㄱ㤶挲㜳昳㔱㕥昹㤴㥡搷㌹㙢㤶换㥦㥥㥡㜹ㄹ㔴㙡㝥㕣搷捣㙢㡦扡㘶㕥搵っ㍣㤹慤戹㐶搵戹㙡㝥㡡㌵昳㈲愱㕦捤戱㝣㌵㔷㕡㡡㝢捥摢㘱攰敡捣戸㐹㉢昷㙤㘸㜹昰捣㜱㜷㉡㕥㑣㤴㥡㥦㜳搶㉣㔷ㄴ㍤㌵昳捡愲搴晣㠲慥㤹㤷昳㜴捤扣㔰ㄸ㜸〹搲搲攱〳㐶つ愸㔳晢戸㑡㝥㠵㈵昳戲㥢㕦挹㝢攴㉢㜹㤰愵昰摣戱㤳㤷攷愴攴户㥣㈵换㌵㍡㑦挹扣㔶㈷㈵扦慤㑢收挵㌳㕤㌲㉦扤〵摥㠱ㄴ㕦㠳昸㑡㠹愹晥慥㥡摦㘳捤扣㤲攵㔷昳㑥昹㙡摥搱㔲㜸㙥愶挹㉢㕥㔲昳㐷捥㥡攵戲㤷愷㘶㕥晥㤲㥡㍦搱㌵昳㥡㤳慥㤹㔷戳〲㥦㘶㙢慥㔴摢扡㙡摥挴㥡㜹㜱挸慦收㔰扥㥡换敤㥡㜳敦㜳挹㡢㐸㔲昳㔷捥㥡昵㤵愴摣摤㌳慦㈸㐹捤㕦敢㥡㜹ㄹ㐷搷捣ぢ㐴㠱㙦㜴捤搸搵㐵㤴攱慡㜹㌳㙢收昵ㄶ扦㥡㑢昲搵摣捤㔲㜸㙥㐱挹敢㌲㔲昳㑦捥㥡攵攲㡣〷㘷㕥愴㤱㥡㡢戰㉥〳㠷㜵扣㌲愲㙢收㌵㤷㐰㌱愴昲摥㠸㠶搵㡦㥢㥤㠷㜵㈵搰㈸㕥挲昰慢㜹㌳㑣㝤て㐵扦戵ㄴ㥥扢㐳昲㔲㠷搴捣ㅦ㜴捥ㅥ㡡捡昵づ㑦捤扣敥㈱㌵昷搴㌵昳㘲㠳慥㤹㤷㌱〲扤敤㥡㈳㔱昵愵慢收㄰㙢收㔵〱扦㥡㌷攵慢㜹愳愵昰摣戸㤱㔷て愴收敤㥣㌵换㈵〴㑦捤扣㤴㈰㌵昷搱㌵昳晣扤慥㤹㔷〶〲㝤㜵捤㜸㙦㔴慢て㕤㌵敦挴㥡㜹愲摤慦收昷昲搵晣慥愵昰摣㔳㤱㈷攴愵收㕤㥤㌵换㔹㜹㑦捤㍣㍢㉦㌵て搰㌵昳㤴戸慥㤹㈷摢〳〳戳㌵搷愹㌷㕤㌵敦挱㥡㜹敥摡慦收㔷昲搵晣戲愵昰摣敥㤰攷戸愵收㈱捥㥡攵㐴户愷㘶㥥昰㤶㥡挳扡㘶㥥㠱搶㌵昳晣㜵㈰慡㙢挶扥慥㔶㍤敢慡㌹挶㥡㜹㍡搸慦收愷昲搵晣ㄷ㑢攱戹ㄳ㈱㑦ㅢ㑢捤㐳㥤㌵换戹㘳㑦捤㍣㠷㉣㌵て搳㌵昳愴慥慥㤹愷㠴〳晢敢㥡㐷づ挰㘷昰㌱㔷捤〷戰㘶㥥㘱昵慢昹愱㝣㌵㍦㘸㈹㍣㌷〹攴㤹㔸愹㜹㥣戳收㌲㕢敡㍡ㄴ攵㘹㔹愹㜹㠲慥戹㌷㜸㕤㌳捦戲〶づ搴㌵〳攷ㅡ㜵㡦慢收挹慣㤹㈷㉤晤㙡扥㌳㕦捤㜷㔸ち捦晤晢晡㈰㤲搴㍣挳㔹戳㥣攱昴攰摣ㄷ戶㔲昳㉣㕤㌳㑦㍤敡㥡晢攱㔵攰㄰㕤㌳㜰㡥愸㥢㕤㌵ㅦ挶㥡〷挲挶慦收搵昹㙡扥摥㔲㜸㙥慤挷昳㠵㔲昳搱捥㥡昷戲愵㉥㥣㜹昲㔰㙡㍥㐶搷ㅣ〶慦㙢收戹挰㐰挲慥ㄹ挳挱慢㕣㌵愷㔸㌳㑦慤昹搵㝣㔹扥㥡㉦戵ㄴ㥥扢摥つ㐵㈴愹昹㔸㘷捤㜲ㅥ捥㠳昳㌰搸㑡捤㡤扡㘶㥥㈰搳㌵昳昴㕡愰㔹搷㡣昷㐶㥤㍡摦㔵昳㍣搶㍣〱㌶㝥㌵㉦捦㔷昳㌹㤶㈲昷㠶㜴愱〳敤㍡ㄶ㈰慥㜱㍣挹㐲㤰㘰㈹捦㘸昹㥥㥡㤱㍢挴っ搱户搲挰敡㉤戳㑤〴攵搸挲搲㌴㑦㕡昵㐸㜳㔱㤷㈹昷昳㤰扢㤰㌵㡥收㡡戳㥥戸慢㐶敢㕣戳㜵㌲㙥ㄲ㠳㝢㘹捣㙣㘸戲搶㉥攱收㌱扣扢㠱㝤摦〶㐳㌸慥ㄶっ愴愷戶攲㐶づ摤搳ㄳ摢㜰㉢㥡㔴㔹搳戴㜸㈶㘳戶㌶晦ㅡ㔶㍤㘲㡡っ㝦戸っ㝦晡㘶ㅢ扥㉢搷戸㈴㉤昷㍥て㡥晢敤㜴攰㘱摦㙦愹㤸㌷攳昸㘵㙢ㅥ㘵ㄱ㙥戱㕡㡡㍥换搵㥤㡤搱ㅤ攴㑣ㄸ㙥昰㠱摢〲戳愳㑡敡挵慤收㡣㤳搸攵㜶ㄴ㈷愴愸㘴ㅡ㕡㕤攸攴ㅤて㌵扡㌷搵挷㕢㕢攳㡢捡㥡敡ㅢ捤收搹㤹㌹㘵昵ぢ㜰戶ㄲ㌷昶㐱戰戲戲㌲攳ㄴ晣捦っ㝣㠶㜸慥㑣摥摤愷㌲搵㘲㤲㈵㈰㐱㜵ㄸㄴ㝣㘷㔹攵㥥散㕢敥ㄹ㘲㥡㉤昷㑣扡户㈳慣㉥㔷ㅤ〹㝦㤶㙣㉣㠳㈲㥢㤲愷扡㈴攵㔹㌴晦ㅤ挹搹㈰㐱挵昳㕡㡥㤴ㄹ摦㤴㉢挴㌴㥢昲昷㜴㜷愴㥣㘳愷㍣て㡡㙣㑡㥥愹㤲㤴攷搳晣〲㤲ぢ㐱㠲㙡㥥㍢攵㕣摦㤴㤷㠸㘹㌶攵愵㜴㜷愴攴愹㉡搹捡换愱挸愶㍣挱㑥㜹〵捤慦㈴㔹〹ㄲ㔴㈷戹㔳㈶㝣㔳㕥㈳愶搹㤴慢攸敥㐸挹㌳㑤㤲昲㍡㈸戲㈹㜹㥥㐸戶昲㝡㥡慦㈶戹〱㈴愸捥㜲愷㍣摣㌷攵㑤㘲㥡㑤㜹㌳摤ㅤ㈹㤷摢㈹㙦㠵㈲㥢㤲愷㜹㈴攵㙤㌴晦㈳挹敤㈰㐱挵㜳㍡㡥㕥㑥昳㑤昹㈷㌱捤愶扣㡢敥㡥㤴㤷搹㈹敦㠶㈲㥢㤲㘷㘹㈴攵㍤㌴扦㤷攴㍥㤰愰攲㈹ㄹ㐷捡昱扥㈹搷㡡㘹㌶攵㠳㜴㜷愴攴㘹ㅡ〱昶㘱㈸戲㈹㜹㤲㐵㔲㍥㐲昳㐷挵〷㈴愸㙥㜳愷摣摦㌷攵㥦挵㌴㥢昲㜱㜱㉦戲昲攲〴戸㥤昲㐹㈸戲㈹㜹㡥㐴㔲晥㠵收㑦㤱㍣つㄲ㔴昷扢㔳㔶昹愶㕣㉦愶搹㤴捦搲摤戱㤵て搹㈹㥦㠷㈲㥢㤲愷㌸㈴攵ぢ㌴㝦㤱攴㈵㤰愰攲昹っ〷戰㝢晢愶㝣㔵㑣戳㈹㕦愳扢㈳攵㔳㜶捡㌷愰挸愶攴ㄹち㐹昹㈶捤摦㈲搹〰ㄲ㔴㉦戸㔳敥收㥢昲ㅤ㌱捤愶㝣㤷敥㡥㤴㍣㐷㈱扤晣㍢ㄴ搹㤴㍣挳㈰㈹摦愷昹㍦㐸㍥〰〹慡户摤㈹晢晡愶晣㔸㑣戳㈹㍦愱扢㈳㈵㑦㌱㐸捡㑦愱挸愶攴〹〲㐹戹㤱收㥢㐸㍥〳〹慡㑦摣㈹户昲㑤昹㠵㤸㘶㔳㝥㐹㜷㐷捡㑤㜶捡㝦㐳㤱㑤挹昱扤愴晣㥡收晦㈱昹〶㈴愸㌸㤸㜷昴戲捣㌷攵㜷㘲㥡㑤昹㍤摤ㅤ㈹㌷摢㈹㝦㠰㈲㥢㤲挳㜳㐹昹㈳捤㝦㈲昹ㄹ〴昷㈹〱㜵愴晣昹㕢扦㉦扥攲㌲㥡㘶㔳㜶〳敢㑣㔹㠲ㄸ〲㙣㈹ㄴ搹㤴㐱㐸㈵㘵㠰收摤㐹捡㐰㠲慡愷㍢攵㌷扥㈹㝢㠸㘹㌶㘵㑦扡㍢戶㌲㘴愷散つ㐵㌶攵㜶㜶捡㜲㥡㠷㐸戶〲〹㉡㡥㠴ㅤ㕢昹㤹㙦捡㙤挴㌴㥢㜲㕢扡㍢㔲敥㘴愷摣ㅥ㡡㙣㑡㡥㙤㘵㉢晢搰㝣〷㤲扥㈰㐱㌵挰㥤昲〳摦㤴㍢㡢㘹㌶㘵㍦扡㍢㔲敥㘱愷慣㠰㈲㥢㜲㠸㥤戲㍦捤㜷㈵搹つ㈴愸挲敥㤴ㅢ㝣㔳づㄴ搳㙣捡㐱㜴㜷愴攴搸㔴㝡戹㈷ㄴ搹㤴㐳敤㤴㝢搱㝣㌰挹摥㈰㐱㌵捣㥤昲㈵摦㤴晢㡡㘹㌶㘵㤸敥㡥㤴〷搸㈹愳㔰㘴㔳㜲㘰㈸挰㔶搲㍣㐶㔲〵ㄲ㔴ㄳ摣㈹㥦昶㑤㔹㉢愶搹㤴㜵㜴㜷愴㥣㙣愷摣て㡡㙣㑡㡥敢㈴攵㌰㥡て㈷搹ㅦ㈴愸㌸㠸㜳扣㝤摡㝤㔳㡥ㄴ搳㙣捡㔱㜴㜷愴攴挰㑥㠰ㅤ〳㐵㌶攵搱㜶捡戱㌴ㅦ㐷㌲ㅥ㈴愸㡥㜱愷扣捦㌷攵㠱㘲㥡㑤㌹㠹敥㡥㤴㈹㍢攵㐱㔰㘴㔳㜲㔴㈵㕢㌹㠵收㔳㐹愶㠱〴㔵愳㍢攵敤扥㈹㘷㡡㘹㌶攵㉣扡㍢㔲捥戳㔳ㅥ〲㠵㥤戲㜴〱愴晢昹㕤〵搷㠳㈰㔲敢㌶㡣㠳昱㑢㈰戸摢愵㤹挲㌸㘶ㅥ慥愶㉦ㅡ摢㥣㘹㕤挴㐰摤㜰晦戹㔲戹㔶㕥㔲㍣昴㤷挵攲㘸㘸㘷㠴攲戳昴㘶㙣摥晦㐷ㅣづ㔰㍢慥愱㌳攲㌰㍣换㡡〳㡡㠳㍦㙥戰扡〹ㄹ㤸㘵戸㈸㤴攲㠰㔰ㄴ㝦戰ㄴ㈳愰㌰㡥〰㔰愵ㅣ㔹㜴㝡㠸挳搴扦昰搷㔱㝥㡢㘴敡㈴ㄶ挷搴㐷㤲挳ぢ㍥换㑦戱愴㘵ㅣ愶愸㔳敤㕡慦户㙡戵户㙥戱慤戸㉥㘷敢㌸㌰㤱慤扢搶戹㜵挷㌰挵ㄹ㔰㜱ぢ㡤㌸㌹㡥㐳㈴㝤挲㤹㥥㠳㄰㑡㜵晡戳挰㐹戰慢㜲搲㜳㐰㈲㡡㤵㌹改㌹㐸ㄱ挵㤵捥昴㘹愶攰愰㐴搲捦㈶挷㌱㠹愴㥦攳㑣㝦㥥㈵搵改㌹㄰㤱㘰㤷收愴攷攰㐴ㄴ㤷攴愴攷㠰㐵ㄴㄷ㍢搳㌷㌲挵㈵㔰㐹晡㈶㜲ㅣ㥦㐸晡㘶㘷㝡づ㑥㍡戶晥ち㍢搸昹㌹改慦戴ㄵ攷攵愴㕦㘹㉢捥㜵愶㙦㘵㡡㙢愰㤲昴㙤攴㔶㠱㤳昴ㄹ㘷㝡づ㔴㍡搲㜳㠰㈲摢㜲㑥㑥晡搵戶攲散㥣昴ㅣ挸㠸挷敦㥣改ㄷ㌲挵㑤㔰㐹晡㐵攴㌸㙥㤱昴㈷㌸搳㜳搰搲㤱晥㌶㍢搸㤹㌹改㌹㠰㤱㉣㘷攴愴攷愰㐶ㄴ愷㍢搳㥦挲ㄴㅣ挴㐸晡㔳挹㜱っ㈳改ㄷ㍢搳㜳〰搳㤱㥥〳ㄷ〹㜶㙡㑥晡㝢㙤挵㈹㌹改㌹挰ㄱ㡦㤳㥤改捦㘰㡡戵㔰㐹晡㌳挹㍤〸㑥搲㉦㜵愶攷㘰愶㈳晤㈳㜶戰㐵㌹改ㅦ戵ㄵぢ㜳搲户摢㡡攳㥤改捦㘶ちづ㙥㈴晤㌹攴ㅥ〷㈷改㤷㍢搳㜳㘰搳㤱㥥〳ㅡ搹㤶戶㥣昴㑦搹㡡搶㥣昴ㅣ昸㠸挷㜱捥昴攷㌱挵㝡愸㈴晤昹攴㌸捥㤱昴ㄷ㌸搳㜳㤰搳㤱晥〵㍢㔸㔳㑥㝡づ㜸㈴㑢㘳㑥㝡づ㠲㐴㌱搷㤹晥ㄲ愶攰愰㐷搲㕦㑡敥㌵㜰㤲晥㌲㘷㝡づ㜸㍡搲㜳愰㈳挱㘶攷愴㝦换㔶愴㜳搲㙦戰ㄵ愶㌳晤㑡愶㜸〷㉡㐹㝦ㄵ戹㜷挱㐹晡慢㥤改㌹昸改㐸捦㐱㡦愴㡦攷愴攷㐰㐸ㄴ挷攴愴晦挰㔶搴㍢搳㕦挷ㄴㅣっ㐹晡敢挹㝤〲㑥搲慦㜶愶攷㐰愸㈳㍤〷㐰㤲攵户㌹改㌷搹㡡㈳㜲搲㜳愰㈴ㅥ㠷㍢搳摦挴ㄴ㕦㐰㈵改㙦㈶挷㜱㤱愴扦挵㤹㥥㠳愲㡥昴ㅣっ㐹戰㠳㜳搲㜳㠰㈴㡡㔹㌹改扦戱ㄵ㌳㥤改㙦㘷ちづ㤲㈴晤ㅤ攴扥〷㈷改敦㜴愶晦挱㤲敡㝤㍥〷㐶㤲㘵㙡㑥晡㥦㙣挵㤴㥣昴㍦摢㡡㠳㥣改敦㘶㡡㘲㄰㐹㝦て㌹㡥㤷㈴晤扤搶ぢ㌲攵ㅣ㉣㜵㙣㝤〰㥣愴㥦㤸㤳㥥〳㈷㔱㑣挸㐹捦挱㤴㈸挶㍢搳慦㘵㔴づ㥥㈴晤㠳攴㌸㜶㤲昴て㔹㉦㈴㍤〷㑥ㅤ改㌹㘰㤲㘰愳㜳搲㠷㙣挵愸㥣昴ㅣ㔸㠹挷㐸㘷晡㜶㐶摤〶㐴搲㍦㐶㡥攳㈸㐹扦捥㝡㈱改㌹㠸敡㐸捦挱㤳〴ㅢ㥥㤳㥥〳㉡㔱っ换㐹捦㐱㤶㈸昶㜳愶㝦㤲㔱㌹愸㤲昴㝦㈱挷㌱㤵愴㝦捡㝡㈱改㌹愰敡㐸捦㠱㤴〴慢挹㐹扦慢慤愸捥㐹捦〱㤷㜸㔴㌹搳慦㘷搴㠱㈰㤲晥㔹㜲㠳㐸搰㙥攳㌹敢㠵愴攷攰慡㈳㍤〷㔵ㄲ㉣㤲㤳㥥〳㉤㔱㠴㜳搲敦㙤㉢昶㜵愶㝦㠹㔱㌹搸㤲昴㉦㤳ぢ㤳㌰晤㉢搶ぢ㐹捦㠱㔶㐷㝡づ戰㈴换攰㥣昴㌱㕢戱㔷㑥㝡づ挴挴㘳㑦㘷晡㌷ㄸ戵ㄶ㐴搲扦㐹㡥攳㉥㐹晦㤶昵㐲搲㜳搰搵㤱㥥㠳㉤〹戶㝢㑥㝡づ挰㐴㌱㈰㈷㍤〷㘵愲搸捤㤹晥ㅤ㐶攵㈰㑣搲扦㑢㙥ㄴ〹户晥㍤敢㠵愴攷〰慣㈳㍤〷㕥ㄲ㙣㤷㥣昴攳㙣㐵扦㥣昴攳㙤挵捥捥昴ㅦ㌰㉡〷㘴㤲晥㐳㜲ㅣ㡦㐹晡㡦慣ㄷ㤲㥥㠳戱㡥昴㔳挰㐹晡ㅤ㜲搲㜳㘰㈶㡡㍥㌹改愷搹㡡敤㥤改㍦㘵㔴づ捥㈴晤㐶㜲戳㐸戸昵㥢慣ㄷ㤲㥥〳戳㙣晡昲㈳挰昱㜷㈶㡡ㄷ慡攴㌱愹㘳㡥搹㕣㕥㔲搱户攴戰〳㝡㕥晥摥㕦摦扦攰㤵㈳㠷㝦晣挳捡㤵慦㝣㜰挱晡ㅦㅥ㑡っ晦换㜵搷㍤㝥攰㌵敢摦晦㑤㝡㔵昱扤㥢㈷慦㍡㈹㌲昷愴攳搲〷敦㌵晥愴挳㡦㥤ㅥ㤹戶搵攰㙥摤扡㜷ㅦ戴昵㔳㝤昶〸㉤㍥敥㝥昵搸㥢摢㌷㉢ㄹ㜱戰〸搷愵㐶㡥㍣㘴っ晡㌹㕥昴敡㔶㝥㑣㔷㤷㈱㈳て㑦ㄹ〹扢㡣㉦㜴ㄹ改慥㉥㘳㌶ㄲ㐸㑢㕣㘸㜰㈴㈲㘸㝣愵换㘸散敡㌲㘴㈴攲㐱愳搹㉥攳㙢㕤㐶㙢㔷㤷㈱㈳ㄲ㑦ㄹㄹ扢㡣㙦㜴ㄹぢ扢扡っㄹ㤹㜸捡㌸挱㉥㘳戳㉥攳㤴慥㉥㐳㐶㈸㥥㌲ㄶ摢㘵㝣慦换攰戰愲㑢㍦戰㌲㔲昱㤴戱搴㉥攳〷㕤挶搹㕤㕤挶㌹㐸攰晤愴㉣户换昸㐹㤷㜱㕥㔷㤷㈱㈳ㄷてㅡㄷ搸㘵ㄴㄹ戲晢攲㜰愳㑢㥢㈲㈳ㄸ㑦ㄹ㤷搹㘵ㄴ敢㌲㔶㜶㜵ㄹ㌲㤲昱㤴㜱戵㕤㐶㠹㉥攳扡慥㉥㐳㐶㌴㥥㌲㌸戲㤱扤㘸㐰㤷挱㘱㐸㤷㌶㐵㐶㌶㥥㌲㙥戱换㈸搳㘵摣摥搵㘵挸〸挷㔳挶㥤㜶ㄹ㐱㕤挶摤㕤㕤㠶㡣㜴㍣㘵㜰挴㈳㑤改愹换㔸摢搵㘵挸㠸挷㔳挶㐳㜶ㄹ扤㜵ㄹ敤㕤㕤㠶㡣㝣㍣㘵慣戳换〸改㌲㥥散敡㌲㘴〴攴㈹㠳㈳㈱㘹捡㙦㜴ㄹ敢扢扡っㄹ〹㜹捡㜸捥㉥㘳ㅢ㕤挶㑢㕤㕤㠶㡣㠸㍣㘵扣㘲㤷戱㥤㉥攳㡤慥㉥㐳㐶㐶㥥㌲摥戲换攸愳换攰㜰愶㑢㜷㕦㌲㐲昲㤴挱㤱㤲扣㌷晡敡㌲㌸慣改搲㌲㘴愴攴㈹㠳㈳㈶㈹㘳㈷㕤〶㠷㌷㕤㕡㠶㡣㤸㍣㘵㜰攴㈴㘵昴㤳㌲ㄴ㠷㉢㌲㈸晢晢㌷晡摡捥㈸戸㤴㈹㥣敥戲ㄵ敦攵㈸㜸㐸㉦ㅥ敦收㈸㜸㤰㉤㡡㜷㜲ㄴ㍣散ㄵ挵摦㜲ㄴ㍣㄰ㄵ挵摢㌹ちㅥㅡ㡡㘲㐳㡥㠲〷㙢愲㜸㉢㐷挱挳㈷㔱扣㤹愳攰〱㡤㈸摥挸㔱昰㄰㐳ㄴ慦攷㈸昸愵㉦㡡搷㜲ㄴ晣ㅡㄶ挵慢㌹ち㝥㌱㡡攲㤵ㅣ〵扦慡㐴昱㜲㡥㠲㕦ㅥ愲㜸㈹㐷挱摤戹㈸㕥捣㔱㜰〷㉢㡡ㄷ㜲ㄴ摣攵㠹攲昹ㅣ〵㜷㐲愲㜸㉥㐷挱摤㠲㈸㥥捤㔱昰㠳㉡㡡昵㌹ち㝥㜴㐴昱㑣㡥㠲㙦㘶㔱晣㌵㐷挱户㤷㈸㥥㜶㉢㝡晣㍦㡣㑣㔰㌵</t>
  </si>
  <si>
    <t>㜸〱捤㝤〷㝣ㄴ㘵晡㝦摥㤰㉣㤹愵㘴ㄱㄵ㤵㘲㔰ㄴㄵ挵㙣㐹㔹ㄴ㌵〹㕤㝡〰扢㜱换㉣㐴㤲㉣愴㔰慣㘰挳戳㜷挵〶昶㝥ㄶ昴散ㅡ戱昷戳愲㘷昷㙣㘷昷散摥愹晦敦昷㤹㤹捤捣捥散㤲㥦晦换攷㘳搸㝤㤸愷㍦昳㝤㘶㘷攷㥤㜹㘷愷㐰ㄵㄴㄴ晣㡥㍦晥捦扦㈲㉥っ愹㕦摥搶慥㌷㡦慥㑢㌷㌵改㠹昶挶㜴㑢摢攸㥡搶搶搸昲愹㡤㙤敤扤㘰攰㙢㘸㠴扥慤戸愱慤昱㌰扤愴㘱㠹摥摡〶愳攲㠲㠲㤲ㄲ慤㄰晡㉤捤㜷挰㘲㌴㝡㘹㐵㈴戰㉡搰㝣㈴扤㐹㑡㐸㌴ㄲ㍦㐹ㅦ㤲扥㈴晤㐸晡㤳㤴㤲〴㐸〶㤰㙣㐲㌲㤰㘴㔳㤲捤㐸㌶㈷ㄹ㐴戲〵〹昳㙢㕢㤱っ〶改㍢〴㘴㑥㕤敤㡣昸愱㔸㥢晡昶㜴慢扥㜳搹㍣愳收戱挱攰攸攰攸㡡昲慡搰攸昲㥤换敡㍡㥡摡㍢㕡昵戱㉤㝡㐷㝢㙢慣㘹攷戲㤹ㅤ昱愶挶挴摥晡昲㌹改㠵㝡换㔸㍤㕥ㅥ㡥挷㈲搵挱㐸㐵㐵㉡ㅡ慤敥㍢ㄴ㤱愷搷搵捥㙣搵㔳㙤晦慢㤸挳ㄸ㜳㐶㕤敤攸改㝡晢晦㉡收搶㠸㠹㤰攳搲捤戱挶㤶晦㔱搰㘲昶㌴㍣㑥㑦㌴戲昹扡摥摡搸㌲㝦㌴捡㜶〰つ慥㙡昴〴㈰㥥㠸戵戵搷改㑤㑤戳昵ㄴ晢摥户㤹㤸改慤㝡㑢㐲㙦敢摦㍣㝥㔹㐲㙦㌲搵㙤㈵捤昳㘲慤搳㘳捤㝡ㄱㄷ㑡㥢㡤扥㑤㑥敡㉤敤㡤敤换晢㌵捦㙤搳㘷挷㕡收敢㌴㈹㙥㥥搸搱㤸㉣㉡㔲㐵㐵〵扤㐶㝡ㄵ㈳扤ㄹ㍤愱㌵㔱户㈰搶摡㉥ㅣ扢ㄶ昴戲戵㙤㈱㔲戸愳㉣㙥㐵㘵㔹㕥㙣㔳㝤㘳昳摥㝡㙢㡢摥挴㈴㙣摥愸㉣㈳挱挴㠰㍥〳㡥戵㌶㙣㡣敡㘳㝥摥戸㉡捣愲㤵㤱っ〷昱㙤〳㔲㌴戶㌶ㄲ搴戶愵㙣〴㠸㉡㝡〳ㅦ㔸扢て㍦㌴㠵つ戱挲㠶㜸㘱㐳愲戰㈱㔹搸愰ㄷ㌶愴ちㅢ收ㄷ㌶㉣㈸㙣㘸㉣㙣㌸戴戰㘱㈱㙣慣扦㤲摥扤ぢ捤扦ㄱ昷㙥㍡愰昷搷搷㑦㌹敦㤰㉦㥢㌶㤹晣㐵㕣昱㌳㉡ㅦ搶敤戱愰㡤〴昱敤㐰㌲戶㈶㌸㈶㍡㐶摢㤱搲㥤㐰㤴㝡〵㔵戰㤲ㅦ㉥㝦㍡昸慦挹㍢散㜵㕤㜹昸扡㜹慦捥晦㔰昱ㄳ㉥㈱㜶愶昱㉥㈰扥搱ㄴ㡤慤つ㙡扢㔲㔴づ愲搴昳愶㝦㉡㝡散㌹㙤慢戶摤晢㠶慦㍦㡤㑥㈸ㅡ扡㕥㜱攷㈰晥㈱ㅡ㠷㐱㝣ㄱㄲ㤶㔰㌵㐶慢愰戴ㄲ㐴愹㈷捤㄰ぢ㈶㙥㜷昳慤㠳㕥㥣㜱挵㘱㜷㍦昸昸摦晥㌲㐵㜱ㄳ㤳㄰搵㌴㡥㠲昸挶㠰昴㘶㠸㘰㘸㡣戶ㅢ挵扢㠳㈸昵戰ㄹ愳㜲扢挹㙢㝥㝡攰㡥扡㉢㥢㠶扤㜸敤㌹㠳敥㔲摣㌳㐹㡣㍤㘸扣㈷㠸㙦㉦㄰㈳㐶㜰㡣㔶㐳㜱㉤㠸㔲昷㥢㌱ㅥ晤晤攱㥤㡦戸㍤㌹昱搶㈱攵㉦㙤㌵户㜱㍦挵ㅤ㥢挴ㄸ㐷攳昱㈰扥〹㈰㐵㘳㙢㈲㈱㙤㈲㘵㤳㐰㤴扡搳っ戰攳扦敦㈸㍢攸㡥晥搳㔷づ㍢㙡昱愱昵㉦ㅥ慡戸㔳㤴〰㔳㘸扣㌷㠸㙦㉡㠸㔱〴挰㤸㐶昱㜴㄰愵㙥㌵㘳㝣㜰捤晤㤳㈳ㄷ晦㔸㜳搵昲〷慥㜹攴晣㥡晢ㄵ㌷て㠹㌱㤳挶戳㐰㝣戳㐱戸㔹㠵戴㝡捡收㠰㈸㜵㠳ㄹ㘰挹戰㜷づ㑣づ㍢㜸摣㔹戱ㄳ挶㔶づ㥢㌸㔴㜱㝦㉣〱收搱㜸ㅦ㄰摦扥㈰っ㔰慥敤㐷搹晥㈰㑡㕤㘵〶搸㌰㐶㝦㜹扦㉢㉦摤敢㤸扢㥥ㅤ晦㜴挱搷扢㈹敥换㈵挰㠱㌴㍥〸挴㜷㌰〸㘱㈸搷ㅡ㈸㍢〴㐴愹㌵㘶㠰昷㝥㡣㜴敥戶搵て戵㜷㕥㜷挵攴㤵㙦敤㍡㕤昱㝢㐰〲挴㘹㥣〰昱㈵㐱っㄸ㈲㘳㌴㥤攲ㄴ㠸㔲慢捤ㄸ㙢㉥扡戶昱㥡攳捡愷㕤晢摤㔱㍢㙦㜳晣㈵㘱挵慦ㄱ㠹戱㠰挶㡤㈰扥㐳㐱㡣ㄸ攵㘳㌴㝥㐲戴㈶㄰愵捥㌶㘳摣扤捦㈱攳㘶扤㜳㕣摤ㄹ愷敥㜴㝥摢㝢〳敢ㄴ扦㠵㈴㐶ぢ㡤搳㈰扥㐵㈴摣慥㔰挶㘲㑡㕢㐱㤴㍡搵っ戱搵愴慦㝢挵摦㍥㜸捡㡡戹挱㤹㤳晣㐳慦㔳晣づ㤳㄰敤㌴敥〰昱㉤㈱㘱㠸敡㌱摡㔲㑡㤷㠱㈸戵捡っ戱挷慢㝤昷晡散挶て㘷慣㜸晥戰慡㜹㠷㔷晤㕤昱ㅢ㔰㐲ㅣ㐶攳挳㐱㝣㐷㠰ㄸ㙢㔲㌱㐶㍢㤲攲愳㐰㤴㕡㘹挶戸扦搷ぢ攷慡昴捡改㤷㙣㍢㑡摦㌰昲扥扢ㄴ扦㐰㈵挶ちㅡ慦〴昱ㅤ㐳挲㌲㉡挷㘸挷㔲㝡ㅣ㠸㔲㠷㥢㈱慥㙡搳㉦晥晥挴㜷愷㕤㝢攷㔱戵て㝦㌷㜵愲攲搷慦㠴㌸㠱挶慢㐰㝣㈷㤲㌰㐴㜸㡣昶ㄷ㑡㑦〲㔱慡挳っ㜱攳攲晡愹㠵敦摤戸昷搹て〶㐷敥㌸收敦㐹挵㉦㙦〹㜱ち㡤㑦〵昱㥤〶㘲慣〹捡㌸㥤攲㌳㐰㤴㑡㥢㌱㤶㌵㡦摣攲扣㤹敦㑤㕡㜵改挹㕢扦㜱攳つ㤵㡡摦晤ㄲ攳㉣ㅡ㥦つ攲㍢㠷㠴㘵攰愳㝥㉥愵攷㠱㈸搵㘸㠶㤸戲晡戵搰つ㔷㡦㥤昲攰㡢㥤戵㑦㑣㕡昴㥢攲㤱㠳㠴戸㠰挶慢㐱㝣ㄷ㠲㘰〳て㐷戵㡢㈸扢ㄸ㐴愹㠴ㄹ㈰戲攷昷扦㥦㔳ㅣ摡敢捥㤱㝦搹昰摥て㘷㑦㔱㕢㐰㉤〱㉥愵昱ㅡ㄰摦㕡㄰㘳㍤㠰挵㘵ㄴ㕦づ愲搴㐱㘶㡣㌱扤㡦㉡㥡扤昰搳愹㔷ㅣ昹昶㐳㈷敦晢昲愱㡡〷㉤ㄲ攳㑡ㅡ㕦〵攲扢ㅡ〴ㅦㄲㄴ㜱つ㘵搷㠲㈸戵㡦ㄹ攰㠴㘹攷㙦㍡晤攱愵戵搷晦昰搰㜶晢㈶收㍤慢戶㠲㕡〲㕣㑦攳ㅢ㐰㝣㌷㠲昰㔳ㄶ搴㙥愲散慦㈰㑡捤㌲〳散㌱㙤散㤲捥㡢㝥㤹㝡散㐹扦㙥戶挹㠹㌷挴ㄵて㤶㈴挰㉤㌴扥ㄵ挴㜷ㅢ〹㤱挴㘶戵㡥搲摢㐱㤴摡摢っ㜱搳敤〳摦晣敤户㈷愶慦ぢ㕦㜳㘸攵㕦㘲㍦昷晤ㅢ搴戳捣慦戳㜱慤戱愵㌸㈶攸㍡摣挰㌱ㄶ晦㙤晣㌸ぢ㠷㔹愹㡡㔴㔵㉡ㄸ㑣㔶㤴挷挲戱攲㌲㠴敤敥户㍢㌷换扥愹㝤ㅡ㕢㤲改愵昲㜵摦㌷㌵愱戱愹㕤㙦ㄵ愶㌴㠵晦㡣㐳ㄶ攱晢愵挶㉦挳戱㕥挲㌸㌲搸㌴㔵愷户戶攳ㄸ愹㝤㜹搷攱挲㤰摡㔸㥢摥挵㡥㌲㘳搷愶㍢㕡㤲㙤㠳扤㤵昵敤戱㜶㝤慢㙣㕤㔷㄰㤷㕢㍤㡥㥦昴㌶㈹㘹㔸戶摢扣㔸㔳㠷㕥戳慣搱㔰て捤㔲攳㐸㉡ㅤ捦慤㥤搰慡㉦捥㘸㕤ㄵ搵攰昰㝥㠹挴㜶慤愵愱㌲敡㉡慢㕢㤰㙥搳㕢愴扣㔱捤㌳ㅢㄳぢ昵搶㝡㥤㠳〳㍤㈹慢扡ㄹ㔵收攱摣愸ㄹ㉤㔸㔱ㅣ愰㈵户戱㑢〹戴摥㤲搴㤳愸㜷ㄱ㔰㕥㍥㈷ㄶ㙦搲㌷㜷㤸ㄸ㌹愱搸搲㈱㥥㤰㑥㜴戴搵愵㕢摡㕢搳㑤㑥㑤㑤㜲㐹っ㠷㤰挹㘹改愴㕥㈴㝦〵〶㔵〵扤㝡㈹㔵戰㠳搷戱ㄸ㘳户昱㘸捤戶㤱昰㤸㌰扦戱㙤㈳愲戱攷㔱㕥㈶㌲ㄶ㙣ㅢㄹ敤㜷捣㕢㠹㝤㈳愴㜵㜹㕥㙢㡦㡤㤴㑥㕢㌸㍦㜸愳㘷愳㍦攸㐳㤳捥㑦㘵攱㠸摣㈱扢戶换㡤㔴㙡敢ち挷㠲戴捥〳㥡㠴捤㙣㝢㍤㙢㕣㔸㌸搰㕣晢昱㑢㌰㔰㤸ㄴ㙢㐹㌶改慤㜹㐷戲㡡ㄵ㘹㜷㤲摣㐵㜲㌷挹㍤㈴昷㠲ㄴ㡦挳㍥㉥㈷愲㐵戰㔰换搴昲攲愵㡤挹昶〵扥〵㝡攳晣〵敤㤰㘱〴㕣㔲㐲戸㕤㝦摡晤㄰㘹て㤰㍣〸攲昷ㄷ昸㍡昱㝦㠱捦慦㍤㠴晦挰ㄷて挷晦晦昷㜱㐹㈱扣㌴ㄹ〶㘱㥣摡㔶摣㡣搱㔶㕢慦㕥㕥㙢㍥㈹搶戶愰㥤ㅦ扡晣㑡挶㕢㑦昲㌰㐸摦㐷㐰愶㑦搲㥢昰㤱晤㕦つ㜱㡢户㐵捣㡤づ愵㜸㤴戳㜹㜳晤昲㤶挴㠲搶㜴ぢ㑥㌴㡣㡢戵挷㙡ㄲㄸ㉦戶愹㤸慦㜹㙡扡慥愳摤搷㍣愹ㄱ晦昵㙤㥥慤㉦搲㘳敤㜵搸㈵户昷㙢㥥㡡戱愶散㌳㈷㈷㤷ㄵ㌷ㅢ挳挴㜱㝡㕢㐲攳㜸㜲㌲㜶㐱换㝣㔸挲㍥戵㙦㌳㜷㉡晡戲㜶㠶敥摤㍣㌳㠶昱㘸扢〶愳㔱攲㘵㉣搱戳㥦挸㉣㙦扦挹㈱㐲㐰ㄶ㙤㔱晡㠸挰㠸㔴挰慤〴摦㤶昸㔶㉤㌲㘹昶愷㘵㙥㝢㘳㔳摢㘸ㄳ摥搱攳搲㌸摦愰换愹ㄶ挲敥昳㘱㘳昲攵㙤㔶昶㠷㥡〳搲ㄹ㠹戸ㄱㄶ愵㑣㙣㑤㜷㉣ㅡ㠶㔸晦慢㌸㡣㔵愰㍤ち戲收㥢敢㜷摢敥㤲㥢㝦㌷晦㍦ㅡㅦㄷ昹搳戶愱㐵㈷〸㔹晣㈷㝦摡ㄳ昸捦㥦㑦㔷㍣〲ㄶ㥥㝢搵ㅣ㘳攷㘲搸昷㙤挶摡捥㘹搵攵㘴㐰㠹㌰换ㄷ改晤㥡昷㐹户㉥㡣愷搳ぢ搹晣晥挲戵㉤搰昵㜶㡥戰晢㤸㈷ㄴ戸慣㤴敡搵换㌱㤴戶つ挵户㐶㝣摦㌳㈰晤㙡㥡㥡捡慣㠸㙤扥㘷㈱敡㠵㙦て摦㜳㔸ㄸㄳ慡㉣㡦㠴愲つ㜵㑤改挴挲〵改㡥㌶扤㘱㜶捤戴㜰挳搴昴㔲扤戵㘱㜲㑢慡戱愹愹㈱摤㍡㍦搶搲㤸㘸㤸ㄴ㍢慣攱搰㐴㐳晤戴搱换㥡摡㥡㔵㄰昸㜰〴㍤昸戴㘹晢㍦㜴昴㠲扤㑥㜹攰愴昱ㄵ㌳㕢挶愸㜲㔳攱ㅡ㥤㙦㡦㡣㘵㜸㙢㉦㤰扣㐸昲ㄲ挹换㈴慦㠰愸㥤攰捡㍤ㄷ㤶㥤㝦摡〶昰摡㙢㈴慦㠳㘰㝦㈳㍤挲敥攷つ㠳㔵㈳昱㍦㜷㐱摡㥢㈴㙦㠱㈸づ昷昹㘱㉤搰摥〶挹搹昱ㅤ㘸搱〹㠲挴㤹捣摡㝢㄰昸戵㍣㍡戵ㄳ㉣搸㜵㡤㈸㙢挴㔵㈳愶㙡ぢ㠴昱〴㘶㤰愹㜰㥤㜳搸ㄹ㙥㘵昴晦㤴攴㌳㤲捦㐹扥㈰昹ㄲ㐴つ㠰慢㌷㌰㕦搳收ㅢ㤲㝦㠳搸㠰昹捥㘰搵㉥昸㕦㠰昹㥥㐶㍦㠰愸㕤㐱っ㘰㝥挴㔲㑥㘰㐶搳愱ㄳ〴挹扢㠰昹〵〲扦㤶㐷愷捡㘱攱〵捣敦扦攵〰收㌷㔳攱㍡㤹ㄲ㐲愴㌲扣戵㕥ち㠴愷㜷戵㘲ㄲㅦ㐹㙦㄰昵ㄳ㕣扤㠱搱㘸攳㈷改〳㘲〳愶㥦挱慡㌰〲て㘷昰晥㌴㉡〵㔱ㄵ㘰つ㘰〲㘰㜳〲ㄳ愱㔷㈷㠸〳㤸㠱㜰昱㙢㜹㜴慡ㄲ㉥㕥挰㝣㤴ぢ㤸て㑤㠵敢ㄴ㔱㌵㈲㤵攱慤つ㐱㔲㙤㈸挹㌰㤲慤㐹捡㐰搴㍢㌹㠱搹㠶㌶摢㤲㡣〰戱〱戳扤挱慡㈸〲て㘷昰㤱㌴摡〱㐴敤〶搶〰㘶㐷戰㌹㠱ㄹ㐳慦㑥㄰〷㌰㍢挳挵慦攵搱愹摤攱攲〵捣戳戹㠰㜹挶㔴戸捥㝢敤㠱㐸㘵㜸㙢ㄵ㐸慡㔵㤲㔴㤱㔴㤳㐴㐱搴㘳㌹㠱搹㡤㌶扢㤳㡣〵戱〱戳愷挱慡㍤ㄱ㜸㌸㠳敦㐵愳ㅡ㄰㔵〳搶〰愶ㄶ㙣㑥㘰昶愲㔷㈷㠸〳㤸昱㜰昱㙢㜹㜴慡ㄶ㉥㕥挰摣㥥ぢ㤸㜵愶挲㜵㌲㙦ㅣ㈲㤵攱慤㑤㐷㔲㙤〶挹㑣㤲㔹㈴戳㐱搴㑤㌹㠱㤹㐳㥢戹㈴昳㐰㙣挰散㙢戰㙡㍣〲て㘷昰晤㘸戴㍦㠸攲昹㐱〳㤸〳挰收〴㘶〲扤㍡㐱ㅣ挰ㅣっㄷ扦㤶㐷愷㈶挱挵ぢ㤸㡢㜲〱㜳愱愹㜰㥤愴㥣㠲㐸㘵㜸㙢昳㤱㔴㕢㐰搲㐸㜲㈸挹㐲㄰㜵㑥㑥㘰㥡㘹搳㐲㤲〶戱〱戳搸㘰搵摥〸㍣㥣挱㕢㘹搴〶愲愶㠱㌵㠰㘹〷㥢ㄳ㤸愹昴敡〴㜱〰戳ㄴ㉥㝥㉤㡦㑥㑤㠷㡢ㄷ㌰挷攴〲㘶愵愹㜰㥤㜹㥤㠹㐸㘵㜸㙢㉢㤰㔴㕢㐹㜲っ挹戱㈴挷㠱愸挳㜳〲㜳〲㙤㔶㤱㥣〸㘲〳收㈴㠳㔵戳㄰㜸㌸㠳㥦㑣愳㔳㐰㔴㍤㔸〳㤸㔳挱收〴㘶㌶扤㍡㐱ㅣ挰㥣〱ㄷ扦㤶㐷愷收挰挵ぢ㤸挶㕣挰㉣㌰ㄵ慥㌳捡昳㄰愹っ㙦㙤㌵㤲㙡ㄷ㤲㕣㐴㜲㌱挹㈵㈰㉡㥥ㄳ㤸㌵戴㔹㑢㜲ㄹ㠸つ㤸㉢っ㔶敤㠳挰挳ㄹ晣㑡ㅡ㕤〵愲昶〳㙢〰㜳㌵搸㥣挰散㑢慦㑥㄰〷㌰搷挱挵慦攵搱愹晤攱攲〵捣捣㕣挰捣㌰ㄵ慥㌳攵〷㈲㔲ㄹ摥摡㙤㐸慡慤㈳戹㥤攴づ㤲扦㠱愸挹㌹㠱戹㡢㌶㜷㤳摣〳㘲〳收㍥㠳㔵〷㈱昰㜰〶扦㥦㐶て㠰愸〶戰〶㌰て㠲捤〹捣挱昴敡〴㜱〰戳ㅥ㉥㝥㉤㡦㑥ㅤ〲ㄷ㉦㘰慡㜲〱㔳㘹㉡㕣㔷〰攲㠸㔴㠶户昶㌴㤲㙡捦㤰㍣㑢昲ㅣ挹昳㈰慡㍣㈷㌰㉦搰收㐵㤲㤷㐰㙣挰扣㘲戰㉡㠱挰挳ㄹ晣㔵ㅡ㙤〰㔱㍡㔸〳㤸搷挰收〴㈶㐹慦㑥㄰〷㌰㙦挰挵慦攵搱愹ㄴ㕣扣㠰ㄹ㤶ぢ㤸愱愶挲㜵㔹㘳〱㈲㤵攱慤㝤㠰愴摡㠷㈴ㅦ㤱㝣㑣昲〹㠸ㅡ㤴ㄳ㤸㑦㘹昳ㄹ挹攷㈰㌶㘰扥㌴㔸挵慢㈴挳ㄹ晣㉢ㅡ㝤つ愲ㄶ㠲㌵㠰昹〶㙣㑥㘰づ愵㔷㈷㠸〳㤸敦攰攲搷昲攸㔴ㄳ㕣扣㠰㈹捥〵㑣㤱愹㜰㕤慢㘹㐱愴㌲扣戵㕦㤱㔴晢㡤攴㜷㤲㠲㐲㄰〵愲㝥晢㌵搷㤱㙦㉦摡ㄴ㤱ㄴ㠳搸㠰改㙤戰㉡㡤挰挳ㄹ扣㠴㐶㥣昴愰ㄶ㠳㌵㠰昱㠳捤〹捣㈲㝡㜵㠲㌸㠰改挷戸㕡ㅥ㥤㙡㠵㡢ㄷ㌰㥦㘳㈵㍣挷㑡㥦㤹ち搷ㄵ愸㜶㐴㉡挳㕢摢㥣戵て㈲搹㠲㘴㑢㤲慤㐰搴㠷㌹㠱ㄹ㐲㥢愱㈴挳㐰㙣挰㤴ㄹ慣敡㐰㘰〱㘶㌸㡤戶〱㔱㑢㈱㌲㠰搹ㄶ㙣㑥㘰㤶戰愴㑥㄰〷㌰摢㌳慥㤶㐷愷㤶挱挵ぢ㤸㤷㜲〱昳愲愹㜰㕤㔷㍢っ㤱捡昰搶㜶㘵敤攵㈴㐱㤲㄰㐹ㄸ㐴㍤㤳ㄳ㤸ち摡㔴㤲㔴㠱搸㠰㠹ㅡ慣㍡ㅣ㠱〵㤸㌱㌴摡つ㐴ㅤ〹㤱〱捣敥㘰㜳〲㜳〴㑢敡〴㜱〰戳㈷攳㙡㜹㜴敡㈸戸㜸〱㜳㑦㉥㘰敥㌶ㄵ慥㡢㠵㉢㄰愹っ㙦㙤ㄲ㙢㥦㑣㌲㠵㘴㙦㤲愹㈰㙡㕤㑥㘰愶搳㘶〶挹㑣㄰ㅢ㌰戳つ㔶慤㐴㘰〱愶㥥㐶㜳㐰搴戱㄰ㄹ挰捣〵㥢ㄳ㤸㘳㔸㔲㈷㠸〳㤸㝤攱攲搷昲攸搴㜱㜰昱〲收戲㕣挰慣㌵ㄵ慥㑢愰㈷㈰㔲ㄹ摥㕡っ㐹戵㌸㐹㠲㈴㐹愲㠳愸ぢ㜳〲㌳㥦㌶ぢ㐸ㅡ㐱㙣挰㉣㌴㔸挵㉢慡〲㑣ㄳ㡤㥡㐱ㄴ慦愹ㅡ挰戴㠰捤〹捣㠹㉣愹ㄳ挴〱捣㘲挶搵昲攸搴㐹㜰昱〲收挴㕣挰慣㌲ㄵ慥ぢ扢愷㈰㔲ㄹ摥摡㘱慣晤㜰㤲㈳㐸㡥㈴㌹ち㐴慤捣〹捣ち摡慣㈴㌹〶挴〶捣㜱〶慢㑥㐵㘰〱收㜸ㅡ㥤〰愲㑥㠷挸〰㘶ㄵ搸㥣挰㥣挶㤲㍡㐱ㅣ挰㥣挴戸㕡ㅥ㥤㍡〳㉥㕥挰愴㜳〱搳㘲㉡㕣㔷慢捦㐲愴㌲扣戵戳㔹晢㌹㈴攷㤲㥣㐷㜲㍥㠸㕡㤰ㄳ㤸搵戴戹㤰攴㈲㄰ㅢ㌰㤷ㄸ慣㍡ㅢ㠱〵㤸㑢㘹戴〶㐴㥤ぢ㤱〱捣㕡戰㌹㠱㌹㠷㈵㜵㠲㌸㠰戹㠲㜱戵㍣㍡㜵ㅥ㕣扣㠰㤹㤷ぢ㤸戹愶挲㜵つ晥〲㐴㉡挳㕢扢㤱戵摦㐴昲㔷㤲㥢㐹㙥〱㔱㌳㜲〲㜳ㅢ㙤搶㤱摣づ㘲〳收㙦〶慢㔶㈳戰〰㜳㈷㡤敥〲㔱ㄷ㐱㘴〰㜳㌷搸㥣挰㕣挸㤲㍡㐱ㅣ挰摣挷戸㕡ㅥ㥤扡ㄸ㉥㕥挰㡣捤〵捣敥愶挲㌵户攰㔲㐴㉡挳㕢㝢㤴戵㍦㐶昲㌸挹ㄳ㈴㑦㠲愸捡㥣挰㍣㑤㥢㘷㐸㥥〵戱〱昳扣挱慡㌵〸㉣挰晣㥤㐶㉦㠰愸换㈰㌲㠰㜹ㄱ㙣㑥㘰搶戲愴㑥㄰〷㌰慦㌰慥㤶㐷愷㉥㠷㡢ㄷ㌰㈳㜲〱戳慤愹㜰㑤㤸戸ㄲ㤱捡昰搶摥㐶㔲敤ㅤ㤲㜷㐹摥㈳㜹ㅦ㐴つ捤〹捣〷戴昹㤰攴㈳㄰ㅢ㌰㥦ㄸ慣扡ち㠱〵㤸㝦搱攸㔳㄰挵㌹ㄸ〶㌰㥦㠱捤〹捣搵㉣愹ㄳ挴〱捣㤷㡣慢攵搱愹㙢攱攲〵㑣㥦㕣挰昸㑤㠵㙢㈲挸昵㠸㔴㠶户昶㈳㙢晦㠹攴㘷㤲㕦㐸晥〳愲㡡㜲〲昳㉢㙤㝥㈳昹ㅤ挴〶㡣敡㈵慣扡〱㠱〵㤸㐲〸戴㕥㈰敡㈶㠸っ㘰㡡挰收〴收㐶㤶搴〹攲〰愶㌷㕣晣㕡ㅥ㥤晡㉢㕣扣㠰昹昷㝦㜳ㅣ昹㝥㘳㉡㕣ㄳ㕣㙥㐱愴㌲扣戵〰㤲㙡〳㐸㌶㈱ㄹ㐸戲㈹㠸晡っ慥摥㈷挳㌷愷捤㈰㤲㉤㐰㙣挰㙣㘵戰敡㔶〴ㄶ㘰〶搳㘸〸㠸㕡〷搱戶㜸攳㤰ㄹ㙣㑥㘰㙥愳㐵㈷㠸〳㤸㌲戸昸戵㍣㍡㜵㍢㕣扣㠰㜹㍤ㄷ㌰慦㤹㡡散㘹㍢挵㜷㈲㔲昶愵㐹㤹戶㥡㤹搰㘰㥢㉡搱ㅦ挶扥搴摣㤶挶昶戶㍥愹㥡㡥昶昴㠴挶昶㜱㙤敤㝤㔳㈰㔸ㄴ㤷慤攴摡扦捤㘹㔴㙡㕥愳扥㜴づ㉥捥㙤敤㔶㘱㐶㙦㕤㐷㕢㝢㕡慥扡づ㜳敢挷愵愷愷摢挷㌵戶㉤㙡㡡㉤ㅦ攱愱㌶㌴晢㉣搰㕢㌰ㄹ愵ㄵ㜳㔲㌶㘶㤴㕥戴㐸㑦㝡搴㔸㥦敥㘸㑤攸㤳挷晤ㄹ愶戳㈸攳昲㜱〱慥㔰㉡㔵愰戶换㍤㝤挳㠶晢㔰昴愶㄰㔷㌵搵ㅦ㥣つ搱〹㝦㑣昰挵愶㔷㠰㥣搸捣昱㔷㔰㝣ㄷ搸晣㥢㠷㙤㜲㑣ㅦㄸ晢㔳㘸愹㈱敢㘷捥扥㥡摣搲搶㤸搴晤㈶㌷慤戱愵扦戹㌸愳愳摤愱㠹㉤ㅢ㘸㙡㜰搹㜵㐶ぢ摡㥥㠸戵㈶晦っㅤ挱㡡攱捦㘸㠷昲攱摦ㅦ〳搹〸㔳㔰昰㌵㑦㐷昰敦敢愳〵攸㠲攲扢挱㜸㕥〱捦㝣っ戱㘰㥢㔷㔴ち晢㝥㠴㍡㈳㉥㈱㌷㑤㡦戵㐸〷敡摢㤳攳昴㈵晤挵㐲挷㠶㡤〹昴㑤晡㐰㈷㉢ㄳ㈱戴㔴㑤扣㉤摤搴搱慥昷捦㉣挹〷㕣㑢捤搶㥢㘲㥣㈳搶㌷戳㌴㌳搱㡥㔹㜴㤹㜸㥣晦昵攷改づ㄰㈹㌲㍢愴愴㐷扥㍣ㅢ慥㜳㈵昸搹昹㠳ㅤ㐵㈳㔳昲昷攵㥥敡挲搵晣扢㙥捦〲㙢挱晣㄰摤㠳昰摤㥦〴挶㑦搱㐰㙢㙥愲戱㘷㤳㥤㔶㕦㑢挶昹㔷晤㔲戲扦挳㈴㑢摥㍢㔱捡㡦㑤ㄳ㙥㙣㘹㙦㑣挴㥡㥡㤶昷㑦㑤㙥㐹㌴㜵㈴昵愹戱戸摥㘴敤慢搳慤捤㝦㤲㝥ㄵ㜱昳㌷㝡㤵〷ㄷ㜳㘶摣㘴摣㜰㘴㑤㌹晢挳扢户〲㙤ㄴ昶㙣昲㔵㡢ㄸ挶扥敤㕥ㄴ昱㝦㥥㙤攷㠷搳㈶㕤㜳㐵攵㜶ㄴ散搲㕣㈲敥换㌸ㅢ㈹㌳㘱㑦㍥㙤㌶戳愹改愹㤸㌷愲㈷㙤愲㐹㡤㠶攸㑦昳㤹㤲ㄶ昹㝣扥㍦晡愵〲慣昰昷戵㌹晦〱㍢㍢㠳摦㤳㐷㔱晣㜶戹ㅦ㝣昶㍣㈶摢挱㠷㝣摦换づ㌰〰挳㔲敥扤㡣㠳㠵㌹㡤敤㑤㝡㥦㤴攸㘵戹㠴ㅦ〷愲搹㍢㌵㘷〱收〴㡤敢㤷㥡搸摡㤸㙣㙡㙣搱㜹攰㠱挹扤扣〵㘸慡㍥ㅦ搳㔰㘷愶摢ㅡ㜹㘷㕢扦搴㥣搶㔸㑢摢㈲㑥晤㑡㉣摦挴挱㐹戳㡡㔳戵㡤㉤昸昰ㄸ㌹戹㕣㥡慡㕦㤰㕥㡡㥢攳㍡㥡㕢㈶挶ㄶ戵晤㈹ㅡ㘵㝥㤵〰㈱攳ㄳ㔵愸ちぢ㔵㐹㘱挹ㅦ晤㡥挲ㄶ㡥㤰㈱挴㉢㈴㌱㕢昵〰㤶昲㝣㔶搹㈵㜳ㄲ㌰㍦慢慣挹㜱愳㤷攷慣挴捣㥤㠵摣晦㙡扢攰〳摡㜷㌴挸㤴㠹㜳㈷㜷㑤ㅤ晦晦扡㑤慦昸㐱㐴捥昳㌵㈰㥢㐵㘶㥥敡㘶㌰敥㙦㙣㉡㤴㜱换搱愴攳攴戲㌷㍦㝦㑡㙣戸㈵攲㥢㤳收㕣㥣㠰㔹㠵㝤昱挱挷㙥ㄷ戳㌱戱扦敤㙦㌰㍣㠴㙢㡥㌵戵㤹扡扡㜴㜳㜳㡣㥢ㄶ㌷换㝡散戳昵ㄲ㌹㥥挶㥥㐴㑢㠱挸昶㘷㡡㘲换㈰㡡㉤ㄳㄱ扥㡡㌹昷㕣㤶ㄹ㉢㍤㍦搶摡搸扥愰戹㌱㔱㐲㠶昳挳晦ㄴ摢㈴㌶愱㈲㠰㘹晤挹㠶㠹㠳搳散㤹㥦挶㘴㐵戴㝢㌴挶ぢ㠴㡥敤挷㤶㕢㈸摦摦敡て㑥散㉤㔰㑡㜶昴㕡㌹愲ㄵ㘳㉣ぢ㠱昹㈱戱ㅤ㜸㐱㈲㍢㈱昵㄰つ昰搶㠲㌰户晥㡡搶㘳㈹敦晣换摥㌰昰㑦㑤挷㤲ㄳ㜰ぢ㐱扡戵户㜹㕢㘹〹㕡换㕤㑡㙢㠰㜳㙥敢㌰㌹ㅤ㤳摥㤷攰昸户戵㠴㠲㝡捣㘶㉤攲㙣㕤㥦搱㐳㝥㘸ぢ㡡㡢晢㤴㜸攵㥡㙣挵ㅡ㘱捥㑤戴摦㤶㍢搹ㄵ晦昳㔹搵㝢㜲㐵晣㝥慥㠸ㄶ〲搵挲㈰敡㘱戰㕣㥦㉣㠳〸つ㉡㐰㡡ㅦ㠵㌲晢㔳㤲㜳㝥㉡ㅣち㡡㥢㌹㙦戶愴㤹慢㠳㐳つㅦ㘶搳㘲晥㉤㈰昱昵㈹㜹〴㝡慤ㄲ㔶捦㍥昳捣㔸㉣ㄷ愸㈷㐰慣晣挵㔸昶晢〹㥥㔶挵晣搵㈰敡〵戰ㅣ㠸㑡摢ち戴㌱㑣搱㌵〸㔱㉦㠲攵㐰挴晡戳㜵搱散攱㑢㔰昱㄰㥡㡤摣搸攱㤸㝡ㄹ㜶㍣㈴挳戵ㄸ㔶搰㠹㈵敢㤸㐰扤〲㠶挷〵挶㕦捥㙦㉥戵〱〶晣昶㉡昰摣㕢慡搷愰攱ㅥ㔳ㅢ换搵㝢ㅤ㑢摣ㄱ㘵㌶捣㍤㈱摤昸㠶昹〶㍤昰㜶㙣㤸敡㑤㐸㉣㌰㙤摤慥攱慡搴㌲摢㕢摥〶㜵㌴ㄸ㐷㠳户㘱挰㡥㙢攳挱㘵㥡昴㥥捤捤搶愴〹㜴㥢㐸户㑦㘱㘰㙢搲㘴挸散㑤晡っ㙣晥㈶㝤づ㡢㙥㌷改ぢㄸㅢ㑤㥡挲ち㍡挱㘶㥡昴㈵㤸敥㌴改㙢搸攵㘹搲㌷㔰㑢㤳愶㜲昵晥つ捥搱愴改㤰㙥扣㐹摦挱捤摤愴敦㈱昵㘸搲㑣慥捡㉣㘶晢挱摢㘰㌶つ敡㘹昰㈳っ愴㐹㜳挰㘵㥡昴㡢捤捤搶愴戹㜴㥢㐷户㕥愸挵搶愴㝤㈱戳㌷㠹〷摥昹㥢㔴っ㡢㙥㌷挹〷㘳愳㐹晢戱㠲㑥㈶㌳㡦慥㔵㙦攸扡搳㈴㑥㌵捤搳㈴㑥㐲㤵㈶ㅤ挰搵敢〳捥搱愴㠳㈰摤㜸㤳㌸㙢ㄵ慦慣㑦㔲㝦㠸㍣㥡搴挰㔵㌹㠴搹㑡扤つ㘲㌴㠸搳㠰ㄳ㕤愵㐹〹㜰㤹㈶㜱㉥慢ㄵ搷搶愴㈴摤㜴扡㜱摥愹慤㐹昳㈱戳㌷㘹㈸搴昹㥢挴改慡摤㙥搲搶㌰㌶㥡戴㠰ㄵ㌸㥡㔴〶㕤㜷㥡挴㘹慦㜹㥡戴㉤搴搲愴㐳戹㝡㈳挰㌹㥡搴〴改挶㥢戴㍤摣昰捡㙡搲㐸㠸㉣㌰愹㌵扦摣㕡戸㉡㘹㘶攳ㄴ㕢て㠳㐵㌴㔸㑣〳㑥扡㤵㈶戵㠲换㌴㠹昳㙡㉤㌷㕢㤳摡攸挶㕦扡㔰㥣〳㙢㙢搲ㄲ挸散㑤攲散搸晣㑤攲搴搹㙥㌷㠹㔳㙣㡤㈶㉤㘵〵㡥㈶㜱收㙤㜷㥡挴㈹戸㜹㥡挴挹戹搲愴攵㕣扤戱攰ㅣ㑤㍡ㅣ搲㡤㌷㠹〷ㄸ㜸㘵㌵㘹㉦㠸㉣㌰愹㌵㥢㜴㈴㔷攵㈸㘶慢昱㌶㌸㥡〶㉢㘸挰〹挰搲愴㤵攰㌲㑤ㅡ㙦㜳戳㌵改ㄸ扡ㅤ㑢户改㌰戰㌵改㜸挸散㑤㥡〱㜵晥㈶㜱ㅡ㙦户㥢挴改扥㐶㤳㑥㘰〵㡥㈶㜱ㄶ㜰㜷㥡㌴〷㜶㜹㥡挴㠹挲搲愴ㄳ戹㝡㥣㌱散㘸搲㐹㤰㙥扣㐹㥣㔹㡣㔷㔶㤳㌸扤搸愳㐹愷㜰㔵㑥㘵㌶㑥㍤昶㌰㌸㡤〶愷搳㠰㤳㤱愵㐹㘷㠰换㌴㠹昳㡤㉤㌷㕢㤳捥愴摢㔹㜴㥢て〳㕢㤳捥㠱捣摥㈴捥ㅡ捥摦㈴㑥㈹敥㜶㤳㌸昵搸㘸搲戹慣挰搱愴㠵搰㜵愷㐹㥣㥡㥣愷㐹㉤㔰㑢㤳捥攷敡愵挱㌹㥡戴ㅡ搲㡤㌷㠹戳㥣昱捡㙡ㄲ愷㍡㕢㘰㔲㙢㝥㤲㉥攲慡㕣捣㙣㥣〶敤㘱㜰〹つ㉥愵〱挷摥搲愴㌵攰㌲㑤攲摣㘷换捤搶愴戵㜴扢㡣㙥㉢㘰㘰㙢搲ㄵ㤰搹㥢戴ㄲ敡晣㑤攲昴收㙥㌷㠹搳愰㡤㈶㕤挹ちㅣ㑤㍡づ扡敥㌴改〴搸攵㘹搲㉡愸愵㐹㔷㜳昵㌸㤳摡搱愴㙢㈱摤㜸㤳㌸攳ㅡ慦慣㈶㥤っ㤱〵㈶戵㘶㤳慥攷慡摣挰㙣㥣㤲敤㘱㜰㈳つ㙥愲〱㈷㘹㑢㤳晥ち㉥搳㈴捥挳戶摣㙣㑤扡㤹㙥户搰㡤㜳愶㙤㑤扡つ㌲㝢㤳㌸㥢㍡㝦㤳㌸搵扡摢㑤攲㤴㙣愳㐹敢㔸㠱愳㐹㤷㐰搷㥤㈶慤㠱㕤㥥㈶慤㠵㕡㥡㜴〷㔷敦㌲㜰㡥㈶摤〹改挶㥢挴搹摦㜸㘵㌵改㑡㠸㉣㌰愹㌵㥢㜴㌷㔷攵ㅥ㘶扢捡摢攰㕥ㅡ摣㐷㠳慢㘱㈰㑤扡ㅦ㕣愶㐹㥣ㄳ㙥挵戵㌵改〱扡㍤㐸㌷捥摦戶㌵改㈱挸散㑤攲捣敥晣㑤扡ㅤㄶ摤㙥ㄲ愷㠷ㅢ㑤㕡捦ちㅣ㑤攲慣昱敥㌴㠹搳挷昳㌴㠹ㄳ换愵㐹㡦㜰昵㌸挳摣搱愴挷㈰摤㜸㤳㌸ㄳㅤ慦慣㈶摤て㤱〵㈶戵㘶㤳㥥攰慡㍣挹㙣㥣慡敥㘱昰ㄴつ㥥愶挱㠳㌰㤰㈶㍤〳㉥搳㈴捥㑦户摣㙣㑤㝡㤶㙥捦搱敤㘹ㄸ搸㥡昴㜷挸散㑤攲㉣昳晣㑤攲ㄴ昴㙥㌷改㌹ㄸㅢ㑤㝡㠱ㄵ㌸㥡昴㍣㜴摤㘹ㄲ愷戲攷㘹ㄲ㈷戹㑢㤳㕥攲敡㜱戶扢愳㐹慦㐰扡昱㈶㜱㔶㍣㕥㔹㑤攲搴㜸ぢ㑣㙡捤㈶㙤攰慡扣挶㙣㥣㌶敦㘱昰㍡つ晥㐱〳㑥愴㤷㈶扤〱㉥搳㈴捥㤵户摣㙣㑤㝡㤳㙥㙦搱敤〳ㄸ搸㥡昴づ㘴昶㈶㝤〸㜵晥㈶㝤〴㡢㙥㌷改㘳ㄸㅢ㑤㝡㤷ㄵ㌸㥡挴搹昴摤㘹ㄲ愷搵攷㘹搲㘷㔰㑢㤳摥攷敡㜱收扤愳㐹ㅦ㐰扡昱㈶㝤〹㌷扣戲㥡昴ㄵ㐴ㄶ㤸搴㥡㑤晡㠸慢昲㌱戳㜱ち扦㠷挱㈷㌴昸ㄷつ㌸愹㕦㥡昴㈹戸㑣㤳扥戳戹搹㥡昴ㄹ摤㍥愷摢慦㌰戰㌵改㑢挸散㑤攲散晢晣㑤晡ㅤㄶ摤㙥㔲㐱愱搵愴慦㔸㠱愳㐹ち扡敥㌴㠹㔳晣昳㌴愹〸㙡㘹搲㌷㕣㍤昶挳搱愴㙦㈱摤㜸㤳㜸户〰搶㉢慢㐹㈵㤰慥㠷㌴敢㐴散昷㕣㤵ㅦ㤸㑤昳㌶昸㤱〶㍦搱㠰㌷ㄸ㐸㤳㝥〶㤷㘹㔲㍦㥢㥢慤㐹扦搰敤㍦㜴攳㝣㝦㕢㤳㝥㠵捣摥愴㐱㔰攷㙦ㄲ㙦ㄳ攸㜶㤳戶㠴戱昱㐹晡㡤ㄵ㌸㥡戴ㄵ㜴摤㘹ㄲ㙦㌷挸搳㈴摥㠸㈰㑤攲㔴ㄹ㌵っ㥣愳㐹㠵㤰㙥扣㐹㘵㜰㜳㌷㘹㌸愴敢摤㑤挲捦っ攲㥥㄰㘶摢挶摢挰㐷㠳摥㌴攰捤づ搲愴ㄲ㜰㤹㈶㙤㙦㜳戳㌵㠹扦㡤愹昹改挶㝢て㙣㑤敡ぢ㤹扤㐹扣㉢㈱㝦㤳㜸换㐲户㥢挴㕢ㅢ㡣㈶昵㘳〵㡥㈶昱㡥㠷敥㌴㠹户㍥攴㘹ㄲ㙦㡡㤰㈶㤵㜲昵慡挰㌹㥡㌴〰搲㡤㌷㈹ち㌷㜷㤳挶㐰扡摥摤愴㠱㕣㤵㑤㤹㡤户㔹㜸ㄸ㙣㐶㠳捤㘹挰ㅢ㉦愴㐹㠳挰㘵㥡挴㝢㉢㉣㌷㕢㤳戶愰摢㤶㜴㥢〴〳㕢㤳〶㐳㘶㙦搲㘴愸昳㌷㠹户㑦㜴扢㐹扣捤挲㘸搲㄰㔶攰㘸ㄲ敦扥攸㑥㤳㜸ㅢ㐶㥥㈶昱〶つ㘹搲㌰慥ㅥ敦搴㜰㌴愹っ搲㡤㌷㠹㜷㜴戸㥢挴摢㍡搶扢㥢戴つ㔷㘵㕢㘶攳㉤ㅦㅥ〶㈳㘸戰ㅤつ㜸ㄳ㠸㌴㘹㝢㜰㤹㈶昱㍥て换捤搶愴㤱㜴摢㠱㙥㌱ㄸ搸㥡戴ㄳ㘴昶㈶挵愱捥摦㈴摥捡搱敤㈶㈵㘱㙣㌴㘹ㄴ㉢㜰㌴㐹㠷慥㍢㑤攲㉤㈱㜹㥡戴〰㙡㘹搲㉥㕣扤㐶㜰㡥㈶敤ち改挶㥢挴扢㑢摣㑤攲㉤㈶敢摤㑤ち㜲㔵㐲捣挶摢㑦㍣っ挲㌴㠸搰㠰㌷愴㐸㤳㉡挰㘵㥡挴㝢㑥㉣㌷㕢㤳㉡改㔶㐵户挳㘰㘰㙢㔲ㄴ㌲㝢㤳㜸攷㐸晥㈶昱戶㤲㙥㌷㠹户㥦ㄸ㑤ㅡ挳ちㅣ㑤㍡ち扡敥㌴㘹〵散昲㌴㘹㈵搴搲愴摤戹㝡挷㠰㜳㌴㘹て㐸㌷摥愴攳攰收㙥搲昱㤰慥㜷㌷㘹㉦慥㑡つ戳㥤攰㙤㔰㑢㠳㍡ㅡ昰收ㄸ㘹搲㌸㜰㤹㈶昱晥ㄷ㉢慥慤㐹攳改㌶㠱㙥扣㔷挵搶愴㐹㤰搹㥢挴扢㔸昲㌷㠹户戸㜴扢㐹扣ㄵ挶㘸搲㘴㔶攰㘸搲昹搰㜵愷㐹慢㘱㤷愷㐹ㄷ㐲㉤㑤摡㥢慢挷扢㘹ㅣ㑤㥡〶改挶㥢挴扢㙥摣㑤扡ㄴ搲昵敥㈶捤攰慡捣㘴㌶摥㤶攳㘱㌰㡢〶戳㘹戰ㄶ〶搲愴㝡㜰㤹㈶昱㕥ㅣ换㡤搳捦晣晥〱愰摡ㅣ扡捤愵ㅢ敦㥢戱㌵㘹ㅦ挸散㑤攲ㅤ㌵昹㥢挴摢㙤扡摤㈴摥㤶㘳㌴㘹㕦㔶搰挹㘴搶㐵㍦摥慤搳㥤㈶昱戶㥤㍣㑤攲つ㍤搲愴晤戹㝡扣戳挷搱愴〳㈱摤㜸㤳㜸〷㤰扢㐹㜷㐲扡ㅥ㈵㘷ㅤ㠲ㅦ捣㔵㘹㘰㌶摥㈲攴㘱㜰〸つ㘲㌴戸ㅢ〶搲愴㌸戸㑣㤳㜸㕦㤰攵㘶晢㈴㈵攸㤶愴摢愳㌰戰㌵㈹〵㤹扤㐹㡦㐱㥤扦㐹扣昵愷摢㑤㝡〲挶㐶㤳收戳〲㐷㤳㥥㠴慥㍢㑤攲㉤㐴㜹㥡挴㥢㡢愴㐹㡤㕣㍤摥㘵攴㘸搲㐲㐸㌷摥㈴摥㡤攴㙥ㄲ㙦㐹㕡敦㙥㔲㌳㔷愵㠵搹㜸扢㤲㠷㐱㥡〶㡢㘸挰ㅢ㤸愴㐹㡢挱㘵㥡挴㝢㤴㉣㌷㕢㤳㕡改搶㐶户户㘱㘰㙢㔲〷㘴昶㈶昱㑥愳晣㑤㝡ㄷㄶ摤㙥搲㝢㌰㌶㥡戴㠴ㄵ㌸㥡昴㍥㜴摤㘹ㄲ㙦㘷捡搳愴て愱㤶㈶㉤攳敡㝤〴捥搱愴挳㈰摤㜸㤳㍥㠱㥢扢㐹晦㠲㜴扤扢㐹㐷㜰㔵㡥㘴㌶摥㍡攵㘱㜰ㄴつ㡥愶〱㙦愶㤲㈶慤〰㤷㘹ㄲ敦㤷戲摣㙣㑤㕡㐹户㘳攸昶㈳っ㙣㑤㍡づ㌲㝢㤳㜸搷㔳晥㈶晤っ㡢㙥㌷改ㄷㄸㅢ㑤㍡㥥ㄵ㌸㥡挴㍢慡扡搳㈴摥㕡㤵愷㐹扦㐱㉤㑤㕡挵搵攳摤㔷㡥㈶晤〵搲㡤㌷㐹㜱㥣て㈴㥣戳㠵ち㈱㕤敦㙥搲挹㕣㤵㔳㤸慤㤷户挱愹㌴㌸㡤〶㐵㌰㤰㈶㥤づ㉥搳愴摥㌶㌷㕢㤳捥愰摢㤹㜴ぢ挰挰搶愴戳㈱戳㌷㘹〰搴昹㥢戴〹㉣扡摤愴㠱㌰㌶㥡㜴づ㉢㜰㌴㘹㔳攸扡搳愴捤㘱㤷愷㐹㠳愰㤶㈶㥤挷搵摢〲㥣愳㐹ㄷ㐰扡昱㈶㙤〵㌷㜷㤳〶㐳敡搱愴ぢ戹㉡ㄷ㌱ㅢ㙦㈹昳㌰戸㤸〶㤷搰㘰㈸っ愴㐹㤷㠲换㌴愹捣收㘶㙢搲ㅡ扡慤〵㈹摥〹〶摤扢扢㠸ㄳ昶〲戶㕢扥㌸㌷戶㙤㐰㙡㔶㐷慣〹㑦㘶㤸㠱晢て摡㈹晡㌳㑣㍥㉤㌲敥〲挹晥搱㘸攷〳ㅢ㜰攳㤴慣挲〱〷つ挳㥡㘵㘳攰戴㌵搷慤㡤㤶㝦散㉥ㄱ㝦㜱挳㝦㝥晦扤㝢㔹戸㜹昴㕥挲摦㈸㙤㘸㈸㈸㘱㑥㌴〹户〳㕥㡥㠶㜱捥㍣敦㘳挸㌳ㄱ㍢敢愶〹㐶ㅢ搸㌵㙤㤴ㄳ㠴㐷㌵昱㔹㉥㕥昳㑤㥤昳戱慦㐰㐲挵㐹搹戲挱㕥㐹づ挱昸㉥㉥㠷㜴愳㜳㜹攱㠰扢挱㌸慢户扥㝤㜹ㄳ㘶㔲㜳㤱扦捡㘹㉣㜱敡愸愱㐶㜹改搶㈲摣昴㤶晤㥢扢ㄹ摦扦㈱㔴㥦㑤戳㝥攳㔸摣愸ㄹ㡤㙡㡡て〰挰㌹晤㔹㜴ㄷ愶昴攱㥦敦㙡㤴戸改戴挶㐴㙢扡㉤㥤㙡㉦慢挷摤〰㘵晣搵㙢晣㐴㑦㜹㑤昱㝥㠸攸㤹㤳㉢㔶搴挲㐷㤰㐸㥢晣ぢ㕢搲㑢㕢愴㥡攲㌶晥昸户攰搵扢㌷搳昰㜰㕤晥戶〵㜰㠱㈰ち攵㕦㈰㘴愲敡扢ㄶ戱戶慢慢慤㥢摤愰㈷ㄲ戱㐸㌰㥣㐸㐴慡慡㈲㤱敡㘸㍣㕣㔵ㅥ慡㡥㐶慢攲㤵搱昲㘴㉣ㄶ〸㥢㍥摡㜵昰〹㐴㉣敥㝡㜲ㄵㄶ㐷㕤㘹㈵㌸㈶昶㐹戲晦㈱〹㔴㈱㌲㕥昸㜵㜹攴改㕢㔷摢㈰㤳㤸㘷攳㌷戵㝤㌷㐱㌲〰ㄲ攷㈳㕢㝣㝦㠵戸㍦挴戶晢〳〲搵㘶ㄴ㙤㌸㐲㘹户挰㐲㉢挳㤲ㅡ〳㌹昷㐸㝥㌵ㅤ搰昳ㄳ挳㕣㝥㙤ㅤ㉣戰攵慢摤挰㜲敢搷㙥㠷㐰㡤挵㤲㈰㝤〷㌹晡昳扤㈷愴摣㍡搵ㄴ戸㜳㥢㠰戰㐰㘳愳搹㔳㌵〹ㄲ昶搵搹㤷ㅡ㌳㤴敦㙥搸ㄹ敤㠸㠷挳㤱㔸㔵㘵㜵㉡㕥ㄹ㡡㈴㉢㠲搱㔴㘵㌴㔲㕥ㄱ㉤慦㡣㐶愳攵㠹敡㐰慤㤵晥ㅥ昸〴敡㉣敥㕥㜲攳㉣㡥扡㔲捥戲敤㤹㜶㑣㐰㘴扣ち㌴戶㐳㘳〷㌴攲ㅤ攰㜴㕤㤱㡦愴昲㈱捡户挷㤲攲㤴㕤〳攰戱挰愰ぢ攰㐷㘰㐱㠰愷㐰㉦〰㍦ち㠱㥡ち㑥〰㝥㡣ㅣ晤昹㥥づ愹〰ㅣ㐵〸㌷挰㔵㥥〰捦㌴㐳昹㥥㐲㈸〳攰㡡慡㔰㌸㔲ㄹっ㔵挵㤳搵㤱㜰㌲ㄱ搷㠳ㄵ挱㔰㈲㕥㔵㥥〸㈷慢㘳愹挰㉣㉢晤搳昰〹捣戶㌸搹摥敢㉤㡥扡搲㌹攰㝡〶攰戹㠸㡣㤷ぢ攰㜹㤶㝣ㄷ㉡㕦㐴ㄱ摡捥〴㘷㕦挸つ㠰㜷㜶〰晣ち㉣〸昰㝥搰ぢ挰慦㐲愰づ〰㈷〰㙦㈰㐷㝦扥て㠲㔴〰摥挱ㄳ攰敤㍤〱㙥㌰㐳昹摥㐰㈸㜳㠷㔲ㄱ㑡㔴㤵挷昴㜰㔵戲㉡ㄲて㈷㘳㠹敡慡㜸㌴㔱愹㔷㐶㤲㝡㜹愸㍣㜰㠸㤵晥㑤昸〴㘲ㄶ㈷㕢㜰摣攲愸㉢㑤㠰敢ㄹ㠰㤳㠸㡣㤷ぢ㘰㑥㤳ㄵ㜹㤸捡㝦愲〸㡤昷㈲㈹㑥㤵㌵〰ㅥ散〰昸㈳㔸㄰攰〵搰ぢ挰ㅦ㐳愰づ〵㈷〰㝦㐲㡥晥㝣㌷㐱㉡〰て昲〴㜸㌳㑦㠰㕢捣㔰扥捦ㄱ捡〰㌸㤶㡣㠷㘳㠹戰㕥ㄱっ㠶㈲㔵愹㘸㉣ㅣ慣慥ち㔵㔴㔶㔴㤴㐷㐳㠹㐸㈸㈰搳㔳㔹晦ㄷ昰〹㉣戲㡡ㄱ㠰ㄷ㕢ㅣ㜵愵慤攰㝡〶攰㌶㐴挶换〵㜰扢㈵㡦㔲昹ㅤ㡡搰慡〹捥ㄲ挸つ㠰晤づ㠰㝦㠴〵〱㕥ち扤〰晣ㄳ〴㙡㌹㌸〱昸㘷㜲昴攷晢㜰㐸〵㘰㥦㈷挰㐵㥥〰ㅦ㘹㠶昲晤㡡㔰〶挰愹㘸愵ㅥ挷㕥㈲ㄲ㑥㐵㈳㈱敥㈷㤲挹㡡〴晥㡢挵慡慡㘳昱昲㠰㑣㉤㘵晤扦挱㈷㜰戴㔵㡣〰扣挲攲愸㉢㕤〹慥㘷〰㍥〶㤱昱㜲〱㝣慣㈵摦㤳捡㘲ㅣ㝥㙢㝢㄰ㅣ㑥㔱㌵〰晥昹ㄷ晢㍥戸〴ㄶ〴昸〴攸〵㘰㍥㉥㑦㥤〸㑥〰昶㤳愳㍦摦㈷㐱㉡〰㝦㡦㄰敥㝤昰户㤰扡扦攴㑥㌱㐳昹晡㈳㤴〱㜰〸㡦戲㑢改㔵搵挹㜸㐵㍣㔲ㄱ慤慡づ〶攳挱㔴㜵愴㍣㔶㔹㕤ㄱ㑡㔵〷㘴㕡㈸敢㉦㠵㑦攰㌴慢ㄸ搹〷换㡣㔰㑢㔷㝡〶㜴㍤〳昰㤹㠸㡣㤷ぢ攰戳㉣昹㜸㉡㌷㐷㠱摡㌸㉣愹㜳㈰㌷〰晥挴〱昰㤶戰㈰挰攷㐲㉦〰㙦〵㠱㍡ㅦ㥣〰㍣㤸ㅣ晤昹㕥つ愹〰晣㠱㈷挰敦㝢〲㝣㤱ㄹ捡户㌵㐲ㄹ〰㔷㔴挵挳愱㔸㌸㔹㥥慡愸㠸㈴㜱〸㤱〸㈵㉢慢㤳挹㜸㜹㍣㥡㡣㔵㈴〲㌲愵㤳昵㤷挱㈷㜰㠹㔵㡣㙣挱㌲㥢搳搲㤵慥㠱慥㘷〰㕥㡢挸㜸戹〰扥捣㤲敦㑤攵㐸ㄴ愸㑤挱㤲扡〲㜲〳攰つづ㠰㜷㠲〵〱扥ㄲ㝡〱㜸ㄴ〴敡㙡㜰〲昰捥攴攸捦昷戵㤰ち挰㉦㜹〲晣㠲㈷挰搷㥢愱㝣攵〸㘵㙥挱㔱㍣挰戱㉡ㄵ〹㤵攳挰㌹㠵㐷㌴㔶攲㈰㕡て㠶慢挳㝡㌴ㅣ㡣㔵〴㙥戰搲〷攱ㄳ戸搱攲㘴ぢ㤶㤹㤸㕣㌷敡㑡晦ち㕤捦〰捣昹㥢㜸戹〰扥挵㤲捦愲戲ㅡ㐵㘸㌳〹捥㙤㤰ㅢ〰㍦收〰㜸㌷㔸㄰攰㜵搰ぢ挰扢㐳愰敥〰㈷〰㡦㈵㐷㝦扥敦㠴㔴〰㕥敦〹㜰愷㈷挰㜷㥢愱㝣㌵〸㘵〰㕣ㄹ〹㈶㘳㤵愹昲㐸㐵㉡ㄵ〹㐷捡攳愱㘰㐵ㄴ㠷㙡㠹捡㔸㌸ㄲ㑥㈴〳昷㔸改㙢攱ㄳ戸搷攲〴㘰㤹㐵挹㜵愳慥昴㝥攸㝡〶㘰捥扤挴换〵昰㠳㤶㝣ㅦ㉡㈷愳〸㙤ㅥ挱㜹〸㜲〳攰㍢ㅣ〰㑦㠵〵〱㕥て扤〰㍣つ〲昵〸㌸〱㜸㍡㌹晡昳晤ㄸ愴〲昰慤㥥〰摦散〹昰ㄳ㘶㈸摦㙣㠴㌲〰づ愶愲愱㤰㡥㉤㌷ㄱ慡㡥〴戱〳慥㑥攸㝡㔰て㘱㥢收攰㑦て挸㌴㐸搶㕦て㥦挰㔳㔶㌱〲昰搳ㄶ㐷㕤改㌳攰㝡〶㘰捥㥢挴换〵昰㜳㤶晣㈰㉡昷㐷ㄱ摡㠱〴攷敦㤰ㅢ〰㕦改〰昸㈰㔸㄰攰ㄷ愰ㄷ㠰て㠶㐰扤〴㑥〰㙥㈰㐷㝦扥㕦㠱㔴〰㕥敢〹昰愵㥥〰㙦㌰㐳昹ㄲ〸㘵〰㥣愸ち〷㉢㉢挲㍡㌰㑥㐶愲攱㐴扣㌲ㄵ搵㐳挱㤸慥敢ㄸ㙤㐷愳㠱搷慣昴㐹昸〴㕥户㌸搹〷晦挳攲愸㉢㝤〳㕣捦〰捣㌹㡦㜸戹〰㝥换㤲㈷愸㕣㠸㈲戴㌸挱㜹〷㜲〳攰戳ㅤ〰昳㐹扣〴昸㕤攸〵攰㌴〴敡㝤㜰〲昰㈲㜲昴攷晢〳㐸〵攰搳㍤〱㍥搵ㄳ攰㡦捣㔰扥㜶㠴㌲户攰㔰戰㉡ㅥ慣㡡挶㔳搵挹㐸㜹㌸㡡㠳㠷㜸㐵㉡ㄹ挲户㕣㐵戰愲扣㍣㈰搳て㔹㝦〷㝣〲㥦㔸挵〸挰㌲昳搰搲㤵㝥ち㕤捦〰晣ㄹ㈲攳攵〲昸㜳㑢捥摦㍢搶㡥㐰㠱摡〲㉣愹㉦㈱㌷〰㍥挶〱昰搱戰㈰挰㥣㝤㈸〰慦㠰㐰㝤〳㑥〰㕥㐹㡥晥㝣㝦ぢ愹〰㝣㤴㈷挰㐷㜸〲晣扤ㄹ捡㜷㍣㐲ㄹ〰愷ㄲ挱㐸慡㑡慦挴㈶㥢㠸挴㉡㘳搵搵攱㜰戲戲㑡挷攱㕢㘵㌰ㄲ㑤〴㝥戰搲㥦〰㥦挰㡦ㄶ㈷〰晦㘴㜱搴㤵晥っ慥㘷〰晥〵㤱昱㜲〱晣ㅦ㑢㥥愶昲㔴ㄴ愱戵㄰㥣㕦㈱㌷〰㕥散〰昸っ㔸㄰㘰捥ㅣㄴ㠰捦㠴㐰㝥㄰㑢〰㍥㑢㌸ㄳ攰㐲ㅣ摡ぢ挰捤㥥〰㉦昴〴戸〸㑥っ攵㍢て愱っ㠰昵㔴㘵戵㕥ㄹつ挷㤳搸敤挶㈲昱㔸㌲ㄴ挳挹ㅥ㍤ㄱづ㔶㔵挶㤳戱㐰戱改愳㥤て㥦㠰捦攲〴攰摥ㄶ㐷㕤㘹〹戸㥥〱㔸㐳㘴㉦㠰晤㤶扣㠳〰㕦㡡㈲戴㜶〲摣ㄷ㜲〳攰㐳ㅣ〰㕦〶ぢ〲摣て㝡〱昸㜲〸㔴㈹㌸〱昸ち㜲昴攷㝢〰愴〲昰㠱㥥〰敦敦〹昰㐰㌳㤴敦ㅡ㠴㌲〰㉥挷戹捤敡捡㡡㘴㜵㜹ㄴ〳攳㡡慡㘸㈸ㄲぢ㘱扣ㄱ慢慥㑣改挱㔴㍣戰愹㤵晥㕡昸〴㌶戳㌸〱㜸㜳㡢愳慥㜴㄰戸㥥〱㜸ぢ㐴昶〲㤸搳晥㐴㝥㌸〱扥ㄹ㐵㘸㠷ㄱ㥣挱㤰ㅢ〰捦㜰〰㝣ㅢ㉣〸昰㄰攸〵攰㜵㄰愸㘱攰〴攰摢挹㔹〰㤷㐱㉡〰敦敤〹昰㘴㑦㠰户㌱㐳昹敥㐲㈸㜳ㅦㅣ㈹慦㡥㤶攳ㄸ㉤愱〳改㜰戴㍡慥挷㔳ㄱ㍤㤶㑡攰慣㐴㍣㔵ㄹ搸搶㑡㝦㌷㝣〲㈳㉣㑥〰摥捥攲愸㉢摤ㅥ㕣捦〰㍣ㄲ㤱扤〰摥挱㤲慦㈴挰㥤㈸㐲㕢㐱㠰㜶㠲摣〰㜸て〷挰て挳㠲〰㡦㠲㕥〰㝥〴〲戵ぢ㌸〱昸㔱㜲ㄶ挰扢㐲㉡〰㡦昱〴戸摡ㄳ攰愰ㄹ捡昷㈴㐲ㄹ〰㔷㔵㈷㐲攵ㄱ㥣㠷愸㡡㔴㐷㉡愳昸㙥挳戱㐴㐵愴ㅡ扢攴㘰㐴慦慡〸挸㔴㌹搶晦ㄴ㝣〲㘱慢ㄸ〱㌸㘲㜱搴㤵㔶㠰敢ㄹ㠰㉢ㄱ搹ぢ攰㉡㑢扥㡡〵扥㠰㈲戴ㄳ〸㄰愷摣ㄹ〰敦攲〰昸㘵㔸㄰攰㌱搰ぢ挰慦㐰愰㜶〷㈷〰扦㑡捥〲㜸て㐸〵攰ㅤ㍤〱ㅥ改〹昰㕥㘶㈸摦㍦㄰捡〰㌸慣㔷挵㐳攵㌸㔰㑢㔵㔷㐵㜴㥣攳愹挴㔸㌹愲㠷愳挱㡡㘴㐵㈴ㅣて挸㌴㌷搶晦〶㝣〲戵㔶㌱〲㜰㥤挵㔱㔷㍡づ㕣捦〰㍣ㅥ㤱扤〰㥥㘰挹㑦㘵㠱敦愳〸敤ㄴ〲㌴〹㜲〳攰㈱づ㠰㍦㠴〵〱㥥っ扤〰晣ㄱ〴㙡㙦㜰〲昰挷攴攰捦㔴㙡ㅡ愴〲昰ㄶ㥥〰㙦敥〹昰っ㌳㤴敦㌳㠴㌲〰㡥㈷挳攱㔸㜵㠵ㅥ慥慣㑣㐴㤲㤵㘱散㉥㜸㑣ㄱ㡢㐴㈱㡣㔵㔴〷㘴㡡ㅡ敢晦ㅣ㍥㠱㔹㔶㌱〲戰捣㑥戳㜴愵昵搰昵っ挰㜳㄰㔹㝥ㅢ收㈶㉣昸扥㐶㈱扣㜸㘴晥晥㈷慦ㅤ晡扥㠱㡣搷㤹昰㠴㐳扢昸摦㄰㙦㙥㠸㈷㜴㌴㌵捤㡣戵㉦㤸㤴㙥㤳换㡤扥㙦愱ㅢ散㜲㤹㥥㥥㥣攴捦㈲戶㉦㌷㉥㥦挸㤵㤳戹㔶晥ㅦ攰攳昷晤〸扡㔵敤散昱㌵㝢捦㤹㌴㝢挶摣㠹㤳捡㘶㡦慦㥦㍢㜵㑥㝤搹づ戵㤵挱ㅤ㝤㍦㐱㝦㠴攳ㄱ㠱㘳㐶ㅥ昰挷ㅦぢ㜸搰㌸ㅤて㉢㙥㙥㙣挱〵摡挶㐴搹㙣扤慤愳愹扤㙤攴昰㍣ㄵ晣㡣ち㌶昵搲换攳戰戵戳戸〵敤㠳㤵㌲戶挲㈲挷㔶昸㉢搷ㄱ㕢攱扥搰换㔶昸ㅢ〴㙡㝦㜰戲ㄵ晥㑥㡥晥㝣ㅦ〸愹㙣㠵〵㥥㕢攱㙦㍦㝢㥤㜲㍣搸っ攵敢㠵㑢㤱挶㔶㔸㥥㐸㤵挷㤲戱㘸㌰㡥慤㄰摦晥戱㈴昶愹攵㝡㌰㔲ㄱ㈹㑦㘱愸ㄶ㤰㌹㜸摣搲㡡攰ㄳ㌸挴㉡㐶㠶扢㌲晤捥搲㤵挶愱敢㤹慤㌰㠱挸㕥ㅦ昳愴㈵㕦捤㈲晡愰㐰敤〲㠲㤳㠲摣〰昸㕢攰搰㜵㕤慤㍦㉣〸昰㝣攸〵攰㔲〸㔴㈳㌸〱㌸㐰㡥晥㝣㉦㠴㔴〰晥ち㈱摣攷㜴扦昰〴戸搹っ攵摢ㄴ愱っ㠰㈳昱㐸ㄴ搷㡦昵㔰㘵㌰ㄸ〹㔶攱ち㜲㌰ㄶ慥㐸挴㘲ㄵㄵ㝡戰㍡ㄴち戴㔸改㌷㠳㑦㈰㙤㜱昲㌱㤷愹㜳㕣㌷敡㑡ㄷ㐳搷㌳〰㜳挲㥤ㄷ挰㙤㤶㝣つ㡢ㄸ㠲㈲戴㑢〹㑥〷攴〶挰敦㍢〰摥ㅡㄶ〴㜸〹昴〲㜰ㄹ〴㙡ㄹ㌸〱㜸㌸㌹晡昳㝤ㄸ愴〲昰摢㥥〰扦改〹昰ㄱ㘶㈸摦㜶〸㘵㝥㔱㔵㈵挳挱㈴㐶㘲挹㤰ㅥ㐹㈴㉡愲〹ㅣ㜳挵㉢㉢㉢攲愹㜰㐵㌴㥥〸挸摣㌷搶扦㍤㝣〲㐷㔹挵挸ㄶ㉣搳摥㉣㕤改ち攸㝡〶㘰㑥㤶昳〲昸ㄸ㑢㝥ㄵ㡢搸〵〵㙡㔷ㄲ㥣攳㈰㌷〰㝥挱〱㜰㌹㉣〸昰昱搰ぢ挰㐱〸搴㉡㜰〲㜰㠸ㅣ晤昹晥ぢ愴〲昰戳㥥〰㍦敤〹昰挹㘶㈸㕦㈵㐲ㄹ〰㘳㘰㄰㡡挵攲挹㔴㌰ㄵ㠹挴ㄳ挹㘸㍣ㄲ慥㑥〶㜱昲扣㍡㠶戳攷攱挰㈹㔶晡㉡昸〴㑥戵㌸〱昸㌴㡢愳慥昴㜴㜰㍤〳㌰㈷扡㜹〱㝣愶㈵扦㠱〰敦㠱㈲戴敢〹捥搹㤰ㅢ〰㜷㍡〰慥㠱〵〱㍥〷㝡〱戸ㄶ〲㜵ㅥ㌸〱戸㡥㥣〵昰〵㤰ち挰昷㜹〲㝣㡦㈷挰ㄷ㥡愱㝣ㄳㄱ捡〰㌸㕥㔱㤱㡡㤴㤷㔷㔴㘲㙢挵挵㌵㕣愰㐸㠵挲㝡㕣㡦㠶㠲㤱㐴㈸ㄱち㕣㘴愵㥦〴㥦挰挵ㄶ㈷扢〸㤹㙥挶㜵愳慥昴㔲攸㝡〶㘰㑥㔲昳〲㜸慤㈵扦㤵㐵捣㐰ㄱㅡ㝦摢㕤㕤㙥㔵㌹ぢ㈲㍡昲慤慥戰愴㐱戲收㕦攰㑡㐸昱挲㈹㔵搸昶敢㔵㝣ㅤㄸ捦ㅦ㠲㌵㈶戳搴攳攷晤昴搱㜵戵㔵愳挷㉦㑢攸㑤晣挱㕤㑣㜹㠱㙢挱㘶捤㤳摢戰㠸攷㘳捦㐹搷挸㑦挱昲ㄸ㘵㠰㌵㉢㘶㤴昵㙣敥敤扡㈴搶慦㉤㕢㙥㌳㕡㌳㝥㜸搴㌴㘶㝤㐱㌱㡡㑦昲摥慣㡢戳㍤㘴㝡㜰㤷ㄴ㍦慢㡤ㅦ晣搵㤳㔶挴㌶㑣挳㉦㉡散愵㜶昲晡戹㜰昳㐱捡㜸㜶戱ㄵ㘰㝣㑢㐷昳搶㔸㠷挱ㅥ扦㉤㔸摢搸㉥㜳挱㠶㐰慦戴㙢〱㡦㙦㉥搶搷㌷㜶㐴敤㠸㐸戰昸㝡㙣㘹晦㠷㉣摣㠰扢㘶㕦㌱㈷晦晣摡㍥〸愹昸愹㘵㍣㡡ㄴ攷〲㡤挰㐲昶㔳㠱慦㠲挱ㅢ昸㠹㝣搷攳㤲慦㌴ㄵ慥挷㈵慦㐳㈴昹〴ㅤ㠴㈴㤹捤攱㜶㑢敡搸ㅣ敥㠰ㄴ㉦捣晦㠷㙤扦㕥敡ㅥ㌰摣㈴㤴挶昹㐰扥ㄸ愴挵㘳㐷搴㡣愸㔰㤷㈲㥤㔵慣㕦㑢戰㝥㝥㈸㉣㤱㝡〸捣〸㡦晡㔷攷慡晦〲㔳攱㝡慡昱㈳㠸㈴昵㌷摡敢㝦搴㤲㍡敡㝦っ㔲扣㜰㝥搸愸晦㘹㌰㐶晤㑦㘱挹搷㙣搴㕦㍢㈲愸捥㜲搴㥦㘶晤㥣扣㌲挲愳攴㔳㜳㤵㝣㡡愹㜰㍤㙦昸ㄵ㐴㤲㤲㍢散㈵扦㙡㐹ㅤ㈵㙦㠰ㄴ慦〲㙤愹㔱昲㥢㘰㡣㤲摦挰㤲㙦戹㔱㜲捤㠸㠸㍡挱㔱昲攱㉣昹㥦㌰ㄹ攱㔱昲捡㕣㈵慦㌰ㄵ慥㈷〱㝦㠴㐸㔲昲㑡㝢挹ㅦ㕢㔲㐷挹㥦㐰㡡ㄷ㝥㜸捡㈸昹ぢ㌰㐶挹㥣ㄲ攲㍢摥㈸戹㜶㐴愵㍡捣㔱昲㉡㤶晣ㅤ㑣㐶㜸㤴摣㤱慢攴㜶㔳攱㝡㐶敦㡦㠸㈴㈵㥦㙡㉦昹㈷㑢敡㈸㤹戳㌲昰挲慦㌷ㄹ㈵晦〶挶㈸㤹㤳㉣㝣㘷ㅡ㈵搷愰攴ㄶ㐷挹㘷戳㘴㑥㔹ㄸ攱㔱㜲㘳慥㤲ㄷ㤸ち搷搳㜳㌹戵㐱㑡㕥㙤㉦㔹收㌷㌰扥愳㘴捥㜳㤰㤲㉦㌲㑡收挴〳愳㘴㑥㕢昰㕤〲㈹昶㐲搸㌰㐲㉡敥愸㜹つ㙢收㉣〰慦㥡て捡㔵昳㠱愶挲昵㘰㕢捥ㄶ㤰㥡慦戲搷㉣㔳〶㕣㌵㜳敡㠰搴㝣㡤㔱㌳慦攵ㅢ㌵㜳㈶㠰敦㍡㐸㘵晦ㄱ㔵昳ㅣ㈵摦挰㤲㜹㕤摤慢攴㔹戹㑡㥥㘹㉡㕣㡦㥣攵昵㜷㈹昹㔶㝢挹㜲ㄱ摥㔵㌲㉦挶㑢挹敢㡣㤲㜹〵摣㈸㤹搷搶㝤㜷㐰㙡散散㐳㙡㡡愳收㍢㔹㌳㉦㔵㝢搵㍣㍥㔷捤攳㑣㠵敢㘹戰扣愴㉤㌵摦㙦慦㔹慥㙢扢㙡收昵㙤愹昹㐱愳㘶㕥㔴㌶㙡收攵㙡摦㐳㤹㥡换搵ㅥ㡥㥡ㅦ㘶捤扣晡敢㔵㜳㌴㔷捤搵愶挲昵愰㔶㕥㈵㤶㥡㥦戴搷㉣㤷㡡㕤㌵昳㤲戱搴晣戴㔱㌳慦搳ㅡ㌵昳ち戰敦㔹愳㘶㙣捥攵㉡攴愸昹㜹搶捣ぢ慡㕥㌵敦㤲慢收㥤㑤㠵敢ㄹ慡扣昰㉡㌵扦㘲慦㔹慥扥扡㙡收㔵㔸愹㜹㠳㔱㌳㉦㝤ㅡ㌵昳愲慡敦㜵㐸戱㌹搷㡥愸㔲摢㍢㑡㝥㠳㈵昳ㄲ愵㔷挹挳㜳㤵㕣㘶㉡㕣㑦㌷攵愵㑣㈹昹㍤㝢挹㜲㍤搳㔵㌲慦㙢㑡挹晦㌴㑡收㠵㐶愳㘴㕥愶昴㝤㘸㤵㕣愱戶㜲㤴晣㌱㑢收㐵㍦慦㤲㌷换㔵昲愶愶挲昵摣㔱㕥ㅣ㤴㤲扦戰㤷㉣㔷〸㕤㈵昳㑡愱㤴晣㤵㔱㌲㉦捦ㄹ㈵昳挲㥦敦ㅢ慢攴㤰敡敦㈸昹㕢㤶捣换㘸㕥㈵㙢戹㑡㉥㌱ㄵ慥㈷㠲昲㜲㥢㤴晣戳扤㘴攳㥡㕢昶扥㤹搷摥愴攴晦ㄸ㈵昳㠲㤷㔱㌲㉦愵昹㝥戵㑡㡥愸㐲㐷挹扦戳㘴㕥㤸昲㉡昹搷㥦㜲ㅣ摡晤搷㔴戸㥥搵挹ぢ㔸㔲㜲㌱捥ㄴ㘶づ敤攴㉡㤶ぢ㘵㕥捤㤲㤲㝢挳ㄶ㠷㜶扣㠴㘴㤴捣㡢㔳㍥つ㔲搹㌵㔷慢ㅦ㤰捥㍡㡥昳㙢㝤愰㔰扣搴攳㔵昲㌷戹㑡晥摡㔴戸㥥愲挹㑢㐲㔲昲〰㝢挹㜲㕤挸㔵㌲慦て㐹挹〳㡤㤲㜹㔱挶㈸㤹㤷㝢㝣㥢ㄹ㈵搷㡥〸慢㑦ㅤ㈵て㘲挹扣㜸攲㔵昲㠷戹㑡晥挰㔴戸㥥㙦挹㡢㉣㔲昲㔰㝢挹㜲愵挵㔵㌲慦戸㐸挹㕢ㅢ㈵昳㌲㠷㔱㌲㉦愰昸㠶ㅢ㈵搷㡣〸愹户ㅤ㈵㙦换㤲㜹㌹挲慢攴搷㜳㤵晣㥡愹㜰㍤㜹㤲㤷㉤愴攴ㅤ敤㈵换戵ぢ㔷挹扣㠶㈱㈵㡦㌲㑡收㠵〳愳㘴㕥㤲昰敤㘲㤴㕣㍢愲㕡扤攸㈸㜹㔷㤶捣ㄳ晣㕥㈵㍦㥢慢攴㘷㑣㠵敢㤹㤰扣㄰㈰㈵㔷搸㑢㤶慢〱慥㤲㜹㔵㐰㑡慥㌲㑡收㘹㝡愳㘴㥥攴昷㐵㡤㤲㙢㜰㤸晦㤸愳攴摤㔸㌲捦㘷㝢㤵晣㔰慥㤲㍢㑤㠵敢㘹㡤㍣㙢㉣㈵搷搸㑢㤶㔳挷慥㤲㜹ち㔹㑡慥㌳㑡收㌹㕤愳攴㕥㔸昲㡤㠷㔴づ㌳挲㔱㜵㡦愳收㠹慣㤹㈷㔸扤㙡扥㈳㔷捤户㥢ち搷㠳ㄴ㜹㈲㔶㙡㥥㘶慦戹搴㤲㍡㡥㐰㜹㔶㔶㙡㥥㘱搴扣ㄹ㜸愳㘶㥥㘴昵捤㠲㔴㜶ㄹ㔵敡慦㡥㤲敢㔹㌲㑦㔹㝡㤵㝣㕤慥㤲慦㌵ㄵ慥㐷ㅣ㙥㡤㐸㔲昲㝥昶㤲攵晣愶ぢ收攱戰㤵㤲て㌰㑡收㠹㐷愳㘴㥥戶昴ㅤ〴愹ㅣ㌴〳收换ㅤ㌵㌷戰收㕤㘰攳㔵昳㈵戹㙡扥搸㔴戸㥥㍥挸戳㠵㔲戳㙥慦㌹㘸㐹ㅤ㌰昳搴愱搴㍣摦愸戹ち扣㔱㌳捦〴晡ㅡ慤㥡㈳㐱㜵㥥愳收㠵慣㤹㈷搶扣㙡㍥㌳㔷捤㘷㤸ち搷㠳〱㙢㄰㐹㙡㕥㙣慦㔹捥挲戹㜰慥㠳慤搴摣㘶搴捣㔳㘰㐶捤㍣戹收敢㠰㔴㌶㡤戰㍡挹㔱昲㔲㤶㍣〳㈶㕥㈵ㅦ㥦慢攴攳㑣㐵昶㈳晢〲戳慣㌲㡥㐴㕣敤㈸㤲愳㐱晣挵㍣㥤攵㜹㕥㐶㥥愱㌳摡㜸搸〸敥㙦搳摢㐴㔰㡡ㄵ㉣㑥昱㡣㔵㥦ㄴ㙦㝢搳攵㠹㈷昲㥣戶愶㍡摥㤳搷ㄷ捦ㅤ㘹㕤愸户㑥挵㘳㜴昰戴㤱晡挶㘶昳敥㉥㍣㕥㠷捦㝦戰㥥㙣愱〹挷晢㈹㝤愹ㄹ慤㜸搴㐵敦搴攴㌶㍣慣㈷㔹搲㡣ぢ㜱戸愴搵昲㘷戸㉦ㄴ㤳㠸昸搳㙥昸㌳ㅥ㐷攲㜹㙦ㅦ㙦摡换㝥ㄲ㠶敤㠹㐴㕤㜸㔸㑦愴㉡攴攳㑡晥搸㕤愱㜲㥢㜲愱㍡ㅡ㝤㤶改晡㥦㠵戶㤴搳㘰㜸〴ち敥㜴㘷㐷㤵搴㡢㠷昱㘹挷戲换㥤㈸㑥㐸㐱搱㍥㘸㜵扥㌳㜷㍣㉥敡摤摣㄰㙢㙤㡤㉤㉦㘹㙥㘸搲㕢收户㉦㈸㘹㔸㠲㔳㤵㜸昴ㄱ㠲㤵㤴㤴㘸挷攳㝦㘶攰㍢挰ㄳ㘵戲㜱㥦挰㔴慢㐸㑥〴昱慢〶㈸戸㘵㤹攵㉥昱㉣昷㘴㌱捤㤴㝢ち摤㍢ㄱ搶㈸㔷㈵攰捦㤲戵搳愰挸愴攴戹㉤㐹㜹㍡捤捦㈰㌹ㄳ挴慦㜸㈲换㤶戲搹㌳攵㌹㘲㥡㐹㜹㉥摤㙤㈹搳㔶捡昳愱挸愴攴戹㈹㐹㜹〱捤㔷㤳㕣〸攲㔷㑢㥤㈹㤳㥥㈹㉦ㄱ搳㑣捡㑢改㙥㑢挹戳㔳戲㤶㙢愱挸愴㕣㘹愵扣㡣收㤷㤳㕣〱攲㔷挷㍡㔳ㅥ攰㤹昲㙡㌱捤愴扣㠶敥戶㤴㍣扢㈴㈹慦㠳㈲㤳㤲攷㠶㘴㉤慦愷昹つ㈴㌷㠲昸搵改捥㤴戳㍤㔳摥㉣愶㤹㤴户搰摤㤶昲㙣㉢攵㙤㔰㘴㔲昲摣㡥愴㕣㐷昳摢㐹敥〰昱㉢㥥挸戱昵㜲戲㘷捡扢挴㌴㤳昲㙥扡摢㔲慥戱㔲摥ぢ㐵㈶㈵㑦捤㐸捡晢㘸㝥㍦挹〳㈰㝥挵昳㌰戶㤴㝢㜹愶㝣㐸㑣㌳㈹搷搳摤㤶㤲㈷㘷〴搸㐷愰挸愴攴愹ㄵ㐹昹㈸捤ㅦ㈳㜹ㅣ挴慦搶㌹㔳㔶㜹愶㝣㑡㑣㌳㈹㥦愶扢㉤攵㥤㔶捡㘷愱挸愴攴㤹ㄱ㐹昹ㅣ捤㥦㈷昹㍢㠸㕦㍤攸㑣㌹摡㌳攵㑢㘲㥡㐹昹㌲摤㙤㈹ㅦ戶㔲扥ち㐵㈶㈵㑦㙣㐸捡つ㌴㝦㡤攴㜵㄰扦攲㔹っㅢ戰摢㜹愶㝣㔳㑣㌳㈹摦愲扢㉤攵昳㔶捡㜷愰挸愴攴㜹〹㐹昹㉥捤摦㈳㜹ㅦ挴慦㌶㌸㔳づ昱㑣昹愱㤸㘶㔲㝥㐴㜷㕢㑡㥥㤹㤰㕥㝥〲㐵㈶㈵捦㉢㐸捡㝦搱晣㔳㤲捦㐰晣敡㥦捥㤴〳㍤㔳㝥㈹愶㤹㤴㕦搱摤㤶㤲㘷ㄶ㈴攵㌷㔰㘴㔲昲扣㠰愴晣㌷捤扦㈵昹づ挴慦扥㜲愶昴㝢愶晣㔱㑣㌳㈹㝦愲扢㉤攵户㔶捡㕦愰挸愴攴戸㕥㔲晥㠷收晦㈵昹ㄵ挴慦㌸㠸户昵㔲㜹愶㉣㈸愱㘹㈶愵〲㙢㑦昹扢㤵戲ㄷㄴ㤹㤴挵㠸㉦㈹㡢㘸㕥㑣攲〳昱慢摥㔰搸㔲晥昴愳搷ㄷ㥦㈶愶㤹㤴㝥扡摢搶戲て㘲〸戰㝤愱挸愴ㅣ㘰愵散㐷昳晥㈴愵㈰㝥㌵搰㤹昲㉢捦㤴㥢㠸㘹㈶攵㐰扡摢㔲づ戲㔲㙥〶㐵㈶攵㔰㉢攵收㌴ㅦ㐴戲〵㠸㕦㜱㄰㙣㕢换㡦㍣㔳づㄶ搳㑣捡㈱㜴户愵攴挸㔸搶㜲ㄸㄴ㤹㤴ㅣ搷ち戰㕢搳扣㡣㘴㌸㠸㕦㡤㜲愶㝣换㌳攵〸㌱捤愴摣㡥敥戶㤴扢㕡㈹㐷㐲㤱㐹挹㜱愹愴摣㠱收㍢㤲散〴攲㔷㔵捥㤴㉦㝢愶摣㐵㑣㌳㈹㐷搳摤㤶㤲㈳㔳㔹换㜲㈸㌲㈹㌹慥㤴㤴㐱㥡㠷㐸挲㈰㝥挵㐱愴つ搸愷㍤㔳㔶㡡㘹㈶㘵ㄵ摤㙤㈹㈷㕡㈹愳㔰㘴㔲㜲㔸㈸㈹挷搰㝣㌷㤲摤㐱晣㙡㠶㌳攵㝡捦㤴㝢㡡㘹㈶攵㕥㜴户愵慣户㔲搶㐲㤱㐹挹㘱㥤愴慣愳昹㌸㤲昱㈰㝥挵㌱㥣㙤㉤敦昶㑣㌹㐹㑣㌳㈹㈷搳摤㤶㤲攳㍡〱㜶㙦㈸㌲㈹㜵㉢攵㔴㥡㑦㈳㤹づ攲㔷昳㥤㈹㙦昱㑣㌹㑢㑣㌳㈹㘷搳摤㤶㜲愱㤵㜲づㄴ㤹㤴ㅣ㔴挹㕡捥愵昹㍣㤲㝤㐰晣慡捤㤹昲ㅡ捦㤴晢㡢㘹㈶攵〱㜴户愵㕣㙡愵㍣〸ち㉢㘵昱㤱㤰敥收㜵〹摣ㄸ〴㤱㥡て慡ㅣ㠵摦㑡挱昳㐰昵㈴挶㌱㡢㜰㈹㝤昹昸㤶昶搶攵っ搴ぢ㑦攸㉢㤶ぢ攵㐵㠵㘳晥㔸㉣㡥㠶㠶㈲ㄴ摦挵㤷㘳昵晥㍦攲㜰㝣摡㜵〱㥤ㄱ㜷挷扢愴搰愷㌸昸攳ち慢换㤰㠱㔹挶㡡㐲㈹づ〸㐵戱搶㔴散〹㠵ㄶ〳㔰挵ㅣ㔹㜴㝢㠸挳搴㝦昰昷㘳攲㐸愶㌸㙥㤱攱㜵㠲ㅣ㠲昱㕤㝡扣㈹㉤攱㌰㐵㜱挰㈱戵㕥㙣搶㙡慤摤㉡㑢㜱㔱搶摡㜱㘰㈲ㅥㄷ摡搷㙥㍥㔳㥣っㄵ搷㔰㕢㐰㡥攳㄰㐹摦㘸㑦捦㐱〸愵㐶晡搳挱㐹戰昳戲搲㜳㐰㈲㡡㜳戳搲㜳㤰㈲㡡㜳散改㥢㤹㠲㠳ㄲ㐹摦㐲㡥㘳ㄲ㐹㥦戶愷㍦摦㤴ㅡ改㌹㄰㤱㘰㘷㘴愵攷攰㐴ㄴ愷㘷愵攷㠰㐵ㄴ愷搹搳户㌱挵㈵㔰㐹晡㜶㜲ㅣ㥦㐸晡づ㝢㝡づ㑥扡搶㥥㠳ㄲ〹㜶㔲㔶晡换㉤挵㕦戲搲㜳昰㈲ㅥ㈷摡搳㉦㘷ちづ㔶㈴晤㘱攴慥〱㈷改て户愷攷㐰愵㉢㍤〷㈸ㄲ散戸慣昴㌷㔸㡡㘳戳搲㜳㈰㈳ㅥ挷搸搳ㅦ捤ㄴ㌷㐳㈵改㔷㤰攳戸㐵搲慦戴愷攷愰愵㉢晤㍡㉢搸㔱㔹改㌹㠰㤱㉣㐷㘶愵攷愰㐶ㄴ㐷搸搳ㅦ捦ㄴㅣ挴㐸晡ㄳ挸㜱っ㈳改㔷搹搳㜳〰搳㤵㥥〳ㄷ〹戶㉣㉢晤晤㤶㘲㘹㔶㝡づ㜰挴㘳㠹㍤晤挹㑣挱〱㡤愴㍦㠵摣㝡㜰㤲晥㔴㝢㝡づ㘶扡搲㍦㙡〵㙢捤㑡捦㠱㡤㘴㔹㥣㤵晥㜱㑢戱挸㥥晥㑣愶攰攰㐶搲㥦㐵敥㘹㜰㤲晥㙣㝢㝡づ㙣扡搲㜳㐰㈳㔹㥡戲搲㍦㙦㈹ㄶ㘶愵攷挰㐷㍣づ戵愷㍦㥦㈹㕥㠲㑡搲㕦㐰㡥攳ㅣ㐹扦摡㥥㥥㠳㥣慥昴ㅢ慣㘰愹慣昴ㅣ昰㐸ㄶ㍤㉢㍤〷㐱愲㐸摡搳㕦挲ㄴㅣ昴㐸晡㑢挹扤〵㑥搲慦戱愷攷㠰愷㉢㍤〷㍡ㄲ散㤰慣昴ㅣ晣㠸愲㈱㉢晤晢㤶攲㘰㝢晡㉢㤸攲㐳愸㈴晤㤵攴㌸晥㤱昴㔷搹搳㜳昰搳㤵㥥㠳ㅥ挹戲㝦㔶㝡づ㠴㐴戱㕦㔶晡捦㉣挵扥昶昴搷㌱〵〷㐳㤲晥㝡㜲㕦㠱㤳昴㌷搸搳㜳㈰搴㤵㥥〳㈰挹㌲㈷㉢晤户㤶愲㍥㉢㍤〷㑡攲㌱摢㥥晥㘶愶昸ㄱ㉡㐹㝦ぢ㌹㡥㡢㈴晤慤昶昴ㅣㄴ㜵愵攷㘰㐸㠲㑤捦㑡捦〱㤲㈸愶㘵愵晦搵㔲㑣戵愷扦㐳㔲㠰㐸晡扦㤱攳ㄸ㐹搲摦㘹㉥㤰㈹攵〰愹㉢㍤〷㐶㤲㘵㔲㔶晡㘲㑢㌱㌱㉢㍤〷㔰攲㌱挱㥥晥㕥㐶搵㐰㈴晤㝤攴㌸㕥㤲昴昷㥢ぢ㤲㥥㠳愵慥昴晤挰㐹戰摡慣昴ㅣ㌸㠹愲㈶㉢㍤〷㔳愲搸换㥥晥㈱㐶攵攰㐹搲慦㈷挷戱㤳愴㝦搸㕣㤰昴ㅣ㌸㜵愵攷㠰㐹㠲敤㥥㤵㝥㤰愵搸㉤㉢㍤〷㔶攲㌱挶㥥晥㜱㐶ㅤっ㈲改㥦㈰挷㜱㤴愴㝦搲㕣㤰昴ㅣ㐴㜵愵攷攰㐹㠲㔵㘶愵攷㠰㑡ㄴㄵ㔹改㠷㕢㡡㠸㍤晤戳㡣捡㐱㤵愴㝦㡥摣㜶㈴㘸户昶扣戹㈰改㌹愰敡㑡捦㠱㤴㘴㈹捦㑡扦愳愵搸㌵㉢㍤〷㕣攲㌱摡㥥晥㈵㐶摤〵㐴搲扦㑣㙥㌴〹搳扦㘲㉥㐸㝡づ慥扡搲㜳㔰㈵挱㜶捡㑡捦㠱㤶㈸㜶捣㑡ㅦ戶ㄴ㍢搸搳扦捥愸ㅣ㙣㐹晡㝦㤰慢㈲㘱晡㌷捣〵㐹捦㠱㔶㔷㝡づ戰㈴换㠸慣昴扢㔹㡡㙤戳搲㜳㈰㈶ㅥ摢搸搳扦挳愸㝢㠲㐸晡㜷挹㜱摣㈵改摦㌳ㄷ㈴㍤〷㕤㕤改敢挰㐹戰㘱㔹改㌹〰ㄳ挵搰慣昴攳㉤挵㄰㝢晡てㄹ㤵㠳㌰㐹晦ㄱ戹挹㈴㕣晢㡦捤〵㐹捦〱㔸㔷㝡づ扣㈴换ㄶ㔹改愷㔹㡡㐱㔹改愷㕢㡡捤敤改㍦㘳㔴づ挸㈴晤攷攴㌸ㅥ㤳昴㕦㤸ぢ㤲㥥㠳戱慥昴㜳挱㐹晡㑤戲搲㜳㘰㈶㡡〱㔹改昷戱ㄴ〱㝢晡㙦ㄸ㤵㠳㌳㐹晦㙦㜲〷㤰㜰敤扦㌵ㄷ㈴㍤〷㘶㤹昴愵㌱㜰晣㈵㡥挲㘵㉡㜱㐸昲㤰㐳㝥㉡㉤㉡摢慡㘸摦扤晡慥㝥昷愹昷捦㝡昹挰戱ㅦ晦昷攲㡢㕦晥攰慣㘷晥㝢㕦㝣散攳㤷㕦晥挸㤴㌵捦扣扦㐹㙡㙤攱摦㝥㥡扡昶㠸攰挲㈳ㄶ愷收敥㌴昱㠸晤づ㥤ㄵ㥣㌹㘰㔴慦㕥扤㝢㡦ㅣ昸挴ㄶ㍢〴㔶㉣扥㑢㍤昴晡愰ㄶ㈵㈳づㄶ攱戸搲㤸㐰㕡ㄹ㠳㝥㡦㠵㝥扤㑡攷昷㜴ㄹ㌲昲㜰㤵搱㘸㤵昱愳㔱㐶㜳㑦㤷搱㠲〴搲ㄲ〷ㅡㅣ㠹〸ㅡ㍦ㅢ㘵戴昵㜴ㄹ㌲ㄲ㜱愱搱㘱㤵昱ㅦ愳㡣攵㍤㕤㠶㡣㐸㕣㘵ㅣ㙥㤵昱慢㔱挶搱㍤㕤㠶㡣㑣㕣㘵慣戴捡昸摤㈸攳昸㥥㉥㐳㐶㈸慥㌲㔶㔹㘵㈸㑤㍥㈹ㅣ㔶昴攸〷㔶㐶㉡慥㌲㑥戵捡攸㘵㤴㜱㘶㑦㤷㜱ㄶㄲ戸㍦㈹㘷㕢㘵ㄴㅢ㘵㥣摦搳㘵挸挸挵㠵挶㙡慢㡣摥㐶ㄹㅣ㙥昴㘸㔳㘴〴攳㉡㘳㡤㔵㠶㘶㤴㜱㐵㑦㤷㈱㈳ㄹ㔷ㄹ㔷㔹㘵昴㌱捡戸慥愷换㤰ㄱ㡤慢っ㡥㙣㘴㉦摡捦㈸㠳挳㤰ㅥ㙤㡡㡣㙣㕣㘵摣㙡㤵㔱㙡㤴㜱㐷㑦㤷㈱㈳ㅣ㔷ㄹ㜷㕡㘵っ㌰捡戸户愷换㤰㤱㡥慢っ㡥㜸愴㈹〳㡤㌲ㅥ敡改㌲㘴挴攳㉡㠳㈳ㅦ㈹㘳㌳愳㡣挷㝢扡っㄹ昹戸捡㜸搲㉡㘳㤰㔱挶戳㍤㕤㠶㡣㠰㕣㘵㜰㈴㈴㘸㙣㘹㤴昱㔲㑦㤷㈱㈳㈱㔷ㄹ慦㔸㘵っ㌶捡㜸扤愷换㤰ㄱ㤱慢㡣㌷慣㌲㠶ㅡ㘵扣搳搳㘵挸挸挸㔵〶㐷㐸搲㤴慤㡤㌲㌸㥣改搱摤㤷㡣㤰㕣㘵㜰愴㈴㘵っ㌷捡攰戰愶㐷换㤰㤱㤲慢っ㡥㤸愴㡣㙤㡤㌲㌸扣改搱㌲㘴挴攴㉡㠳㈳㈷㈹㘳㍢㈹㐳㜱戸㈲㠳戲㝦晣㘰㕣摢愹㠵㑢㠹挲改㉥㑢昱㝡㤶㠲㠷昴攲昱㕡㤶㠲〷搹愲搸㤰愵攰㘱慦㈸㕥捤㔲昰㐰㔴ㄴ慦㘴㈹㜸㘸㈸㡡㤷戳ㄴ㍣㔸ㄳ挵㑢㔹ちㅥ㍥㠹攲挵㉣〵て㘸㐴昱㐲㤶㠲㠷ㄸ愲昸㝢㤶㠲㕦晡愲㜸㍥㑢挱慦㘱㔱㍣㤷愵攰ㄷ愳㈸㥥捤㔲昰慢㑡ㄴ捦㘴㈹昸攵㈱㡡愷戳ㄴ摣㥤㡢攲愹㉣〵㜷戰愲㜸㌲㑢挱㕤㥥㈸㥥挸㔲㜰㈷㈴㡡挷戳ㄴ摣㉤㠸攲戱㉣〵㍦愸愲㜸㌴㑢挱㡦㡥㈸ㅥ挹㔲㜰㘳ㄶ挵挳㔹ち㙥㕥愲㔸敦㔴昴昹㝦㌸㐰㠸㙤</t>
  </si>
  <si>
    <t>㜸〱捤㝤〷㝣ㄴ㘵晡㝦摥㤰㉣㤹愵㘴敤㠸㡡愱㔸㔱摣㑤㌶㘵ㄱ㠴搰㔱㍡㔸㑦つ㕢㘶㈱㤲〲㐹㘸ㄶ〴捦㜶㡡扤㘲〱〴昴散㝡㜶戱㐵散㡡扤㤷㔳捦戳㥤㝡㥥摥㜹戶㍢昵晦晤㍥敦捣㘶㘶㘷㜶挹捦晦攵昳㌱散㍥散搳㥦昹㍥扢戳昳捥扣敦㑥㠱㉡㈸㈸昸〵㝦晣㥦㝦㐵㝣戱昳捣愵慤㙤㘶攳㤰搱捤つつ㘶戲慤扥戹愹㜵㐸㙤㑢㑢㝣改愴晡搶戶㙥㌰〸搴搵㐳摦㕡㕣搷㕡㝦慣㔹㔲户挸㙣㘹㠵㔱㜱㐱㐱㐹㠹㔱〸晤㡥搶㌳㘴㌳〶扤㡣㈲ㄲ㔸ㄵㄸ〱㤲敥㈴㈵㈴〶㐹㤰愴〷㐹㑦㤲㕥㈴扤㐹㑡㐹㐲㈴㕢㤱㙣㑤戲つ挹戶㈴摢㤱㙣㑦戲〳㐹ㅦㄲ收㌷晡㤲散〴搲㜳㘷㤰㔹愳㐷㑤㑤ㅣ㠳慤㤹搹搶摣㘲敥㔳㜶㠸慥㜹㜸㈴㌲㈴㌲愴㌲㕣㕤㍥㈴扣㑦搹攸㠵つ㙤ぢ㕢捣攱㑤收挲戶㤶㜸挳㍥㘵搳ㄶ㈶ㅡ敡㤳〷㤹㑢㘷㌵捦㌳㥢㠶㥢㠹㜰㐵㈲ㅥ慤㠹㐴㉢㉢搳戱㔸㑤捦㕤㄰㜹捡攸㔱搳㕡捣㜴敢晦㉡㘶㍦挶㥣㍡㝡搴㤰㈹㘶摢晦㉡收慥㠸㠹㤰㘳㥡ㅢ攳昵㑤晦愳愰挵散㘹挵ㄸ㌳㔹捦收㥢㘶㑢㝤搳㥣㈱㈸摢〵㌴戸敡㈱攳㠰㜸㌲摥摡㌶摡㙣㘸㤸㘱愶搹昷㥥㡤挴捣㙣㌱㥢㤲㘶㙢敦挶戱㑢㤲㘶㠳愵㙥㉤㘹㍣㈴摥㌲㈵摥㘸ㄶ昱㐵㘹愳敥摢挴㤴搹搴㔶摦戶戴㔷攳挱慤收㡣㜸搳ㅣ㤳㈶挵㡤攳ㄷ搶愷㡡㡡㔴㔱㔱㐱户㍤晣㡡㤱摥っㄹ搷㤲ㅣ㍤㌷摥搲㈶ㅣ扢ㄶ昱戳㜵扣㐳愴㜰㔷㔹㝣ㄷ㤵㘵㜹戱㑤㌳敢ㅢて㌲㕢㥡捣〶㈶㘱昳〶㘷ㄹ〹㈶ㅡ晡っ㌸昶搶戰㌱慡㠷昵㜹攳愶㌰㡢㔱㐶搲ㅦ㈴㌰〰愴晢昰摡挸搰捡搸㔰㘳㈰挵㠳㐰㔴搱摢昸捣㍡摤昸戹㈹慣㡢ㄷ搶㈵ち敢㤲㠵㜵愹挲㍡戳戰㉥㕤㔸㌷愷戰㙥㙥㘱㕤㝤㘱摤㌱㠵㜵昳㘰㘳晦㤵㜴敦㕥㘸晤㑤㔰㔷㤷敤戸摦㐵ㄳ㉦扦㈳㜰搸㠳㙦㉥㕦愳昸㌱㤵捦敢敥㜸㘱散〱ㄲ搸ㄳ㐴捡愸㠹っ㌵昶愲㜸㙦㄰愵㕥㐵ㄹ㉣㘵摡ㅢㄳ捡㑥晥㙣攱攴㤵扢㜴晦攱㤹〵摢㑣㔴晣㤴㑢㡣㝤㘸扣㉦㐸㘰〸㠸挴愸慥ㅥ㙡散㐷㜱ㄸ㐴愹攷慤ㄸㅦ㜷㕦㜷㐷㙤搳戲搱㘷摣戱搷㠰㤷㤷㝣㝡戰攲㑥㐲㘲㤴搳戸〲㈴㄰〵搱㜵㤴て㌵㉡㈹慥〲㔱敡㈹㉢挶〷㍢㡥㝦扦愰㕦改挴㡢㥡愷慦㥦㝤挵愶扦㈸扥搷㈴㐶つ㡤㘳㈰㠱愱㈰ㄲ愳㉡㍡搴搸㥦攲㘱㈰㑡㍤㘲挵攸昷户㙥㉢晡㍥㝡挵挴㥢愷ㅤ㍥昴㠲㜳㉥㕦愰戸㡢㤲ㄸ〷搰㜸〴㐸㘰㈴㠸摥ㄶ攰㔱㑢昱㈸㄰愵ㅥ戰㘲㡣㔸㜹晤愵㜷摦㕦㌲㜹㜵晢㠶搹㈳攷㙤㙡㔴摣挳㐹㡣㌱㌴ㅥぢㄲㄸ〷愲敢挰戶㡣愷㜸〲㠸㔲㜷㕢㌱挶扥户昵㔳㈳㤳昱㜱愷摣㌵昴挵〵㝦摣㘷㙦挵ㅤ愴挴㌸㤰挶〷㠱〴㈶㠱攸㍡㙡㠶ㅡ㤳㈹㥥〲愲搴㥦慣ㄸ摢晣慤昷㌹攱㔴㙣散㍤㑦ㅦ昹㑣昷㘹攵㌱挵昷㠹挴㤸㐶攳改㈰㠱ㄹ㈰㍡㐶搵㔰㘳㈶挵戳㐰㤴扡挱㡡搱晡改㐷㤳ㅥ晢㜲晣搴㍦晥㝣晡㉥扤〷㍤昹㠱攲敥㔹㘲ㅣ㐲攳㐳㐱〲㠷㠱攸㙤〹て㌵づ愷昸〸㄰愵慥戶㘲㈴摥扡慢㜵昹搱晤㙡㌷摥摥晦挷㝦扥戲慣㔹㜱敦㉥㌱㡥愴昱㔱㈰㠱愳㐱㜴㡣捡愱㐶ㅤ挵戳㐱㤴㕡㘳挵㌰㡢〷㥣㜵搳㠸ㄳ挶慥扥昱捥挷攷昵㝡攴ㄲ挵㉦〷㠹㤱愰㜱ㄲ㈴㤰〲㤱ㄸ㌵愸挳愴㌸つ愲搴㉡㉢挶扡挷愷㤵つ愹摤㘱攴愵戵攳㥥㌶㔲户搴㉡㝥户㐸㡣戹㌴慥〷〹ㅣ〳愲昱㐰ㅤ晣捣ㄸつ㈰㑡㕤㘰挵昸昰昹㔹㍦慦㍦㜹挰戸〷㕦慤㍢收晤慡愳㙦㔱晣㙡㤲ㄸ㑤㌴㙥〶〹捣〷搱摢㠲扥㉣愰戸〵㐴愹戳慣ㄸ㈷搵扣㕢㌴愰捦㠰搱ㅢづ昸敢ㄳ㡢㡦㝤攷㈸挵㙦㌶㠹搱㐶攳㠵㈰㠱㐵㈰扡づ扣㑦ㄷ㔳扣〴㐴愹搳慣ㄸぢ㙦㝢㜴挲攱户ㄶ㑣㌸攵扢㤷ㄶ㠷㑡㑦㍡㐹昱㡢㔱㘲ㅣ㑢攳攳㐰〲挷㠳攸㍡㉡㠶ㅡ㈷㔰扣っ㐴愹ㄵ㔶㡣ぢ捡愶慥晡攴戵㑢㐷㥤扡敥て㍦捤㥣㥥晥㔲昱㝢㔵㘲㉣愷昱ち㤰挰㐹㈰扡づ挴昸㍤挵㈷㠳㈸㜵㥣ㄵ㘳搷慢敥敥戹㝥晦攰㠴敢ㅦ㍢㜴㡦㤵㉦㠶戶㔷摢㐲㉤㌱㑥愵昱㘹㈰㠱搳㐱㜴ㅤ昸扣晣㠱攲㌳㐰㤴㕡㘸挵㘸㜹昶愰㥢扢ㅤ昴㡦㜱㌷㙣㝣㈲昰捥㉦ㅢ晦慡昸慤㉥㌱㔶搲昸㉣㤰挰搹㈰ㄲ愳〶㜵㥣㐳昱戹㈰㑡㌵㕢㌱㠶つ晦挷扤愳㤶㕤㌶改慥ㅦ搴〹晢捣摣㙤愴攲㐱㠱挴㌸㥦挶ㄷ㠰〴㉥〴搱㜵㘰㜷㝡ㄱ挵ㄷ㠳㈸㔵㙦挵ㄸ扢攳て㌳晥㜴㜵敤㤸㤳扥㍦昲昷捦ㅣ戰捡㔰㍣愶㤰ㄸ㤷搲㜸ㄵ㐸攰㌲㄰㡤〷㘲㕣㑥昱ㄵ㈰㑡㈵慤ㄸ户て扣昱㠱戳搷ㄵ㡣㕦扦敢攰㑤扤㜶摤㜶慣敡〳戵挴㔸㑤攳㌵㈰㠱戵㈰扡づ散ぢ慦愲㜸ㅤ㠸㔲㐷㔹㌱搶㙦㜷挳㙥慢㥥ㅦ㌴昵㠲收㐷㜶晥昲㥡㤱㐹挵㈳ㅡ㠹戱㠱挶㔷㠳〴慥〱搱㜵攰扤晥㐷㡡慦〵㔱敡㔰㉢挶慢㈳慥㝣晥攲扡挳挶摦户㘸挸昲晥㔷昵㔹慤晡㐲㉤㌱慥愷昱つ㈰㠱ㅢ㐱㜴ㅤ昸散摦㐴昱捤㈰㑡㑤户㘲㔴㤶㔴㙥㝢改扢愳㙡慦㑦て㡣っ摣收攲㉢搵㑥㔰㑢㡣㕢㘹晣㈷㤰挰㙤㈰扡づ散挷㙥愷昸づ㄰愵づ戲㘲晣㜹㙦愳攷ㅦ愲㔳㈶慤㌹晣㤴扦㔶ㅣ㔱㝢㘷捦扢愰㥥㙥㝤攵㡤㘹㠹㉦挶㜱㐳挷㈱〹㡥挳昸㙦换挷㘲㌸ㄴ㑢㔷愶慢搳㤱㐸慡㌲ㅣ慦㠸ㄷ㤷㈱㙣㘷㡦〰昸ㄶ敤㤹㍥戴扥㈹搵扣㔸づ〹㝡愶挷搵㌷戴㤹㉤挲㤴愶昱㥦㍥慣ㄱ扥㔷㝡散ㄲㅣて㈶昵搱挳戶改搱㘶㑢ㅢ㡥愳摡㤶㜶ㅣ㔲散㍣㉡摥㙡㜶戰㠳慤搸愳㥡ㄷ㌶愵㕡㜷昲㔷捥㙣㡢户㤹㝤戳㜵ㅤ㐱㍣㙥㌳㜱㡣㘵戶㑡㐹晤戲摤づ㠹㌷㉣㌴㙢㤷搴㙢昵㉥㔹㙡ㅣ㙤㌵㈷㜲㙢挷戵㤸ぢ㌲㕡㑦㐵戵ㄸ〲㉣㤲搸㥥慤搴㉡㕤㔷搹攸戹捤慤㘶㤳㤴㌷戸㜱㕡㝤㜲㥥搹㌲搳攴〰挲㑣挹愶㙥㐷㤵㜵挸㌷㜸㙡ㄳ㌶ㄴ〷㜱愹〱㑥㈹㠱㌶㥢㔲㘶ち昵捥〷捡㑢㘷挵ㄳつ收昶㉥ㄳ㥤ㄳ㡡ㅤ㕤攲㜱捤挹㠵慤愳㥢㥢摡㕡㥡ㅢ摣㥡摡搴愲㌸づ㌳㔳㤳㥢㔳㘶㤱晣ㄵ㘸慡ち扡㜵㔳慡㘰㑦扦攳㌵挶㙥攵ㄱ㥤攳㑤挲攳挶晣挶㡥㌷ㄱ㡤㝤㡦〴㌳㤱昱挲昱㈶愳晤㕥㜹㉢㜱扥〹㘹ㅤ捥㙢敤昳㈶愵㔳ㅦ昷〷㙦挸っ昴〷㝤㘸㌰昹愹㉣ㅣ㤴㍢㘴挷晢㜲ぢ㤵㍡扡挲昱㈲慤昳㠰㈶㘱㌳敦扤慥㌵㉥㉣摣挶摡晡戱㡢㌰㤸㤸㄰㙦㑡㌵㤸㉤㜹㐷扢㡡ㄵㄹ㜷㤳摣㐳㜲㉦挹㐶㤲晢㐰㡡挷㘰ㅦ㤷ㄳ搱㈲㔸愸㈵㙡㘹昱攲晡㔴摢摣挰㕣戳㝥捥摣㌶挸㌰㑡㉥㈹㈱摣㥥㍦攳〱㠸㡣〷㐹ㅥ〲〹〶ぢ〲敤昸扦㈰㄰㌴ㅥ挶㝦攰㡢晢攳晦晦晢搸愵㄰㕥㠶っ㤵㌰㤶㙤㉤㙥挴㠸慣戵㕢㌷扦㉤㥦㄰㙦㥤摢挶て㕤㝥㈵攳㙤㈲㜹〴愴攷愳㈰㔳㈶㤸つ昸挸晥慦㠶挱挵〳ㄱ㜳㡢挳㉤ㅥ昲㙣摦㌸㜳㘹㔳㜲㙥㑢㜳ㄳ㑥㐶㡣㠹户挵㙢㤳ㄸ㔳戶慡㜸愰㜱㔲昳攸㠵㙤㠱挶〹昵昸慦㘷攳っ㜳扥ㄹ㙦ㅢ㡤㕤㜲㕢慦挶㐹ㄸ㡦捡㍥㜳㘲㙡㐹㜱愳ㅥ㑡㡥㌱㕢㤳〶挷㥣ㄳ戱ぢ㕡ㄲ挰㉢散㔳㝢㌶㜲愷㘲㉥㘹㘳攸敥㡤搳攲ㄸ戳戶ㄹ㌰ㅡ㉣㕥晡ㄵ㍤㝢㠹捣昶づ㕡ㅣ㈲㠴攴愵㈳㑡てㄱ攸㐸〵㝣㤷攰摢ㄲ㕦慢㐵ㄶ捤晥戴ㅣ摣㔶摦搰㍡挴㠲㜷挸㤸㘶㥣㤳㌰攵㜴っ㘱て〴昰㘶ち攴㙤㔶昶㠷㥡㠳搶愹挹㠴づ㡢㔲挶户㌴㉦㥣摦て戱晥㔷㜱ㄸ慢挰㜸っ㘴捤搷搷敦扦摢㤵户晣㘲晤㝦㈲㍥㉥昲㘷っ愰㐵㍢〸㔹晣㈷㝦挶㤳昸㉦㤸㑦㔷㍣〸ㄶ扥㝢搵ㅣ攳敢㘲搸昷㙣挴搶捥㙡㌱攵㠴㐱㠹㌰㑢攷㥢扤ㅡて㙤㙥㤹㤷㘸㙥㥥挷收昷ㄶ慥㜵慥㘹戶㜱ㄴ摥挳㍡改挰搷㑡愹㙥摤㕣㘳㙤挷㜰㝤㔷挴て㙣〶改㔵摢搰㔰㘶㐷㙣つ㍣ぢ㔱㌷㝣㝢〴㥥挳㡢愱攵㔵攱㘸㜹慣㙥㜴㐳㜳㜲摥摣收㠵慤㘶摤㡣摡挹ㄵ㜵㤳㥡ㄷ㥢㉤㜵ㄳ㥢搲昵つつ㜵捤㉤㜳攲㑤昵挹扡〹昱㘳敢㡥㐹搶捤㥣㍣㘴㐹㐳㙢愳㡡〰ㅦ㡥戰㜷㍡㝢昲ㄱて㥦㌸㜷攴捡〷捦ㄸ㕢㌹慤㘹愸ち㕢ち捦昰㝤㜷㘴㉣挳搳㜸㤱攴㈵㤲㤷㐹㕥㈱㜹ㄵ㐴敤つ㔷敥戹昰摡晤㘷扣づ摥㜸㠳攴㑤㄰散㙦愴㐷搸晤扣慤㔹戵〷晥攷㉥挸㜸㠷攴捦㈰㡡愷〳昸㘱㉤㌰摥〵挹搹昱㍤㘹搱づ㠲挴㤹捣挶㕦㈰〸ㅡ㜹㜴㙡㙦㔸戰敢〶㔱㌶㠸慢㐱㑣㔵ㅦ㠴昱〵㘶〷㑢攱㌹㈷戱て摣捡攸晦ㄹ挹攷㈴㕦㤰晣㥤攴㑢㄰戵ㄵ㕣晤㠱昹㡡㌶㕦㤳晣ㄳ挴〱捣㌷㥡㔵晢攲㝦〱收摦㌴晡ㄶ㐴敤〷愲㠱昹づ慦㜲〲㌳㠴づ敤㈰㐸摥〱捣㡦㄰〴㡤㍣㍡ㄵ㠶㠵ㅦ㌰扦晣㥣〳㤸㥦㉤㠵攷㐴㑢㌹㈲㤵攱㘹㜴㔳㈰㍣〵㙣ㄴ㤳〴㐸扡㠳愸敦攱敡て㡣㐱㥢㈰㐹て㄰〷㌰扤㌴慢㉡㄰戸㍦㠳昷愶㔱㈹㠸慡〴慢㠱〹㠱捤〹㑣㤴㕥敤㈰㉥㘰戶㠱㑢搰挸愳㔳㔵㜰昱〳收攳㕣挰㝣㘴㈹㍣㘷㡦㙡㄰愹っ㑦㘳㘷㈴㌵㜶㈱改㐷戲㉢㐹ㄹ㠸㝡㉦㈷㌰〳㘸㌳㤰㘴㄰㠸〳㤸摤㌵慢㘲〸摣㥦挱昷愰搱㥥㈰㙡㝦戰ㅡ㤸扤挰收〴㘶㈸扤摡㐱㕣挰散〳㤷愰㤱㐷愷㠶挱挵て㤸㘷㜳〱戳搹㔲㜸㑥㠹ㅤ㠰㐸㘵㜸ㅡ㤵㐸㙡㔴㤱㔴㤳搴㤰挴㐰搴攳㌹㠱搹㥦㌶挳㐸㠶㠳㌸㠰ㄹ愱㔹㌵〲㠱晢㌳昸㐸ㅡ搵㠲愸㕡戰ㅡ㤸㔱㘰㜳〲㌳㤲㕥敤㈰㉥㘰挶挲㈵㘸攴搱愹㔱㜰昱〳收㡥㕣挰摣㙥㈹㍣攷昹挶㈰㔲ㄹ㥥挶ㄴ㈴㌵愶㤲㑣㈳㤹㑥㌲〳㐴摤㤴ㄳ㤸㔹戴㌹㤸攴㄰㄰〷㌰㠷㘹㔶㡤㐵攰晥っ㝥㌸㡤㡥〰㔱㍣㙦愸㠱昹ㅤ搸㥣挰㡣愳㔷㍢㠸ぢ㤸愳攱ㄲ㌴昲攸搴〴戸昸〱㜳㜹㉥㘰㉥戳ㄴ㥥㤳㤷〷㈲㔲ㄹ㥥挶ㅣ㈴㌵收㤲搴㤳ㅣ㐳㌲て㐴㕤㤸ㄳ㤸㐶摡㌴㤱㌴㠳㌸㠰㔹愰㔹㜵㄰〲昷㘷昰ㄶㅡ戵㠲愸挹㘰㌵㌰㙤㘰㜳〲㌳㠹㕥敤㈰㉥㘰ㄶ挳㈵㘸攴搱愹㈹㜰昱〳收愴㕣挰慣戰ㄴ㥥㌳戲搳㄰愹っ㑦㘳㌹㤲ㅡ㉢㐸㑥㈲昹㍤挹挹㈰敡戸㥣挰㥣㑡㥢搳㐸㑥〷㜱〰㜳㠶㘶搵㜴〴敥捦攰㘷搲㘸㈵㠸㥡〹㔶〳㜳ㄶ搸㥣挰捣愰㔷㍢㠸ぢ㤸㜳攱ㄲ㌴昲攸搴㉣戸昸〱㔳㥦ぢ㤸戹㤶挲㜳㥡昹㄰㐴㉡挳搳㔸㠵愴挶㘵㈴㤷㤳㕣㐱㜲㈵㠸㑡攴〴㘶つ㙤搶㤲㕣〵攲〰㘶扤㘶搵愱〸摣㥦挱㌷搰攸㙡㄰㜵㌸㔸つ捣㌵㘰㜳〲㜳ㄸ扤摡㐱㕣挰㕣〷㤷愰㤱㐷愷㡥㠰㡢ㅦ㌰搳㜲〱㌳搵㔲㜸捥㥤ㅦ㠹㐸㘵㜸ㅡ户㈱愹㜱㍢挹ㅤ㈴㜷㤲摣〵愲㈶收〴收ㅥ摡摣㑢戲ㄱ挴〱捣晤㥡㔵㐷㈱㜰㝦〶㝦㠰㐶て㠲愸㍡戰ㅡ㤸㠷挰收〴收㘸㝡戵㠳戸㠰搹〴㤷愰㤱㐷愷㘶挳挵て㤸敡㕣挰㔴㔹ち捦〵㠱〴㈲㤵攱㘹㍣㠳愴挶㘶㤲㘷㐹㥥㈳㜹ㅥ㐴㠵㜳〲昳㈲㙤㕥㈲㜹ㄹ挴〱捣慢㥡㔵㐹〴敥捦攰慦搱攸㜵㄰㘵㠲搵挰扣〱㌶㈷㌰㈹㝡戵㠳戸㠰㜹ㅢ㉥㐱㈳㡦㑥愵攱攲〷㑣扦㕣挰散㘲㈹㍣㔷㌹收㈲㔲ㄹ㥥挶㠷㐸㙡㝣㐴昲㌱挹㈷㈴㥦㠲愸ㅤ㜲〲昳ㄹ㙤㍥㈷昹〲挴〱捣㤷㥡㔵扣㘸搲㥦挱晦㐱愳慦㐰搴㍣戰ㅡ㤸慦挱收〴收ㄸ㝡戵㠳戸㠰昹〶㉥㐱㈳㡦㑥㌵挰挵て㤸攲㕣挰ㄴ㔹ち捦愵㥢㈶㐴㉡挳搳昸〹㐹㡤㥦㐹㝥㈱㈹㈸〴㔱㈰敡攷㥦㜲ㅤ昹㜶愳㑤ㄱ㐹㌱㠸〳㤸敥㥡㔵捤〸摣㥦挱㑢㘸挴㠹ㄱ㙡〱㔸つ㑣㄰㙣㑥㘰收搳慢ㅤ挴〵㑣㉦挶㌵昲攸㔴ぢ㕣晣㠰昹〲ㅢ攱㍢㔶晡摣㔲㜸慥㐷戵㈱㔲ㄹ㥥挶昶慣㝤〷㤲㍥㈴㍢㤲昴〵㔱ㅦ攵〴㘶㘷摡散㐲搲て挴〱㑣㤹㘶搵㐲〴ㄶ㘰晡搳㘸〰㠸㕡っ㤱〶㘶㈰搸㥣挰㉣㘲㐹敤㈰㉥㘰㜶㘷㕣㈳㡦㑥㉤㠱㡢ㅦ㌰㉦攷〲收㈵㑢攱戹挸㜶㉣㈲㤵攱㘹散挷摡挳㈴ㄱ㤲㜲㤲ち㄰戵㌹㈷㌰㤵戴愹㈲愹〶㜱〰ㄳ搳慣㍡づ㠱〵㤸愱㌴摡ㅦ㐴㥤〰㤱〶㘶ㄸ搸㥣挰ㅣ捦㤲摡㐱㕣挰㡣㘰㕣㈳㡦㑥㉤㠳㡢ㅦ㌰ㅢ㜳〱㜳慦愵昰㕣㌹㕣㡥㐸㘵㜸ㅡㄳ㔸晢㐴㤲〳㐹づ㈲㤹〴愲㙥捦〹捣ㄴ摡㑣㈵㤹〶攲〰㘶㠶㘶搵ち〴ㄶ㘰㘶搲㘸ㄶ㠸晡㍤㐴ㅡ㤸㠳挱收〴收㈴㤶搴づ攲〲收㌰戸〴㡤㍣㍡㜵㌲㕣晣㠰戹㉡ㄷ㌰㙢㉤㠵攷㜲攸愹㠸㔴㠶愷ㄱ㐷㔲㈳㐱㤲㈴㐹㤱㤸㈰敡戲㥣挰捣愱捤㕣㤲㝡㄰〷㌰昳㌴慢㜸㜵㔵㠰㘹愰㔱㈳㠸攲攵㔵つ㑣ㄳ搸㥣挰㥣捥㤲摡㐱㕣挰㉣㘰㕣㈳㡦㑥㥤〱ㄷ㍦㘰㑥捦〵捣㘹㤶挲㜳㡤㜷㈵㈲㤵攱㘹ㅣ换摡㡦㈳㌹㥥攴〴㤲㘵㈰㙡㐵㑥㘰㤶搳㘶〵挹㐹㈰づ㘰㑥搶慣㍡ぢ㠱〵㤸㔳㘸㜴㉡㠸㍡〷㈲つ捣㘹㘰㜳〲㜳㌶㑢㙡〷㜱〱㜳〶攳ㅡ㜹㜴敡㕣戸昸〱搳㥣ぢ㤸㈶㑢攱戹㜰㝤㍥㈲㤵攱㘹㕣挰摡㉦㈴戹㠸攴㘲㤲㑢㐰搴摣㥣挰慣愲捤㘵㈴㤷㠳㌸㠰戹㔲戳敡〲〴ㄶ㘰㔶搳㘸つ㠸扡〸㈲つ捣㕡戰㌹㠱戹㤰㈵戵㠳戸㠰㔹捦戸㐶ㅥ㥤扡ㄸ㉥㝥挰ㅣ㤲ぢ㤸㠳㉤㠵攷㙡晣愵㠸㔴㠶愷㜱㈳㙢扦㠹攴㘶㤲㕢㐸㙥〵㔱㔳㜳〲㜳ㅢ㙤㙥㈷戹〳挴〱捣㕤㥡㔵慢㄰㔸㠰戹㥢㐶昷㠰愸换㈱搲挰摣ぢ㌶㈷㌰㤷戱愴㜶㄰ㄷ㌰昷㌳慥㤱㐷愷慥㠰㡢ㅦ㌰挳㜳〱㌳捣㔲㜸愶ㄸ慣㐶愴㌲㍣㡤挷㔸晢攳㈴㑦㤰㍣㐹昲ㄴ㠸慡捡〹捣㌳戴搹㑣昲㉣㠸〳㤸攷㌵慢搶㈰戰〰昳〲㡤㕥〴㔱㔷㐱愴㠱㜹〹㙣㑥㘰搶戲愴㜶㄰ㄷ㌰慦㌲慥㤱㐷愷搶挱挵て㤸㐱戹㠰ㄹ㘸㈹㍣昳㈶㌶㈰㔲ㄹ㥥挶扢㐸㙡扣㐷昲㍥挹㕦㐸㍥〰㔱扢攴〴收㐳摡㝣㐴昲㌱㠸〳㤸㑦㌵慢慥㐶㘰〱收㙦㌴晡っ㐴㜱ㅥ㠶〶收㜳戰㌹㠱戹㠶㈵戵㠳戸㠰昹㤲㜱㡤㍣㍡㜵㉤㕣晣㠰改㤱ぢ㤸愰愵昰㑣〶戹ㅥ㤱捡昰㌴扥㘳敤摦㤳晣㐰昲㈳挹㝦㐰㔴㔱㑥㘰㝥愲捤捦㈴扦㠰㌸㠰㔱摤㠴㔵㌷㈰戰〰㔳〸㠱搱つ㐴摤〴㤱〶愶〸㙣㑥㘰㙥㘴㐹敤㈰㉥㘰扡挳㈵㘸攴搱愹㥢攱攲〷捣㍦晦㥢攳挸昷㙢㑢攱㤹攱㜲㉢㈲㤵攱㘹㠴㤰搴搸㡡㘴㙢㤲㙤㐸戶〵㔱㥦挳搵晦㘴昸昶戴搹㠱愴て㠸〳㤸扥㥡㔵㝦㐲㘰〱㘶㈷ㅡ敤っ愲㙥㠷㘸㈰㥥㌸㘴〶㥢ㄳ㤸摢㘸搱づ攲〲愶っ㉥㐱㈳㡦㑥摤〱ㄷ㍦㘰摥捣〵捣ㅢ㤶㈲㝢摡㑥昱摤㠸㤴㝤㘹㔲愶戶㘶㈶㌴㌸愶㑡昴㠶㜱㈰㝤㜰㔳㝤㕢㙢㡦㜴敤挲戶收㜱昵㙤㘳㕡摢㝡愶㐱昰㔲㕣晡捡戵㝦㠷搳攰昴㈱昵收攲㔹戸㌸户慢㔷㠵㔹扦愳ㄷ戶戶㌵换㔵搷㝥㕥晤㤸收㈹捤㙤㘳敡㕢攷㌷挴㤷づ昲㔱㙢捤愱㜳捤㈶㑣㐶㘹挱㥣㤴㉤ㄹ㌵捦㥦㙦愶㝣㙡㥣搹扣戰㈵㘹㑥ㅣ昳㕢㤸捥愲昴攵攳〲㕣愱㔴慡㐰敤㤶㝢晡㠶〳昷㕤搰㥢㐲㕣搵㔴扦㜲㌶㐴㍢晣㌱〱ㄸ㙦扤〲攴挴摢ㅣ㝦〵挵昷㠰捤晦昶㜰㑣㡥改〱攳㘰ㅡ㉤搵戲㕥搶散慢㠹㑤慤昵㈹㌳㘸㜱㤳敢㥢㝡㕢㉦愷㉥㙣㜳㘹攲㑢戶戱㌴戸散㍡戵〹㙤㑦挶㕢㔲扦㠵㡥㘰挳昰愷摢愱〲昸昷敢㐰搶㘱ちち扥攲改〸晥㝤㜵愲〰㕤㔰㝣㉦ㄸ摦㉢攰㤹㡦㈱㕥㌸收ㄵ㤵挲扥ㄷ愱捥㠸㑢挸㑤㌶攳㑤搲㠱㤹㙤愹㌱收愲摥㘲㘱攲㡤㡤㐹昶つ收㌶㙥㔶㈶㐲ㄸ改摡㐴㙢㜳挳挲㌶戳㜷收㤵㝣挰㡤昴っ戳㈱捥㌹㘲㍤㌳慦愶㈵摢㌰㡢㉥ㄳ㡦昳扦㝥㍢摤〱㈲㐵㔶㠷㤴昴㈸㤰攷㡤敢摥〸㝥㜶㝥㘵㐷搱挸戴晣㝤㌹㐲㕤戶㡡㝦搷㡤㈸戰㕦㔸ㅦ愲㡤〸摦昹㐹㘰晣ㄴ㙤㘳捦㑤搴㝢㌶搹㘹昵戴㘵㥣㝦搵㉢㉤晢㍢㑣戲攴晡㡡㔲㝥㙣ㅡ戰昸愵慤㍥ㄹ㙦㘸㔸摡㍢㍤戱㈹搹戰㌰㘵㑥㡡㈷捣〶㝢㕦摤摣搲昸ㅢ改㔷ㄱ摦晥扡㔷㜹㜰戱㘶挶㑤挴愲㈴㝢捡搹慦摥扤ㄵㄸ㠳戱㘷㤳慦㕡挴搰晢戶晢㔰挴晦㜹戶㕤㄰㑥㕢㜷捣ㄵ㤵㈵㉢搸愵㜹㐴摣㤷㜱㌶㔲㘶挲㥥㝣摡ㅣ㘶㤳㥡㈷㘱摥㠸㤹㜲㠸㈶搴㙢搱㙦收㌳㈵㉤ち〴〲扦昶㑢〵㔸攱敦㉢㙢晥〳㜶㜶㥡ㅦ挱愳㈸㝥扢㍣〰㍥㝢ㅥ㤳攳攰㐳扥敦㘵〷ㄸ㠲㘱㈹昷㕥晡㘰㘱㔶㝤㕢㠳搹㈳㉤㝡㜹㕤挲㡦〳搱散㥥㥥㌵ㄷ㜳㠲挶昴㑡㡦㙦愹㑦㌵搴㌷㤹㍣昰挰攴㕥㉥ㄳ㥡㘴捥挱㌴搴㘹捤慤昵㕣晤搶㉢㍤慢㈵摥搴㍡㥦㔳扦㤲㑢户㜶㜱搲慣攲昴愸晡㈶㝣㜸㜴㑥扥㉥㑤捦㥣摢扣ㄸぢ攸ㄶ㌶㌶㡤㡦捦㙦晤㑤㌴捡晡㉡〱㐲晡ㄳ㔵愸ちぢ㔵㐹㘱挹慦晤㡥挲㍢ㅣ㈱换ㄱ慦㤰挴㙡搵㠳㜸㤵攷戳捡㉥㔹㤳㠰昹㔹㘵㑤慥挵㘰扥戳ㄲ㌳慢て戹晦㌵昶挵〷戴攷㄰㤰〳挷ㅦ㍣戱㘳敡昸晦搷㔲扥攲㠷㄰㌹捦搷㠰扣㉤㌲昳㔴户㠳㜱㙦晤㔶愱㡣敦ㅣ㐳㍡㑥㉥晢敤ㄷ㑣㡢つ摦㠹昸收愴㌹㕦㡥挳慣挲㥥昸攰㘳户㡢搹㤸搸摦昶搶って攱ㅡ攳つ慤㤶㙥㜴㜳㘳㘳㥣㙦㉤扥㉤㘷㘲㥦㙤㤶挸昱㌴昶㈴㐶ㅡ㐴摥㝦㤶㈸扥〴愲昸ㄲㄱ攱慢㤸㜳捦攵㌵㘳㌵捦㠹户搴户捤㙤慣㑦㤶㤰攱晣昰摦挴㝢ㄲ㙦愱㈲㠰㘹晦挹ㅢㄳ〷愷搹㌳㍦昵㘴㐵戴㝢〸挶ぢ㠴㡥敤挷㍢户㔰扥扦搵慦㥣搸㕢愰㤴散攸㡤㌰愲ㄵ㘳㉣ぢ㠱昵㈱㜱ㅣ㜸㐱㈲㍢㈱昵㌰つ昰㌴㈲㌰户晦㡡㌶攱㔵摥昹㤷摤㘱㄰㥣搴ㅣ㑦㡤挳ㄲ㠲收㤶敥搶搲搳ㄲ戴㤶扢㤴㤶㄰攷摣㡥挶攴㜴㑣㝡㕦㠴攳摦㤶ㄲち㘶㘲㌶㙢ㄱ㘷敢〶㜴て昹愱㉤㈸㉥敥㔱攲㤷㙢愲ㅤ㙢㤰㌵㌷搱戹㜴㜷愲㈷晥ㄷ搳㙢㐶㜰㐳㠲㐱㙥㠸㔱づ㙡㔴㠰愸㐷挰㜲㝢戲っ愲㌴愸〴㈹㝥っ捡散㑦㐹捥昹愹㜰㈸㈸㙥攴扣搹㤲㐶㙥づづ㌵〲㤸㑤㡢昹户㠰㈴搰愳攴㔱攸㡤㉡㔸㍤扢㜹昳㜰扣㉥㔰㑦㠲搸昹㡢昱㍡ㄸ㈴㜸㐶㌵昳搷㠰愸ㄷ挱㜲㈰㉡㙤㉢㌰㠶㌲㐵挷㈰㐴扤〴㤶〳ㄱ晢捦搱㐵慢㠷㉦㐳挵㐳㘸㌶㜲㑢㠷㘳敡ㄵ搸昱㤰っ搷㘲㔸㐱㍢㕥搹挷〴敡㔵㌰㍣㉥搰㝦㌹扦戹搴敢㌰攰户㔷㠱敦摥㔲扤〱つ昷㤸挶㜰㙥摥㥢㜸挵ㅤ㔱收㡤㌹〲搲㉤扦㌱摦愶〷㥥慥㌷愶㝡〷ㄲㅢ㑣㐷户㙢戹㈹愳㤸敤捦晥〶愳㘹㌰㠶〶敦挲㠰ㅤ㌷挶㠲换㌴改㉦づ㌷㐷㤳挶搱㙤㍣摤㍥㠳㠱愳㐹ㄳ㈱㜳㌶改㜳戰昹㥢昴〵㉣㍡摤愴扦挳㔸㌷改㐰㔶搰づ㌶搳愴㉦挱㜴愶㐹㕦挱㉥㑦㤳扥㠶㕡㥡㌴㠹㥢昷㑦㜰慥㈶㑤㠱㜴换㑤晡〶㙥摥㈶晤ㅢ㔲㥦㈶㑤攳愶㑣㘷戶㙦晤つ㘶搰㘰㈶つ扥㠳㠱㌴㘹ㄶ戸㑣㤳㝥㜴戸㌹㥡㜴㌰摤づ愱㕢㌷搴攲㘸搲㘱㤰㌹㥢挴〳敦晣㑤㉡㠶㐵愷㥢ㄴ㠰戱㙥搲攱慣愰㥤挹慣愳㙢搵ㅤ扡捥㌴㠹㔳㑤昳㌴㠹㤳㔰愵㐹扦攳收昵〰攷㙡搲㔱㤰㙥戹㐹㥣戵㡡㐷搶㈷愹㌷㐴㍥㑤慡攳愶捣㘶戶㔲㝦㠳㌸つㄲ㌴攰㐴㔷㘹㔲ㄲ㕣愶㐹㥣换㙡挷㜵㌴㈹㐵㌷㤳㙥㥣㜷敡㘸搲ㅣ挸㥣㑤摡〵敡晣㑤攲㜴搵㑥㌷㘹㔷ㄸ敢㈶捤㘵〵慥㈶㤵㐱搷㤹㈶㜱摡㙢㥥㈶つ㠴㕡㥡㜴っ㌷㙦㄰㌸㔷㤳ㅡ㈰摤㜲㤳㜶㠷ㅢㅥ㔹㑤摡〳㈲ㅢ㑣㙡慤㉦户㈶㙥㑡㌳戳㜱㡡慤㡦挱㝣ㅡ㉣愰〱㈷摤㑡㤳㕡挰㘵㥡挴㜹戵戶㥢愳㐹慤㜴攳慦㘱㈸捥㠱㜵㌴㘹ㄱ㘴捥㈶㜱㜶㙣晥㈶㜱敡㙣愷㥢挴㈹戶扡㐹㡢㔹㠱慢㐹㥣㜹摢㤹㈶㜱ち㙥㥥㈶㜱㜲慥㌴㘹㈹㌷㙦㌸㌸㔷㤳㡥㠳㜴换㑤攲〱〶ㅥ㔹㑤ㅡ〹㤱つ㈶戵㔶㤳㑥攰愶㉣㘳戶㕡㝦㠳ㄳ㘹戰㥣〶㥣〰㉣㑤㕡〱㉥搳愴戱づ㌷㐷㤳㑥愲摢敦改㌶〵〶㡥㈶㥤〲㤹戳㐹㔳愱捥摦㈴㑥攳敤㜴㤳㌸摤㔷㌷改㔴㔶攰㙡ㄲ㘷〱㜷愶㐹戳㘰㤷愷㐹㥣㈸㉣㑤㍡㥤㥢挷ㄹ挳慥㈶㥤〱改㤶㥢挴㤹挵㜸㘴㌵㠹搳㡢㝤㥡戴㤲㥢㜲ㄶ戳㜱敡戱㡦挱搹㌴㌸㠷〶㥣㡣㉣㑤㍡ㄷ㕣愶㐹㥣㙦㙣扢㌹㥡㜴ㅥ摤捥愷摢ㅣㄸ㌸㥡㜴㈱㘴捥㈶㜱搶㜰晥㈶㜱㑡㜱愷㥢挴愹挷扡㐹ㄷ戱〲㔷㤳收㐱搷㤹㈶㜱㙡㜲㥥㈶㌵㐱㉤㑤扡㠴㥢搷っ捥搵愴㔵㤰㙥戹㐹㥣攵㡣㐷㔶㤳㌸搵搹〶㤳㕡敢㤳㜴㌹㌷攵ち㘶攳㌴㘸ㅦ㠳㉢㘹戰㥡〶ㅣ㝢㑢㤳搶㠰换㌴㠹㜳㥦㙤㌷㐷㤳搶搲敤㉡扡㉤㠷㠱愳㐹敢㈱㜳㌶㘹〵搴昹㥢挴改捤㥤㙥ㄲ愷㐱敢㈶㙤㘰〵慥㈶㥤っ㕤㘷㥡㜴㉡散昲㌴改㌴愸愵㐹搷㜰昳㌸㤳摡搵愴㙢㈱摤㜲㤳㌸攳ㅡ㡦慣㈶㥤〹㤱つ㈶戵㔶㤳慥攷愶摣挰㙣㥣㤲敤㘳㜰㈳つ㙥愲〱㈷㘹㑢㤳㙥〶㤷㘹ㄲ攷㘱摢㙥㡥㈶摤㐲户㕢改挶㌹搳㡥㈶摤〶㤹戳㐹㥣㑤㥤扦㐹㥣㙡摤改㈶㜱㑡戶㙥搲敤慣挰搵愴㉢愱敢㑣㤳搶挰㉥㑦㤳搶㐲㉤㑤扡㤳㥢㜷ㄵ㌸㔷㤳敥㠶㜴换㑤攲散㙦㍣戲㥡戴〱㈲ㅢ㑣㙡慤㈶摤换㑤搹挸㙣㔷晢ㅢ摣㐷㠳晢㘹㜰つっ愴㐹て㠰换㌴㠹㜳挲敤戸㡥㈶㍤㐸户㠷攸挶昹摢㡥㈶㍤っ㤹戳㐹㥣搹㥤扦㐹㜷挰愲搳㑤攲昴㜰摤愴㑤慣挰搵㈴捥ㅡ敦㑣㤳㌸㝤㍣㑦㤳㌸戱㕣㥡昴㈸㌷㡦㌳捣㕤㑤㝡ㅣ搲㉤㌷㠹㌳搱昱挸㙡搲〳㄰搹㘰㔲㙢㌵改㐹㙥捡㔳捣挶愹敡㍥〶㑦搳攰ㄹㅡ㍣〴〳㘹搲㘶㜰㤹㈶㜱㝥扡敤收㘸搲戳㜴㝢㡥㙥捦挰挰搱愴ㄷ㈰㜳㌶㠹戳捣昳㌷㠹㔳搰㍢摤愴攷㘰慣㥢昴㈲㉢㜰㌵改㜹攸㍡搳㈴㑥㘵捦搳㈴㑥㜲㤷㈶扤捣捤攳㙣㜷㔷㤳㕥㠵㜴换㑤攲慣㜸㍣戲㥡挴愹昱㌶㤸搴㕡㑤㝡㥤㥢昲〶戳㜱摡扣㡦挱㥢㌴㜸㡢〶㥣㐸㉦㑤㝡ㅢ㕣愶㐹㥣㉢㙦扢㌹㥡昴づ摤晥㑣户て㘱攰㘸搲㝢㤰㌹㥢昴ㄱ搴昹㥢昴㌱㉣㍡摤愴㑦㘰慣㥢昴㍥㉢㜰㌵㠹戳改㍢搳㈴㑥慢捦搳愴捦愱㤶㈶㝤挰捤攳捣㝢㔷㤳㍥㠴㜴换㑤晡ㄲ㙥㜸㘴㌵改ㅦ㄰搹㘰㔲㙢㌵改㘳㙥捡㈷捣挶㈹晣㍥〶㥦搲攰㙦㌴攰愴㝥㘹搲㘷攰㌲㑤晡挶攱收㘸搲攷㜴晢㠲㙥㍦挱挰搱愴㉦㈱㜳㌶㠹戳敦昳㌷改ㄷ㔸㜴扡㐹〵㠵㜶㤳晥挱ち㕣㑤㔲搰㜵愶㐹㥣攲㥦愷㐹㐵㔰㑢㤳扥收收戱ㅦ慥㈶晤ぢ搲㉤㌷㠹慢〵戰㕤㔹㑤㉡㠱㜴ㄳ愴㔹㈷㘲晦捤㑤昹㤶搹っ㝦㠳敦㘸昰㍤つ戸挰㐰㥡昴〳戸㑣㤳㝡㌹摣ㅣ㑤晡㤱㙥晦愱ㅢ攷晢㍢㥡昴ㄳ㘴捥㈶敤〰㜵晥㈶㜱㤹㐰愷㥢戴㈳㡣昵㈷改㘷㔶攰㙡㔲㕦攸㍡搳㈴㉥㌷挸搳㈴㉥㐴㤰㈶㜱慡㡣敡〷捥搵愴㐲㐸户摣愴㌲戸㜹㥢搴ㅦ搲㑤摥㈶攱愷〸戱㈶㠴搹〶昸ㅢ〴㘸搰㥤〶㕣散㈰㑤㉡〱㤷㘹搲敥づ㌷㐷㤳昸晢㤹㐶㤰㙥㕣㝢攰㘸㔲㑦挸㥣㑤攲慡㠴晣㑤攲㤲㠵㑥㌷㠹㑢ㅢ㜴㤳㝡戱〲㔷㤳戸攲愱㌳㑤攲搲㠷㍣㑤攲愲〸㘹㔲㈹㌷慦ㅡ㥣慢㐹㕢㐱扡攵㈶挵攰收㙤搲㔰㐸㌷㜹㥢戴つ㌷㘵㕢㘶攳㌲ぢㅦ㠳敤㘸戰㍤つ戸昰㐲㥡戴〳戸㑣㤳戸戶挲㜶㜳㌴愹て摤㜶愴摢〴ㄸ㌸㥡戴ㄳ㘴捥㈶㑤㠴㍡㝦㤳戸㝣愲搳㑤攲㌲ぢ摤愴㥤㔹㠱慢㐹㕣㝤搱㤹㈶㜱ㄹ㐶㥥㈶㜱㠱㠶㌴愹ㅦ㌷㡦㉢㌵㕣㑤㉡㠳㜴换㑤攲㡡づ㙦㤳戸慣㘳㤳户㐹〳戸㈹〳㤹㡤㑢㍥㝣っ〶搱㘰㌷ㅡ㜰ㄱ㠸㌴㘹㜷㜰㤹㈶㜱㥤㠷敤收㘸搲ㅥ㜴摢㤳㙥㜱ㄸ㌸㥡戴㌷㘴捥㈶㈵愰捥摦㈴㉥攵攸㜴㤳㔲㌰搶㑤ㅡ捣ち㕣㑤㌲愱敢㑣㤳戸㈴㈴㑦㤳收㐲㉤㑤摡㤷㥢㔷て捥搵愴晤㈰摤㜲㤳戸扡挴摢㈴㉥㌱搹攴㙤㔲㠴㥢㔲捥㙣㕣㝥攲㘳㔰㐱㠳㈸つ戸㈰㐵㥡㔴〹㉥搳㈴慥㌹戱摤ㅣ㑤慡愲㕢㌵摤㡥㠵㠱愳㐹㌱挸㥣㑤攲捡㤱晣㑤攲戲㤲㑥㌷㠹换㑦㜴㤳㠶戲〲㔷㤳㤶㐱搷㤹㈶㉤㠷㕤㥥㈶慤㠰㕡㥡㌴㡣㥢㜷ㄲ㌸㔷㤳づ㠰㜴换㑤㍡ㄹ㙥摥㈶㥤〲改㈶㙦㤳㐶㜲㔳㙡㤹敤㔴㝦㠳㔱㌴ㄸ㑤〳㉥㡥㤱㈶㡤〱㤷㘹ㄲ搷扦搸㜱ㅤ㑤ㅡ㑢户㜱㜴攳㕡ㄵ㐷㤳㈶㐰收㙣ㄲ㔷戱攴㙦ㄲ㤷戸㜴扡㐹㕣ち愳㥢㌴㤱ㄵ戸㥡㜴〹㜴㥤㘹搲㉡搸攵㘹搲㘵㔰㑢㤳づ攲收㜱㌵㡤慢㐹㤳㈱摤㜲㤳戸敡挶摢愴搵㤰㙥昲㌶㘹㉡㌷㘵ㅡ戳㜱㔹㡥㡦挱㜴ㅡ捣愰挱㕡ㄸ㐸㤳㘶㠲换㌴㠹㙢㜱㙣㌷㐷㤳㘶搱敤㘰扡㜱摤㡣愳㐹㠷㐲收㙣ㄲ㔷搴攴㙦ㄲ㤷摢㜴扡㐹㕣㤶愳㥢㜴ㄸ㉢㜰㌵㠹慢㜵㍡搳㈴㉥摢挹搳㈴㉥攸㤱㈶ㅤ挱捤攳捡ㅥ㔷㤳㡥㠴㜴换㑤攲ち㈰㙦㤳敥㠶㜴㤳户㐹㐷㜳㔳敡㤸㡤㑢㠴㝣っ㘶搳㈰㑥㠳㝢㘱㈰㑤㑡㠰换㌴㠹敢㠲㙣㌷㐷㤳㤲㜴㑢搱敤㌱ㄸ㌸㥡㤴㠶捣搹愴挷愱捥摦㈴㉥晤改㜴㤳㥥㠴戱㙥搲ㅣ㔶攰㙡搲㔳搰㜵愶㐹㕣㐲㤴愷㐹㕣㕣㈴㑤慡攷收㜱㤵㤱慢㐹昳㈰摤㜲㤳戸ㅡ挹摢㈴㉥㐹摡攴㙤㔲㈳㌷愵㠹搹戸㕣挹挷愰㤹〶昳㘹挰〵㑣搲愴〵攰㌲㑤攲ㅡ㈵摢捤搱愴ㄶ扡戵搲敤㕤ㄸ㌸㥡戴㄰㌲㘷㤳戸搲㈸㝦㤳摥㠷㐵愷㥢昴ㄷㄸ敢㈶㉤㘲〵慥㈶㝤〰㕤㘷㥡挴攵㑣㜹㥡昴ㄱ搴搲愴㈵摣扣㡦挱戹㥡㜴㉣愴㕢㙥搲愷㜰昳㌶改㙦㤰㙥昲㌶改㜸㙥捡〹捣挶愵㔳㍥〶换㘸㜰㈲つ戸㤸㑡㥡戴ㅣ㕣愶㐹㕣㉦㘵扢㌹㥡戴㠲㙥㈷搱敤㍢ㄸ㌸㥡㜴㌲㘴捥㈶㜱搵㔳晥㈶晤〰㡢㑥㌷改㐷ㄸ敢㈶㥤挲ち㕣㑤攲㡡慡捥㌴㠹㑢慢昲㌴改㘷愸愵㐹愷㜱昳戸晡捡搵愴㍦㐰扡攵㈶㈹㡥昳㠱㠴㝢戶㔰㈱愴㥢扣㑤㍡㤳㥢戲㤲搹扡昹ㅢ㥣㐵㠳戳㘹㔰〴〳㘹搲㌹攰㌲㑤敡敥㜰㜳㌴改㕣扡㥤㐷户㄰っㅣ㑤扡〰㌲㘷㤳戶㠲㍡㝦㤳戶㠶㐵愷㥢戴つ㡣㜵㤳㉥㘴〵慥㈶㙤ぢ㕤㘷㥡戴㍤散昲㌴㘹〷愸愵㐹ㄷ㜳昳晡㠰㜳㌵改㔲㐸户摣愴扥㜰昳㌶㘹㈷㐸㝤㥡㜴ㄹ㌷攵㜲㘶攳㤲㌲ㅦ㠳㉢㘸㜰㈵つ㜶㠱㠱㌴㘹㌵戸㑣㤳捡ㅣ㙥㡥㈶慤愱摢㕡㤰攲扤㘱搰戹搵㐵㥣戰ㄷ㜲㉣昹攲摣搸搶慤搲搳ㄷ挶ㅢ㜰昷㠶愹㔸㝦搰㐶搱㙦㘱昲㘹㤱㕥〵㤲晤愳搱敥㥢㍡㘰攱㤴㙣挲敦㡥敡㠷㉤换挶挰㙤㙢㙤㕢㉢㉤㝦摤㉡㤱㘰㜱摤㝦㝥昹愵㜳㔹昸昶攸扥㠸扦㔱㕡㔷㔷㔰挲㥣㘸ㄲ㤶〳慥㐳挳㌸㘷㥥敢ㄸ昲㑣挴捥㕡㌴挱㘸摢㜴㑣ㅢ攵〴攱挱つ扣摦㡢摦㝣㔳昷㝣散昵㐸愸㌸㈹㕢摥戰ㅢ挸㈱ㄸ㥦挵㘱㐸户㌸㤷ㄷづ㔸つ挶㔹扤㌳摢㤶㌶㘰㈶㌵㕦昲㔷㌹昵㉢㑥ㅤ搵㙡㤴搷摣㔲㠴㐵㙦搹扦戹㥢昱扤ぢ愱㝡㙣㥢昵ㅢ挷攲㐶捤㄰㔴㔳晣㍢〰㥣搳㥦㐵㜷㘰㑡ㅦ晥〵慥㐱㠹摢㑥慥㑦戶㌴户㌶愷摢捡㘶㘲㌵㐰ㄹ㝦昵ㅡ㍦搱ㄳ慥㉤㍥ㅣㄱ㝤㜳㜲挳㡡㥡㜸㥢ㄲ㘹㔳㜰㕥㔳昳攲㈶愹愶戸㤵㍦晥㉤㜸㜵敦捥㌴㕣㉤㈲㝦〳〱㕣㈸㠲㐲昹ㄷ㉡户㔰つ㕣㡢㔸扢㡤ㅥ㌵㝡㐶㕤㜹㌸㕣㕤㔳ㄹ㑢㤶㠷慢愲搱㔸㑤扣㈶㕥㥤慥慥㡡㔶㈴㔲愹㡡㜴㍡㔹ㄹ慡戰㝣㡣敢攰ㄳ㡡摡摣昵攴㉡㙤㡥扡搲㉡㜰㑣ㅣ㤰㘴晦㐳ㄲ慡㐶㘴㍣昰ぢ昳挸搳㜳昴愸㍡㤹挴㍣〳扦愹ㅤ戸〹㤲慤㈰㜱摦搶㈵㜰㌳挴扤㈱㜶慣て〸搵㔸㔱㡣晥〸㘵摣ちぢ愳っ慦搴㔰挸戹㐷ち慡㈹㠰㥥㥦ㄸ收ちㅡ户挳〲敦㝣戵㍦㔸扥晢㡤㍢㈰㔰挳昱㑡㤰扥㤳ㅣ晤昹ㅣ〱㈹摦㥤敡㐰戸昳㍤〱㘱㠱挱㐶戳愷㙡〲㈴散慢扢㉦戵㔶愸挰扤戰搳敤㐸挷ㄳ㤵攱慡㔸愴㈶㔲㤵㡥愶㉢ㄳ㌵ㄱ晣㝣㜹愴愲㍣ㄹ㠹㐵㔲㌵改㐸㘸㤴㥤㝥㈳㝣㐲愳㙤㑥摡㌱挶收愸㉢攵㉣摢慥㘹挷㌸㐴挶愳挰㘰㍢っ㜶挰㈰摥㈱㑥搷ㄵ昹ㅥ㔴㍥㑣昹敥㜸愵㌸㘵㔷〳㍣ㅣㄸ㜴〰晣㈸㉣〸昰㠱搰ぢ挰㡦㐱愰㈶㠱ㄳ㠰ㅦ㈷㐷㝦㍥愷㐰㉡〰挷㄰挲ぢ㜰戵㉦挰搳慣㔰㠱愷ㄱ㑡〳㕣㔱㤱㡥㔷挷攳㔵挹慡㐴㈴ㅡ㡢搷㈴㈲㝣晢攳晤㕥㕥㤳㐸㔵挴挲愱改㜶晡㘷攰ㄳ㥡㘱㜳〲昰㑣㥢愳慥㜴ㄶ戸慥〱昸㘰㐴挶挳〳昰㈱戶㝣㕦㉡㕦㐲ㄱ挶㍥〴攷㌰挸㌵挰晢戸〰㝥ㄵㄶ〴昸㜰攸〵攰搷㈰㔰扦〳㈷〰扦㑥㡥晥㝣ㅥ〵愹〰扣愷㉦挰扢晢〲㕣㘷㠵ち扣㡤㔰ㅡ攰ㅡ戳慡ㅡ㌷戳ち㐷㜱㕢慢㘸㉣㥡慥㠹㠷捤ㄸ㌱慦愸㉡㑦㔵㤴㔷㠵㘶摢改摦㠱㑦㈸㙥㜳〲㜰挲收愸㉢㑤㠲敢ㅡ㠰㔳㠸㡣㠷〷㘰㑥㤳ㄵ㜹〵㤵㝦㐵ㄱ〶搷㈲㈹㑥㤵搵〰敦攴〲昸㘳㔸㄰攰戹搰ぢ挰㥦㐰愰㡥〱㈷〰㝦㑡㡥晥㝣㌶㐰㉡〰敦攰ぢ昰㜶扥〰㌷㔹愱〲㕦㈰㤴〶㌸㕡ㄹ攱㝢㌸㡣昷㙢㌸ㅡ㡥㔴㈵慡慢ㄳ搱㘴㌴㘶㈶挳㤵㤱敡敡㜴㐸愶愷戲晥扦挳㈷㌴摦㉥㐶〰㕥㘰㜳搴㤵戶㠰敢ㅡ㠰㕢ㄱㄹてて挰㙤戶㍣㐶攵㌷㈸挲愸㈱㌸㡢㈰搷〰〷㕤〰㝦〷ぢ〲扣ㄸ㝡〱昸㝢〸搴㔲㜰〲昰て攴攸捦攷㜱㤰ち挰〱㕦㠰㡢㝣〱㍥挱ちㄵ昸〹愱㌴挰戱敡㥡㘸㐵㉣ㄲ㠹㤵愷ㄳ搱㘸戲㍡㥥㠸㔵㤹挹昲㔴㜵㉣㥥㡡㔷㔶㤴㠷㘴㙡㈹敢晦ㄹ㍥愱ㄳ敤㘲〴攰攵㌶㐷㕤改ち㜰㕤〳昰㐹㠸㡣㠷〷攰摦摢昲ㄱ㔴ㄶ攳昰摢㌸㠰攰㜰㡡慡〶昸㠷ㅦ㥤晢攰ㄲ㔸㄰攰㔳愱ㄷ㠰㜹㑢㍤㜵㍡㌸〱㌸㐸㡥晥㝣㥥〱愹〰晣㙦㠴昰敥㠳晦〵愹昷㑢㙥愵ㄵ㉡搰ㅢ愱慣㕤㐴ㄲ㝢㠴㔸㌲㔶ㄵ慢㉡㡦㠶㔳㠹㜸㜹㑤㘵扡㌲ㅥ慤挰㌷㕣〲㕦㜵㈱㤹ㄶ捡晡㑢攱ㄳ㍡摢㉥㐶〰㤶ㄹ愱戶慥昴㕣攸扡〶攰昳㄰ㄹてて挰攷摢昲戱㔴㙥㡦〲㡤㌱㜸愵㉥㠴㕣〳晣愹ぢ攰ㅤ㘱㐱㠰㉦㠲㕥〰敥ぢ㠱扡〴㥣〰扣ㄳ㌹晡昳戹ち㔲〱昸㐳㕦㠰㍦昰〵昸㜲㉢㔴㘰㔷㠴搲〰㤷㐷捡攳搵ㄵ㘶㔵愵㔹㔹ㅤ㡤㐷捤㐴㜵㑤㍣ㄲ㡥㈴挳㘶㑤㐵㉣㔵㘱㠶㘴㑡㈷敢㉦㠳㑦攸㑡扢ㄸ〱㔸㘶㜳摡扡搲㌵搰㜵つ挰㙢ㄱㄹてて挰㔷搹昲㠳愸摣〳〵ㅡ〷攲㤵㕡て戹〶昸㜵ㄷ挰㝢挳㠲〰㙦㠰㕥〰ㅥっ㠱扡〶㥣〰扣て㌹晡昳㜹㉤愴〲昰换扥〰扦攸ぢ昰昵㔶愸㐰ㄸ愱㌴挰㔵㤱㜸㜹〵摥戵㔵愹㔴㍡ㅡ挵㜱㠳㔹ㅥ㡤㈶㈲㐹㝣敤㔵㈵㤳攵改搰つ㜶晡〸㝣㐲㌷摡㥣〰㉣㌳㌱戹㙤搴㤵摥っ㕤搷〰捣昹㥢㜸㜸〰扥搵㤶㑦愷戲〶㐵ㄸ搳〸捥㙤㤰㙢㠰ㅦ㜷〱扣㍦㉣〸昰敤搰ぢ挰挳㈰㔰㜷㠲ㄳ㠰㠷㤳愳㍦㥦㜷㐳㉡〰㙦昲〵戸摤ㄷ攰㝢慤㔰㠱㕡㠴搲〰㘳㜷ㅢ㌳㈳ㅣ㥣〰搸㡡㐸㔵扣㈲ㅤ慥㑡挵ㄳ㔵改㜴㜵㉡ㅡ㑢㠴㌶摡改㐷挱㈷㜴㥦捤〹挰㌲㡢㤲摢㐶㕤改〳搰㜵つ挰㥣㝢㠹㠷〷攰㠷㙣昹愱㔴㑥㐴ㄱ挶㈱〴攷㘱挸㌵挰㜷扡〰㥥〴ぢ〲扣〹㝡〱㜸㌲〴敡㔱㜰〲昰ㄴ㜲昴攷昳㜱㐸〵攰㍦昹〲㝣㡢㉦挰㑦㕡愱〲㌳㄰㑡〳㡣ㅢ㡦㠶㈳昱㔴挴㡣㠴㉢愲㤵㌱㝣戱挵㘲㔵改㐴㐵㌸㥣㡡搶㔴㐷㉢㐲㌲つ㤲昵捦㠴㑦攸㘹扢ㄸ〱昸ㄹ㥢愳慥㜴㌳戸慥〱㤸昳㈶昱昰〰晣㥣㉤㍦㡡捡㈳㔰㠴㜱㈴挱㜹〱㜲つ昰〶ㄷ挰㐷挱㠲〰扦〸扤〰㝣㌴〴敡㘵㜰〲㜰ㅤ㌹晡昳昹㉡愴〲昰㕡㕦㠰㔷晢〲晣扡ㄵ㉡㤰㐴㈸つ㜰㌴㤹ち愷㉡㌱慣㠸㐷慢愲㜱戳戲㈶㔱㘱挶戱摢愸愹㐸㠵捤㜰㐵㌲昴㠶㥤㍥〵㥦搰㥢㌶㈷〰扦㘵㜳搴㤵扥つ慥㙢〰收㥣㐷㍣㍣〰晦搹㤶㈷愹㥣㠷㈲㡣〴挱㜹て㜲つ昰〵㉥㠰㜹户㕥〲晣㍥昴〲㜰㌳〴敡〳㜰〲昰㝣㜲昴攷昳㐳㐸〵攰㜳㝣〱㍥换ㄷ攰㡦慤㔰㠱㌶㠴戲昶挱㘶愲扣慡㈲㙤挶搳㌸晥つ㈷捤㥡㜸㜹ㅡ挳攷㜸㔵愴㍡㥥㡣㠷㙢㐲㌲晤㤰昵㉦㠴㑦攸㔳扢ㄸ〱㔸㘶ㅥ摡扡搲捦愰敢ㅡ㠰㍦㐷㘴㍣㍣〰㝦㘱换昹㝢挷挶昱㈸搰㤸㡢㔷敡㑢挸㌵挰㈷戹〰㍥ㄱㄶ〴㤸戳て〵攰攵㄰愸慦挱〹挰㉢挸搱㥦捦㝦㐱㉡〰㉦昳〵昸㜸㕦㠰晦㙤㠵ち㥣㠲㔰ㅡ攰㜰㐵戵ㄹ㑥㈴戱㔳㐸搷㐴搳㘱㥣㈴慡挱捥㈲ㄹ愹愹ち攳㡢慦扡㈶昴慤㥤晥㔴昸㠴扥戳㌹〱昸㝢㥢愳慥昴〷㜰㕤〳昰㡦㠸㡣㠷〷攰晦搸昲㘶㉡捦㐲ㄱ㐶ㄳ挱昹〹㜲つ昰〲ㄷ挰攷挲㠲〰㜳收愰〰㝣ㅥ〴昲㠳㔸〲昰昹挲㔹〰ㄷ攲搰㕥〰㙥昴〵㜸㥥㉦挰㐵㜰㘲愸挰挵〸㘵敤㈲攲戱㜴慡㈲ㄹ㡤㐴戰挷㑤愷慢㘲㤵挹㡡捡㌴〶ㅣ愹㔴㜹愲扡㈲ㄱ㉡戶㝣㡣㑢攰ㄳち搸㥣〰摣摤收愸㉢㉤〱搷㌵〰ㅢ㠸散〷㜰搰㤶㉦㈴挰慢㔱㠴搱㐶㠰㝢㐲慥〱㥥敤〲昸㉡㔸㄰攰㕥搰ぢ挰敢㈰㔰愵攰〴攰昵攴攸捦攷㔶㤰ち挰㐷晡〲㝣㠴㉦挰摢㔸愱〲㝦㐴㈸つ㜰㠴愳㌶っ㈸慡㤲改昲㘸戲㌲㕣ㄳ㡢愴换㌱昴〸㘳㤸㡣㐳攴昲搰戶㜶晡㙢攱ㄳ摡捥收〴攰敤㙤㡥扡搲ㅤ挰㜵つ挰㝤㄰搹て㘰㑥晢ㄳ昹㜱〴昸ㄶㄴ㘱ㅣ㑢㜰㌸昵㑦〳㍣搵〵昰㙤戰㈰挰㍢㐳㉦〰摦づ㠱敡〷㑥〰扥㠳㥣つ㜰ㄹ愴〲昰㐱扥〰㑦昴〵㜸㠰ㄵ㉡㜰て㐲㘹㠰换㤳攵ㄵ㠹㙡㥣㤱〸搷㔴㐶慢㙡捡㙢愲㍣㤱㕣捥攳㌶㌳ㄵ㡦㐵㐲〳敤昴昷挲㈷㌴挸收〴攰摤㙣㡥扡搲摤挱㜵つ挰㝢㈰戲ㅦ挰㝢摡昲ㄵ〴戸ㅤ㐵ㄸ换〹搰摥㤰㙢㠰て㜰〱晣〸㉣〸昰㘰攸〵攰㐷㈱㔰晢㠲ㄳ㠰ㅦ㈳㘷〳扣ㅦ愴〲昰㔰㕦㠰㙢㝣〱㡥㔸愱〲㑦㈱㤴〶ㄸ摦㙥愹㘸㌸ㄱ㌶㉢㉡㙡愲攵㤵昸捡㉢慦㈹慦慥㡥搵㤴㤷㐷昱挵ㄷつ挹㔴㌹搶晦㌴㝣㐲ㄵ㜶㌱〲㜰搴收愸㉢慤〴搷㌵〰㔷㈱戲ㅦ挰搵戶晣㌴ㄶ昸㈲㡡㌰㑥㈵㐰㥣㜲愷〱摥搷〵昰㉢戰㈰挰㐳愱ㄷ㠰㕦㠵㐰つ〳㈷〰扦㐶捥〶昸〰㐸〵攰扤㝣〱摥挳ㄷ攰㤱㔶愸挰㕢〸愵〱づ攳㕣㘵㌲ㅤ慦㑣愵㑤〰㡣搳散㌸㘵ㄹ㠹㈶捤〴摥搹昸扥慢〹挹㌴㌷搶晦㌶㝣㐲愳散㘲〴攰搱㌶㐷㕤改ㄸ㜰㕤〳昰㔸㐴昶〳㜸㥣㉤㍦㡢〵㝥㠰㈲㡣㤵〴㘸〲攴ㅡ攰㥤㕤〰㝦〴ぢ〲㍣ㄱ㝡〱昸㘳〸搴㐱攰〴攰㑦挸搹〰㑦㠶㔴〰敥攳ぢ昰昶扥〰㑦戵㐲〵㍥㐷㈸つ㜰㐵慣扡ㅡ㤷㉥㔲改㔸㍣ㅡ慤㑥挷ㄲ㜱搳慣挲㙤㜶搳㔵愹慡戰㤹㌲㐳㌲㐵㡤昵㝦〱㥦搰㜴扢ㄸ〱㔸㘶愷搹扡搲㤹搰㜵つ挰戳㄰搹て攰㠳㙤㌹㝦攷摡昸ㄷち㌴捥㈷㐰㠷㐲慥〱敥攱〲昸㕢㔸㄰攰挳愰ㄷ㠰扦㠳㐰ㅤ〱㑥〰晥㥥ㅣ晤昹㍣ㄲ㔲〱戸扢㉦挰挵扥〰ㅦ㙤㠵ち晣ㄷ愱慣㕤㐴㌸ㅡ慢愸㑡㔴㤵㐷慡捣㘸㈴㤵㐸㤴㔷攳㔴㘵㈲㥥㐸㈵㈲㤵改㡡㥡㤰㑣㉦㘳晤㍦挱㈷㌴摢㉥㐶〰㤶㤹㘵戶慥㌴〱㕤搷〰㥣㐴㘴㍦㠰㔳戶㝣ㄵ㡢㈸挲愵㐳攳㔲㠲㤳㠶㕣〳晣攳て捥搳㤵摤㘱㐱㠰攷㐰㉦〰㤷㐰愰敡挱〹挰〶㌹晡昳㌹て㔲〱昸㕢㠴昰㥥慥晣〶㔲敦改捡㐶㉢㔴愰ㄷ㐲㘹㠰㙢捡〱㘳㘵㑤㌵捥㐲㔴攳㉣て㑥昲㔴㠴㘳挹〸㐶㜴搱敡㐸㘵慣㍣㈴㔳挳㔸㝦㙦昸㠴㥡敤㘲〴㘰㤹ㄵ㘶敢㑡ㄷ㐰搷㌵〰㜳㉥㤹ㅦ挰慤戶㝣つ㡢搸づ〵ㅡ慢〹捥㐲挸㌵挰㝦㜳〱摣〷ㄶ〴㜸ㄱ昴〲昰㡥㄰愸㈵攰〴攰扥攴攸捦攷戱㤰ち挰ㅦ昹〲晣㔷㕦㠰㡦户㐲〵晡㈱㤴〶㌸㕤ㄳ㑢㔶挶㌱扣挰㈹ㅥ㥣敤愹㑣㤸昱㘸㈴㡣㜱㌳㡥㈷㙡捡㤳㌵㈱㤹搶挵晡㜷㠵㑦㘸㤹㕤㡣〰㉣㌳扡㙣㕤改㜲攸扡〶㘰捥〳昳〳昸㈴㕢㝥㌵㡢搸ㅤ〵ㅡㅢ〸捥挹㤰㙢㠰摦㜰〱扣ㄷ㉣〸昰㈹搰ぢ挰㝢㐳愰㑥〳㈷〰て㈶㐷㝦㍥晦〰愹〰晣㡡㉦挰㉦昹〲㝣愶ㄵ㉡戰ㅦ㐲㔹敦㘰散ぢ㘲搱㙡㌳ㄱ㑥攲愲㈷㑥㐹㔴㈵㘳戱㜰〴㐷㘹昱㔸㉡㕣㔳ㄱ㕡㘹愷て挳㈷㜴㤶捤〹挰㌲ㅢ㡢摢㐶㕤改㌹搰㜵つ挰㥣挳攵〷昰㜹戶晣〶ㄶ㔱㡤㈲㡣敢〹捥〵㤰㙢㠰㥦㜰〱㍣ㄴㄶ〴昸㐲攸〵攰晤㈱㔰ㄷ㠳ㄳ㠰㠷㤱愳㍦㥦㤷㐲㉡〰㍦攲ぢ昰挳扥〰㕦㘶㠵ち㡣㐴㈸つ㜰戸㌲㠵㑢昶戸㠱㍣㡥㈶愲戱㠸ㄹ挳㔵つ㕣㡣慢愸㠸挵㜰〲㍥ㄵづ挹㜴㉡搶㕦ぢ㥦搰ㄵ㜶㌱〲戰捣愴戲㜵愵慢愱敢ㅡ㠰㌹晦捡て攰戵戶㥣扦㈷㙥㑣㐰㠱〶㝦戶㕣慤戳慢㍣㄰㈲㍡昲愹搶摢搲〸㔹敢㉦戴〱㔲㍣㜰㙦ㄶ搸昶敡㔶㝣ㅤㄸ摦摦㌸搵昳㌴㘶攲㤷敢捣㈱愳㐷㔵てㄹ扢㈴㘹㌶昰户㘴㌱㥢〳慥〵摢㌵㑥㙣挵㑢摣晡㜹㔶㜳慤晣捡㈹愷敥㙣㘵㑦昸ㄸ㙣摦㜶㝡户づ㠹晤㐳挲戶摢搴㤶㡣ㅦ敥愲㡣〹㑤㔰っ收㑤慡户敢攰ㅣ昷㑦摥愹㐳㡡㕦㡣挶㙦搹㥡㈹㍢㘲㉢㝥㔶慡愸戰㥢摡摢敦㤷戰慤㝢〴攳戶扣㜶㠰戱㑤ぢㅢ㜷挵㌶散攴昳戳㜹愳敡摢㘴㥡搳捥搰㉢攳㕡挰ㄳ㤸㠲敤つっㅦ㌴㙡㔰㜹慣昸㑦㜸愷晤ㅦ戲昰捤摢㌱戱㠸㌹昹ㄷ㌴愶㈱愴攲㥢㡡昱㈸㔲㥣收㌲〸㉦戲㙦㜸㝢㈳っ摥挶慦扦㝢敥〴㝣㠳愵昰摣〹昸㜶㐴㤲㑦搰㈱㐸㤲㜹㍢摣㘱㑢㕤㙦㠷㍢㈱挵愳挰㌸っ戶扤扡愹㡤㘰昸㤶㔰〶愷扡〴㡥戰户㍣ㅡ㔶㔷㈳㥦㕤㙤搰㌸㤲ㅢ昰㌰㙣〶昹搴扣㌶㔷捤㙢㉣㠵攷㈶扤㡦㌲㈷㈳㈵㥣㌵㍦㘶㑢㕤㌵㍦づ㈹ㅥ㤸㌶慦㙢㝥〶㡣慥昹㘹扣ち昰摤㈹摤慡愸㔱慢㕣㌵捦㘵捤㥣㡣㌱挸愷收ぢ㜳搵㝣㠱愵昰摣㍦昷㔵㐴㤲㥡㥢㥣㌵扦㘶㑢㕤㌵扦づ㈹ㅥ㤸㝣慥㙢㝥〷㡣慥㤹ㄳ㌲〲㉤扡收摡㐱搱㠸㍡换㔵㜳ㅢ㙢晥㉢㙣〶昹搴㝣㝡慥㥡㑦戳ㄴ㥥㕢摢㝥㡣㐸㔲昳戱捥㥡㍦戱愵慥㥡㍦㠵ㄴて㥣昵搴㌵晦ㅤ㡣慥㤹㜳ㅣ〲换散㥡㉢捡搵ち㔷捤换㔹昳㌷戰ㄹ攴㔳昳昱戹㙡㍥捥㔲㜸敥㍡晢ㅤ㈲㐹捤愷㍡㙢晥摥㤶扡㙡收㍣〳㍣㜰㘷㑣㕤昳捦㘰㜴捤㥣㌶㄰㌸㐳搷㍣㙡㔰㐵愵㕡攸慡㜹㈵㙢收㔵昸㐱㍥㌵捦捦㔵㜳戳愵昰摣㄰㤶㔷敢愵收昳㥤㌵换㈵㝢挶㜷搵捣㑢昷㔲昳㠵扡㘶㕥㑢搷㌵昳㑡㝣攰㘲㕤㜳敤愰㡡㠸慡㜷搵㝣㈹㙢收㠵㙤扦㥡㔳戹㙡㑥㕡ち捦扤㕡㜹〱㕣㙡㕥敤慣㔹慥㠲㝢㙡收搵㜰愹㜹慤慥㤹㤷愷㜵捤扣戸ㅤ㔸㤷愹㌹愶㡥㜲搵扣㠱㌵昳㕡戱㕦捤㠷攵慡昹㔰㑢攱戹㡤㉡慦㈹㑢捤搷㍢㙢㤶ぢ换㥥㥡㜹㠱㔹㙡扥㔱搷捣慢扡扡㘶㕥㉦づ摣㥣愹戹㐶㑤㜷搵㝣㉢㙢收攵㔷扦㥡㈷攵慡昹㈰㑢攱戹挳㈹㉦搳㑡捤㜷㌹㙢㤶㙢戵㥥㥡㜹捤㔶㙡扥㐷搷捣ぢ愵扡㘶㕥㠲つ㙣捣搴ㅣ㔶㘳㕤㌵摦捦㥡㜹㐵搳慦收㤱戹㙡ㅥ㘱㈹㍣㌷ㅦ攵㤵㑦愹㜹㤳戳㘶戹晣改愹㤹㤷㐱愵收㐷㜵捤扣昶愸㙢收㔵捤挰攳扡㘶㝣〶换㔵捣㔵昳㤳慣㤹ㄷ〹晤㙡㡥收慡戹挲㔲㜸敥ぢ捡㡢㠹㔲昳㜳捥㥡攵㡡愲愷㘶㕥㔹㤴㥡㕦搰㌵昳㜲㥥慥㤹ㄷち〳㉦改㥡戱㝦づ慢㝤㕤㌵扦挲㥡㜹摤捤慦收㍤㜳搵扣㠷愵昰摣戲㤳搷攷愴收户㥣㌵换㐵㍡㑦捤扣㔸㈷㌵扦愳㙢收搵㌳㕤㌳慦扤〵摥搵㌵〳攷㙡搵摦㔵昳晢慣㤹㤷戲晣㙡摥㌹㔷捤㍢㔹ち捦摤㌴㜹挹㑢㙡晥搸㔹戳㕣昷昲搴捣敢㕦㔲昳愷扡㘶㕥㜴搲㌵昳㜲㔶攰㌳㕤㌳昶㜵㔱戵㥤慢收㉦㔸㌳慦づ昹搵ㅣ捡㔵㜳愹愵昰摣攸㤲㔷㤱愴收㝦㍡㙢搶㤷㤲戲昷捦扣愴㈴㌵㝦愳㙢收㜵ㅣ㕤㌳慦㄰〵扥捤搴㕣慤っ㔷捤摦戳㘶㕥㜰昱慢戹㈸㔷捤摤㉣㠵攷ㅥ㤴扣㌰㈳㌵晦散慣㔹慥捥㜸㜰收㔵ㅡ愹戹〰ぢ㌳㜰㕣挷㑢㈳扡㘶㕥㜴〹ㄴ㐲慡㡦㤱㈲敡愷敦㥤挷㜵㐵搰㈸㕥挳昰慢昹㝢㤸晡ㅥ㡢㝥㘷㈹㍣户㠷攴戵づ愹㤹扦攸㥣㌹ㄶ㤵ぢㅥ㥥㥡㜹攱㐳㙡敥愹㙢收搵〶㕤㌳慦㘳〴㝡㘷㙡慥㔲㕦扢㙡づ戱㘶㕥ㄶ昰慢昹㡢㕣㌵㝦㙥㈹㍣㜷㙥攴攵〳愹㜹㝢㘷捤㜲つ挱㔳㌳慦㈵㐸捤㝤㜴捤㍣㠱慦㙢收愵㠱㐰摦㑣捤㘱昵㤱慢收㥤㔹㌳捦戴晢搵晣㝥慥㥡摦戳ㄴ㥥㥢㉡昲㡣扣搴㍣挰㔹戳㥣㤶昷搴捣搳昳㔲昳㈰㕤㌳捦㠹敢㥡㜹戶㍤戰扢㕤㌳㡥㐵摦㜴搵扣㈷㙢收挹㙢扦㥡㕦挹㔵昳换㤶挲㜳扦㐳㥥攴㤶㥡㠷㌸㙢㤶㌳摤㥥㥡㜹挶㕢㙡づ敢㥡㜹ち㕡搷捣ㄳ搸㠱㜲扢㘶散㌷㥥㜵搵ㅣ㘵捤㍣ㅦ散㔷昳㤳戹㙡㝥挲㔲㜸㙥㐵挸昳挶㔲昳㔰㘷捤㜲昲搸㔳㌳㑦㈲㑢捤挳㜴捤㍣慢慢㙢收㌹攱挰〱㤹㥡㘳敡㘱㔷捤㈳㔹㌳㑦戱晡搵㝣㝦慥㥡敦戳ㄴ㥥扢〴昲㔴慣搴㍣捥㔹㜳㠹㉤㜵ㅤ㡢昲扣慣搴㍣㐱搷摣ㅢ扣慥㤹愷㔹〳〷㘶㙡慥㔰㜷扡㙡㥥挴㥡㜹搶搲慦收㕢㜳搵㝣㡢愵昰摣挰慦て㈲㐹捤㌳㥣㌵换㈹㑥て捥㝤㘱㉢㌵捦搲㌵昳摣愳慥戹ㅦ㕥〵づ搱㌵攳㍢愵㔲㕤攷慡昹㌰搶扣㍢㙣晣㙡摥㤰慢收昵㤶挲㜳㙦㍤㥥㌰㤴㥡㡦㜶搶扣户㉤㜵攱捣戳㠷㔲昳㙣㕤㜳ㄸ扣慥㤹㈷〳〳㠹㑣捤ㄵ敡㑡㔷捤㈹搶捣㜳㙢㝥㌵㕦㥡慢收㑢㉣㠵攷戶㜷㐳ㄱ㐹㙡㍥挶㔹戳㥣㠸昳攰㍣っ戶㔲㜳㠳慥㤹㘷挸㜴捤㍣扦ㄶ㘸捡搴㕣愵捥㜳搵㍣㥦㌵㑦㠰㡤㕦捤㉢㜳搵㝣愶愵挸扥㈳㕤攸㐰扢㡥㐵㠸㙢㉣㈶㔹〲ㄲ㉣收㈹㉤摦㜳㌳㜲㡢㤸㈱晡㕥ㅡ㔸扥㘵戶㡡愰ㄴ㕢㔸㥣收㔹慢ㅥ㘹慥敡㌲攵㠶ㅥ㜲ㅢ戲㠶搱㕣㜲搶ㄳ户搵㘸㤹㘷戶㑣挲㕤㘲㜰㌳㡤㤹昵㡤搶攲㈵摣㍤㠶户㌷戰㙦摣㘰〸挷攵㠲㠱昴搴ㄶ摣挹愱㝢㝡㘲㉢敥㐵㤳㉡㘹㥣ㄶ㙦㙢㌳㕢㥡㝥ぢ换ㅥ㌱㐷㠶扦㕣㠶㍦㝤户つ摦愵㙢㕣㤳㤶㝤愳〷挷つ㜷㍡昰戰㙦戸㔴挸扢㜱晣扡㐵㡦戲ち户㔰㥤㡡㍥换攵㥤捦换㜷㤴㔳㘱戸挳〷敥ぢ捣㡥㉡愹ㄷ昷㥡㌳㡥㘷㤷摢㔱㥣㤰㠲愲㘹㘸㜵扥戳㜷㍣搴攸摥㔸ㄷ㙦㘹㠹㉦㉤㘹慣㙢㌰㥢收戴捤㉤愹㕢㠴搳㤵戸戳て㠲㤵㤴㤴ㄸ换昰㍦㌳昰ㄹ攲挹㌲㜹㜷㥦挸㔴换㐹㔶㠰〴搵㘱㔰昰㥤㘵㤵㝢㠲㙦戹㈷㡢㘹愶摣㔳攸摥㡥戰扡㕣㜵㈴晣㔹戲㜱ㅡㄴ㤹㤴㍣搷㈵㈹㑦愷昹ㅦ㐸捥〰〹㉡㥥搸㜲愴㙣昳㑤㜹㤶㤸㘶㔲㥥㑤㜷㐷捡戹㜶捡㜳愱挸愴攴愹㉡㐹㜹ㅥ捤捦㈷戹〰㈴愸收扢㔳捥昳㑤㜹戱㤸㘶㔲㕥㐲㜷㐷㑡㥥慢㤲慤㕣〵㐵㈶攵戱㜶捡换㘸㝥㌹挹ㄵ㈰㐱㜵扣㍢㘵挲㌷攵ㅡ㌱捤愴㕣㑢㜷㐷㑡㥥㙡㤲㤴敢愰挸愴攴㠹㈲搹捡昵㌴摦㐰㜲㌵㐸㔰㥤敥㑥㜹戸㙦捡㙢挵㌴㤳昲㍡扡㍢㔲慥戴㔳摥〰㐵㈶㈵捦昳㐸捡ㅢ㘹㝥ㄳ挹捤㈰㐱挵㤳㍡㡥㕥㑥昳㑤昹㈷㌱捤愴扣㡤敥㡥㤴㤷摡㈹敦㠰㈲㤳㤲愷㘹㈴攵㥤㌴扦㡢攴㙥㤰愰攲㌹ㄹ㐷捡昱扥㈹㌷㡡㘹㈶攵㝤㜴㜷愴攴㜹ㅡ〱昶〱㈸㌲㈹㜹㤶㐵㔲㍥㐸昳㠷挴〷㈴愸㙥㜴愷㍣挰㌷攵㈳㘲㥡㐹昹愸戸ㄷ㔸㜹㜱〶摣㑥昹㌸ㄴ㤹㤴㍣㐹㈲㈹㥦愰昹㤳㈴㑦㠱〴搵㍤敥㤴㤵扥㈹㌷㡢㘹㈶攵戳㜴㜷㙣攵晤㜶捡攷愱挸愴攴㌹づ㐹昹〲捤㕦㈴㜹〹㈴愸㜸㐲挳〱散㍥扥㈹㕦ㄵ搳㑣捡搷攸敥㐸昹愴㥤昲つ㈸㌲㈹㜹㡡㐲㔲扥㐹昳户㐸摥〶〹慡ㄷ摣㈹〷晡愶㝣㔷㑣㌳㈹摦愳扢㈳㈵捦㔱㐸㉦晦〲㐵㈶㈵捦㌰㐸捡て㘸晥㔷㤲て㐱㠲敡ㅤ㜷捡扥扥㈹㍦ㄱ搳㑣捡㑦改敥㐸挹㔳っ㤲昲㌳㈸㌲㈹㜹㠲㐰㔲㝥㑥昳㉦㐸晥づㄲ㔴㥦扡㔳㙥攵㥢昲㉢㌱捤愴晣㥡敥㡥㤴㕦搸㈹晦〵㐵㈶㈵挷昷㤲昲ㅢ㥡晦㥢攴㕢㤰愰攲㘰摥搱换ㄲ摦㤴㍦㠸㘹㈶攵㡦㜴㜷愴晣摥㑥昹㕦㈸㌲㈹㌹㍣㤷㤴㍦搱晣㘷㤲㕦㐰㜰愳ㄲ㔰㐷捡㕦扥昳晢攲㉢㉣愱㘹㈶㘵㌷戰捥㤴㐵㠸㈱挰ㄶ㐳㤱㐹ㄹ㠴㔴㔲〶㘸摥㥤愴〴㈴愸㝡扡㔳㝥敢㥢戲㠷㤸㘶㔲昶愴扢㘳㉢㐳㜶捡摥㔰㘴㔲㙥㙦愷㉣愵㜹㠸㘴㉢㤰愰攲㐸搸戱㤵㝦昷㑤戹慤㤸㘶㔲㙥㐷㜷㐷捡㥤敤㤴㍢㐰㤱㐹挹戱慤㙣㘵ㅦ㥡敦㐸搲ㄷ㈴愸〶戹㔳㝥攸㥢㜲ㄷ㌱捤愴散㐷㜷㐷捡㍤敤㤴㘵㔰㘴㔲づ戱㔳昶愷昹〰㤲㠱㈰㐱ㄵ㜶愷㝣摢㌷攵敥㘲㥡㐹戹〷摤ㅤ㈹㌹㌶㤵㕥敥〵㐵㈶攵㔰㍢攵摥㌴ㅦ㑣戲て㐸㔰つ㜳愷㝣挹㌷攵㝥㘲㥡㐹ㄹ愶扢㈳攵㐸㍢㘵㌹ㄴ㤹㤴ㅣㄸち戰ㄵ㌴㡦㤲㔴㠲〴搵〴㜷捡愷㝣㔳搶㠸㘹㈶㘵㡣敥㡥㤴㤳散㤴晢㐳㤱㐹挹㜱㥤愴ㅣ㐶昳攱㈴〷㠰〴ㄵ〷㜱㡥户㑦扢㙦捡㕡㌱捤愴ㅣ㐵㜷㐷㑡づ散〴搸㌱㔰㘴㔲ㅥ㙤愷ㅣ㑢昳㜱㈴攳㐱㠲㙡戶㍢攵摤扥㈹てㄴ搳㑣捡㠳攸敥㐸㤹戲㔳㑥㠶㈲㤳㤲愳㉡搹捡㈹㌴㥦㑡㌲つ㈴愸ㅡ摣㈹㙦昶㑤㌹㔳㑣㌳㈹㘷搱摤㤱㜲扥㥤昲㄰㈸散㤴挵㡢㈰摤摦敦㌲戸ㅥ〴㌹㝥㘷㘱㌰㝥ち〴户扢㌴㔳ㄸ挷捣挷攵昴愵㘳㥢摡㕡㤶㌲㔰㌷摣㠰慥㔸㉥㤶ㄷㄵづ晤㜵戱㌸ㅡ摡〵愱昸㉣扥づ㥢昷晦ㄱ㠷〳搴㡥㡢攸㡣㌸っ捦㤲挲㠰攲攰㡦ㅢ慣慥㐵〶㘶ㄹ㉥ち愵㌸㈰ㄴ挵ㅦ㉤挵〸㈸㡣㈳〰㔴㌱㐷ㄶ㥤ㅥ攲㌰昵慦晣㜹㤴摦㈱㤹㍡㥥挵㌱昵㤱攴昰㠲捦搲㘵㤶戴㠴挳ㄴ㜵愲㕤敢㝡慢㔶㝢敢㤶摢㡡㜵㔹㕢挷㠱㠹㙣摤㔵捥慤㥢捤ㄴ㈷㐳挵㉤㌴攲攴㌸づ㤱昴〹㘷㝡づ㐲㈸搵改㑦〷㈷挱慥捣㑡捦〱㠹㈸慥挸㑡捦㐱㡡㈸㉥㜷愶㑦㌳〵〷㈵㤲㝥づ㌹㡥㐹㈴晤㕣㘷晡㜳㉤愹㑥捦㠱㠸〴扢㈴㉢㍤〷㈷愲戸㌸㉢㍤〷㉣愲戸挸㤹扥㠱㈹㉥㠶㑡搲㌷㤲攳昸㐴搲㌷㌹搳㜳㜰搲戱昵㤷搹挱捥换㑡㝦戹慤㌸㌷㉢晤ㄵ戶攲ㅣ㘷晡ㄶ愶㔸〳㤵愴㙦㈵户ㄶ㥣愴㙦㜳愶攷㐰愵㈳㍤〷㈸戲㉤㘷㘶愵摦㘰㉢捥挸㑡捦㠱㡣㜸晣挱㤹㝥〹㔳㕣ぢ㤵愴㕦㑡㡥攳ㄶ㐹㝦慣㌳㍤〷㉤ㅤ改㙦戴㠳㥤㤲㤵㥥〳ㄸ挹㜲㜲㔶㝡づ㙡㐴昱㝢㘷晡㘵㑣挱㐱㡣愴㍦㤱ㅣ挷㌰㤲㝥戹㌳㍤〷㌰ㅤ改㌹㜰㤱㘰㈷㘶愵扦换㔶㉣换㑡捦〱㡥㜸㥣攰㑣㝦㌲㔳㙣㠴㑡搲㥦㐲敥㍥㜰㤲晥㔴㘷㝡づ㘶㍡搲㍦㘸〷㕢㥡㤵晥㈱㕢戱㈴㉢㝤扢慤㔸散㑣㝦〶㔳㜰㜰㈳改捦㈴昷㈸㌸㐹扦搲㤹㥥〳㥢㡥昴ㅣ搰挸戶戴㘶愵㝦搲㔶戴㘴愵攷挰㐷㍣ㄶ㌸搳㥦换ㄴ㥢愱㤲昴攷㤱攳㌸㐷搲㥦敦㑣捦㐱㑥㐷晡ㄷ散㘰㡤㔹改㌹攰㤱㉣つ㔹改㌹〸ㄲ挵㍣㘷晡㡢㤹㠲㠳ㅥ㐹㝦〹戹搷挰㐹晡㑢㥤改㌹攰改㐸捦㠱㡥〴㥢㤳㤵晥㉤㕢㤱捥㑡晦戶慤㌰㥤改慦㘰㡡㜷愱㤲昴㔷㤲㝢て㥣愴㕦敤㑣捦挱㑦㐷㝡づ㝡㈴㝤㍣㉢㍤〷㐲愲㤸㥤㤵晥㐳㕢㔱攷㑣扦㡥㈹㌸ㄸ㤲昴敢挹㝤ち㑥搲㙦㜰愶攷㐰愸㈳㍤〷㐰㤲攵㜷㔹改扦戰ㄵ㐷㘴愵攷㐰㐹㍣づ㜷愶扦㤶㈹扥㠲㑡搲㕦㐷㡥攳㈲㐹㝦扤㌳㍤〷㐵ㅤ改㌹ㄸ㤲㘰〷㘷愵攷〰㐹ㄴ戳戲搲㝦㙢㉢㘶㍡搳摦捣ㄴㅣ㈴㐹晡㕢挸晤〸㑥搲摦敡㑣晦㕦㑢慡昷昹ㅣㄸ㐹㤶愹㔹改㝦戶ㄵ㔳戲搲晦㘲㉢㈶㍢搳摦挱ㄴ㠵㈰㤲晥㑥㜲ㅣ㉦㐹晡扢慣ㄷ㘴㑡㌹㔸敡搸晡〰㌸㐹㍦㌱㉢㍤〷㑥愲㤸㤰㤵㥥㠳㈹㔱㡣㜷愶摦挸愸ㅣ㍣㐹晡晢挸㜱散㈴改敦户㕥㐸㝡づ㥣㍡搲㜳挰㈴挱㐶㘷愵て搹㡡㔱㔹改㌹戰ㄲ㡦㕡㘷晡㜶㐶摤ㄶ㐴搲㍦㑣㡥攳㈸㐹扦挹㝡㈱改㌹㠸敡㐸捦挱㤳〴ㅢ㥥㤵㥥〳㉡㔱っ换㑡捦㐱㤶㈸昶㜷愶㝦㥣㔱㌹愸㤲昴㑦㤰攳㤸㑡搲㍦㘹扤㤰昴ㅣ㔰㜵愴攷㐰㑡㠲㔵㘷愵ㅦ㘰㉢慡戲搲㜳挰㈵ㅥ㤵捥昴㥢ㄹ㜵㜷㄰㐹晦㉣戹㍤㐸搰㙥攳㌹敢㠵愴攷攰慡㈳㍤〷㔵ㄲ㉣㤲㤵㥥〳㉤㔱㠴戳搲敦㘳㉢昶㜳愶㝦㠹㔱㌹搸㤲昴㉦㤳ぢ㤳㌰晤㉢搶ぢ㐹捦㠱㔶㐷㝡づ戰㈴换攰慣昴㔱㕢戱㜷㔶㝡づ挴挴㘳㉦㘷晡㌷ㄸ戵〶㐴搲扦㐹㡥攳㉥㐹晦㤶昵㐲搲㜳搰搵㤱㥥㠳㉤〹戶㕢㔶㝡づ挰㐴㌱㈸㉢㍤〷㘵愲ㄸ攸㑣晦㉥愳㜲㄰㈶改摦㈳㌷㡡㠴㕢晦扥昵㐲搲㜳〰搶㤱㥥〳㉦〹戶㙢㔶晡㜱戶愲㕦㔶晡昱戶㘲ㄷ㘷晡てㄹ㤵〳㌲㐹晦ㄱ㌹㡥挷㈴晤挷搶ぢ㐹捦挱㔸㐷晡㈹攰㈴晤㡥㔹改㌹㌰ㄳ㐵㥦慣昴搳㙣挵づ捥昴㥦㌱㉡〷㘷㤲晥㜳㜲戳㐸戸昵㕦㔸㉦㈴㍤〷㘶㤹昴愵㐷㠰攳て㑤ㄴ㉥㔱挹搹愹搹戳扦㉦㉤㉡敢㕢㜴搸挸㥥慢摥㝦晡㠳昳㕦㌹㜲昸㈷晦扤攲㡡㔷㍥㍣㝦昳㝦敦㑦っ㝦㘲摤扡㐷て㕣戳昹㠳慤搳㙢ぢ敦晡㝥搲摡攳㈳昳㡥㕦㤰㍥㜸敦昱挷ㅦ㝥捣昴挸戴慤〶㜷敢搶扤晢ㅥ摢㍣搹㘷捦搰昲〵昷愸㠷摦摣愱㐹挹㠸㠳㐵戸㉥㌵㜲攴㈱㘳搰㉦昱愲㔷户搲搹㕤㕤㠶㡣㍣㍣㘵㈴散㌲扥搲㘵愴扢扡㡣㌹㐸㈰㉤㜱愱挱㤱㠸愰昱㑦㕤㐶㐳㔷㤷㈱㈳ㄱてㅡ㑤㜶ㄹ摦攸㌲㕡扡扡っㄹ㤱㜸捡㘸戳换昸㔶㤷戱愴慢换㤰㤱㠹愷㡣㘳敤㌲扥搷㘵㉣敢敡㌲㘴㠴攲㈹㘳戹㕤挶㡦扡っづ㉢扡昴〳㉢㈳ㄵ㑦ㄹ愷摡㘵晣㔷㤷㜱㐶㔷㤷㜱㈶ㄲ㜸㍦㈹㉢敤㌲㝥搶㘵㥣摢搵㘵挸挸挵㠳挶昹㜶ㄹ〵㠶散扥㌸摣攸搲愶挸〸挶㔳挶愵㜶ㄹ㠵扡㡣㉢扡扡っㄹ挹㜸捡㔸㙤㤷㔱愴换㔸搷搵㘵挸㠸挶㔳〶㐷㌶戲ㄷつ攸㌲㌸っ改搲愶挸挸挶㔳挶昵㜶ㄹ㈵扡㡣㥢扢扡っㄹ攱㜸捡戸搵㉥㈳愸换戸愳慢换㤰㤱㡥愷っ㡥㜸愴㈹㍤㜵ㄹㅢ扢扡っㄹ昱㜸捡戸摦㉥愳户㉥愳扤慢换㤰㤱㡦愷㡣㑤㜶ㄹ㈱㕤挶攳㕤㕤㠶㡣㠰㍣㘵㜰㈴㈴㑤搹㕡㤷戱戹慢换㤰㤱㤰愷㡣攷散㌲戶搵㘵扣搴搵㘵挸㠸挸㔳挶㉢㜶ㄹ摢敢㌲摥攸敡㌲㘴㘴攴㈹攳㉤扢㡣㍥扡っづ㘷扡㜴昷㈵㈳㈴㑦ㄹㅣ㈹挹㝢愳慦㉥㠳挳㥡㉥㉤㐳㐶㑡㥥㌲㌸㘲㤲㌲㜶搶㘵㜰㜸搳愵㘵挸㠸挹㔳〶㐷㑥㔲㐶㍦㈹㐳㜱戸㈲㠳戲扦㝣慢慦敤㡣㠲㑢㠹挲改㉥㕢昱㝥㤶㠲㠷昴攲昱㕥㤶㠲〷搹愲㜸㌷㑢挱挳㕥㔱晣㌹㑢挱〳㔱㔱扣㤳愵攰愱愱㈸摥捥㔲昰㘰㑤ㄴ㙦㘵㈹㜸昸㈴㡡㌷戳ㄴ㍣愰ㄱ挵ㅢ㔹ちㅥ㘲㠸攲昵㉣〵扦昴㐵昱㕡㤶㠲㕦挳愲㜸㌵㑢挱㉦㐶㔱扣㤲愵攰㔷㤵㈸㕥捥㔲昰换㐳ㄴ㉦㘵㈹戸㍢ㄷ挵㡢㔹ち敥㘰㐵昱㐲㤶㠲扢㍣㔱㍣㥦愵攰㑥㐸ㄴ捦㘵㈹戸㕢㄰挵戳㔹ち㝥㔰㐵戱㌹㑢挱㡦㡥㈸㥥挹㔲昰捤㉣㡡愷戳ㄴ㝣㝢㠹攲㈹户愲挷晦〳㥡㙢ㄱ戹</t>
  </si>
  <si>
    <t>㜸〱捤㝤〷㥣ㄳ㘵晡晦扥换㙥搸〹㘵㘳〳㐴挵㐵㌹㉣㈸㘶戳㐹㜶ㄷ㐱改〲搲〴㔴慣㑢捡〴㔶戶攰ㄶ〴㉢㜸㠸㥥㘲昷散ち㉡晡戳昷㕥㔷捥㉥昶㉥㥥㝡㥥敤㤴昳愷㜷昶戳晣扦摦攷㥤挹捥㘴㈶㘱㝦晥㙦㍦ㅦ㤷攴㈱㑦㝦收晢㈴㤳㜹㘷摥㌷㔳愴㡡㡡㡡㝥挵ㅦ晦攷㕦〹㕦㙣㍢㝢㘹㙢㥢搹㌸㝣㕣㜳㐳㠳㤹㙡慢㙦㙥㙡ㅤ㍥愶愵㈵戱㜴㙡㝤㙢㕢てㄸ〴敡敡愱㙦㉤慤㙢慤㍦摡㉣慢㕢㙣戶戴挲愸戴愸愸慣捣㈸㠶㝥㙢敢ㄹ戲ㄹ㠳㕥㐶〹〹慣㡡㡣〰㐹㑦㤲㌲ㄲ㠳㈴㐸搲㡢愴㌷㐹ㅦ㤲扥㈴攵㈴㈱㤲捤㐸㌶㈷搹㠲㘴㑢㤲慤㐸晡㤱昴㈷ㄹ㐰挲晣挶㐰㤲㙤㐰㝡㙦ぢ㌲㘷摣搸ㄹ挹㈳戰㌵戳摢㥡㕢捣摤㉡づ搰㌵㡦慡慣ㅣ㕥㌹㍣ㄶ慥㡥って敦㔶㌱慥扤愱慤扤挵ㅣ搵㘴戶户戵㈴ㅡ㜶慢㤸搹㥥㙣愸㑦敤㙢㉥㥤搳扣搰㙣ㅡ㘵㈶挳㔵挹㐴戴愶㌲ㅡ㡢㘵㙡㙢㙢㝡㙦㠷挸搳挷㡤㥤搹㘲㘶㕡晦㕢㌱〷㌱收㡣㜱㘳㠷㑦㌷摢晥㕢㌱户㐷㑣㠴ㅣ摦摣㤸愸㙦晡㉦〵㉤㘵㑦慢挶㥢愹㝡㌶摦㌴㕢敡㥢收て㐷搹㉥愰挱㔵て㥦〸挴㔳㠹搶戶㜱㘶㐳挳㉣㌳挳扥昷㙥㈴㘶㘶㡢搹㤴㌲㕢晢㌶㑥㔸㤲㌲ㅢ㉣㜵㙢㔹攳〱㠹㤶改㠹㐶戳㠴㉦捡ㅢ㜵摦㈶愷捤愶戶晡戶愵㝤ㅡ昷㙦㌵㘷㈵㥡收㥢㌴㈹㙤摣愷扤㍥㕤㔲愲㑡㑡㡡㝡散攴㔷㡣昴㘶昸挴㤶搴戸〵㠹㤶㌶攱搸戵㑡㍦㕢挷㍢㐴ち㜷㤵挵㜷㔱㐵㡥ㄷ摢㌴扢扥㜱㕦戳愵挹㙣㘰ㄲ㌶㙦㔸㡥㤱㘰愲愱捦㠲㘳㙦つㅢ愳㝡㔹㥦㌷㙥ち戳ㄸㄵ㈴㠳㐱〲㍢㠰昴ㅣ㌵愶㜲㐴慣㙡㠴戱㈳挵㐳㐰㔴挹〶㝣㘶㥤㙥晣摣ㄴ搷㈵㡡敢㤲挵㜵愹攲扡㜴㜱㥤㔹㕣㤷㈹慥㥢㕦㕣户愰戸慥扥戸敥㠸攲扡㠵戰戱晦捡㝡昶㉣戶晥敥㥤㝦㘰捤㉢㜷㕥㌵晥摣㌷收戴慦搹㍡昳慥攲挷㔴㍥慦㐳昱挲搸〹㈴戰㌳㠸㤴㔱㔵㍤挲搸㠵攲㕤㐱㤴㝡つ㘵戰㤴敤㡤戱扢㤴扥戸㜰攲㍤ㅦ㔴㍣搳晦㤰敤ㅥ㔰晣㤴㑢㡣摤㘸扣㍢㐸㘰㌸㠸挴㠸㠶㐷ㄸ㝢㔰ㅣ〶㔱敡〵㉢挶㥡慢㕦㤹㜲收搴㍥㔳ㅦ搹晡戵昳扦ち㥥㜱㡦攲㑥㐲㘲㐴㘸㕣〵ㄲ㠸㠲攸ㄸ戵㈳㡣ㄸ挵㜱㄰愵㥥戶㘲挴收户㡦㝤扥晦㡢㘳㙦㕣戶晢㡣㜷㤷っ攸愷昸㕥㤳ㄸ㌵㌴慥〵〹㡣〰搱㤰挶㐷ㄸ㝢㔲㍣ㄲ㐴愹扦㔸㌱搶㍤㜳摤昰扢捦扦㘷挲㉤愷㕤昸搲攵㕦户昴㔲摣㐵㐹㡣扤㘸扣㌷㐸㘰㌴㠸慥愳㘶㠴㌱㠶攲戱㈰㑡㍤㘴挵㔸昹敢㡤㡦㥥㜷搷㍥㘳捦晢愹晡挱㑢ㄶㅤㄸ㔱摣挳㐹㡣昱㌴㥥〰ㄲ㤸〸㈲㌱慡愲㈳㡣㝤㈸㥥〴愲搴㍤㔶㡣㔱ㅢ昶扤慤㜴昲攴㘹㜷㘷慡㙦㍥昷搵㐵㕢㈸敥㈰㈵挶ㄴㅡ敦ぢㄲ㤸ち愲㘳愰㡥㘹ㄴ㑦〷㔱敡㌶㉢挶㕢㈷㝣晤挶㠶㥦て㥤㜶挱ㄹ搵挱て㉥㌸攱㐶挵昷㠹挴㤸㐹攳晤㐰〲戳㐰昴戶㔴㡥㌰㘶㔳㍣〷㐴愹ㅢ慣ㄸ㐵攳ㅦ㤹晢捤㙤㈷敤㜳昳散捤捦㕥昲捣敡㜳ㄵ㜷捦ㄲ攳〰ㅡㅦ〸ㄲ㤸ぢ㈲㌱㘲㠸㜱㄰挵〷㠳㈸㜵戵ㄵ攳愲慢ㅥ㤹㜹敢戳〷㑣戹散攱敦㡥ㄸ㌹晥㠵㠹㡡㝢㜷㠹㜱㈸㡤て〳〹ㅣづ愲敢㠸㡤㌰敡㈸㥥〷愲搴㙡㉢挶㘶㔳㐶㙥昷搶㝢ㄳ㈶㥦晥挹戹慦晥㘳摤晣㔷ㄴ扦ㅣ㈴㐶㤲挶㈹㤰㐰ㅡ㐴挷挰晢搴愴㌸〳愲搴㐵㔶㡣挶㔷㔲攳慦晣㙡摡㤸㌳㥦摣慦慦ㅡ搵㙦戰攲㜷㡢挴㔸㐰攳㝡㤰挰ㄱ㈰㍡〶㍥㜲晣捣ㄸつ㈰㑡㥤㙢挵搸愲㝤摥㤴㑦㤶㥣㌷改扣昳扦戹慥捦户昵〹挵慦㈶㠹搱㐴攳㘶㤰挰㈲㄰ㅤ〳敦戱㈳㈹㙥〱㔱敡㜴㉢㐶㈰㍡㘳户扦㉦㝥㝢摦㍢㈶㡦㝥㌹㘵㍥㕣愲昸捤㈶㌱摡㘸摣づㄲ㔸っ㈲㌱㘲搸㤶愳㈸㕥〲愲搴挹㔶㡣㔷攷慤㝡散摥戹㙡摡㜹㑢ㅦ晥捦昰搳㕦晡戳攲ㄷ愳挴㌸㥡挶挷㠰〴㡥〵搱㌱㈲㈳㡣攳㈸㍥ㅥ㐴愹攵㔶㡣㌵㘷㙦㍢㘲攰晦ㅣ㍥晥搲昶ㄱ㈷㝦晦昳㡣搳ㄵ扦㔷㈵挶㌲ㅡ㉦〷〹㥣〸㈲㌱慡搰㤷㍦㔲扣〲㐴愹㘳慣ㄸ㜳㔷㑣㝣愹㘵㘵㝡捡ㅤ愷㥥㜸搳㌶㑢扥㍢㐲昱㙢㔹㘲慣愴昱挹㈰㠱㔳㐰㜴っ㝣㙥晦㐴昱愹㈰㑡戵㕢㌱㈶っ㥤㌶㘱捥㘱㍤挷慤ㅤ摡攷㡥㍥愷晣㝣㥦攲户扡挴㔸㐵攳搳㐱〲㘷㠰㐸㡣㈸戶攵㑣㡡捦〲㔱慡搹㡡㜱㘰搹扦捦慡㕥昱昸攸㠷㡥攸㌳㙣敥ㅦ㡢捥㔱㍣㈸㤰ㄸ攷搰昸㕣㤰挰㜹㈰ㅡて㝣㕥晥㑣昱昹㈰㑡搵㕢㌱㠶㉤㕥晤搶㌶㑢敢挶摥㝥散㕤敤㔷㡦㝢晦摦㡡挷ㄴㄲ攳㐲ㅡ㕦〴ㄲ戸ㄸ㐴㙦ぢ㝡㝢〹挵㤷㠲㈸㤵戲㘲㍣昱晡㠴㘷づ㕣戵㜶敡昵㉢捥㑣㝦㝤㕢㔳㝦㌵〰㙡㠹㜱㌹㡤㔷㠳〴搶㠰攸㙤挱㘷晦ち㡡慦〴㔱敡㌰㉢㠶昱㘱扦ㄷㅦ㍤晡搱ㄹ㜷㐷ㅦ晢攸㠶搰㤳ㄷ㈸ㅥ搱㐸㡣戵㌴扥ㅡ㈴㜰つ㠸摥ㄶ散㑦晦㠷攲㙢㐱㤴㍡搰㡡昱㐲㥦昰ぢ㠳㡡愳㤳㑦㝤㘰捡㤹㠳㔷㔴慣㔲〳愱㤶ㄸ搷搳昸〶㤰挰㡤㈰㍡〶㝡㝢ㄳ挵㌷㠳㈸戵㥦ㄵ㘳挲㜶て㙥㘸晥搳㔶攳㙦㠹㑥㤸㍣㝣摤㘳ㄳㄵ㡦愷㈴挶慤㌴扥つ㈴㜰㍢㠸㡥㠱㙤戹㠳攲㍢㐱㤴摡搷㡡昱搰㌵㡦㙣ㅣ搴敢挹搱㌷捦㈹扥戸攵慡㙢昶散㝤㌷搴晢㔹㕦㜹攳㕢ㄲ㐷攱戸愱昳㤰〴挷㘱晣户改㘳㌱ㅣ㡡㘵㘲㤹敡㑣㘵㘵㍡ㄶ㑥㔴㈵㑡㉢㄰戶慢㐷〰㝣㡢昶捥ㅣ㔸摦㤴㙥㍥㑡づ〹㝡㘷㈶搶㌷戴㤹㉤挲㤴㘷昰㥦㍥慣ㄱ扥㑦㘶挲ㄲㅣて愶昴搱挳㤶㤹㜱㘶㑢ㅢ㡥愳摡㤶㜶ㅥ㔲㙣㍢㌶搱㙡㜶戲挳慣搸㘳㥢摢㥢搲慤摢昸㉢㘷户㈵摡捣㠱戹扡捥㈰ㅥ户搹㌸挶㌲㕢愵愴㐱戹㙥〷㈴ㅡ摡捤㌱㑢敡戵㝡扢ㅣ㌵㡥戶㥡㤳昹戵ㄳ㕢捣㈳戳㕡㑦㐵㘳㌰〴㔸㉣戱㍤㕢愹㔵扡慥㡡㜱ぢ㥡㕢捤㈶㈹㙦㔸攳捣晡搴㐲戳㘵戶挹〱㠴㤹㤶㑤摤㡡㉡敢㤰㙦搸㡣㈶㙣㈸づ攲搲㍢㌸愵〴摡㙣㑡㥢㘹搴扢〸㈸㉦㥤㤳㐸㌶㤸晤㕣㈶㍡㈷ㄴ㕢扢挴ㄳ㥢㔳敤慤攳㥡㥢摡㕡㥡ㅢ摣㥡㌱改挵〹ㅣ㘶愶愷㌵愷捤ㄲ昹㉢搲㔴ㄵ昵攸愱㔴搱捥㝥挷㙢㡣摤捡㈳㍡挷㥢㠴挷㡤㠵㡤ㅤ㙦㈲ㅡ晢ㅥ〹㘶㈳攳㠵攳㑤㐶晢㕤ち㔶攲㝣ㄳ搲㍡㕣搰摡攷㑤㑡愷〱敥て摥昰㔹攸て晡搰㘰昲㔳㔹㍣㈴㝦挸捥昷攵㈶㉡㜵㜴㠵攳㐵㕡ㄷ〰㑤挲㘶摦㝢摤㙢㕣㕣扣㠵戵昵ㄳㄶ㘳㌰㌱㈹搱㤴㙥㌰㕢ち㡥㜶ㄵ㉢㌲敥㈱戹㤷攴㍥㤲晢㐹ㅥ〰㈹ㅤ㡦㝤㕣㕥㐴㑢㘰愱㤶愸愵愵㐷搵愷摢ㄶ〴ㄶ㤸昵昳ㄷ戴㐱㠶㔱㜲㔹ㄹ攱昶晣ㄹて㐱㘴㍣㑣昲〸㐸㌰㔸ㄴ攸挰晦㐵㠱愰昱㈸晥〳㕦㍡ㄸ晦晦摦挷㉥挵昰㌲㘴愸㠴戱㙣㙢㘹㈳㐶㘴慤㍤㝡昸㙤昹愴㐴敢㠲㌶㝥攸ち㉢ㄹ㙦ㅤ挹㕦㐰㝡㍦〶㌲㝤㤲搹㠰㡦散㝦㙢ㄸ㕣扡㈳㘲㙥㜲戸挵㐳㥥㝥㡤戳㤷㌶愵ㄶ戴㌴㌷攱㘴挴昸㐴㕢㘲㑣ち㘳捡㔶㤵〸㌴㑥㙤ㅥ搷摥ㄶ㘸㥣㔴㡦晦㝡㌷捥㌲ㄷ㤹㠹戶㜱搸㈵户昵㘹㥣㡡昱愸散㌳㈷愷㤷㤴㌶敡愱攴㜸戳㌵㘵㜰捣㌹ㄹ扢愰㈵〱扣挲㍥戵㜷㈳㜷㉡收㤲㌶㠶敥搹㌸㌳㠱㌱㙢㥢〱愳㘱攲愵㕦搱戳㡦挸㙣敦愰挵㈱㐲㐸㕥㍡愲昴ㄲ㠱㡥㔴挴㜷〹扥㉤昱戵㕡㘲搱摣㑦换晥㙤昵つ慤挳㉤㜸㠷㡦㙦挶㌹〹㔳㑥挷㄰昶㐰〰㙦愶㐰挱㘶攵㝥愸㌹㘸㥤㤱㑡敡戰㈸㘵㥦㤶收昶㐵㠳㄰敢扦ㄵ㠷戱㡡㡣挷㐱㔶㝦㜵晤㥥㝦戸散㤶㕦慤晦㑦挰挷㐵晥㡣ㅤ㘸搱〱㐲ㄶ晦挹㥦昱ㄴ晥ぢㄶ搲㤵づ㠱㠵敦㕥㌵捦昸扡ㄴ昶扤ㅢ戱戵㜳㕡㑣㌹㘱㔰㈶捣搲㐵㘶㥦挶〳㥢㕢ㄶ㈶㥢㥢ㄷ戲昹㝤㠵㙢㕤㘰㥡㙤ㅣ㠵昷戲㑥㍡昰戵㔲慡㐷て搷㔸摢㌱㕣摦ㅥ昱〳敢㐱晡㡣㘹㘸愸戰㈳戶〶㥥㠳愸〷扥㍤〲捦攳挵㠸㐸㍣ㅣ㡤搴搶㡤㙢㘸㑥㉤㕣搰摣摥㙡搶捤ㅡ㌳慤慡㙥㙡昳㔱㘶㑢摤攴愶㑣㝤㐳㐳㕤㜳换晣㐴㔳㝤慡㙥㔲攲攸扡㈳㔲㜵戳愷つ㕦搲搰摡愸㉡㠱て㐷搸摢㥣㌱敤攰㐷㑦㔸㌰㝡搵挳愷㑥㠸捤㙣ㅡ愱挲㤶挲㌳㝣ㅦ㡡㡣ㄵ㜸ㅡ㉦㤱扣㑣昲ち挹慢㈴慦㠱愸㕤攱捡㍤ㄷ㕥扢晦㡣㌷挰ㅢ㙦㤲扣〵㠲晤㡤昴〸扢㥦つ㥡㔵㍢攱㝦敥㠲㡣㜷㐸晥ち愲㜸㍡㠰ㅦ搶㈲攳㕤㤰扣ㅤ摦㤹ㄶㅤ㈰㐸㥣捤㙣晣つ㠲愰㔱㐰愷㜶㠵〵扢㙥㄰㘵㠳戸ㅡ挴㔴つ㐰ㄸ㕦㘰晡㕢ち捦㌹㠹摤攰㔶㐱晦捦㐸㍥㈷搹㐸昲㑦㤲㉦㐰搴㘶㜰昵〷收㑢摡㝣㐵昲㉦㄰〷㌰㕦㙢㔶敤㡥晦〵㤸㙦㘸昴㉤㠸摡〳㐴〳昳ㅤ㕥攵〵㘶㌸ㅤ㍡㐰㤰扣ㄳ㤸ㅦ㈱〸ㅡ〵㜴㉡っぢ㍦㘰㝥晤㈵て㌰扦㔸ち捦㠹㤶〸㈲㔵攰㘹昴㔰㈰㍣〵㙣㤴㤲〴㐸㝡㠲愸敦攱敡て㡣㐱㥢㈰㐹㉦㄰〷㌰㝤㌴慢慡㄰㜸㌰㠳昷愵㔱㌹㠸㡡㠱搵挰㠴挰收〵㈶㑡慦づ㄰ㄷ㌰㕢挰㈵㘸ㄴ搰愹㌸㕣晣㠰昹㌸ㅦ㌰ㅦ㔹ち捦搹愳ㅡ㐴慡挰搳搸ㄶ㐹㡤敤㐸〶㤱㙣㑦㔲〱愲摥换ぢ捣づ戴搹㤱㘴〸㠸〳㤸愱㥡㔵戵〸㍣㤸挱㜷愲搱捥㈰㙡㑦戰ㅡ㤸㕤挰收〵㘶〴扤㍡㐰㕣挰散〶㤷愰㔱㐰愷㐶挲挵て㤸攷昲〱戳摥㔲㜸㑥㠹敤㠵㐸ㄵ㜸ㅡ㌱㈴㌵攲㈴搵㈴㌵㈴戵㈰敡㠹扣挰散㐹㥢㤱㈴愳㐰ㅣ挰散慤㔹戵㌷〲て㘶昰搱㌴ㅡ〳愲挶㠰搵挰㡣〵㥢ㄷ㤸搱昴敡〰㜱〱㌳〱㉥㐱愳㠰㑥㡤㠵㡢ㅦ㌰㜷收〳收づ㑢攱㌹捦㌷ㅥ㤱㉡昰㌴愶㈳愹㌱㠳㘴㈶挹㝥㈴戳㐰搴㑤㜹㠱㤹㐳㥢晤㐹づ〰㜱〰㌳㔷戳㙡〲〲て㘶昰㠳㘸㜴㌰㠸攲㜹㐳つ捣㈱㘰昳〲㌳㤱㕥ㅤ㈰㉥㘰づ㠷㑢搰㈸愰㔳㤳攰攲〷捣㈵昹㠰戹搸㔲㜸㑥㕥㑥㐱愴ち㍣㡤昹㐸㙡㉣㈰愹㈷㌹㠲㘴㈱㠸㍡㉦㉦㌰㡤戴㘹㈲㘹〶㜱〰㜳愴㘶搵扥〸㍣㤸挱㕢㘸搴ち愲愶㠱搵挰戴㠱捤ぢ捣㔴㝡㜵㠰戸㠰㌹ち㉥㐱愳㠰㑥㑤㠷㡢ㅦ㌰㈷收〳㘶戹愵昰㥣㤱㥤㠹㐸ㄵ㜸ㅡ换㤰搴㔸㑥㜲㈲挹ㅦ㐹㔶㠰愸㘳昲〲戳㤲㌶㈷㤳㥣〲攲〰收㔴捤慡晤㄰㜸㌰㠳㥦㐶愳㔵㈰㙡㌶㔸つ捣改㘰昳〲㌳㡢㕥ㅤ㈰㉥㘰捥㠲㑢搰㈸愰㔳㜳攰攲〷㑣㝤㍥㘰ㄶ㔸ち捦㘹收〳㄰愹〲㑦攳㈲㈴㌵㉥㈶戹㠴攴㔲㤲换㐰㔴㌲㉦㌰慢㘹戳㠶攴ち㄰〷㌰㔷㘹㔶ㅤ㠸挰㠳ㄹ㝣㉤㡤慥〶㔱〷㠱搵挰㕣〳㌶㉦㌰㜳改搵〱攲〲收㍡戸〴㡤〲㍡㜵㌰㕣晣㠰㤹㤹て㤸ㄹ㤶挲㜳敥晣㔰㐴慡挰搳戸ㅤ㐹㡤㍢㐸敥㈴戹㡢攴㙥㄰㌵㌹㉦㌰昷搲收㍥㤲晢㐱ㅣ挰㍣愸㔹㜵ㄸ〲て㘶昰㠷㘸昴㌰㠸慡〳慢㠱㜹〴㙣㕥㘰づ愷㔷〷㠸ぢ㤸㜵㜰〹ㅡ〵㜴㙡ㅥ㕣晣㠰愹捥〷㑣摣㔲㜸㉥〸㈴ㄱ愹〲㑦攳㔹㈴㌵搶㤳㍣㐷昲㍣挹ぢ㈰㉡㥣ㄷ㤸㤷㘸昳㌲挹㉢㈰づ㘰㕥搳慣㑡㈱昰㘰〶㝦㥤㐶㙦㠰㈸ㄳ慣〶收㑤戰㜹㠱㐹搳慢〳挴〵捣〶戸〴㡤〲㍡㤵㠱㡢ㅦ㌰㠳昲〱戳㥤愵昰㕣攵㔸㠰㐸ㄵ㜸ㅡㅦ㈲愹昱ㄱ挹挷㈴㥦㤰㝣ち愲晡攷〵收㌳摡㝣㑥戲ㄱ挴〱捣ㄷ㥡㔵扣㘸㌲㤸挱晦㤷㐶㕦㠲愸㠵㘰㌵㌰㕦㠱捤ぢ捣ㄱ昴敡〰㜱〱昳㌵㕣㠲㐶〱㥤㙡㠰㡢ㅦ㌰愵昹㠰㈹戱ㄴ㥥㑢㌷㑤㠸㔴㠱愷昱㌳㤲ㅡ扦㤰晣㑡㔲㔴っ愲㐰搴㉦㍦攷㍢昲敤㐱㥢ㄲ㤲㔲㄰〷㌰㍤㌵慢㥡ㄱ㜸㌰㠳㤷搱㠸ㄳ㈳搴㤱㘰㌵㌰㐱戰㜹㠱㔹㐴慦づ㄰ㄷ㌰㝤ㄸ搷㈸愰㔳㉤㜰昱〳㘶㈳㌶挲㜷慣昴戹愵昰㕣㡦㙡㐳愴ち㍣㡤㝥慣扤㍦挹〰㤲慤㐹〶㠲愸㡦昲〲戳㉤㙤戶㈳ㄹ〴攲〰愶㐲戳慡ㅤ㠱〵㤸挱㌴摡〱㐴ㅤ〵㤱〶㘶㐷戰㜹㠱㔹捣㤲㍡㐰㕣挰っ㘵㕣愳㠰㑥㉤㠱㡢ㅦ㌰慦攴〳收㘵㑢攱戹挸㜶㌴㈲㔵攰㘹散挱摡挳㈴㤵㈴ㄱ㤲㉡㄰戵㍥㉦㌰㌱摡挴㐹慡㐱ㅣ挰搴㙡㔶ㅤ㠳挰〲捣〸ㅡ敤〹愲㡥㠳㐸〳㌳ㄲ㙣㕥㘰㡥㘵㐹ㅤ㈰㉥㘰昶㘶㕣愳㠰㑥ㅤてㄷ㍦㘰敥捦〷捣㝤㤶挲㜳攵㜰ㄹ㈲㔵攰㘹㑣㘲敤㤳㐹愶㤰散㑢㌲ㄵ㐴摤㤱ㄷ㤸改戴㤹㐱㌲ㄳ挴〱捣㉣捤慡攵〸㉣挰捣愶搱ㅣ㄰昵㐷㠸㌴㌰晢㠳捤ぢ捣㠹㉣愹〳挴〵捣㕣戸〴㡤〲㍡戵〲㉥㝥挰㕣㤱て㤸㌵㤶挲㜳㌹㜴㈵㈲㔵攰㘹㈴㤰搴㐸㤲愴㐸搲㈴㈶㠸扡㌸㉦㌰昳㘹戳㠰愴ㅥ挴〱捣㐲捤㉡㕥㕤ㄵ㘰ㅡ㘸搴〸愲㜸㜹㔵〳搳〴㌶㉦㌰愷戰愴づ㄰ㄷ㌰㐷㌲慥㔱㐰愷㑥㠵㡢ㅦ㌰愷攴〳收㘴㑢攱戹挶扢ち㤱㉡昰㌴㡥㘶敤挷㤰ㅣ㑢㜲ㅣ挹昱㈰㙡㜹㕥㘰㤶搱㘶㌹挹㠹㈰づ㘰㔶㘸㔶㥤㡥挰〲捣㐹㌴㕡〹愲捥㠴㐸〳㜳㌲搸扣挰㥣挱㤲㍡㐰㕣挰㥣捡戸㐶〱㥤㍡ぢ㉥㝥挰㌴攷〳愶挹㔲㜸㉥㕣㥦㠳㐸ㄵ㜸ㅡ攷戲昶昳㐸晥㑣㜲㍥挹〵㈰㙡㐱㕥㘰㉥愲捤挵㈴㤷㠰㌸㠰戹㑣戳敡㕣〴ㄶ㘰㉥愷搱㙡㄰昵㘷㠸㌴㌰㙢挰收〵收㍣㤶搴〱攲〲收㉡挶㌵ち攸搴昹㜰昱〳收㠰㝣挰散㙦㈹㍣㔷攳㉦㐴愴ち㍣㡤ㅢ㔹晢㑤㈴㌷㤳摣㐲㜲㉢㠸㥡㤱ㄷ㤸摢㘹㜳〷挹㥤㈰づ㘰敥搶慣扡〸㠱〵㤸㝢㘸㜴㉦㠸扡〴㈲つ捣㝤㘰昳〲㜳㌱㑢敡〰㜱〱昳㈰攳ㅡ〵㜴敡㔲戸昸〱㌳㉡ㅦ㌰㈳㉤㠵㘷㡡挱攵㠸㔴㠱愷昱㌸㙢㝦㠲攴㐹㤲愷㐸㥥〶㔱昱扣挰㍣㑢㥢昵㈴捦㠱㌸㠰㜹㐱戳㙡㌵〲ぢ㌰㉦搲攸㈵㄰㜵〵㐴ㅡ㤸㤷挱收〵㘶つ㑢敡〰㜱〱昳ㅡ攳ㅡ〵㜴敡㑡戸昸〱㌳㈴ㅦ㌰㍢㕡ち捦扣㠹戵㠸㔴㠱愷昱㉥㤲ㅡ敦㤱扣㑦昲㌷㤲て㐰搴㜶㜹㠱昹㤰㌶ㅦ㤱㝣っ攲〰收㔳捤慡慢ㄱ㔸㠰昹〷㡤㍥〳㔱㥣㠷愱㠱昹ㅣ㙣㕥㘰慥㘱㐹ㅤ㈰㉥㘰扥㘰㕣愳㠰㑥㕤ぢㄷ㍦㘰㝡攵〳㈶㘸㈹㍣㤳㐱慥㐷愴ち㍣㡤敦㔸晢昷㈴㍦㤰晣㐸昲ㅦ㄰㔵㤲ㄷ㤸㥦㘹昳ぢ挹慦㈰づ㘰㔴て㘱搵つ〸㉣挰ㄴ㐳㘰昴〰㔱㌷㐱愴㠱㈹〱㥢ㄷ㤸ㅢ㔹㔲〷㠸ぢ㤸㥥㜰〹ㅡ〵㜴敡㘶戸昸〱昳慦㥦昲ㅣ昹㝥㘵㈹㍣㌳㕣㙥㐵愴ち㍣㡤㄰㤲ㅡ㥢㤱㙣㑥戲〵挹㤶㈰敡㜳戸晡㥦っ敦㐷㥢晥㈴〳㐰ㅣ挰っ搴慣扡つ㠱〵㤸㙤㘸戴㉤㠸扡〳愲ㅤ昱挴㈱㌳搸扣挰摣㑥㡢づ㄰ㄷ㌰ㄵ㜰〹ㅡ〵㜴敡㑥戸昸〱昳㔶㍥㘰摥戴ㄴ戹搳㜶㑡敦㐱愴摣㑢㤳㌲戵㌵㍢愱挱㌱㔵愲㉦㡣〳㤹晤㥢敡摢㕡㝢㘵挶戴户㌵㑦慣㙦ㅢ摦摡搶㍢〳㠲㤷攲㌲㔰慥晤㍢㥣㠶㘵づ愸㌷㡦㥡㠳㡢㜳摢㝢㔵㤸昵㍢慥扤戵慤㔹慥扡づ昲敡挷㌷㑦㙦㙥ㅢ㕦摦扡愸㈱戱㜴㠸㡦㕡㙢づ㕣㘰㌶㘱㌲㑡ぢ收愴㙣捡愸㜹搱㈲㌳敤㔳攳散收昶㤶㤴㌹㜹晣敦㘱㍡㡢搲㤷㡦㡢㜰㠵㔲愹㈲昵㠷晣搳㌷ㅣ戸㙦㠷摥ㄴ攳慡愶晡㡤戳㈱㍡攰㡦〹挰㜸敢ㄵ㈱㈷摥收昸㉢㉡扤ㄷ㙣攱户㠷㘳㜲㑣㉦ㄸ〷㌳㘸愹㤶昵戱㘶㕦㑤㙥㙡慤㑦㥢㐱㡢㥢㔶摦搴搷㝡㌹愳扤捤愵㐹㉣搹挲搲攰戲敢㡣㈶戴㍤㤵㘸㐹晦ㅥ㍡㠲つ挳㥦㙥㠷ち攰摦㙦〳㔹㠷㈹㉡晡㤲愷㈳昸昷攵〹〲㜴㔱改㝤㘰㝣慦㠰㘷㍦㠶㜸攱㤸㔷㔴づ晢㍥㠴㍡㉢㉥㈳㌷捤㑣㌴㐹〷㘶户愵挷㥢㡢晢㡡㠵㠹㌷㌶㈶搹㌷㤸㕢戸㔹㤹〸㘱㘴挶㈴㕢㥢ㅢ摡摢捣扥搹㔷昲〱㌷㌲戳捣㠶〴攷㠸昵捥扥㥡㤹㙡挳㉣扡㙣㍣捥晦晡晤㜴〷㠸㤴㔸ㅤ㔲搲愳㐰㠱㌷慥㝢㈳昸搹昹㡤ㅤ㐵㈳㌳昲昷挵摥敡攲㡢昸㜷摤摥㐵昶ぢ敢㐳㜴㍦挲㜷㝤ㄲㄸ㍦㐵㕢搸㜳ㄳ昵㥥㑤㜶㕡扤㙤ㄹ攷㕦昵挹挸晥づ㤳㉣戹扥愲㥣ㅦ㥢〶㉣㝥㘹慢㑦㈵ㅡㅡ㤶昶捤㑣㙥㑡㌵戴愷捤愹㠹愴搹㘰敦慢㥢㕢ㅡ㝦㈷晤㉡攱摢㕦昷慡〰㉥搶捣戸挹㔸㤴㘴㑦㌹晢捤扢户㈲㘳ㄸ昶㙣昲㔵㡢ㄸ㝡摦昶〰㡡昸㍦捦戶ぢ挲㘹昳捥戹愲戲㘴〵扢㌴㡦㠸晢㌲捥㐶捡㑥搸㤳㑦㥢挳㙣㙡昳㔴捣ㅢ㌱搳づ搱愴㝡㉤晡摤㝣愶愴㐵㠱㐰攰户㝥愹〰㉢晣㝤㘹捤㝦挰捥㑥昳㝢昳㈸㡡摦㉥て㠱捦㥤挷攴㌸昸㤰敦㝢搹〱㠶㘰㔸捥扤㤷㍥㔸㤸㔳摦搶㘰昶捡㠸㕥㕥㤷昱攳㐰㌴㝢㘶收㉣挰㥣愰昱㝤㌲晢戴搴愷ㅢ敡㥢㑣ㅥ㜸㘰㜲㉦㤷〹㑤㌵攷㘳ㅡ敡捣收搶㝡慥㝥敢㤳㤹搳㤲㘸㙡㕤挴愹㕦愹愵㥢扢㌸㘹㔶㘹㘶㙣㝤ㄳ㍥㍣㍡㈷㕦㤷㘷㘶㉦㘸㍥ちぢ攸摡ㅢ㥢昶㐹㉣㙡晤㕤㌴捡晡㉡〱㐲晡ㄳ㔵慣㡡㡢㔵㔹㜱搹㙦晤㡥挲㍢ㅣ㈱㈳㠸㔷㑣㘲戵敡㘱扣㉡昰㔹㘵㤷慣㐹挰晣慣戲㈶搷㘲㌰摦㔹㠹搹搵㠷摣晦ㅡ扢攳〳摡㝢㌸挸㤴㝤昶㥦摣㌹㜵晣晦㙢㈹㕦改㈳㠸㕣攰㙢㐰摥ㄶ搹㜹慡㕢挱戸慦㝥慢㔰挶㜷㡥㈱ㅤ㈷㤷晢昶ぢ㘶挴㠶敦㐴㝣㜳搲㥣㉦㈷㘲㔶㘱㙦㝣昰戱摢挵㙣㑣散㙦晢㙡㠶㠷㜰㡤㠹㠶㔶㑢㌷慥戹戱㌱挱户ㄶ摦㤶戳戱捦㌶换攴㜸ㅡ㝢ㄲ㈳〳㈲敦㍦㑢㤴㔸〲㔱㘲㠹㠸昰㔵捣戹攷昲㥡戱㥡攷㈷㕡敡摢ㄶ㌴搶愷捡挸㜰㝥昸敦攲㍤㠹户㔰〹挰戴晦攴㡤㠹㠳搳摣㤹㥦㝡戲㈲摡㍤ㅣ攳〵㐲挷昶攳㥤㕢㉣摦摦敡㌷㑥散㉤㔲㑡㜶昴㐶ㄸ搱㑡㌱㤶㠵挰晡㤰㌸づ扣㈰㤱㥤㤰㝡㤴〶㜸ㅡ㤵㌰户晦㑡搶攱㔵挱昹㤷㍤㘱㄰㥣摡㥣㐸㑦挴ㄲ㠲收㤶㥥搶搲搳㌲戴㤶扢㤴㤶㄰攷摣㡥挳攴㜴㑣㝡㕦㡣攳摦㤶㌲ち㘶㘳㌶㙢〹㘷敢〶㜴て昹愱㉤㉡㉤敤㔵收㤷㙢戲ㅤ㙢㠸㌵㌷搱戹㜴㜷戲㈷晥挶晤㙡昶收㠶〴㠳摣㄰㈳〲㙡㔴㠱愸扦㠰攵昶攴ㄸ㐴㘹㄰〳㈹㝤ㅣ捡摣㑦㐹摥昹愹㜰㈸㉡㙤攴扣搹戲㐶㙥づづ㌵〲㤸㑤㡢昹户㠰㈴搰慢散㌱攸㡤㌸慣㥥㕢扦㝥ㄴ㕥ㄷ愹愷㐰散晣愵㜸ㅤっㄲ㍣愳㥡昹㙢㐰搴㑢㘰㌹㄰㤵戶ㄵㄹ㈳㤸愲㜳㄰愲㕥〶换㠱㠸晤攷攸愲搵挳㔷愰攲㈱㌴ㅢ戹愹挳㌱昵㉡散㜸㐸㠶㙢㌱慣愰〳慦散㘳〲昵ㅡㄸㅥㄷ攸扦扣摦㕣敡つㄸ昰摢慢挸㜷㙦愹摥㠴㠶㝢㑣㘳ㄴ㌷敦㉤扣攲㡥㈸晢挶摣ㅢ搲㑤扦㌱㌷搰〳㑦搷ㅢ㔳扤〳㠹つ愶愳摢㘳戸㈹㘳㤹敤慦晥〶攳㘸㌰㥥〶敦挲㠰ㅤ㌷㈶㠰换㌶改㙦づ㌷㐷㤳㈶搲㙤ㅦ扡㝤〶〳㐷㤳㈶㐳收㙣搲攷㘰ぢ㌷㘹㈳㉣扡摣愴㝦挲㔸㌷㘹ち㉢攸〰㥢㙤搲ㄷ㘰扡搲愴㉦㘱㔷愰㐹㕦㐱㉤㑤㥡捡捤晢ㄷ㌸㔷㤳愶㐳扡改㈶㝤つ㌷㙦㤳扥㠱搴愷㐹㌳戹㈹晢㌱摢户晥〶戳㘸㌰㥢〶摦挱㐰㥡㌴〷㕣戶㐹㍦㍡摣ㅣ㑤摡㥦㙥〷搰慤〷㙡㜱㌴㘹㉥㘴捥㈶昱挰扢㜰㤳㑡㘱搱攵㈶〵㘰慣㥢㜴㄰㉢攸㘰㌲敢攸㕡昵㠴慥㉢㑤攲㔴搳〲㑤攲㈴㔴㘹搲㈱摣扣㕥攰㕣㑤㍡っ搲㑤㌷㠹戳㔶昱挸昹㈴昵㠵挸愷㐹㜵摣㤴㜹捣㔶敥㙦㤰愰㐱㤲〶㥣攸㉡㑤㑡㠱换㌶㠹㜳㔹敤戸㡥㈶愵改㘶搲㡤昳㑥ㅤ㑤㥡て㤹戳㐹摢㐱㕤戸㐹㥣慥摡攵㈶㙤て㘳摤愴〵慣挰搵愴ち攸扡搲㈴㑥㝢㉤搰愴ㅤ愱㤶㈶ㅤ挱捤ㅢ〲捥搵愴〶㐸㌷摤愴愱㜰挳㈳愷㐹㍢㐱㘴㠳㐹慤昵攵搶挴㑤㘹㘶㌶㑥戱昵㌱㔸㐴㠳㈳㘹挰㐹户搲愴ㄶ㜰搹㈶㜱㕥慤敤收㘸㔲㉢摤昸㙢ㄸ㡡㜳㘰ㅤ㑤㕡っ㤹戳㐹㥣ㅤ㕢戸㐹㥣㍡摢攵㈶㜱㡡慤㙥搲㔱慣挰搵㈴捥扣敤㑡㤳㌸〵户㐰㤳㌸㌹㔷㥡戴㤴㥢㌷ち㥣慢㐹挷㐰扡改㈶昱〰〳㡦㥣㈶㡤㠶挸〶㤳㕡慢㐹挷㜱㔳㡥㘷戶㌱晥〶㈷搰㘰ㄹつ㌸〱㔸㥡戴ㅣ㕣戶㐹ㄳㅣ㙥㡥㈶㥤㐸户㍦搲㙤㍡っㅣ㑤㍡〹㌲㘷㤳㘶㐰㕤戸㐹㥣挶摢攵㈶㜱扡慦㙥搲㑡㔶攰㙡ㄲ㘷〱㜷愵㐹㜳㘰㔷愰㐹㥣㈸㉣㑤㍡㠵㥢挷ㄹ挳慥㈶㥤ち改愶㥢挴㤹挵㜸攴㌴㠹搳㡢㝤㥡戴㡡㥢㜲㍡戳㜱敡戱㡦挱ㄹ㌴㌸㤳〶㥣㡣㉣㑤㍡ぢ㕣戶㐹㥣㙦㙣扢㌹㥡㜴㌶摤捥愱摢㝣ㄸ㌸㥡㜴ㅥ㘴捥㈶㜱搶㜰攱㈶㜱㑡㜱㤷㥢挴愹挷扡㐹㝦㘶〵慥㈶㉤㠴慥㉢㑤攲搴攴〲㑤㙡㠲㕡㥡㜴〱㌷慦ㄹ㥣慢㐹ㄷ㐱扡改㈶㜱㤶㌳ㅥ㌹㑤攲㔴㘷ㅢ㑣㙡慤㑦搲㈵摣㤴㑢㤹㡤搳愰㝤っ㉥愳挱攵㌴攰搸㕢㥡戴ㅡ㕣戶㐹㥣晢㙣扢㌹㥡戴㠶㙥㔷搰㙤ㄹっㅣ㑤扡ち㌲㘷㤳㤶㐳㕤戸㐹㥣摥摣攵㈶㜱ㅡ戴㙥搲㕡㔶攰㙡搲ち攸扡搲愴㤵戰㉢搰愴㤳愱㤶㈶㕤挳捤攳㑣㙡㔷㤳慥㠵㜴搳㑤攲㡣㙢㍣㜲㥡㜴ㅡ㐴㌶㤸搴㕡㑤扡㥥㥢㜲〳戳㜱㑡戶㡦挱㡤㌴戸㠹〶㥣愴㉤㑤扡ㄹ㕣戶㐹㥣㠷㙤扢㌹㥡㜴ぢ摤㙥愵ㅢ攷㑣㍢㥡㜴㍢㘴捥㈶㜱㌶㜵攱㈶㜱慡㜵㤷㥢挴㈹搹扡㐹㜷戰〲㔷㤳㉥㠳慥㉢㑤㕡つ扢〲㑤㕡〳戵㌴改㉥㙥摥ㄵ攰㕣㑤扡〷搲㑤㌷㠹戳扦昱挸㘹搲㕡㠸㙣㌰愹戵㥡㜴ㅦ㌷攵㝥㘶扢摡摦攰〱ㅡ㍣㐸㠳㙢㘰㈰㑤㝡〸㕣戶㐹㥣ㄳ㙥挷㜵㌴改㘱扡㍤㐲㌷捥摦㜶㌴改㔱挸㥣㑤攲捣敥挲㑤扡ㄳㄶ㕤㙥ㄲ愷㠷敢㈶慤㘳〵慥㈶㜱搶㜸㔷㥡挴改攳〵㥡挴㠹攵搲愴挷戸㜹㥣㘱敥㙡搲ㄳ㤰㙥扡㐹㥣㠹㡥㐷㑥㤳ㅥ㠲挸〶㤳㕡慢㐹㑦㜱㔳㥥㘶㌶㑥㔵昷㌱㜸㠶〶捦搲攰ㄱㄸ㐸㤳搶㠳换㌶㠹昳搳㙤㌷㐷㤳㥥愳摢昳㜴㝢ㄶ〶㡥㈶扤〸㤹戳㐹㥣㘵㕥戸㐹㥣㠲摥攵㈶㍤て㘳摤愴㤷㔸㠱慢㐹㉦㐰搷㤵㈶㜱㉡㝢㠱㈶㜱㤲扢㌴改ㄵ㙥ㅥ㘷扢扢㥡昴ㅡ愴㥢㙥ㄲ㘷挵攳㤱搳㈴㑥㡤户挱愴搶㙡搲ㅢ摣㤴㌷㤹㡤搳收㝤っ摥愲挱摢㌴攰㐴㝡㘹搲〶㜰搹㈶㜱慥扣敤收㘸搲㍢㜴晢㉢摤㍥㠴㠱愳㐹敦㐱收㙣搲㐷㔰ㄷ㙥搲挷戰攸㜲㤳㍥㠱戱㙥搲晢慣挰搵㈴捥愶敦㑡㤳㌸慤扥㐰㤳㍥㠷㕡㥡昴〱㌷㡦㌳敦㕤㑤晡㄰搲㑤㌷改ぢ戸攱㤱搳愴晦㠵挸〶㤳㕡慢㐹ㅦ㜳㔳㍥㘱㌶㑥攱昷㌱昸㤴〶晦愰〱㈷昵㑢㤳㍥〳㤷㙤搲搷づ㌷㐷㤳㍥愷摢㐶扡晤っ〳㐷㤳扥㠰捣搹㈴捥扥㉦摣愴㕦㘱搱攵㈶ㄵㄵ摢㑤晡㕦㔶攰㙡㤲㠲慥㉢㑤攲ㄴ晦〲㑤㉡㠱㕡㥡昴ㄵ㌷㡦晤㜰㌵改摦㤰㙥扡㐹㕣㉤㠰敤捡㘹㔲ㄹ愴敢㈰捤㌹ㄱ晢つ㌷攵㕢㘶㌳晣つ扥愳挱昷㌴攰〲〳㘹搲て攰戲㑤敡攳㜰㜳㌴改㐷扡晤㠷㙥㥣敦敦㘸搲捦㤰㌹㥢搴ㅦ敡挲㑤攲㌲㠱㉥㌷㘹㙢ㄸ敢㑦搲㉦慣挰搵愴㠱搰㜵愵㐹㕣㙥㔰愰㐹㕣㠸㈰㑤攲㔴ㄹ㌵〸㥣慢㐹挵㤰㙥扡㐹ㄵ㜰昳㌶㘹㌰愴敢扣㑤挲㑦ㄱ㘲㑤〸戳敤攰㙦㄰愰㐱㑦ㅡ㜰戱㠳㌴愹っ㕣戶㐹㐳ㅤ㙥㡥㈶昱昷㌳㡤㈰摤戸昶挰搱愴摥㤰㌹㥢挴㔵〹㠵㥢挴㈵ぢ㕤㙥ㄲ㤷㌶攸㈶昵㘱〵慥㈶㜱挵㐳㔷㥡挴愵て〵㥡挴㐵ㄱ搲愴㜲㙥㕥㌵㌸㔷㤳㌶㠳㜴搳㑤慡㠵㥢户㐹㈳㈰㕤攷㙤搲ㄶ摣㤴㉤㤹㡤换㉣㝣っ戶愲㐱㍦ㅡ㜰攱㠵㌴愹㍦戸㙣㤳戸戶挲㜶㜳㌴㘹〰摤戶愶摢㈴ㄸ㌸㥡戴つ㘴捥㈶㑤㠶扡㜰㤳戸㝣愲换㑤攲㌲ぢ摤愴㙤㔹㠱慢㐹㕣㝤搱㤵㈶㜱ㄹ㐶㠱㈶㜱㠱㠶㌴㘹㄰㌷㡦㉢㌵㕣㑤慡㠰㜴搳㑤攲㡡づ㙦㤳戸慣㘳㥤户㐹㍢㜰㔳㜶㘴㌶㉥昹昰㌱ㄸ㐲㠳㍦搰㠰㡢㐰愴㐹㐳挱㘵㥢挴㜵ㅥ戶㥢愳㐹㍢搱㙤㘷扡㈵㘰攰㘸搲慥㤰㌹㥢㤴㠴扡㜰㤳戸㤴愳换㑤㑡挳㔸㌷㘹ㄸ㉢㜰㌵挹㠴慥㉢㑤攲㤲㤰〲㑤㕡〰戵㌴㘹㜷㙥㕥㍤㌸㔷㤳昶㠰㜴搳㑤攲敡ㄲ㙦㤳戸挴㘴㥤户㐹㤵摣㤴〸戳㜱昹㠹㡦㐱ㄵつ愲㌴攰㠲ㄴ㘹㔲っ㕣戶㐹㕣㜳㘲扢㌹㥡ㄴ愷㕢㌵摤㡥㠶㠱愳㐹戵㤰㌹㥢挴㤵㈳㠵㥢挴㘵㈵㕤㙥ㄲ㤷㥦攸㈶㡤㘰〵慥㈶ㅤて㕤㔷㥡戴っ㜶〵㥡戴ㅣ㙡㘹搲㐸㙥摥㠹攰㕣㑤摡ぢ搲㑤㌷㘹〵摣扣㑤㍡〹搲㜵摥㈶㡤收愶㡣㘱戶㤵晥〶㘳㘹㌰㡥〶㕣ㅣ㈳㑤ㅡて㉥摢㈴慥㝦戱攳㍡㥡㌴㠱㙥ㄳ改挶戵㉡㡥㈶㑤㠲捣搹㈴慥㘲㈹摣㈴㉥㜱改㜲㤳戸ㄴ㐶㌷㘹㌲㉢㜰㌵改〲攸扡搲愴㡢㘰㔷愰㐹ㄷ㐳㉤㑤摡㤷㥢挷搵㌴慥㈶㑤㠳㜴搳㑤攲慡ㅢ㙦㤳㉥㠷㜴㥤户㐹㌳戸㈹㌳㤹㡤换㜲㝣っ昶愳挱㉣ㅡ慣㠱㠱㌴㘹㌶戸㙣㤳戸ㄶ挷㜶㜳㌴㘹づ摤昶愷ㅢ搷捤㌸㥡㜴㈰㘴捥㈶㜱㐵㑤攱㈶㜱戹㑤㤷㥢挴㘵㌹扡㐹㜳㔹㠱慢㐹㕣慤搳㤵㈶㜱搹㑥㠱㈶㜱㐱㡦㌴改㘰㙥ㅥ㔷昶戸㥡㜴㈸愴㥢㙥ㄲ㔷〰㜹㥢㜴て愴敢扣㑤㍡㥣㥢㔲挷㙣㕣㈲攴㘳㌰㡦〶〹ㅡ摣〷〳㘹㔲ㄲ㕣戶㐹㕣ㄷ㘴扢㌹㥡㤴愲㕢㥡㙥㡦挳挰搱愴っ㘴捥㈶㍤〱㜵攱㈶㜱改㑦㤷㥢昴ㄴ㡣㜵㤳收戳〲㔷㤳㥥㠶慥㉢㑤攲ㄲ愲〲㑤攲攲㈲㘹㔲㍤㌷㡦慢㡣㕣㑤㕡〸改愶㥢挴搵㐸摥㈶㜱㐹搲㍡㙦㤳ㅡ戹㈹㑤捣挶攵㑡㍥〶捤㌴㔸㐴〳㉥㘰㤲㈶ㅤ〹㉥摢㈴慥㔱戲摤ㅣ㑤㙡愱㕢㉢摤摥㠵㠱愳㐹敤㤰㌹㥢挴㤵㐶㠵㥢昴㍥㉣扡摣愴扦挱㔸㌷㘹㌱㉢㜰㌵改〳攸扡搲㈴㉥㘷㉡搰愴㡦愰㤶㈶㉤攱收㝤っ捥搵愴愳㈱摤㜴㤳㍥㠵㥢户㐹晦㠰㜴㥤户㐹挷㜲㔳㡥㘳㌶㉥㥤昲㌱㌸㥥〶㈷搰㠰㡢愹愴㐹换挰㘵㥢挴昵㔲戶㥢愳㐹换改㜶㈲摤扥㠳㠱愳㐹㉢㈰㜳㌶㠹慢㥥ち㌷改〷㔸㜴戹㐹㍦挲㔸㌷改㈴㔶攰㙡ㄲ㔷㔴㜵愵㐹㕣㕡㔵愰㐹扦㐰㉤㑤㍡㤹㥢挷搵㔷慥㈶晤〹搲㑤㌷㐹㜱㥣て㈴摣戳㠵㡡㈱㕤攷㙤搲㘹摣㤴㔵捣搶挳摦攰㜴ㅡ㥣㐱㠳ㄲㄸ㐸㤳捥〴㤷㙤㔲㑦㠷㥢愳㐹㘷搱敤㙣扡㠵㘰攰㘸搲戹㤰㌹㥢戴ㄹ搴㠵㥢戴㌹㉣扡摣愴㉤㘰慣㥢㜴ㅥ㉢㜰㌵㘹㑢攸扡搲愴㝥戰㉢搰愴晥㔰㑢㤳捥攷收つ〰攷㙡搲㠵㤰㙥扡㐹〳攱收㙤搲㌶㤰晡㌴改㘲㙥捡㈵捣挶㈵㘵㍥〶㤷搲攰㌲ㅡ㙣〷〳㘹搲攵攰戲㑤慡㜰戸㌹㥡戴㥡㙥㙢㐰㑡㜷㠵㐱搷㔶ㄷ㜱挲㕥挸戱攴㡢㜳㘳㕢㌷换散搷㥥㘸挰摤ㅢ㘶㘰晤㐱ㅢ㐵扦㠷挹愷㈵㝡ㄵ㐸敥㡦㐶扢㙦敡㠰㠵㔳戲〹㠷ㅣ㌶〸㕢㤶㡢㠱摢搶摡戶㔶㕡晥戶㔵㈲挱搲扡晦晣晡㙢搷戲昰敤搱㜳㌱㝦愳戴慥慥愸㡣㌹搱㈴㉣〷扣ㄲつ攳㥣㜹慥㘳㈸㌰ㄱ㍢㘷搱〴愳㙤搱㌹㙤㤴ㄳ㠴㠷㌵昰㝥㉦㝥昳㑤摤昳戱慦㐲㐲挵㐹搹昲㠶㕤㑢づ挱昸㉣つ㐳扡挹戹扣㜰挰㙡㌰捥敡㥤摤戶戴〱㌳愹昹㤲扦捡愹㕦㜱敡愸㔶愳扣收㤶ㄲ㉣㝡换晤捤摤慣敦摤〸搵㙢换㥣摦㌸ㄶ㌷㙡㠶愳㥡搲㐳〰㜰㕥㝦ㄶ摤㠹㈹㝤昸ㄷ戸〶㈵㙥㌹慤㍥搵搲摣摡㥣㘹慢㤸㡤搵〰ㄵ晣搵㙢晣㐴㑦㜸㑣改㐱㠸攸㥢㤳ㅢ㔶搲挴摢㤴㐸㥢㠲ぢ㥢㥡㡦㙡㤲㙡㑡㕢昹攳摦㠲㔷捦㥥㑣挳搵㈲昲户㈳㠰ぢ㔵愲㔰晥㠵㈲ㄶ慡㠱㙢ㄱ敢て攳挶㡥㥢㔵ㄷ愹慣㑣㤹搱㜴㉡ㄹ㡦㈴愲戵㤵㌵㠹㜰㈶㔵ㅤ慢慡慤慣㑣㥡改㘴挲っ㔵㔹㍥挶㜵昰〹㐵㙤敥㝡㜲㌱㥢愳慥㍣づ㡥㠹〳㤲散扦㐸㐲搵㠸㡣〷㝥㘱ㅥ㜹㝡㡦ㅢ㕢㈷㤳㤸㘷攱㌷戵〳㌷㐱戲ㄹ㈴敥摢扡〴㙥㠶戸㉦挴㡥昵〱愱ㅡ㉢㡡㌱ㄸ愱㡣㕢㘱㘱㔴攰㤵ㅡ〱㌹昷㐸㐱㌵ㅤ搰昳ㄳ挳㕣㐱攳づ㔸攰㥤慦昶〴换㜷扦㜱㈷〴㙡ㄴ㕥〹搲㜷㤱愳㍦㥦㝢㐳捡㜷愷㥡〲㜷扥㈷㈰㉣㌲搸㘸昶㔴㑤㠲㠴㝤㜵昷㘵㡣ㄵ㉡㜰ㅦ散㜴㍢㤲㤵㠹㜰㌸ㄵ㑤愶搳㌱㌳㕡ㅤ㑥㈶挲㤱㘸㔵㉡㥤慡慡㡣㐵㙢㈲㔵攱搰㔸㍢晤晤昰〹㡤戳㌹㘹挷㜸㥢愳慥㥣戳㙣扢愷ㅤㄳㄱㄹ㡦㈲㠳敤㌰搸〱㠳㜸㠷㌸㕤㔷攴㍢㔱昹㈸攵㐳昱㑡㜱捡慥〶㜸ㄴ㌰攸〴昸㌱㔸㄰攰㈹搰ぢ挰㡦㐳愰愶㠲ㄳ㠰㥦㈰㐷㝦㍥愷㐳㉡〰搷㈲㠴ㄷ攰㙡㕦㠰㘷㕡愱〲捦㈰㤴〶搸慣㑡㐷挲㠹㜸㔵扣㌶㥥㡥愶ㄲ戵戵㠹摡㜰㍣㤵づ㔷㈷㤳改㑣㈶ㅣつ敤㘷愷㝦ㄶ㍥愱㔹㌶㈷〰捦戶㌹敡捡攷㠰敢ㅥ㠰昷㐷㘴㍣㍣〰ㅦ㘰换㜷愷昲㘵ㄴ㘱散㐶㜰收㐲慥〱摥捤〵昰㙢戰㈰挰〷㐱㉦〰扦づ㠱㍡〴㥣〰晣〶㌹晡昳㜹ㄸ愴〲昰捥扥〰て昵〵戸捥ちㄵ搸㠰㔰ㅡ攰敡㔸㑤㙤㜵㙤㜵愲㉡㤵愹㡡愶攳㤹摡㔸㈲ㄵ㌵㘳戱㐴愲㈶㙣㘶㙡慢㐲昳散昴敦挰㈷㤴戰㌹〱㌸㘹㜳搴㤵愷挰㜵て挰㘹㐴挶挳〳㌰愷挹㡡扣㡡捡扦愳〸㠳㙢㤱ㄴ愷捡㙡㠰户㜱〱晣㌱㉣〸昰〲攸〵攰㑦㈰㔰㐷㠰ㄳ㠰㍦㈵㐷㝦㍥ㅢ㈰ㄵ㠰晢晢〲扣㤵㉦挰㑤㔶愸挰㐶㠴戲摥挱挹㔴㈴㕥ㄵ㠹㘵搲㌵㘶㌴ㄵ㑤搵㐶㔳戱㜰㍡ㄲ㡤挵㉢挳搱㐴㌴ㅤ㤲改愹慣晦㥦昰〹㉤戲㡢ㄱ㠰㡦戴㌹敡捡㕢挰㜵て挰慤㠸㡣㠷〷攰㌶㕢㕥㑢攵搷㈸挲愸㈱㌸㡢㈱搷〰〷㕤〰㝦〷ぢ〲㝣ㄴ昴〲昰昷㄰愸愵攰〴攰ㅦ挸搱㥦捦㘳㈰ㄵ㠰〳扥〰㤷昸〲㝣㥣ㄵ㉡昰㌳㐲㘹㠰愳㤵㜸换㘶㔲愹ㅡ㌳㤱㠹愶㤳攱摡㜴戲㈶㘳挶㙡㤲㘶㔵㜵挲慣㑤㠶㘴㙡㈹敢晦〵㍥愱ㄳ散㘲〴攰㘵㌶㐷㕤昹㜲㜰摤〳昰㠹㠸㡣㠷〷攰㍦摡昲扤愹㉣挵攱户戱ㄷ挱攱ㄴ㔵つ昰て㍦㍡昷挱㘵戰㈰挰㉢愱ㄷ㠰㜹㑢㍤㜵ち㌸〱㌸㐸㡥晥㝣㥥ち愹〰晣つ㐲㜸昷挱晦㠶搴晢㈵户捡ちㄵ攸㡢㔰ㅡ攰捡慡㔸㈲㔶㤵㑥㈴㘳戱㔸戴扡戶愶㈶ㄲぢ㐷㌲挰扣戶㉡ㅥ㡢㘶㉡㐳㌲㉤㤴昵㤷挳㈷㜴㠶㕤㡣〰㉣㌳㐲㙤㕤昹㔹搰㜵て挰㘷㈳㌲ㅥㅥ㠰捦戱攵ㄳ愸散㠷〲㡤昱㜸愵捥㠳㕣〳晣愹ぢ攰慤㘱㐱㠰晦っ扤〰㍣㄰〲㜵〱㌸〱㜸ㅢ㜲昴攷昳㈲㐸〵攰て㝤〱晥挰ㄷ攰㑢慣㔰㠱敤ㄱ㑡〳㡣慦戴㜸㍣㤵愸づ㔷㠵㙢愲㤵㤱㜸㙤㈶㤵㡣㘱愱㘴㍡ㄳ慢ち㔷愷慡㐲㌲愵㤳昵㔷挰㈷㜴㤹㕤㡣〰㉣戳㌹㙤㕤昹㙡攸扡〷攰㌵㠸㡣㠷〷攰㉢㙣昹扥㔴敥㠴〲㡤㈹㜸愵慥㠲㕣〳晣㠶ぢ攰㕤㘱㐱㠰搷㐲㉦〰て㠳㐰㕤〳㑥〰摥㡤ㅣ晤昹扣ㄶ㔲〱昸ㄵ㕦㠰㕦昲〵昸㝡㉢㔴㈰㡣㔰ㄶ挰搸昷㈶挳㤵㘶㜵愵㘹㐶㌳改㑣㙤㜵㌴㤲挸㔴㐶㤲挹慡敡㑣戸㍡ㅥ扡挱㑥㕦〹㥦搰㡤㌶㈷〰换㑣㑣㙥ㅢ㜵攵㌷㐳搷㍤〰㜳晥㈶ㅥㅥ㠰㙦戵攵晢㔱㔹㠳㈲㡣㤹〴攷㜶挸㌵挰㑦戸〰摥ㄳㄶ〴昸づ攸〵攰㤱㄰愸扢挰〹挰愳挸搱㥦捦㝢㈰ㄵ㠰搷昹〲摣攱ぢ昰㝤㔶愸挰ㄸ㠴搲〰㘳㝦㕢ㄵ慥㡤愴慡㈳搵㤹㘸㌲㥥㑡㐶㘳挹㜴慤㔹㤳㠸㐵攲戱㔸㍣ㅤ扡摦㑥㍦ㄶ㍥愱〷㙣㑥〰㤶㔹㤴摣㌶敡捡ㅦ㠲慥㝢〰收摣㑢㍣㍣〰㍦㘲换て愴㜲㌲㡡㌰づ㈰㌸㡦㐲慥〱扥换〵昰㔴㔸㄰攰㜵搰ぢ挰搳㈰㔰㡦㠱ㄳ㠰愷㤳愳㍦㥦㑦㐰㉡〰摦收ぢ昰㉤扥〰㍦㘵㠵ち捣㐲㈸つ㜰㈴㔱㤹慡慥㑤搶愴搲ㄹ散㈲㌲攱㐴愶㉡ㅥ㡦㔶挶㉢㤳搵挹㔴㙤扣㌶㈴搳㈰㔹晦㙣昸㠴㥥戱㡢ㄱ㠰㥦戵㌹敡捡搷㠳敢ㅥ㠰㌹㙦ㄲてて挰捦摢昲挳愸㍣ㄸ㐵ㄸ㠷ㄲ㥣ㄷ㈱搷〰慦㜵〱㝣ㄸ㉣〸昰㑢搰ぢ挰㠷㐳愰㕥〱㈷〰搷㤱愳㍦㥦慦㐱㉡〰慦昱〵昸㜲㕦㠰摦戰㐲〵㔲〸愵〱㑥愶㌱㘴慢慡㑡挶攲㠹敡㘸㌲ㄲ慢㑤㘴㤲㔵搱㘸㉡㕤㘹㈶搳㌵攱㘴攸㑤㍢㝤ㅡ㍥愱户㙣㑥〰㝥摢收愸㉢摦〰慥㝢〰收㥣㐷㍣㍣〰晦搵㤶愷愸㕣㠸㈲㡣㈴挱㜹て㜲つ昰戹㉥㠰㜹户㕥〲晣㍥昴〲㜰㌳〴敡〳㜰〲昰㈲㜲昴攷昳㐳㐸〵攰㌳㝤〱㍥摤ㄷ攰㡦慤㔰㠱㌶㠴搲〰愷㈳㤵戱ㄸ昶づ昱〸㡥㝡㈳搵㤱㘴㈴㤲挱㜷ㅣ摥扢改㔸㈴㙣愶㐳㌲晤㤰昵户挳㈷昴愹㕤㡣〰㉣㌳て㙤㕤昹㘷搰㜵て挰㥦㈳㌲ㅥㅥ㠰㌷摡㜲晥摥戱㜱㉣ち㌴ㄶ攰㤵晡〲㜲つ昰㠹㉥㠰㑦㠰〵〱收散㐳〱㜸ㄹ〴敡㉢㜰〲昰㜲㜲昴攷昳摦㤰ち挰挷晢〲㝣慣㉦挰摦㔸愱〲㈷㈱㤴〶ㄸ㝢㘰ㄳ㤸㔶㐷慡㌲愹㘸㈴㔶㤵慣㑥㐷搲昸㡡㡢㘶㜰㡥㈸ㅤ㠹㠴扥戵搳慦㠴㑦攸㍢㥢ㄳ㠰扦户㌹敡捡㝦〰搷㍤〰晦㠸挸㜸㜸〰晥㡦㉤㙦愶昲㜴ㄴ㘱㌴ㄱ㥣㥦㈱搷〰ㅦ改〲昸㉣㔸㄰㘰捥ㅣㄴ㠰捦㠶㐰㝥㄰㑢〰㍥㐷㌸ぢ攰㘲ㅣ摡ぢ挰㡤扥〰㉦昴〵戸〴㑥っㄵ㌸ㅦ愱慣㜷㜰㉣㔵ㅤ㡦㐷㑣散㈳㙡愳改㥡㑣㌲㥥慣㌴愳戵改㜴愲愶㌲ㄶ捦㔴㠵㑡㉤ㅦ攳〲昸㠴〲㌶㈷〰昷戴㌹敡捡换挰㜵て挰〶㈲晢〱ㅣ戴攵敤〴昸㜲ㄴ㘱戴ㄱ攰摥㤰㙢㠰攷戹〰扥〲ㄶ〴戸て昴〲昰㤵㄰愸㜲㜰〲昰㔵攴攸捦攷㘶㤰ち挰㠷晡〲㝣戰㉦挰㕢㔸愱〲晦㠳㔰ㅡ攰摡㘴㜵㜵扣愶㉡㤹愹愹挱㝤戶㔳昱㐴挶㡣㔴搷愶㉢攳愹敡慡㜰㍣㕤ㄹ摡搲㑥㝦㉤㝣㐲㕢搹㥣〰摣捦收愸㉢敦て慥㝢〰ㅥ㠰挸㝥〰㜳摡㥦挸㡦㈱挰户愰〸攳㘸㠲挳愹㝦ㅡ攰ㄹ㉥㠰㙦㠷〵〱摥ㄶ㝡〱昸づ〸搴㈰㜰〲昰㥤攴㙣㠰㉢㈰ㄵ㠰昷昵〵㜸戲㉦挰㍢㔸愱〲昷㈲㤴〶㌸ㄵ㑤搴㐴捤㐸戸愶㉡ㅥ㡤㈶挱㠴ㄳ㤵㤹㙡攰㕣㕤ㄹ㑥㈷㙢㉢㐳㍢摡改敦㠳㑦㘸㠸捤〹挰㝦戰㌹敡捡㠷㠲敢ㅥ㠰㜷㐲㘴㍦㠰㜷戶攵换〹㜰〷㡡㌰㤶ㄱ愰㕤㈱搷〰敦攵〲昸㉦戰㈰挰挳愰ㄷ㠰ㅦ㠳㐰敤づ㑥〰㝥㥣㥣つ昰ㅥ㤰ち挰㈳㝣〱慥昱〵戸搲ちㄵ㜸ㅡ愱㌴挰戸㤵㝣㈲㤶㌶㜹㈶ㄸ㈳攳㜴㈲ㄱ㑦愶挳改摡〸捥ぢ挷愲搸㔱㠴㘴慡ㅣ敢㝦〶㍥愱㉡扢ㄸ〱㌸㙡㜳搴㤵挷挰㜵て挰㜱㐴昶〳戸摡㤶㥦捣〲㕦㐲ㄱ挶㑡〲挴㈹㜷ㅡ攰摤㕤〰扦ちぢ〲㍣〲㝡〱昸㌵〸搴㐸㜰〲昰敢攴㙣㠰昷㠲㔴〰摥挵ㄷ攰㥤㝣〱ㅥ㙤㠵ち扣㡤㔰ㅡ攰ㅡ㡣㡥捤㑣摣挴㍢㌹ㄶつ㘷愲㌸㌲换㈴捣敡㥡㜸㔵㍡ㅡ㌵愳㌵㈱㤹收挶晡㌷挰㈷㌴搶㉥㐶〰ㅥ㘷㜳搴㤵㡦〷搷㍤〰㑦㐰㘴㍦㠰㈷摡昲搳㔹攰〷㈸挲㔸㐵㠰㈶㐱慥〱摥搶〵昰㐷戰㈰挰㤳愱ㄷ㠰㍦㠶㐰敤ぢ㑥〰晥㠴㥣つ昰㌴㐸〵攰〱扥〰昷昳〵㜸㠶ㄵ㉡昰㌹㐲㘹㠰攳〹㌳㕣㠳㉢ㅡ挹㐴〴㘷搳㉡攳戵愹㔴愴戶㈶㔳㙤㥡搵㌸戹㘶㐶㐳㌲㐵㡤昵㙦㠴㑦㘸㍦扢ㄸ〱㔸㘶愷搹扡昲搹搰㜵て挰㜳㄰搹て攰晤㙤㌹㝦攷摡昸㌷ち㌴捥㈱㐰〷㐲慥〱敥攵〲昸㕢㔸㄰攰戹搰ぢ挰摦㐱愰づ〶㈷〰㝦㑦㡥晥㝣ㅥち愹〰摣搳ㄷ攰㔲㕦㠰て户㐲〵㝥㐲㈸つ㜰㈵捥昹愶攳㘱㕥扦愸㡥〲㕥㥣㤹㐸搶攲〸㉤ㄶ挳㘹愰㐸㙤㈲㈴搳换㔸晦捦昰〹捤戳㡢ㄱ㠰㘵㘶㤹慤㉢㑦㐲搷㍤〰愷㄰搹て攰戴㉤扦㠸㐵㤴攰搲愱㜱㈱挱挹㐰慥〱晥昱〷攷改捡㥥戰㈰挰昳愱ㄷ㠰换㈰㔰昵攰〴㘰㠳ㅣ晤昹㕣〸愹〰晣㉤㐲㜸㑦㔷㝥つ愹昷㜴㘵愳ㄵ㉡搰〷愱㌴挰搵昱戴㔹ㅢ㡤愵㙢慢㤲改㘸㈴㤵㑥㔶㘶㙡慡㈲㤵昱㈸㑥晢搴挶㘲愹㤰㑣つ㘳晤㝤攱ㄳ㙡戶㡢ㄱ㠰㘵㔶㤸慤㉢㍦ㄲ扡敥〱㤸㜳挹晣〰㙥戵攵慢㔹挴㔶㈸搰戸㥣攰戴㐳慥〱晥㠷ぢ攰〱戰㈰挰㡢愱ㄷ㠰户㠶㐰㉤〱㈷〰て㈴㐷㝦㍥㡦㠶㔴〰晥挸ㄷ攰扦晢〲㝣慣ㄵ㉡㌰〸愱㌴挰㤹㌸㙥扣㥤慡慥㑥㈷攳戸ㄴㅤ慥挵㝦㠹ㄴ㉥㙡搴㥡攱㐸㈲㤹挹㠴㘴㕡ㄷ敢摦ㅥ㍥愱攳敤㘲〴㘰㤹搱㘵敢捡㤷㐱搷㍤〰㜳ㅥ㤸ㅦ挰㈷摡昲慢㔹挴㔰ㄴ㘸慣㈵㌸㉢㈰搷〰扦改〲㜸ㄷ㔸㄰攰㤳愰ㄷ㠰㜷㠵㐰㥤っ㑥〰ㅥ㐶㡥晥㝣晥〹㔲〱昸㔵㕦㠰㕦昶〵昸㌴㉢㔴㘰て㠴戲昶挱改㜰㈲㠲戳㤵ㄱ㥣ㄶ㡥挶愲戸捥㕦ㄵ㡢愷㙡挳搵㌸つ㕦ㄵ慦㐹㠵㔶搹改挳昰〹㥤㙥㜳〲戰捣挶攲戶㔱㔷㝥㈶㜴摤〳㌰攷㜰昹〱㝣戶㉤扦㠱㐵㔴愳〸攳㝡㠲㜳㉥攴ㅡ攰㈷㕤〰㡦㠰〵〱㍥て㝡〱㜸㑦〸搴昹攰〴攰㤱攴攸捦攷㠵㤰ち挰㝦昱〵昸㔱㕦㠰㉦戶㐲〵㐶㈳㤴戵㡢㠸㘶慡㌲改㐸㈶捥㉦戹㔸愴戲ㄶ〷て㠹㜴㑤ㅣ攷搲攲㔱㕣㘱づ挹㜴㉡搶㍦〶㍥愱㑢敤㘲〴㘰㤹㐹㘵敢捡㉦㠷慥㝢〰收晣㉢㍦㠰搷搸㜲晥㥥戸㌱〹〵ㅡ晣搹㜲㜵愵㕤攵ㄴ㠸攸挸愷扡捡㤶㔶㤲戵晥㐲㙢㈱挵〳昷㘶㠱㙤㥦ㅥ愵搷㠱昱晤㡤㔳㍤㑦㘳㌶㝥戹捥ㅣ㍥㙥㙣昵昰〹㑢㔲㘶〳㝦㑢ㄶ戳㌹攰㕡戴㔵攳攴㔶扣挴慤㥦攷㌴㡦㤱㕦㌹攵搴㥤捤散〹ㅦ挳散摢㑥晦愱㔳㘲晦㤰戰敤㌶愳㈵敢㠷扢㈸㘳㐲ㄳㄴ挳㜸㤳敡慤㍡㌹挷晤㤳户改㤴攲ㄷ愳昱㕢戶㘶摡㡥搸㡡㥦㤵㉡㈹敥愱㜶昵晢㈵㙣敢ㅥ挱戸㉤慦ㅤ㘰㐲㔳㝢攳昶搸㠶㙤㝣㝥㌶㙦㙣㝤㥢㑣㜳摡ㄶ㝡㘵㕣ぢ㜸〲搳戱扤㠱㔱㐳挶づ㠹挴㑢㙦挳㍢敤晦㤰㠵㙦摥捥㠹㐵捣挹扦愰㌱ㄳ㈱ㄵ摦㔴㡣㐷㤱攲㌴㤷㈱㜸㤱㝢挳摢ㅢ㘱戰〱扦晥敥戹ㄳ昰つ㤶挲㜳㈷攰㍢㄰㐹㍥㐱〷㈰㐹昶敤㜰愷㉤㜵扤ㅤ敥㠲ㄴ㡦㈲㘳㉥㙣晢昴㔰昷㠳攱㕢㐲ㄹ㥣敡ㄲ㌸搸摥昲捡ㅡ㜵㌵昲搹搵〶㡤㐳戹〱㡦挲㘶㠸㑦捤㙢昲搵扣摡㔲㜸㙥搲晢ㄸ㜳㌲㔲搲㔹昳攳戶搴㔵昳ㄳ㤰攲㠱㘹昳扡收㘷挱攸㥡㥦挱慢〰摦㥤攸搶㤸㈱㤱戰扡挸㔵昳〲搶捣挹ㄸ㐳㝣㙡㍥㉦㕦捤攷㕡ち捦晤㜳㕦㐳㈴愹戹挹㔹昳敢戶搴㔵昳ㅢ㤰攲㠱挹攷扡收㜷挰攸㥡㌹㈱㈳搰愲㙢挶㍢㉣慡㑥㜷搵摣挶㥡晦づ㥢㈱㍥㌵㥦㤲慦收㤳㉤㠵攷搶戶ㅦ㈳㤲搴㝣戴戳收㑦㙣愹慢收㑦㈱挵〳㘷㍤㜵捤晦〴愳㙢收ㅣ㠷挰昱扡㘶攰㕣愳㤶扢㙡㕥挶㥡扦㠶捤㄰㥦㥡㡦捤㔷昳㌱㤶挲㜳搷搹敦㄰㐹㙡㕥改慣昹㝢㕢敡慡㤹昳っ昰挰㥤㌱㜵捤扦㠰搱㌵㜳摡㐰攰搴㙣捤㔱搵敥慡㜹ㄵ㙢收㔵昸㈱㍥㌵㉦捡㔷㜳戳愵昰摣㄰㤶㔷敢愵收㜳㥣㌵换㈵㝢挶㜷搵捣㑢昷㔲昳㜹扡㘶㕥㑢搷㌵昳㑡㝣攰㝣扢收捡㙡㔵敦慡昹㐲搶捣ぢ摢㝥㌵愷昳搵㥣戲ㄴ㥥㝢戵昲〲戸搴㝣戹戳㘶戹ち敥愹㤹㔷挳愵收㌵扡㘶㕥㥥搶㌵昳攲㜶攰捡㙣捤戵敡㌰㔷捤㙢㔹㌳慦ㄵ晢搵㍣㌷㕦捤〷㕡ち捦㙤㔴㜹㑤㔹㙡扥摥㔹戳㕣㔸昶搴捣ぢ捣㔲昳㡤扡㘶㕥搵搵㌵昳㝡㜱攰㘶㕤㌳㍥㠳㘱戵㥦慢收㕢㔹㌳㉦扦晡搵㍣㌵㕦捤晢㕡ち捦ㅤ㑥㜹㤹㔶㙡扥摢㔹戳㕣慢昵搴捣㙢戶㔲昳扤扡㘶㕥㈸搵㌵昳ㄲ㙣攰晥㙣捤㌱㌵挱㔵昳㠳慣㤹㔷㌴晤㙡ㅥ㥤慦收扤㉤㠵攷收愳扣昲㈹㌵慦㜳搶㉣㤷㍦㍤㌵昳㌲愸搴晣㤸慥㤹搷ㅥ㜵捤扣慡ㄹ㜸㈲㕢㜳㐴搵扡㙡㝥㡡㌵昳㈲愱㕦捤搱㝣㌵㔷㔹ち捦㝤㐱㜹㌱㔱㙡㝥摥㔹戳㕣㔱昴搴捣㉢㡢㔲昳㡢扡㘶㕥捥搳㌵昳㐲㘱攰攵㙣捤㔵㙡㜷㔷捤慦戲㘶㕥㜷昳慢㜹攷㝣㌵敦㘴㈹㍣户散攴昵㌹愹昹㙤㘷捤㜲㤱捥㔳㌳㉦搶㐹捤敦攸㥡㜹昵㑣搷捣㙢㙦㠱㜷戳㌵㔷慡挱慥㥡摦㘷捤扣㤴攵㔷昳戶昹㙡摥挶㔲㜸敥愶挹㑢㕥㔲昳挷捥㥡攵扡㤷愷㘶㕥晦㤲㥡㍦搵㌵昳愲㤳慥㤹㤷戳〲㥦改㥡昱㥤㔲愵戶㜲搵扣㤱㌵昳敡㤰㕦捤愱㝣㌵㤷㕢ち捦㡤㉥㜹ㄵ㐹㙡晥㤷戳㘶㝤㈹㈹㜷晦捣㑢㑡㔲昳搷扡㘶㕥挷搱㌵昳ち㔱攰㕢㕤㌳昶ㅢ㌵捡㜰搵晣㍤㙢收〵ㄷ扦㥡㑢昲搵摣挳㔲㜸敥㐱挹ぢ㌳㔲昳㉦捥㥡攵敡㡣〷㘷㕥愵㤱㥡㡢戰㌰〳挷㜵扣㌴愲㙢收㐵㤷㐰㌱愴晡ㄸ㈹慥㝥晥摥㜹㕣㔷〲㡤攲㌵っ扦㥡扦㠷愹敦戱攸㜷㤶挲㜳㝢㐸㕥敢㤰㥡昹㡢捥搹㘳㔱戹攰攱愹㤹ㄷ㍥愴收摥扡㘶㕥㙤搰㌵昳㍡㐶愰慦慥㜹散㄰㝣て㝥攵慡㌹挴㥡㜹㔹挰慦收㡤昹㙡晥摣㔲㜸敥摣挸换〷㔲㜳㍦㘷捤㜲つ挱㔳㌳慦㈵㐸捤〳㜴捤㍣㠱慦㙢收愵㠱挰挰㙣捤戵敡㈳㔷捤摢戲㘶㥥㘹昷慢昹晤㝣㌵扦㘷㈹㍣㌷㔵攴ㄹ㜹愹㜹〷㘷捤㜲㕡摥㔳㌳㑦捦㑢捤㐳㜴捤㍣㈷慥㙢收搹昶挰㔰㕤㌳㍥㠳㤵敡㉤㔷捤㍢戳㘶㥥扣昶慢昹搵㝣㌵扦㘲㈹㍣昷㍢攴㐹㙥愹㜹戸戳㘶㌹搳敤愹㤹㘷扣愵收戰慥㤹愷愰㜵捤㍣㠱ㅤ㠸㘴㙢慥㔵捦戹㙡㡥戲㘶㥥て昶慢昹愹㝣㌵㍦㘹㈹㍣户㈲攴㜹㘳愹㜹㠴戳㘶㌹㜹散愹㤹㈷㤱愵收㤱扡㘶㥥搵搵㌵昳㥣㜰㘰㉦扢㘶㡣慤ㅥ㜵搵㍣㥡㌵昳ㄴ慢㕦捤て收慢昹〱㑢攱戹㑢㈰㑦挵㑡捤ㄳ㥤㌵㤷搹㔲搷戱㈸捦换㑡捤㤳㜴捤㝤挱敢㥡㜹㥡㌵㌰挵慥㌹ㄲ㔱㜷戹㙡㥥捡㥡㜹搶搲慦收㕢昳搵㝣㡢愵昰摣挰㙦〰㈲㐹捤戳㥣㌵换㈹㑥て捥〳㘱㉢㌵捦搱㌵昳摣愳慥㜹㄰㕥〵づ挸搶ㅣ㔳搷戹㙡㥥换㥡㠷挲挶慦收戵昹㙡扥捡㔲㜸敥慤挷ㄳ㠶㔲昳攱捥㥡㜷戵愵㉥㥣㜹昶㔰㙡㥥愷㙢づ㠳搷㌵昳㘴㘰㈰愹㙢挶㜷㑡戵扡捣㔵㜳㥡㌵昳摣㥡㕦捤ㄷ收慢昹〲㑢攱戹敤摤〸㐴㤲㥡㡦㜰搶㉣㈷攲㍣㌸㡦㠴慤搴摣愰㙢收ㄹ㌲㕤㌳捦慦〵㥡㜴捤搸㙦㔴慢戳㕤㌵㉦㘲捤㤳㘰攳㔷昳慡㝣㌵㥦㘶㈹㜲敦㐸ㄷ㥡㘲搷戱ㄸ㜱㡤愳㐸㤶㠰〴㑢㜹㑡换昷摣㡣摣㈲㘶戸扥㤷〶㤶㙦㤹慤㈲㈸挷ㄶ㤶㘶㜸搶慡㔷㠶慢扡㑣戹愱㠷摣㠶慣㘱ㅣ㤷㥣昵挶㙤㌵㕡ㄶ㥡㉤㔳㜱㤷ㄸ摣㑣㘳㜶㝤愳戵㜸〹㜷㡦攱敤つ散ㅢ㌷ㄸ挲㜱戹㘰㈰㌳愳〵㜷㜲攸㤹㤹摣㡡㝢搱愴换ㅡ㘷㈶摡摡捣㤶愶摦挳戲㐷捣㤱攱㉦㤷攱㑦摦㙤挳㜷改ㅡ搷愴攵摥攸挱㜱挳㥤㑥㍣散ㅢ㉥ㄵ昳㙥ㅣ扦㙤搱愳慣挲㉤㔶㉢搱㘷戹扣昳㜹㘴㙢㌹ㄵ㠶㍢㝣攰扥挰散愸㤲㝡㜱慦㌹攳㔸㜶戹〳挵〹㈹㉡㤹㠹㔶ㄷ㍡㝢挷㐳㡤㥥㡤㜵㠹㤶㤶挴搲戲挶扡〶戳㘹㝥摢㠲戲扡挵㌸㕤㠹㍢晢㈰㔸㔹㔹㤹㜱㍣晥㘷〶㍥㐳㍣㔹㈶敦敥ㄳ㤸㙡ㄹ挹㜲㤰愰㥡ぢ〵摦㔹㔶戹挷昹㤶扢㐲㑣戳攵㥥㐴昷づ㠴搵攵慡㐳攱捦㤲㡤㤳愱挸愶攴戹㉥㐹㜹ち捤晦㐴㜲㉡㐸㔰昱挴㤶㈳㘵㥢㙦捡搳挵㌴㥢昲っ扡㍢㔲㉥戰㔳㥥〵㐵㌶㈵㑦㔵㐹捡戳㘹㝥づ挹戹㈰㐱戵挸㥤㜲愱㙦捡昳挵㌴㥢昲〲扡㍢㔲昲㕣㤵㙣攵㐵㔰㘴㔳ㅥ㙤愷扣㤸收㤷㤰㕣ちㄲ㔴挷扡㔳㈶㝤㔳慥ㄶ搳㙣捡㌵㜴㜷愴攴愹㈶㐹㜹㈵ㄴ搹㤴㍣㔱㈴㕢㜹ㄵ捤搷㤲㕣つㄲ㔴愷戸㔳ㅥ攴㥢昲㕡㌱捤愶扣㡥敥㡥㤴慢散㤴㌷㐰㤱㑤挹昳㍣㤲昲㐶㥡摦㐴㜲㌳㐸㔰昱愴㡥愳㤷㌳㝤㔳摥㈶愶搹㤴户搳摤㤱昲㐲㍢攵㥤㔰㘴㔳昲㌴㡤愴扣㡢收㜷㤳摣〳ㄲ㔴㍣㈷攳㐸戹㡦㙦捡晢挵㌴㥢昲〱扡㍢㔲昲㍣㡤〰晢㄰ㄴ搹㤴㍣换㈲㈹ㅦ愶昹㈳攲〳ㄲ㔴㌷扡㔳敥攵㥢昲㉦㘲㥡㑤昹㤸戸ㄷ㔹㜹㜱〶摣㑥昹〴ㄴ搹㤴㍣㐹㈲㈹㥦愴昹㔳㈴㑦㠳〴搵扤敥㤴㌱摦㤴敢挵㌴㥢昲㌹扡㍢戶昲㐱㍢攵ぢ㔰㘴㔳昲ㅣ㠷愴㝣㤱收㉦㤱扣っㄲ㔴㍣愱攱〰㜶㌷摦㤴慦㠹㘹㌶攵敢㜴㜷愴㝣捡㑥昹㈶ㄴ搹㤴㍣㐵㈱㈹摦愲昹摢㈴ㅢ㐰㠲敡㐵㜷捡ㅤ㝤㔳扥㉢愶搹㤴敦搱摤㤱㤲攷㈸愴㤷㝦㠳㈲㥢㤲㘷ㄸ㈴攵〷㌴晦㍢挹㠷㈰㐱昵㡥㍢攵㐰摦㤴㥦㠸㘹㌶攵愷㜴㜷愴攴㈹〶㐹昹ㄹㄴ搹㤴㍣㐱㈰㈹㍦愷昹㐶㤲㝦㠲〴搵愷敥㤴㥢昹愶晣㔲㑣戳㈹扦愲扢㈳攵㐶㍢攵扦愱挸愶攴昸㕥㔲㝥㑤昳㙦㐸扥〵〹㉡づ收ㅤ扤㉣昳㑤昹㠳㤸㘶㔳晥㐸㜷㐷捡敦敤㤴㍦㐱㤱㑤挹攱戹愴晣㤹收扦㤰晣ち㠲ㅢ㤵㠰㍡㔲晥晡㥤摦ㄷ㕦㜱ㄹ㑤戳㈹㝢㠰㜵愶㉣㐱っ〱戶ㄴ㡡㙣捡㈰愴㤲㌲㐰昳㥥㈴㘵㈰㐱搵摢㥤昲㕢摦㤴扤挴㌴㥢戲㌷摤ㅤ㕢ㄹ戲㔳昶㠵㈲㥢戲㥦㥤戲㥣收㈱㤲捤㐰㠲㡡㈳㘱挷㔶晥搳㌷攵㤶㘲㥡㑤戹ㄵ摤ㅤ㈹户戵㔳昶㠷㈲㥢㤲㘳㕢搹捡〱㌴摦㥡㘴㈰㐸㔰つ㜱愷晣搰㌷攵㜶㘲㥡㑤㌹㠸敥㡥㤴㍢摢㈹㉢愰挸愶ㅣ㙥愷ㅣ㑣昳ㅤ㐸㜶〴〹慡戰㍢攵〶摦㤴㐳挵㌴㥢㜲㈷扡㍢㔲㜲㙣㉡扤摣〵㡡㙣捡ㄱ㜶捡㕤㘹㍥㡣㘴㌷㤰愰ㅡ改㑥昹戲㙦捡㍤挴㌴㥢㌲㑣㜷㐷捡搱㜶捡〸ㄴ搹㤴ㅣㄸち戰㔵㌴㡦㤲挴㐰㠲㙡㤲㍢攵搳扥㈹㙢挴㌴㥢戲㤶敥㡥㤴㔳敤㤴㝢㐲㤱㑤挹㜱㥤愴ㅣ㐹昳㔱㈴㝢㠱〴ㄵ〷㜱㡥户㑦㠷㙦捡㌱㘲㥡㑤㌹㤶敥㡥㤴ㅣ搸〹戰攳愱挸愶㍣摣㑥㌹㠱收ㄳ㐹昶〱〹慡㜹敥㤴昷昸愶㥣㈲愶搹㤴晢搲摤㤱㌲㙤愷㥣〶㐵㌶㈵㐷㔵戲㤵搳㘹㍥㠳㘴㈶㐸㔰㌵戸㔳摥散㥢㜲戶㤸㘶㔳捥愱扢㈳攵㈲㍢攵〱㔰搸㈹㑢ㄷ㐳扡愷摦㘵㜰㍤〸㜲晣捥挲㌰晣ㄴ〸㙥㜷㘹愶㌱㡥㔹㠴换改㑢㈷㌴戵戵㉣㘵愰ㅥ戸〱㕤愹㕣㉣㉦㈹ㅥ昱摢㘲㜱㌴戴ㅤ㐲昱㔹㝡ㅤ㌶敦晦㈳づ〷愸㥤ㄷ搱ㄹ㜱㈴㥥㘵挵〱挵挱ㅦ㌷㔸㕤㡢っ捣㌲㑡ㄴ㑡㜱㐰㈸㡡晦戱ㄴ㝢㐳㘱ㅣっ愰㑡㌹戲攸昲㄰㠷愹㝦攳捦愳ㅣ㠲㘴敡㔸ㄶ挷搴㠷㤲挳ぢ㍥换㡦户愴㘵ㅣ愶愸ㄳ散㕡慦戲㙡戵户㙥㤹慤戸㌲㘷敢㌸㌰㤱慤扢挲戹㜵昳㤸㘲〵㔴摣㐲㈳㐱㡥攳㄰㐹㥦㜴愶攷㈰㠴㔲㥤晥ㄴ㜰ㄲ散戲㥣昴ㅣ㤰㠸攲搲㥣昴ㅣ愴㠸攲ㄲ㘷晡っ㔳㜰㔰㈲改攷㤳攳㤸㐴搲㉦㜰愶㍦换㤲敡昴ㅣ㠸㐸戰ぢ㜲搲㜳㜰㈲㡡昳㜳搲㜳挰㈲㡡㍦㍢搳㌷㌰挵昹㔰㐹晡㐶㜲ㅣ㥦㐸晡㈶㘷㝡づ㑥㍡户晥㘲㍢搸搹㌹改㉦戱ㄵ㘷攵愴扦搴㔶㥣改㑣摦挲ㄴ慢愱㤲昴慤攴搶㠰㤳昴㙤捥昴ㅣ愸㜴愶攷〰㐵戶攵戴㥣昴㙢㙤挵愹㌹改㌹㤰ㄱ㡦㍦㌹搳㉦㘱㡡㙢愱㤲昴㑢挹㜱摣㈲改㡦㜶愶攷愰愵㌳晤㡤㜶戰㤳㜲搲㜳〰㈳㔹㔶攴愴攷愰㐶ㄴ㝦㜴愶㍦㥥㈹㌸㠸㤱昴㈷㤰攳ㄸ㐶搲㉦㜳愶攷〰愶㌳㍤〷㉥ㄲ散㠴㥣昴㜷摢㡡攳㜳搲㜳㠰㈳ㅥ挷㌹搳慦㘰㡡晢愱㤲昴㈷㤱㝢〰㥣愴㕦改㑣捦挱㑣㘷晡㠷敤㘰㑢㜳搲㍦㘲㉢㤶攴愴敦戰ㄵ㐷㌹搳㥦捡ㄴㅣ摣㐸晡搳挸㍤〶㑥搲慦㜲愶攷挰愶㌳㍤〷㌴戲㉤慤㌹改㥦戲ㄵ㉤㌹改㌹昰ㄱ㡦㈳㥤改捦㘲㡡昵㔰㐹晡戳挹㜱㥣㈳改捦㜱愶攷㈰愷㌳晤㡢㜶戰挶㥣昴ㅣ昰㐸㤶㠶㥣昴ㅣ〴㠹㘲愱㌳晤昹㑣挱㐱㡦愴扦㠰摣敢攰㈴晤㠵捥昴ㅣ昰㜴愶攷㐰㐷㠲捤捦㐹晦戶慤挸攴愴摦㘰㉢㑣㘷晡㑢㤹攲㕤愸㈴晤㘵攴摥〳㈷改㉦㜷愶攷攰愷㌳㍤〷㍤㤲㍥㤱㤳㥥〳㈱㔱捣换㐹晦愱慤愸㜳愶扦㤲㈹㌸ㄸ㤲昴㔷㤱晢ㄴ㥣愴㕦敢㑣捦㠱㔰㘷㝡づ㠰㈴换㈱㌹改㌷摡㡡㠳㜳搲㜳愰㈴ㅥ〷㌹搳㕦换ㄴ㕦㐲㈵改慦㈳挷㜱㤱愴扦摥㤹㥥㠳愲捥昴ㅣっ㐹戰晤㜳搲㜳㠰㈴㡡㌹㌹改扦戵ㄵ戳㥤改㙦㘶ちづ㤲㈴晤㉤攴㝥〴㈷改㙦㜵愶晦挹㤲敡㝤㍥〷㐶㤲㘵㐶㑥晡㕦㙣挵昴㥣昴扦摡㡡㘹捥昴㜷㌲㐵㌱㠸愴扦㡢ㅣ挷㑢㤲晥㙥敢〵㤹㜲づ㤶㍡户㍥〰㑥搲㑦捥㐹捦㠱㤳㈸㈶攵愴攷㘰㑡ㄴ晢㌸搳摦捦愸ㅣ㍣㐹晡〷挸㜱散㈴改ㅦ戴㕥㐸㝡づ㥣㍡搳㜳挰㈴挱挶攵愴て搹㡡戱㌹改㌹戰ㄲ㡦㌱捥昴ㅤ㡣扡㈵㠸愴㝦㤴ㅣ挷㔱㤲㝥㥤昵㐲搲㜳㄰搵㤹㥥㠳㈷〹㌶㉡㈷㍤〷㔴愲ㄸ㤹㤳㥥㠳㉣㔱散改㑣晦〴愳㜲㔰㈵改㥦㈴挷㌱㤵愴㝦捡㝡㈱改㌹愰敡㑣捦㠱㤴〴慢捥㐹扦㠳慤㠸攷愴攷㠰㑢㍣㘲捥昴敢ㄹ㜵㈸㠸愴㝦㡥摣㑥㈴㘸户昱扣昵㐲搲㜳㜰搵㤹㥥㠳㉡〹㔶㤹㤳㥥〳㉤㔱㠴㜳搲敦㘶㉢昶㜰愶㝦㤹㔱㌹搸㤲昴慦㤰ぢ㤳㌰晤慢搶ぢ㐹捦㠱㔶㘷㝡づ戰㈴换戰㥣昴㔱㕢戱㙢㑥㝡づ挴挴㘳ㄷ㘷晡㌷ㄹ戵〶㐴搲扦㐵㡥攳㉥㐹晦戶昵㐲搲㜳搰搵㤹㥥㠳㉤〹昶㠷㥣昴ㅣ㠰㠹㘲㐸㑥㝡づ捡㐴戱愳㌳晤扢㡣捡㐱㤸愴㝦㡦摣㔸ㄲ㙥晤晢搶ぢ㐹捦〱㔸㘷㝡づ扣㈴搸昶㌹改㈷摡㡡㐱㌹改昷戱ㄵ摢㌹搳㝦挸愸ㅣ㤰㐹晡㡦挸㜱㍣㈶改㍦戶㕥㐸㝡づ挶㍡搳㑦〷㈷改户捥㐹捦㠱㤹㈸〶攴愴㥦㘹㉢晡㍢搳㝦挶愸ㅣ㥣㐹晡捦挹捤㈱攱搶㙦戴㕥㐸㝡づ捣戲改换て〶挷ㅦ㥡㈸㕥愲㔲昳搲昳收㝤㕦㕥㔲㌱戰㘴敥攸摥ㄷ扤晦捣〷攷扣㝡攸愸㑦㝥扡昴搲㔷㍦㍣㘷晤㑦て㈶㐷㍤㜹攵㤵㡦㑤㔹扤晥㠳捤㌳㙢㡡敦晥㝥敡㥡㘳㉢ㄷㅥ㝢㘴㘶晦㕤昷㌹昶愰㈳昶慢㥣戹搹戰ㅥ㍤㝡昶摣㘹㡢愷〶散ㅣ㕡㜶攴扤敡搱户晡㌷㈹ㄹ㜱戰〸搷愵㐶㡥㍣㘴っ晡〵㕥昴改㔱㍥慦扢换㤰㤱㠷愷㡣愴㕤挶㤷扡㡣㑣㜷㤷㌱ㅦ〹愴㈵㉥㌴㌸ㄲㄱ㌴晥愵换㘸攸敥㌲㘴㈴攲㐱愳挹㉥攳㙢㕤㐶㑢㜷㤷㈱㈳ㄲ㑦ㄹ㙤㜶ㄹ摦敡㌲㤶㜴㜷ㄹ㌲㌲昱㤴㜱戴㕤挶昷扡㡣攳扢扢っㄹ愱㜸捡㔸㘶㤷昱愳㉥㠳挳㡡㙥晤挰捡㐸挵㔳挶㑡扢㡣㥦㜴ㄹ愷㜶㜷ㄹ愷㈱㠱昷㤳戲捡㉥攳ㄷ㕤挶㔹摤㕤㠶㡣㕣㍣㘸㥣㘳㤷㔱㘴挸敥㡢挳㡤㙥㙤㡡㡣㘰㍣㘵㕣㘸㤷㔱慣换戸戴扢换㤰㤱㡣愷㡣换敤㌲㑡㜴ㄹ㔷㜶㜷ㄹ㌲愲昱㤴挱㤱㡤散㐵〳扡っづ㐳扡戵㈹㌲戲昱㤴㜱扤㕤㐶㤹㉥攳收敥㉥㐳㐶㌸㥥㌲㙥戵换〸敡㌲敥散敥㌲㘴愴攳㈹㠳㈳ㅥ㘹㑡㙦㕤挶晤摤㕤㠶㡣㜸㍣㘵㍣㘸㤷搱㔷㤷搱搱摤㘵挸挸挷㔳挶㍡扢㡣㤰㉥攳㠹敥㉥㐳㐶㐰㥥㌲㌸ㄲ㤲愶㙣慥换㔸摦摤㘵挸㐸挸㔳挶昳㜶ㄹ㕢敡㌲㕥敥敥㌲㘴㐴攴㈹攳㔵扢㡣㝥扡㡣㌷扢扢っㄹㄹ㜹捡㜸摢㉥㘳㠰㉥㠳挳㤹㙥摤㝤挹〸挹㔳〶㐷㑡昲摥ㄸ愸换攰戰愶㕢换㤰㤱㤲愷っ㡥㤸愴㡣㙤㜵ㄹㅣ摥㜴㙢ㄹ㌲㘲昲㤴挱㤱㤳㤴㌱㐸捡㔰ㅣ慥挸愰散㙦摦敡㙢㍢㘳攱㔲愶㜰扡换㔶扣㥦愳攰㈱扤㜸扣㤷愳攰㐱戶㈸摥捤㔱昰戰㔷ㄴ㝦捤㔱昰㐰㔴ㄴ敦攴㈸㜸㘸㈸㡡つ㌹ちㅥ慣㠹攲敤ㅣ〵て㥦㐴昱㔶㡥㠲〷㌴愲㜸㌳㐷挱㐳っ㔱扣㤱愳攰㤷扥㈸㕥捦㔱昰㙢㔸ㄴ慦攵㈸昸挵㈸㡡㔷㜳ㄴ晣慡ㄲ挵㉢㌹ち㝥㜹㠸攲攵ㅣ〵㜷攷愲㜸㈹㐷挱ㅤ慣㈸㕥捣㔱㜰㤷㈷㡡ㄷ㜲ㄴ摣〹㠹攲昹ㅣ〵㜷ぢ愲㜸㉥㐷挱て慡㈸搶攷㈸昸搱ㄱ挵戳㌹ち扥㤹㐵昱㑣㡥㠲㙦㉦㔱㍣敤㔶昴晡㝦搲㙡㌸戴</t>
  </si>
  <si>
    <t>㜸〱捤㝤〷㝣ㄴ㘵晡㝦摥㤰㉣㤹愵㘴慤㈰㈲〶㐵㔱㔱摣㘴㌷搹つ㠲〲〱〴㐵扡つ㑢摣㌲ぢ㤱ㄴ㑣㐲㔳㔴昰ㄴ㍤散攵㔴㙣愰愲㘷㍢昵散摤挰愹愷㈷昶㕥㑥㍤捦挲㈹攷改㥤晤㉣晦敦昷㜹㘷㌶㌳㍢戳㑢㝥晥㉦㥦㡦㈱晢戰㑦㝦收晢捣㑥收㥤㜹摦㥤㈲㔵㔴㔴昴㌳㝥昸㍦㝦㑡昸㘶攰捣㈵㙤敤㘶搳昰扡㤶挶㐶㌳搵摥搰搲摣㌶㝣㑣㙢㙢㘲挹攴㠶戶昶ㅥ㌰〸搴㌷㐰摦㔶㕡摦搶㜰扣㔹㔶扦搰㙣㙤㠳㔱㘹㔱㔱㔹㤹㔱っ晤㜶搶㉢㘴㌳〶扤㡣ㄲㄲ㔸ㄵㄹ〱㤲㥥㈴㘵㈴〶㐹㤰愴ㄷ㐹㙦㤲㍥㈴㝤㐹捡㐹㐲㈴㕢㤰㙣㐹戲ㄵ挹搶㈴摢㤰㙣㑢搲㡦愴㍦〹昳ㅢ〳㐸戶〷改㍤㄰㘴㔶摤搸愹挹㘳戱㌵㌳摢㕢㕡捤㍤㉢づ搱㌵㡦慡慣ㅣ㕥㌹扣㍡ㅣ慢ㅡㅥ摥戳愲㙥㐱㘳晢㠲㔶㜳㔴戳戹愰扤㌵搱戸㘷挵戴〵挹挶㠶搴㠱收㤲㔹㉤昳捣收㔱㘶㌲ㅣ㐹㈶愲昱捡㘸㜵㜵愶戶㌶摥㝢〷㐴㥥㔲㌷㜶㕡慢㤹㘹晢㕦挵ㅣ挴㤸㔳敢挶づ㥦㘲戶晦慦㘲敥㠸㤸〸㌹慥愵㈹搱搰晣㍦ち㕡捡㥥㐶挶㤹愹〶㌶摦㌴㕢ㅢ㥡攷っ㐷搹㉥愰挱挵㠶㑦〰攲愹㐴㕢㝢㥤搹搸㌸挳捣戰敦扤㥢㠸㤹搹㙡㌶愷捣戶扥㑤攳ㄷ愷捣㐶㑢摤㔶搶㜴㐸愲㜵㑡愲挹㉣攱㥢昲㈶摤户㐹㘹戳戹扤愱㝤㐹㥦愶㠳摢捣ㄹ㠹收㌹㈶㑤㑡㥢昶㕦搰㤰㉥㈹㔱㈵㈵㐵㍤㠶晡ㄵ㈳扤ㄹ㍥愱㌵㔵㌷㌷搱摡㉥ㅣ扢㔶改㘷敢搸㐳愴㜰㔷㔹摣㡢㉡㜲扣搸愶㤹つ㑤〷㥡慤捤㘶㈳㤳戰㜹挳㜲㡣〴ㄳつ㝤ㄶㅣ㝢㙢搸ㄸ搵换晡扣㜱㔳㤸挵愸㈰ㄹっㄲ搸〹愴攷愸㌱㤵㈳㉡攳㈳㡣㥤㈹ㅥ〲愲㑡摥挲㘷搶改挶捦㑤㜱㝤愲戸㍥㔹㕣㥦㉡慥㑦ㄷ搷㥢挵昵㤹攲晡㌹挵昵㜳㡢敢ㅢ㡡敢㡦㉤慥㥦〷ㅢ晢愷慣㘷捦㘲敢㘷晦㙦扦搸㜹㐱搱㤸㈹慢昶扤㘸昹㑢㍦扥昶愸攲挷㔴㍥慦扢攲㡤㌱ㄴ㈴戰ㅢ㠸㤴㔱㠵㌲㜶愷㜸て㄰愵㕥㐱ㄹ㉣㈵戴换挰ㅦ㔷㡣㙤ㄸ扢㙡晤搰㠷慦㤹㝥昴㔵㡡㥦㜲㠹戱㈷㡤昷〲〹っ〷搱㌱㙡㐷ㄸ㝢㔳ㅣ〶㔱敡㌹㉢挶㍦㠶敥㜵敤晢愳㕥慥㍢晤挶㜵ㅦ㥤㍢晦敡戱㡡〷〹㠹㔱㐵攳〸㐸㈰ち愲攱㠸㡣㌰慡㈹慥〱㔱敡㈹㉢挶㤱㠳㥦㜹㌹昸晥挶搱㤷㕥㝥摤㍢㕦㔴㙥㉣㔱摣搷㈴㐶㥣挶戵㈰㠱ㄱ㈰扡㡥攸〸㘳ㅦ㡡㐷㠲㈸昵㈷㉢㐶摤㜶㍢晣㜷挴摣㍤昷㍦㙦昰ㄹ慦扤㘴㥣扥㑥昱㄰㈵㌱昶愵昱㝥㈰㠱搱㈰㍡㐶捤〸㘳っ挵㘳㐱㤴㝡搸㡡昱㜴㜸挹㐳ㄵ㌷摤㍦㝡挵㠳〳捦㈹㝤攸搶㡦ㄵ㡦㜰ㄲ㘳ㅣ㡤挷㠳〴㈶㠰攸㙤〹㡦㌰昶愷㜸㈲㠸㔲昷㕡㌱戶扡晦㥡㐷㝥摦㙦搱愴慢㐶㙦戵摤戱搵收挱㡡〷㐸㠹㜱〰㡤て〴〹㑣〶搱㜵㈰挶㐱ㄴ㑦〱㔱敡㡦㔶㡣㝥㐷捣戸㉦㜹晢㤳攳㔷㙦摦敦㥥搳㉦摣晡ㄵ挵晤㐴㘲㑣愳昱㜴㤰挰っ㄰ㅤ愳㜲㠴㌱㤳攲㔹㈰㑡摤㙣挵愸晦晢愴㘷挷晤攷戶〳ㅥ搹晢㡡捦㝦㥦㤸㌹㕣昱昰㉣㌱づ愱昱愱㈰㠱挳㐰㜴っ昴攵㜰㡡㘷㠳㈸㜵㥤ㄵ㘳晡攳て慤扣愳昸捦㤳ㅥ扡攳挶挶戱㝦㝡㜹㌷挵愳扢挴㌸㤲挶㐷㠱〴㡥〶搱㜸愰㡥㝡㡡㡦〱㔱㙡戵ㄵ㘳摤㤶昷㤵摦㜰挴㥡搱㤷㔶㕤㜶挷㜳晢搶捣㔲晣攳㈰㌱㤲㌴㑥㠱〴搲㈰ㄲ㈳〲㍣㑣㡡㌳㈰㑡慤戲㘲㍣㌰敥㤹ㄳ㕥ㄹ戸挷攸搵㙦㙣㥣搵㜶㜸摦㕤ㄴ晦戶㐸㡣戹㌴㙥〰〹ㅣぢ愲户愵㙡㠴挱捦㡣搱〸愲搴㠵㔶㡣昹摢捤摥晥ㅦ扦晤收㠰㌳㐷ㄴ摤戲晣昹㝤ㅡㄵ晦㌴㐹㡣㘶ㅡ户㠰〴收㠳攸㙤㐱㡣攳㈸㙥〵㔱敡㙣㝢㕢戶㘹摤晡㙦扦晦搷昸㔳㌷晥㝤挲愸㘷㑥扡㐲昱㉦㥢挴㘸愷昱〲㤰挰㐲㄰扤㉤㠸戱㠸攲挵㈰㑡㥤㙥挵昸㈱昲挸晤摦㍤晤摤㠱换晥㥤㕣㜷攱㔱摢㡣㔶晣挳㈸㌱㡥愷昱〹㈰㠱愵㈰扡づ㝣收㑥愴昸㈴㄰愵㤶㕢㌱摡㍥敤㍤㌹扥㘸㘵摤㜵㘵晢㥤昰㙦攳搴㑡挵扦慢ㄲ㘳ㄹ㡤㤷㠳〴㑥〱搱㌱㘲㈳㡣摦㔰㝣㉡㠸㔲㈷㔸㌱㔲㝤敥晣攱㤶㡤户㡦㜹攸敦敦㥤昶挸搰晢挷㈹晥㔹㤶ㄸ㉢㘸㝣㍡㐸攰っㄲㅥ挶㔰挶㙦㈹㕤〹愲搴〲㉢挴慢捦㕤戴昴㠸戵㕦㡤扥晡㤶搹㜵愱㝥搱㝢ㄴ晦愸㑢㠸戳㘸㝣㌶㐸攰ㅣ㄰㕤㐶昵〸攳㕣㡡捦〳㔱慡挵㡡昱摡㠸㜱㡦㙦㜳改ㅢㄳ敦㍥敡搲ㅢ㔷㡥㉣ㅢ愵㜸㑥㈰㌱㉥愰昱㠵㈰㠱㡢㐰㜴っ㝣㙣㝦㐷昱挵㈰㑡㌵㔸㌱㤶捥㝥攷㤱㔳㝡戴㑣㕤㜱㜱㜲昷攰ぢ㥢㙥㔰㍣愵㤰ㄸ㤷搲㜸ㄵ㐸攰㌲㄰ㅤ〳㠷㡦换㈹扥〲㐴愹㤴ㄵ㈳戶㘹㜶㘶㘳㐳攳㠴㥢晥㝢捤换摢捣㍢晢㉢搵ㅦ㙡㠹㜱ㄵ㡤㔷㠳〴搶㠰㐸㡣〸㍥㉥㔷㔳㝣つ㠸㔲㐷㔹㌱扥㌸晡㥥㤵て㕥昸搱愴㝢慦晣㘲挰捦㘳㙡捡ㄴ㑦㘸㈴挶㕡ㅡ㕦〷ㄲ戸ㅥ㐴㘲㔴愱㉤扦愷昸〶㄰愵づ戵㘲㕣㜹晢ㄳ㕦㉦ㅦ㔹㍣㜶搵昱㡢㙥晢㍡㌵㉢愵〶㐰㉤㌱㙥愲昱捤㈰㠱㕢㐰㜴ㅤ昸挸晤㠱攲㕢㐱㤴㥡㙥挵㌸挴㝣戴㙥散㌷挷㑦㍤晤扤㔵㔳㑦昹昹扣敢ㄵ㑦愷㈴挶敤㌴晥㈳㐸攰づ㄰㕤〷晡㜲㈷挵㜷㠱㈸㜵愰ㄵ㘳捥㍢㈷㝦ㄳ摢敤搰搱搷㥦昷捡づ〷晥㘷攱敦㝡摦〳昵㜴敢㉦摥戸搶挴㈲㥣㌶㜴㥥㤱攰㌴㡣晦㌶㝦㉡㠶㌳戱㑣㜵㈶㤶愹慣㑣㔷㠷ㄳ㤱㐴㘹〵挲㜶昵〴㠰㝢㘸敦捣愱つ捤改㤶㐵㜲㐶搰㍢㌳愱愱戱摤㙣ㄵ愶㍣㠳晦昴㔹㡤昰㝤㌲攳ㄷ攳㜴㌰愵㑦ㅥ戶捥搴㤹慤敤㌸㡤㙡㕦搲㜹㐶㌱㜰㙣愲捤散㘴㠷㔹戱挷戶㉣㘸㑥户㙤敦慦㥣搹㥥㘸㌷〷攴敡㍡㠳㜸摣㘶攲ㄴ换㙣㤳㤲〶攵扡ㅤ㤲㘸㕣㘰㡥㔹摣愰搵㍢攴愸㜱戲搵㤲捣慦㥤搰㙡ㅥ㤷搵㝡㉡ㅡ㠳ㄱ挰㐲㠹敤搹㑡慤搲㜵㔵搴捤㙤㘹㌳㥢愵扣㘱㑤搳ㅡ㔲昳捣搶㤹㈶挷て㘶㕡㌶㜵ㅢ慡慣㌳扥㘱㔳㥢戱愱㌸㠷㑢敦攴㤴ㄲ㘸戳㌹㙤愶㔱敦㝣愰扣㘴㔶㈲搹㘸㙥敢㌲搱㌹愱搸捥㈵㥥搰㤲㕡搰㔶搷搲摣摥摡搲攸搶㡣㐹㉦㑣攰㉣㌳㝤㔰㑢摡㉣㤱㥦㈲㑤㔵㔱㡦ㅥ㑡ㄵ敤收㜷扡挶搸㙤㍣愱㜳散㈴㍣㙤㉣㙣散搸㠹㘸散㝢㈲㤸㡤㡣㌷㡥㥤㡣昶扢ㄷ慣挴戹ㄳ搲㍡㕣搰摡㘷㈷愵㔳㝦昷〷㙦昸っ昴〷㝤㘸㌴昹愹㉣ㅥ㤲㍦㘴攷㝥戹㤹㑡ㅤ㕤攱㜰㤱搶〵㐰㤳戰搹㝤慦㝢㡤㡢㡢户戲戶㝥晣㐲㡣㈵㈶㈶㥡搳㡤㘶㙢挱挱慥㘲㐵挶扤㈴昷㤱摣㑦昲〰挹㠳㈰愵攳㜰㡣换㡢㘸〹㉣搴㘲戵愴㜴㔱㐳扡㝤㙥㘰慥搹㌰㘷㙥㍢㘴ㄸ㈴㤷㤵ㄱ㙥捦㡦昱㌰㐴挶㈳㈴㡦㠲〴㠳㐵㠱づ晣㕦ㄴ〸ㅡ敢昰ㅦ昸搲挱昸晦晦㍥㜴㈹㠶㤷㈱㈳㈵っ㘵摢㑡㥢㌰㈰㙢敢搱挳㙦换㈷㈶摡收戶昳㐳㔷㔸挹㜸敢㐹晥〴搲晢㌱㤰㈹ㄳ捤㐶㝣㘴晦㔷愳攰搲㥤ㄱ㜳戳愳㉤㥥昱㙣摢㌴㜳㐹㜳㙡㙥㙢㑢㌳慥㐵㡣㑢戴㈷挶愴㌰愴㙣㔳㠹㐰搳攴㤶扡〵敤㠱愶㠹つ昸慦㜷搳っ㜳扥㤹㘸慦挳㈱戹扤㑦搳㘴っ㐷攵㤸㌹㈹扤戸戴㐹㡦㈴挷㤹㙤㈹㠳㐳捥㐹㌸〴㉤づ攰ㅤ㡥愹扤㥢㜸㔰㌱ㄷ户㌳㜴捦愶㘹〹っ㔹摢つㄸつㄳ㉦晤㡥㥥㝤㐴㘶㝢〷㉤づㄱ㐲昲搶ㄱ愵㤷〸㜴愴㈲敥㈵昸㙢㠹㍦慢㈵ㄶ捤晤戴ㅣ摣摥搰搸㌶摣㠲㜷昸戸ㄶ㕣㤲㌰攵㙡っ㘱て〴戰㌳〵ち㌶㉢昷㐳捤㌱敢搴㔴㔲㠷㐵㈹晢户戶㉣㤸㍦〸戱晥㔷㜱ㄸ慢挸㜸ㅣ㘴昵ㄷ㌷敤戳换㤵户晤㙣晤㝦㌲㍥㉥昲㘳散㐴㡢づ㄰戲昸㑦㝥㡣㈷昱㕦戰㤰慥㜴〸㉣㝣㡦慡㜹㠶搷愵戰敦摤㠴慤㥤搵㙡捡昵㠲㌲㘱㤶捣㌷晢㌴ㅤ摡搲㍡㉦搹搲㌲㡦捤敦㉢㕣摢㕣搳㙣攷㈰扣㤷㜵捤㠱敦㤵㔲㍤㝡戸㠶摡㡥搱晡㡥㠸ㅦ搸〰搲㘷㑣㘳㘳㠵ㅤ戱㉤昰っ㐴㍤昰搷㈳昰㉣摥㡣愸慡〹㐷慢㙡敢敢ㅡ㕢㔲昳收戶㉣㘸㌳敢㘷㡣㌹㈸㔲㍦戹㘵㤱搹㕡㍦愹㌹搳搰搸㔸摦搲㍡㈷搱摣㤰慡㥦㤸㌸扥晥搸㔴晤捣㠳㠶㉦㙥㙣㙢㔲㤵挰㠷〳散敤捦㌹㘸昶扡㤳攷㡥㍥敢㤱㤵攳慢愷㌵㡦㔰㘱㑢攱ㄹ扤敦㡡㡣ㄵ㜸ㄹ㉦㤰扣㐸昲ㄲ挹换㈴慦㠰愸㍤攰捡㈳ㄷ摥扢㝦㡣搷挰ㅢ慦㤳扣〱㠲攳㡤昴〸㠷㥦户㌴慢㠶攲㝦ㅥ㠲㡣户㐹晥ち愲㜸㌵㠰ㅦ搶㈲攳ㅤ㤰扣ㅤ摦㡤ㄶㅤ㈰㐸㥣捤㙣晣つ㠲愰㔱㐰愷昶㠰〵扢㙥㄰㘵㠳戸ㅡ挴㔴昵㐷ㄸ㕦㘰晡㔹ち捦㈵㠹㍤攱㔶㐱晦㑦㐸㍥㈵搹㐴昲㑦㤲捦㐰搴ㄶ㜰昵〷收㜳摡㝣㐱昲㙦㄰〷㌰㕦㙡㔶敤㠵晦〵㤸慦㘸昴㌵㠸摡ㅢ㐴〳昳つ摥攵〵㘶㌸ㅤ㍡㐰㤰扣ㄳ㤸敦㈱〸ㅡ〵㜴㉡っぢ㍦㘰㝥晥㈹て㌰㍦㔹ち捦㜵㤶㉡㐴慡挰换攸愱㐰㜸〵搸㈸㈵〹㤰昴〴㔱摦挲搵ㅦㄸ㠳㌶㐱㤲㕥㈰づ㘰晡㘸㔶㐵㄰㜸㌰㠳昷愵㔱㌹㠸慡〶慢㠱〹㠱捤ぢ㑣㤴㕥ㅤ㈰㉥㘰戶㠲㑢搰㈸愰㔳㌵㜰昱〳收愳㝣挰㝣㘸㈹㍣ㄷ㡦攲㠸㔴㠱㤷㌱㄰㐹㡤ㅤ㐸〶㤱散㐸㔲〱愲摥捤ぢ捣㑥戴搹㤹㘴〸㠸〳㤸㕤㌵慢㙡ㄱ㜸㌰㠳て愵搱㙥㈰㙡ㅦ戰ㅡ㤸摤挱收〵㘶〴扤㍡㐰㕣挰散〹㤷愰㔱㐰愷㐶挲挵て㤸㘷昲〱戳挱㔲㜸慥㠸敤㡢㐸ㄵ㜸ㄹ搵㐸㙡搴㤰挴㐸攲㈴戵㈰敡㠹扣挰散㐳㥢㤱㈴愳㐰ㅣ挰散愷㔹戵ㅦ〲て㘶昰搱㌴ㅡ〳愲挶㠰搵挰㡣〵㥢ㄷ㤸搱昴敡〰㜱〱㌳ㅥ㉥㐱愳㠰㑥㡤㠵㡢ㅦ㌰㜷攵〳收㑥㑢攱戹捣㌷づ㤱㉡昰㌲愶㈰愹㌱㤵㘴ㅡ挹㜴㤲ㄹ㈰敡て㜹㠱㤹㐵㥢㠳㐹づ〱㜱〰㜳㤸㘶搵㜸〴ㅥ捣攰㠷搳㘸㌶㠸攲㘵㐳つ捣ㄱ㘰昳〲㌳㠱㕥ㅤ㈰㉥㘰㡥㠶㑢搰㈸愰㔳ㄳ攱攲〷捣攵昹㠰戹捣㔲㜸慥㕤ㅥ㠰㐸ㄵ㜸ㄹ㜳㤰搴㤸㑢搲㐰㜲㉣挹㍣㄰㜵㔱㕥㘰㥡㘸搳㑣搲〲攲〰收㌸捤慡〳ㄱ㜸㌰㠳户搲愸つ㐴ㅤ〴㔶〳搳づ㌶㉦㌰㤳改搵〱攲〲㘶ㄱ㕣㠲㐶〱㥤㥡〲ㄷ㍦㘰㑥挹〷捣㜲㑢攱戹㈰㍢つ㤱㉡昰㌲㤶㈱愹戱㥣攴ㄴ㤲摦㤰㥣ち愲㑥挸ぢ捣ち摡㥣㑥㜲〶㠸〳㤸㤵㥡㔵搳ㄱ㜸㌰㠳㥦㐹愳戳㐰搴㑣戰ㅡ㤸戳挱收〵㘶〶扤㍡㐰㕣挰㥣〷㤷愰㔱㐰愷㘶挱挵て㤸㠶㝣挰捣戵ㄴ㥥慢捣㠷㈰㔲〵㕥挶㉡㈴㌵㉥㈳戹㥣攴ち㤲㉢㐱㔴㌲㉦㌰慢㘹戳㠶攴㙡㄰〷㌰搷㙡㔶ㅤ㡡挰㠳ㄹ㝣㉤㡤慥〳㔱㠷㠳搵挰㕣て㌶㉦㌰㠷搱慢〳挴〵捣㡤㜰〹ㅡ〵㜴㙡㌶㕣晣㠰㤹㤶て㤸愹㤶挲㜳改晣㐸㐴慡挰换戸〳㐹㡤㍢㐹敥㈲戹㥢攴ㅥ㄰㌵㈹㉦㌰昷搱收㝥㤲〷㐰ㅣ挰㍣愴㔹㜵ㄴ〲て㘶昰㠷㘹昴〸㠸慡〷慢㠱㜹ㄴ㙣㕥㘰㡥愶㔷〷㠸ぢ㤸昵㜰〹ㅡ〵㜴敡ㄸ戸昸〱ㄳ换〷㑣㡤愵昰摣て㐸㈲㔲〵㕥挶搳㐸㙡㙣㈰㜹㠶攴㔹㤲攷㐰㔴㌸㉦㌰㉦搰收㐵㤲㤷㐰ㅣ挰扣愲㔹㤵㐲攰挱っ晥㉡㡤㕥〳㔱㈶㔸つ捣敢㘰昳〲㤳愶㔷〷㠸ぢ㤸户攰ㄲ㌴ち攸㔴〶㉥㝥挰っ捡〷捣づ㤶挲㜳㤳㘳㉥㈲㔵攰㘵㝣㠰愴挶㠷㈴ㅦ㤱㝣㑣戲ㄱ㐴昵换ぢ捣㈷戴昹㤴㘴ㄳ㠸〳㤸捦㌴慢㜸捦㘴㌰㠳晦㡢㐶㥦㠳愸㜹㘰㌵㌰㕦㠰捤ぢ捣戱昴敡〰㜱〱昳㈵㕣㠲㐶〱㥤㙡㠴㡢ㅦ㌰愵昹㠰㈹戱ㄴ㥥㍢㌷捤㠸㔴㠱㤷昱㈳㤲ㅡ㍦㤱晣㑣㔲㔴っ愲㐰搴㑦㍦收㍢昳敤㐱㥢ㄲ㤲㔲㄰〷㌰㍤㌵慢㕡㄰㜸㌰㠳㤷搱㠸昳㈲搴㜱㘰㌵㌰㐱戰㜹㠱㤹㑦慦づ㄰ㄷ㌰㝤ㄸ搷㈸愰㔳慤㜰昱〳㘶ㄳ㌶挲㜷慣昴愹愵㔸㤷㝢㍢慡ㅤ㤱㉡昰㌲戶㘵敤晤㐸晡㤳㙣㐷㌲〰㐴㝤㤸ㄷ㤸㠱戴搹㠱㘴㄰㠸〳㤸ち捤慡〵〸㉣挰っ愶搱㑥㈰㙡ㄱ㐴ㅡ㤸㥤挱收〵㘶㈱㑢敡〰㜱〱戳㉢攳ㅡ〵㜴㙡㌱㕣晣㠰㜹㈹ㅦ㌰㉦㕡ち捦㍤戶攳ㄱ愹〲㉦㘳㙦搶ㅥ㈶愹㈴愹㈲㠹㠰愸つ㜹㠱愹愶㑤つ㐹っ挴〱㑣慤㘶搵〹〸㉣挰㡣愰搱㍥㈰敡㐴㠸㌴㌰㈳挱收〵㘶㈹㑢敡〰㜱〱戳ㅦ攳ㅡ〵㜴敡㈴戸昸〱昳㐰㍥㘰敥户ㄴ㥥ㅢ㠷换㄰愹〲㉦㘳㈲㙢㥦㐴㜲〰挹㠱㈴㤳㐱搴㥤㜹㠱㤹㐲㥢愹㈴搳㐰ㅣ挰捣搰慣㕡㡥挰〲捣㑣ㅡ捤〲㔱扦㠱㐸〳㜳㌰搸扣挰㥣挲㤲㍡㐰㕣挰ㅣ〶㤷愰㔱㐰愷㑥㠵㡢ㅦ㌰㔷攷〳㘶㡤愵昰摣つ㕤㠱㐸ㄵ㜸ㄹ〹㈴㌵㤲㈴㈹㤲㌴㠹〹愲㉥换ぢ捣ㅣ摡捣㈵㘹〰㜱〰㌳㑦戳㡡㌷㔷〵㤸㐶ㅡ㌵㠱㈸摥㕥搵挰㌴㠳捤ぢ捣ㄹ㉣愹〳挴〵捣㜱㡣㙢ㄴ搰愹㤵㜰昱〳收㡣㝣挰㥣㙥㈹㍣昷㜸捦㐲愴ち扣㡣攳㔹晢〹㈴㑢㐹㑥㈴㌹〹㐴㉤捦ぢ捣㌲摡㉣㈷㌹〵挴〱捣愹㥡㔵㘷㈳戰〰㜳ㅡ㡤㔶㠰愸㜳㈱搲挰㥣づ㌶㉦㌰攷戰愴づ㄰ㄷ㌰㉢ㄹ搷㈸愰㔳攷挱挵て㤸㤶㝣挰㌴㕢ち捦㡤敢ぢ㄰愹〲㉦攳㐲搶㝥ㄱ挹敦㐸㉥㈶戹〴㐴捤捤ぢ捣㉡摡㕣㐶㜲㌹㠸〳㤸㉢㌵慢㉥㐴㘰〱收㉡ㅡ慤〶㔱扦㠳㐸〳戳〶㙣㕥㘰㉥㘲㐹ㅤ㈰㉥㘰慥㘵㕣愳㠰㑥㕤っㄷ㍦㘰づ挹〷捣挱㤶挲㜳㌷晥㔲㐴慡挰换戸㠵戵晦㠱攴㔶㤲摢㐸㙥〷㔱㔳昳〲㜳〷㙤敥㈴戹ぢ挴〱捣㍤㥡㔵慢㄰㔸㠰戹㤷㐶昷㠱愸换㈱搲挰摣て㌶㉦㌰㤷戱愴づ㄰ㄷ㌰て㌱慥㔱㐰愷慥㠰㡢ㅦ㌰愳昲〱㌳搲㔲㜸愶ㄸ㕣㠵㐸ㄵ㜸ㄹ㡦戳昶㈷㐸晥㑣昲㈴挹㔳㈰慡㈶㉦㌰㑦搳㘶〳挹㌳㈰づ㘰㥥搳慣㕡㡤挰〲捣昳㌴㝡〱㐴㕤つ㤱〶收㐵戰㜹㠱㔹挳㤲㍡㐰㕣挰扣挲戸㐶〱㥤扡〶㉥㝥挰っ挹〷捣捥㤶挲㌳㙦㘲㉤㈲㔵攰㘵扣㠳愴挶扢㈴敦㤱晣㡤攴㝤㄰戵㐳㕥㘰㍥愰捤㠷㈴ㅦ㠱㌸㠰搹愸㔹㜵ㅤ〲ぢ㌰晦愰搱㈷㈰㡡昳㌰㌴㌰㥦㠲捤ぢ捣昵㉣愹〳挴〵捣㘷㡣㙢ㄴ搰愹ㅢ攰攲〷㑣慦㝣挰〴㉤㠵㘷㌲挸㑤㠸㔴㠱㤷昱つ㙢晦㤶攴㍢㤲敦㐹晥ぢ愲㑡昲〲昳㈳㙤㝥㈲昹ㄹ挴〱㡣敡㈱慣扡ㄹ㠱〵㤸㘲〸㡣ㅥ㈰敡て㄰㘹㘰㑡挰收〵收ㄶ㤶搴〱攲〲愶㈷㕣㠲㐶〱㥤扡ㄵ㉥㝥挰晣晢㠷㍣㘷扥㕦㔸ち捦っ㤷摢ㄱ愹〲㉦㈳㠴愴挶ㄶ㈴㕢㤲㙣㐵戲㌵㠸晡ㄴ慥晥ㄷ挳户愵㑤㍦㤲晥㈰づ㘰〶㘸㔶晤ㄱ㠱〵㤸敤㘹㌴㄰㐴摤〹搱捥㜸攱㤴ㄹ㙣㕥㘰敥愰㐵〷㠸ぢ㤸ち戸〴㡤〲㍡㜵ㄷ㕣晣㠰㜹㈳ㅦ㌰慦㕢㡡摣㘹㍢愵昷㈲㔲敥慤㐹㤹搹㥡㥤搰攰㤸㉡搱ㄷ挶㠱捣挱捤つ敤㙤扤㌲㘳ㄶ戴户㑣㘸㘸ㅦ搷搶摥㍢〳㠲户攲㌲㐰敥晤㍢㥣㠶㘵づ㘹㌰ㄷ捤挲捤戹ㅤ扤㉡㑣晡慤㕢搰搶摥㈲㜷㕤〷㜹昵攳㕡愶戴戴㡦㙢㘸㥢摦㤸㔸㌲挴㐷慤㌵㠷捥㌵㥢㌱ㄹ愵ㄵ㜳㔲㌶㘷搴㌲㝦扥㤹昶愹㜱㘶换㠲搶㤴㌹㘹摣慦㘱㍡㡢搲户㡦㡢㜰㠷㔲愹㈲戵㑢晥改ㅢづ摣㜷㐰㙦㡡㜱㔷㔳晤挲搹㄰ㅤ昰挷晣㕦散㝡㐵挸㠹摤ㅣ㍦㐵愵昷㠱㉤扣㝢㌸㈶挷昴㠲㜱㌰㠳㤶㙡㔹ㅦ㙢昶搵愴收戶㠶戴ㄹ戴戸㠳ㅡ㥡晢㕡㙦愷㉥㘸㜷㘹ㄲ㡢户戲㌴戸敤㍡戵ㄹ㙤㑦㈵㕡搳扦㠶㡥㘰挳昰愳摢愱〲昸昷换㐰搶㘱㡡㡡㍥攷攵〸晥㝣㝥戲〰㕤㔴㝡㍦ㄸ摦㍢攰搹㡦㈱摥㌸收ㄵ㤵挳扥て愱捥㡡换挸ㅤ㘴㈶㥡愵〳㌳摢搳攳捣㠵㝤挵挲挴㡥㡤㌹昶㡤收㔶㙥㔶㈶㐲ㄸ㤹㌱挹戶㤶挶〵敤㘶摦散㍢昹㠰ㅢ㤹ㄹ㘶㘳㠲㜳挴㝡㘷摦㑤㑢戵㘳ㄶ㕤㌶ㅥ攷㝦晤㝡扡〳㐴㑡慣づ㈹改㔱愰挰㡥敢摥〸㝥㜶㝥㘱㐷搱挸㡣晣㝣戶㥦扡㙣ㄵ㝦㙥摣慦挸㝥㘳㝤㠸ㅥ㐰昸慥㑦〲攳愷㘸㉢㝢㙥愲㍥戲挹㐱慢户㉤攳晣慢㍥ㄹ㌹摥㘱㤲㈵㤷㔷㤴昳㘳搳㠸戵㉦敤つ愹㐴㘳攳㤲扥㤹㐹捤愹挶〵㘹㜳㜲㈲㘹㌶摡挷敡㤶搶愶㕦㐹扦㑡戸晢敢㕥ㄵ挰挵㥡ㄹ㌷〹㙢㤲散㈹㘷扦昸昰㔶㘴っ挳㤱㑤晥搴㈲㠶㍥戶㍤㠸㈲晥捦戳敤㠲㜰摡戲㜳慥愸慣㔸挱㈱捤㈳攲戱㡣戳㤱戲ㄳ昶攴搳收㌰㥢摣㌲ㄹ昳㐶捣戴㐳㌴戱㐱㡢㝥㌵㥦㈹㘹㔱㈰㄰昸愵㝦㔴㠰ㄵ㝥㍥户收㍦攰㘰愷昹晤㜸ㄶ挵扦㉥て㠳捦㥤挷攴㌸昹㤰扦昷㜲〰っ挱戰㥣㐷㉦㝤戲㌰慢愱扤搱散㤵ㄱ扤扣㉦攳挷㠱㘸昶捣捣㥡㡢㌹㐱攳晡㘴昶㙦㙤㐸㌷㌶㌴㥢㍣昱挰攴㕥慥ㄲ㥡㙣捥挱㌴搴㘹㉤㙤つ㕣晣搶㈷㌳慢㌵搱摣㌶㥦㔳扦㔲㑢戶㜴㜱搲慣搲捣搸㠶㘶㝣㜸㜴㑥扥㉦捦捣㥣摢戲〸敢攷ㄶ㌴㌵敦㥦㤸摦昶慢㘸㤴昵愷〴〸改㑦㔴戱㉡㉥㔶㘵挵㘵扦昴㙦ㄴ昶㜰㠴慣㐲扣㘲ㄲ慢㔵㡦攰㕤㠱捦㉡扢㘴㑤〲收㘷㤵㌵戹搶㠲昹捥㑡捣㉥㍥攴昱搷搸ぢㅦ搰摥挳㐱づ搸晦攰㐹㥤㔳挷晦扦㔶昲㤵㍥㡡挸〵晥っ挸㙥㤱㥤愷扡つ㡣晢敡㕤㠵㌲敥㌹㠶㜴㥣㕣敥敥ㄷ捣㠸つ昷㐴晣攵愴㌹摦㑥挰慣挲摥昸攰攳戰㡢搹㤸㌸摥昶搵っ㑦攱㥡ㄲ㡤㙤㤶慥慥愵愹㈹挱㕤㡢扢攵㑣ㅣ戳捤㌲㌹㥦挶㤱挴挸㠰挸晥㘷㠹ㄲ㡢㈱㑡㉣ㄶㄱ晥ㄴ㜳敥戹扣㘷慣㤶㌹㠹搶㠶昶戹㑤つ愹㌲㌲㥣ㅦ晥慢搸㈷戱ぢ㤵〰㑣晢㐷㜶㑣㥣㥣收捥晣搴㤳ㄵ搱敥攱ㄸ㉦㄰㍡戶ㅦ㝢㙥戱晣晤㔶扦㜰㘲㙦㤱㔲㜲愰㌷挲㠸㔶㡡戱㉣〴搶㠷挴㜱攲〵㠹ㅣ㠴搴㍡ㅡ攰㘵㔴挲摣晥㈹㔹㡦㜷〵攷㕦昶㠴㐱㜰㜲㑢㈲㍤〱㑢〸㕡㕡㝢㕡㉢㑦换搰㕡ㅥ㔲㕡㐳㥣㜳㕢㠷挹改㤸昴扥㄰攷扦慤㘵ㄴ捣挴㙣搶ㄲ捥搶つ攸ㅥ昲㐳㕢㔴㕡摡慢捣㉦搷㈴㍢搶㄰㙢㙥愲㜳攵敥㈴㑦晣㑤搳攳晢㜱㐳㠲㐱㙥㠸㔱〵㙡㐴㐰搴㥦挰㜲㝢㜲っ愲㌴愸〶㈹㝤ㅣ捡摣㑦㐹摥昹愹㜰㈸㉡㙤攲扣搹戲㈶㙥づ㑥㌵〲㤸㑤㡢昹户㠰㈴搰慢散㌱攸㡤ㅡ㔸㍤戳㘱挳㈸扣㉦㔲㑦㠲搸昹㑢昱㍥ㄸ㈴㜸㐶㡣昹攳㈰敡〵戰ㅣ㠸㑡摢㡡㡣ㄱ㑣搱㌹〸㔱㉦㠲攵㐰挴晥㜱㜴搱敡攱㑢㔰昱ㄴ㥡㡤摣摣改㤸㝡ㄹ㜶㍣㈵挳扤ㄸ㔶搰㠱㜷昶㌹㠱㝡〵っ捦ぢ昴㑦摥扦㕣敡㌵ㄸ昰慦㔷㤱敦搱㔲扤づつ㡦㤸挶㈸㙥摥ㅢ㜸挷〳㔱㜶挷摣て搲捤敦㤸㙦搱〳㉦搷㡥愹摥㠶挴〶搳搱敤㌱摣㤴戱捣昶㔷㝦㠳㍡ㅡ㡣愳挱㍢㌰㘰挷㡤昱攰戲㑤晡㥢挳捤搱愴〹㜴摢㥦㙥㥦挰挰搱愴㐹㤰㌹㥢昴㈹搸挲㑤摡〴㡢㉥㌷改㥦㌰搶㑤㍡㠰ㄵ㜴㠰捤㌶改㌳㌰㕤㘹搲攷戰㉢搰愴㉦愰㤶㈶㑤收收晤ㅢ㥣慢㐹㔳㈰摤㝣㤳扥㠴㥢户㐹㕦㐱敡搳愴㘹摣㤴改捣昶戵扦挱っㅡ捣愴挱㌷㌰㤰㈶捤〲㤷㙤搲昷づ㌷㐷㤳づ愶摢㈱㜴敢㠱㕡ㅣ㑤㍡っ㌲㘷㤳㜸攲㕤戸㐹愵戰攸㜲㤳〲㌰搶㑤㍡㥣ㄵ㜴㌰㤹㜵㜶慤㝡㐲搷㤵㈶㜱慡㘹㠱㈶㜱ㄲ慡㌴改〸㙥㕥㉦㜰慥㈶ㅤ〵改收㥢挴㔹慢昸捤昹㈴昵㠵挸愷㐹昵摣㤴㘳㤸慤摣摦㈰㐱㠳㈴つ㌸搱㔵㥡㤴〲㤷㙤ㄲ攷戲摡㜱ㅤ㑤㑡搳捤愴ㅢ攷㥤㍡㥡㌴〷㌲㘷㤳㜶㠰扡㜰㤳㌸㕤戵换㑤摡ㄱ挶扡㐹㜳㔹㠱慢㐹ㄵ搰㜵愵㐹㥣昶㕡愰㐹㍢㐳㉤㑤㍡㤶㥢㌷〴㥣慢㐹㡤㤰㙥扥㐹扢挲つ扦㌹㑤ㅡち㤱つ㈶戵搶ㅦ户㘶㙥㑡ぢ戳㜱㡡慤㡦挱㝣ㅡㅣ㐷〳㑥扡㤵㈶戵㠲换㌶㠹昳㙡㙤㌷㐷㤳摡攸挶㉦挳㔰㥣〳敢㘸搲㐲挸㥣㑤攲散搸挲㑤攲搴搹㉥㌷㠹㔳㙣㜵㤳ㄶ戱〲㔷㤳㌸昳戶㉢㑤攲ㄴ摣〲㑤攲攴㕣㘹搲ㄲ㙥摥㈸㜰慥㈶㥤〰改收㥢挴ㄳっ晣收㌴㘹㌴㐴㌶㤸搴㕡㑤㍡㤱㥢㜲ㄲ戳㡤昱㌷㌸㤹〶换㘸挰〹挰搲愴攵攰戲㑤ㅡ敦㜰㜳㌴改ㄴ扡晤㠶㙥㔳㘰攰㘸搲㘹㤰㌹㥢㌴ㄵ敡挲㑤攲㌴摥㉥㌷㠹搳㝤㜵㤳㔶戰〲㔷㤳㌸ぢ戸㉢㑤㥡〵扢〲㑤攲㐴㘱㘹搲ㄹ摣㍣捥ㄸ㜶㌵㘹㈵愴㥢㙦ㄲ㘷ㄶ攳㌷愷㐹㥣㕥散搳愴戳戸㈹㘷㌳ㅢ愷ㅥ晢ㄸ㥣㐳㠳㜳㘹挰挹挸搲愴昳挰㘵㥢挴昹挶戶㥢愳㐹攷搳敤〲扡捤㠱㠱愳㐹ㄷ㐱收㙣ㄲ㘷つㄷ㙥ㄲ愷ㄴ㜷戹㐹㥣㝡慣㥢昴㍢㔶攰㙡搲㍣攸扡搲㈴㑥㑤㉥搰愴㘶愸愵㐹㤷㜰昳㕡挰戹㥡戴ち搲捤㌷㠹戳㥣昱㥢搳㈴㑥㜵戶挱愴搶晡㈴㕤捥㑤戹㠲搹㌸つ摡挷攰㑡ㅡ㕣㐵〳㡥扤愵㐹慢挱㘵㥢挴戹捦戶㥢愳㐹㙢攸㜶㌵摤㤶挱挰搱愴㙢㈱㜳㌶㘹㌹搴㠵㥢挴改捤㕤㙥ㄲ愷㐱敢㈶慤㘵〵慥㈶㥤ち㕤㔷㥡戴〲㜶〵㥡㜴㍡搴搲愴敢戹㜹㥣㐹敤㙡搲つ㤰㙥扥㐹㥣㜱㡤摦㥣㈶㥤〹㤱つ㈶戵㔶㤳㙥攲愶摣捣㙣㥣㤲敤㘳㜰ぢつ晥㐰〳㑥搲㤶㈶摤ち㉥摢㈴捥挳戶摤ㅣ㑤扡㡤㙥户搳㡤㜳愶ㅤ㑤扡〳㌲㘷㤳㌸㥢扡㜰㤳㌸搵扡换㑤攲㤴㙣摤愴㍢㔹㠱慢㐹㔷㐲搷㤵㈶慤㠶㕤㠱㈶慤㠱㕡㥡㜴㌷㌷敦㙡㜰慥㈶摤ぢ改收㥢挴搹摦昸捤㘹搲㕡㠸㙣㌰愹戵㥡㜴㍦㌷攵〱㘶扢捥摦攰㐱ㅡ㍣㐴㠳敢㘱㈰㑤㝡ㄸ㕣戶㐹㥣ㄳ㙥挷㜵㌴改ㄱ扡㍤㑡㌷捥摦㜶㌴㘹ㅤ㘴捥㈶㜱㘶㜷攱㈶摤〵㡢㉥㌷㠹搳挳㜵㤳搶戳〲㔷㤳㌸㙢扣㉢㑤攲昴昱〲㑤攲挴㜲㘹搲㘳摣㍣捥㌰㜷㌵改〹㐸㌷摦㈴捥㐴挷㙦㑥㤳ㅥ㠶挸〶㤳㕡慢㐹㑦㜲㔳㥥㘲㌶㑥㔵昷㌱昸ぢつ㥥愶挱愳㌰㤰㈶㙤〰㤷㙤ㄲ攷愷摢㙥㡥㈶㍤㐳户㘷改昶㌴っㅣ㑤㝡ㅥ㌲㘷㤳㌸换扣㜰㤳㌸〵扤换㑤㝡ㄶ挶扡㐹㉦戰〲㔷㤳㥥㠳慥㉢㑤攲㔴昶〲㑤攲㈴㜷㘹搲㑢摣㍣捥㜶㜷㌵改ㄵ㐸㌷摦㈴捥㡡挷㙦㑥㤳㌸㌵摥〶㤳㕡慢㐹慦㜱㔳㕥㘷㌶㑥㥢昷㌱㜸㠳〶㙦搲㠰ㄳ改愵㐹㙦㠱换㌶㠹㜳攵㙤㌷㐷㤳摥愶摢㕦改昶〱っㅣ㑤㝡ㄷ㌲㘷㤳㍥㠴扡㜰㤳㍥㠲㐵㤷㥢昴㌱㡣㜵㤳摥㘳〵慥㈶㜱㌶㝤㔷㥡挴㘹昵〵㥡昴㈹搴搲愴昷戹㜹㥣㜹敦㙡搲〷㤰㙥扥㐹㥦挱つ扦㌹㑤晡ㄷ㐴㌶㤸搴㕡㑤晡㠸㥢昲㌱戳㜱ち扦㡦挱㐶ㅡ晣㠳〶㥣搴㉦㑤晡〴㕣戶㐹㕦㍡摣ㅣ㑤晡㤴㙥㥢攸昶㈳っㅣ㑤晡っ㌲㘷㤳㌸晢扥㜰㤳㝥㠶㐵㤷㥢㔴㔴㙣㌷改㕦慣挰搵㈴〵㕤㔷㥡挴㈹晥〵㥡㔴〲戵㌴改ぢ㙥ㅥ晢攱㙡搲㝦㈰摤㝣㤳戸㕡〰摢㤵搳愴㌲㐸搷㐳㥡㜳㈱昶㉢㙥捡搷捣㘶昸ㅢ㝣㐳㠳㙦㘹挰〵〶搲愴敦挰㘵㥢搴挷攱收㘸搲昷㜴晢㉦摤㌸摦摦搱愴ㅦ㈱㜳㌶愹ㅦ搴㠵㥢挴㘵〲㕤㙥搲㜶㌰搶㥦愴㥦㔸㠱慢㐹〳愰敢㑡㤳戸摣愰㐰㤳戸㄰㐱㥡挴愹㌲㙡㄰㌸㔷㤳㡡㈱摤㝣㤳㉡攰收㙤搲㘰㐸搷㝢㥢㠴㙦㈲挴㥡㄰㘶摢挹摦㈰㐰㠳㥥㌴攰㘲〷㘹㔲ㄹ戸㙣㤳㜶㜵戸㌹㥡挴慦捦㌴㠲㜴攳摡〳㐷㤳㝡㐳收㙣ㄲ㔷㈵ㄴ㙥ㄲ㤷㉣㜴戹㐹㕣摡愰㥢搴㠷ㄵ戸㥡挴ㄵて㕤㘹ㄲ㤷㍥ㄴ㘸ㄲㄷ㐵㐸㤳捡戹㜹㌱㜰慥㈶㙤〱改收㥢㔴ぢ㌷㙦㤳㐶㐰扡摥摢愴慤戸㈹㕢㌳ㅢ㤷㔹昸ㄸ㙣㐳㠳㙤㘹挰㠵ㄷ搲愴㝥攰戲㑤攲摡ち摢捤搱愴晥㜴摢㡥㙥ㄳ㘱攰㘸搲昶㤰㌹㥢㌴〹敡挲㑤攲昲㠹㉥㌷㠹换㉣㜴㤳〶戲〲㔷㤳戸晡愲㉢㑤攲㌲㡣〲㑤攲〲つ㘹搲㈰㙥ㅥ㔷㙡戸㥡㔴〱改收㥢挴ㄵㅤ摥㈶㜱㔹挷㝡㙦㤳㜶攲愶散捣㙣㕣昲攱㘳㌰㠴〶扢搰㠰㡢㐰愴㐹扢㠲换㌶㠹敢㍣㙣㌷㐷㤳㠶搲㙤㌷扡㈵㘰攰㘸搲ㅥ㤰㌹㥢㤴㠴扡㜰㤳戸㤴愳换㑤㑡挳㔸㌷㘹ㄸ㉢㜰㌵挹㠴慥㉢㑤攲㤲㤰〲㑤㥡ぢ戵㌴㘹㉦㙥㕥〳㌸㔷㤳昶㠶㜴昳㑤攲敡ㄲ㙦㤳戸挴㘴扤户㐹㤵摣㤴㉡㘶攳昲ㄳㅦ㠳〸つ愲㌴攰㠲ㄴ㘹㔲㌵戸㙣㤳戸收挴㜶㜳㌴愹㠶㙥㌱扡ㅤて〳㐷㤳㙡㈱㜳㌶㠹㉢㐷ち㌷㠹换㑡扡摣㈴㉥㍦搱㑤ㅡ挱ち㕣㑤㍡〹扡慥㌴㘹ㄹ散ち㌴㘹㌹搴搲愴㤱摣扣㔳挰戹㥡戴㉦愴㥢㙦搲愹㜰昳㌶改㌴㐸搷㝢㥢㌴㥡㥢㌲㠶搹㔶昸ㅢ㡣愵㐱ㅤつ戸㌸㐶㥡㌴づ㕣戶㐹㕣晦㘲挷㜵㌴㘹㍣摤㈶搰㡤㙢㔵ㅣ㑤㥡〸㤹戳㐹㕣挵㔲戸㐹㕣攲搲攵㈶㜱㈹㡣㙥搲㈴㔶攰㙡搲㈵搰㜵愵㐹慢㘰㔷愰㐹㤷㐱㉤㑤㍡㤰㥢挷搵㌴慥㈶ㅤ〴改收㥢挴㔵㌷摥㈶㕤〵改㝡㙦㤳愶㜲㔳愶㌱ㅢ㤷攵昸ㄸ㑣愷挱っㅡ慣㠱㠱㌴㘹㈶戸㙣㤳戸ㄶ挷㜶㜳㌴㘹ㄶ摤づ愶ㅢ搷捤㌸㥡㜴㈸㘴捥㈶㜱㐵㑤攱㈶㜱戹㑤㤷㥢挴㘵㌹扡㐹㠷戱〲㔷㤳戸㕡愷㉢㑤攲戲㥤〲㑤攲㠲ㅥ㘹搲㙣㙥ㅥ㔷昶戸㥡㜴㈴愴㥢㙦ㄲ㔷〰㜹㥢㜴㉦愴敢扤㑤㍡㥡㥢㔲捦㙣㕣㈲攴㘳㜰っつㄲ㌴戸ㅦ〶搲愴㈴戸㙣㤳戸㉥挸㜶㜳㌴㈹㐵户㌴摤ㅥ㠷㠱愳㐹ㄹ挸㥣㑤㝡〲敡挲㑤攲搲㥦㉥㌷改㐹ㄸ敢㈶捤㘱〵慥㈶㍤〵㕤㔷㥡挴㈵㐴〵㥡挴挵㐵搲愴〶㙥ㅥ㔷ㄹ戹㥡㌴て搲捤㌷㠹慢㤱扣㑤攲㤲愴昵摥㈶㌵㜱㔳㥡㤹㡤换㤵㝣っ㕡㘸㌰㥦〶㕣挰㈴㑤㍡づ㕣戶㐹㕣愳㘴扢㌹㥡搴㑡户㌶扡扤〳〳㐷㤳ㄶ㐰收㙣ㄲ㔷ㅡㄵ㙥搲㝢戰攸㜲㤳晥〶㘳摤愴㠵慣挰搵愴昷愱敢㑡㤳戸㥣愹㐰㤳㍥㠴㕡㥡戴㤸㥢昷ㄱ㌸㔷㤳㡥㠷㜴昳㑤摡〸㌷㙦㤳晥〱改㝡㙦㤳㤶㜲㔳㑥㘴㌶㉥㥤昲㌱㌸㠹〶㈷搳㠰㡢愹愴㐹换挰㘵㥢挴昵㔲戶㥢愳㐹换改㜶ち摤扥㠱㠱愳㐹愷㐲收㙣ㄲ㔷㍤ㄵ㙥搲㜷戰攸㜲㤳扥㠷戱㙥搲㘹慣挰搵㈴慥愸敡㑡㤳戸戴慡㐰㤳㝥㠲㕡㥡㜴㍡㌷㡦慢慦㕣㑤晡㉤愴㥢㙦㤲攲㌸ㅦ㐸戸㘷ぢㄵ㐳扡摥摢愴㌳戹㈹㘷㌱㕢て㝦㠳戳㘹㜰づつ㑡㘰㈰㑤㍡ㄷ㕣戶㐹㍤ㅤ㙥㡥㈶㥤㐷户昳改ㄶ㠲㠱愳㐹ㄷ㐲收㙣搲ㄶ㔰ㄷ㙥搲㤶戰攸㜲㤳戶㠲戱㙥搲㐵慣挰搵愴慤愱敢㑡㤳戶㠵㕤㠱㈶昵㠳㕡㥡㜴㌱㌷慦㍦㌸㔷㤳㉥㠵㜴昳㑤ㅡ〰㌷㙦㤳戶㠷搴愷㐹㤷㜱㔳㉥㘷㌶㉥㈹昳㌱戸㠲〶㔷搲㘰〷ㄸ㐸㤳慥〲㤷㙤㔲㠵挳捤搱愴搵㜴㕢〳㔲扡〷っ扡戶扡㠸ㄳ昶㐲㡥㈵㕦㥣ㅢ摢戶㐵㘶晡㠲㐴㈳ㅥ摥㌰ㄵ敢て摡㈹晡㌵㑣㍥㉤搱慢㐰㜲扦㌴摡晤㑣〷㉣㥣㤲㑤㌸攲愸㐱搸戲㕣っ摣戶搶戶戵搱昲㤷慤ㄲ〹㤶搶晦昷攷㥦扢㤶㠵扢㐷捦㠵晣㡥搲晡晡愲㌲收㐴㤳戰ㅣ昰ㅡ㌴㡣㜳收戹㡥愱挰㐴散㥣㐵ㄳ㡣戶㔵攷戴㔱㑥㄰ㅥ搶挸挷扤昸捤㌷㜵捦挷扥ㄶ〹ㄵ㈷㘵换づ扢㤶ㅣ㠲昱㔵ㅡ㠶㜴戳㜳㜹攱㠰搵㘰㥣搵㍢戳㝤㐹㈳㘶㔲昳㉤扦㤵㔳扦攳搴㔱慤㐶㜹㉤慤㈵㔸昴㤶晢㥤扢㔹摦㝢㄰慡搷搶㌹摦㜱㉣㙥搴っ㐷㌵愵㐷〰攰扣晥㉣扡ㄳ㔳晡昰㈷㜰㍤㑡摣晡愰㠶㔴㙢㑢㕢㑢愶扤㘲㈶㔶〳㔴昰㕢慦昱ㄵ㍤攱㌱愵㠷㈳愲㙦㑥㙥㔸㐹㌳㥦㔲㈲㙤ち捥㙢㙥㔹搴㉣搵㤴戶昱换扦〵慦㥥㍤㤹㠶慢㐵攴㘷㘷〰ㄷ慡㐴愱晣〹㔵㔹愸〶㙥㐰慣㕤敡挶搶捤愸㑦㐶慡昰摤攷改敡㐴㜵捣㡣㠶㙢慢攳㤹㥡㑣㈲㤳慥㑣㔴㘷攲㌵攱㜰㑤㈸㘲昹ㄸ㌷挲㈷ㄴ戵戹㥢挸㔵摢ㅣ㜵攵㌵攰㤸㌸㈰挹晥㠷㈴ㄴ㐳㘴晣攲ㅢ收㤱愷㜷摤搸㝡㤹挴㍣〳摦愹ㅤ昸〳㈴㕢㐰攲㝥慡㑢攰㔶㠸晢㐲散㔸ㅦ㄰㡡㕢㔱㡣挱〸㘵摣づぢ愳〲敦搴〸挸㜹㐴ち慡㈹㠰㥥㥦ㄸ收ちㅡ㜷挲〲㝢扥摡〷㉣昷㝥攳㉥〸搴㈸扣ㄳ愴敦㈶㐷㝦扥昶㠳㤴㝢愷㍡〰敥摣㈷㈰㉣㌲搸㘸昶㔴㑤㠴㠴㝤㜵昷㘵㡣ㄵ㉡㜰㍦散㜴㍢㘲㤹㐴㙤㑤㡤㔹㔵㕤㥢慣㡤㐶ㄲ挹㕡戳㌲㔵㔹㔳ㄳ愹㑤㈵㘲搱㜰㈲ㄵㅡ㙢愷㝦〰㍥愱㍡㥢㤳㜶㡣戳㌹敡捡㌹换戶㝢摡㌱〱㤱昱㕢㘴戰ㅤ〶㍢㘰㄰敦㄰愷敢㡡㝣㈸㤵敢㈸摦ㄵ敦ㄴ愷散㙡㠰㐷〱㠳㑥㠰ㅦ㠳〵〱㍥〰㝡〱昸㜱〸搴㘴㜰〲昰ㄳ攴攸捦搷ㄴ㐸〵攰㕡㠴昰〲ㅣ昳〵㜸㥡ㄵ㉡昰ㄷ㠴搲〰㘷㘲㈹㌳ㄶ慦㡥㔶搶搴㔶㐶㈳㤵愹㘴㘵㔵慤㤹㌴慢㑣㌳㕥㔵㥢慡愹づ㑤户搳㍦つ㥦搰っ㥢ㄳ㠰㘷摡ㅣ㜵攵戳挰㜵て挰〷㈳㌲㝥㍤〰ㅦ㘲换昷愲昲㐵ㄴ㘱散㐹㜰づ㠳㕣〳扣愷ぢ攰㔷㘰㐱㠰て㠷㕥〰㝥ㄵ〲㜵〴㌸〱昸㌵㜲昴攷敢㈸㐸〵攰摤㝣〱摥搵ㄷ攰㝡㉢㔴攰㉤㠴戲昶攰㕡ㅣ㐰慡㙡㈲㈶㥥愶㄰㌵搳搵昱㥡㑣慡ㄲ㑦㔴〰昰㔵㘶搴㡣㠵㡥戱搳扦つ㥦㔰挲收〴攰愴捤㔱㔷㥥〲搷㍤〰愷ㄱㄹ扦ㅥ㠰㌹㑤㔶攴ㄱ㉡晦㡥㈲っ慥㐵㔲㥣㉡慢〱摥摥〵昰㐷戰㈰挰㜳愱ㄷ㠰㍦㠶㐰ㅤぢ㑥〰摥㐸㡥晥㝣㌵㐲㉡〰昷昳〵㜸ㅢ㕦㠰㥢慤㔰㠱㑤〸愵〱慥㑣挵戱戳挶㌳戵㌵愹㜸㌴㤲㑥㈵㔳㜸㘶㐵ㅡ㝢㜴㈴㘱挶㘲改㥡㤰㑣㑦㘵晤晦㠴㑦㘸扥㕤㡣〰㝣㥣捤㔱㔷摥ち慥㝢〰㙥㐳㘴晣㝡〰㙥户攵戵㔴㝥㠹㈲㡣㌸挱㔹〸戹〶㌸攸〲昸ㅢ㔸㄰攰㐵搰ぢ挰摦㐲愰㤶㠰ㄳ㠰扦㈳㐷㝦扥㑥㠰㔴〰づ昸〲㕣攲ぢ昰㠹㔶愸挰㡦〸愵〱㌶挳改㐸㉣ㅥぢ挷㙢捣摡㘸㘵㈲㠳㘳㜰㘵㌴㤳捣㠴㘳愹㔸㑤㌲ㄶて挹搴㔲搶晦ㄳ㝣㐲㈷摢挵〸挰换㙣㡥扡昲攵攰扡〷攰㔳㄰ㄹ扦ㅥ㠰㝦㘳换昷愳戲ㄴ愷摦挶扥〴㠷㔳㔴㌵挰摦㝤敦㍣〶㤷挱㠲〰慦㠰㕥〰收ㄳ昵搴ㄹ攰〴攰㈰㌹晡昳戵ㄲ㔲〱昸㉢㠴昰ㅥ㠳晦〳愹昷㡦摣㔹㔶愸㐰㕦㠴搲〰㠷昱㐷㉤㔶ㄹ〹㐷㙢捣㜸㌴㤶㑥㈶㙢㘳ㄹ㌳ㄲ㡦搶㐴㈲㌸ㄴ愷㘲㈱㤹ㄶ捡晡换攱ㄳ㍡挷㉥㐶〰㤶ㄹ愱戶慥晣㍣攸扡〷攰昳ㄱㄹ扦ㅥ㠰㉦戰攵攳愹摣ㄶ〵ㅡ攳昰㑥㕤〴戹〶㜸愳ぢ攰敤㘰㐱㠰㝦〷扤〰㍣〰〲㜵〹㌸〱㜸㝢㜲昴攷㙢ㄵ愴〲昰〷扥〰扦敦ぢ昰攵㔶愸挰㡥〸愵〱慥㑤挴搳㌵搵㜱㌳㔳㕢㠵戳〶戳ち晦愵攳昱㐸㍣ㅣ㡤㔷㘵慡攳㤵㈱㤹搲挹晡㉢攰ㄳ扡搲㉥㐶〰㤶搹㥣戶慥㝣㌵㜴摤〳昰ㅡ㐴挶慦〷攰慢㙤昹㠱㔴づ㐵㠱挶〱㜸愷慥㠵㕣〳晣㥡ぢ攰㍤㘰㐱㠰搷㐲㉦〰て㠳㐰㕤て㑥〰摥㤳ㅣ晤昹扡〱㔲〱昸㈵㕦㠰㕦昰〵昸㈶㉢㔴㈰㡣㔰ㅡ攰㜴㍡㤶㡣㈷㙢㌲㌸散㔶㐵㉢搳㌵昱㑣㉡㤶愸挹挴搳㤹慡㐸㙤㍡㔹ㄵ扡搹㑥㕦〹㥦搰㉤㌶㈷〰换㑣㑣㙥ㅢ㜵攵户㐲搷㍤〰㜳晥㈶㝥㍤〰摦㙥换愷㔳ㄹ㐷ㄱ挶㌴㠲㜳〷攴ㅡ攰㈷㕣〰敦〳ぢ〲㝣㈷昴〲昰㐸〸搴摤攰〴攰㔱攴攸捦搷扤㤰ち挰敢㝤〱敥昰〵昸㝥㉢㔴㘰っ㐲㘹㠰攳㘶㌲㤳㑥㔶㐶㉡愳攱㜰㌴㔱ㄳ㑤㔶搵挶挳挹㘸㔵㈲㘲㐶ㄲ戵㤵戱搰〳㜶晡戱昰〹㍤㘸㜳〲戰捣愲攴戶㔱㔷晥㌰㜴摤〳㌰攷㕥攲搷〳昰愳戶晣㔰㉡㈷愱〸攳㄰㠲戳づ㜲つ昰摤㉥㠰㈷挳㠲〰慦㠷㕥〰㍥〸〲昵ㄸ㌸〱㜸ち㌹晡昳昵〴愴〲昰ㅦ㝤〱扥捤ㄷ攰㈷慤㔰㠱ㄹ〸㘵ㅤ㈲㙡慡㤲㌵〹戳㈶ㅣ慦㡥㐴愳㠹㜸㌲㔲㤹㌱慢㈳㤵㌵改㜴㘵戸㌲㥤づ挹㌴㐸搶㍦ㄳ㍥愱扦搸挵〸挰㑦摢ㅣ㜵攵ㅢ挰㜵て挰㥣㌷㠹㕦て挰捦摡昲愳愸㥣㡤㈲㡣㈳〹捥昳㤰㙢㠰搷扡〰㍥ちㄶ〴昸〵攸〵攰愳㈱㔰㉦㠱ㄳ㠰敢挹搱㥦慦㔷㈰ㄵ㠰搷昸〲㝣㤵㉦挰慦㔹愱〲㈹㠴搲〰搷挴㤳㠹㔴戴㈶㔵㤹㠹搴㐴攳戵㤱㜸㉣㥤㐹㈴㈲戱㜰㌲㥥ち搷挴愳愱搷敤昴㘹昸㠴摥戰㌹〱昸㑤㥢愳慥晣㉤㜰摤〳㌰攷㍣攲搷〳昰㕦㙤㜹㡡捡㜹㈸挲㐸ㄲ㥣㜷㈱搷〰㕦攸〲㤸て敢㈵挰敦㐱㉦〰户㐰愰摥〷㈷〰捦㈷㐷㝦扥㍥㠰㔴〰㍥搷ㄷ攰戳㝤〱晥挸ちㄵ㘸㐷㈸つ㜰〲㠷摥㙡㥣㉥㔴挶搳戵搱㘴㈶㤱㑣㠴㉢昱㍣摤㔸戲㉡㤳㑣㔴㔷㐵㐳㌲晤㤰昵㉦㠰㑦㘸愳㕤㡣〰㉣㌳て㙤㕤昹㈷搰㜵て挰㥦㈲㌲㝥㍤〰㙦戲攵晣扥㘳㘳㈹ち㌴收攲㥤晡っ㜲つ昰㈹㉥㠰㑦㠶〵〱收散㐳〱㜸ㄹ〴敡ぢ㜰〲昰㜲㜲昴攷敢㍦㤰ち挰㈷昹〲扣搴ㄷ攰慦慣㔰㠱搳㄰㑡〳ㅣ㐹愵㜰㈹愲戶㌶㕣㤹㠹㐶㙢㤲愹㜸愶㌲ㅥ㐹㈷捣㜴㍡ㅡ㡤搶㔶㔷㠷扥戶搳慦㠰㑦攸ㅢ㥢ㄳ㠰扦戵㌹敡捡扦〳搷㍤〰㝦㡦挸昸昵〰晣㕦㕢摥㐲攵搹㈸挲㘸㈶㌸㍦㐲慥〱㍥捥〵昰㜹戰㈰挰㥣㌹㈸〰㥦て㠱㝣㈱㤶〰㝣㠱㜰ㄶ挰挵㌸戵ㄷ㠰㥢㝣〱㥥攷ぢ㜰〹㥣ㄸ㉡㜰㌱㐲㘹㠰愳搵㤹㑣㈲㥤㐹攲ㄸ㙣攲㑦㕢㑤㌲㥣挲改ㄹ㠰慥㌵ㄳ攱㉡㕣㡢㈸戵㝣㡣㑢攰ㄳち搸㥣〰摣搳收愸㉢㉦〳搷㍤〰ㅢ㠸散〷㜰搰㤶㉦㈰挰㔷愱〸愳㥤〰昷㠶㕣〳㝣㡣ぢ攰慢㘱㐱㠰晢㐰㉦〰㕦〳㠱㉡〷㈷〰㕦㑢㡥晥㝣㙤〱愹〰㝣愴㉦挰戳㝤〱摥捡ちㄵ昸㍤㐲㔹〰搷㔶㐵㈲㤹㐸㌲ㅣ㡢㈷愳㘱っ㤹攳㤵㈶㜰挶㍥㕣ㅢつ㘷㈲攱搰搶㜶晡ㅢ攰ㄳ摡挶收〴攰㙤㙤㡥扡昲㝥攰扡〷攰晥㠸散〷㌰愷晤㠹晣〴〲㝣ㅢ㡡㌰㡥㈷㌸㥣晡愷〱㥥敡〲昸づ㔸㄰攰㠱搰ぢ挰㜷㐲愰〶㠱ㄳ㠰敦㈲㘷〳㕣〱愹〰㝣愰㉦挰㤳㝣〱摥挹ちㄵ戸て愱㌴挰㐹㕣㌷慢㑡㐵㈳㌵愹㌴㠶㙦戱摡㘴㉡㤹㑣㔶愵㉡㉢㤳攱㡣㤹挱㈱㘲㘷㍢晤晤昰〹つ戱㌹〱㜸ㄷ㥢愳慥㝣㔷㜰摤〳昰㔰㐴昶〳㜸㌷㕢扥㥣〰㜷愰〸㘳ㄹ〱摡〳㜲つ昰扥㉥㠰晦〴ぢ〲㍣っ㝡〱昸㌱〸搴㕥攰〴攰挷挹搹〰敦つ愹〰㍣挲ㄷ攰戸㉦挰㤵㔶愸挰㔳〸愵〱㑥愴捣㐴㌴ㄲ㑤愴㘲戱㘴㌴ㅥ㑥挷㜱㔸愸愹ち㥢挹㜴慣㌲ㄳぢ挷㐲㌲㔵㡥昵晦〵㍥愱㠸㕤㡣〰ㅣ戵㌹敡捡慢挱㜵て挰㌵㠸散〷㜰捣㤶㥦捥〲㕦㐰ㄱ挶ち〲挴㈹㜷ㅡ攰扤㕣〰扦っぢ〲㍣〲㝡〱昸ㄵ〸搴㐸㜰〲昰慢攴㙣㠰昷㠵㔴〰摥摤ㄷ攰愱扥〰㡦戶㐲〵摥㐴㈸つ㜰搸㡣挶ㄳ㘱㌳㤶慣㡤㔴㐷㔳改慡㐴戲挶㡣搵愴㔲㤹慡㜸㌸㔶㥢㐹㠴㘴㥡ㅢ敢㝦ぢ㍥愱戱㜶㌱〲㜰㥤捤㔱㔷㍥づ㕣昷〰㍣ㅥ㤱晤〰㥥㘰换捦㘶㠱敦愳〸攳㉣〲㌴ㄱ㜲つ昰㐰ㄷ挰ㅦ挲㠲〰㑦㠲㕥〰晥〸〲㜵㈰㌸〱昸㘳㜲㌶挰〷㐱㉡〰昷昷〵㜸㕢㕦㠰愷㕡愱〲㥦㈲㤴〶戸㍡㕤㠳㌳㌴㝣㑢㔳㘵㉡ㄲ㑤㘲㌷㡥㔷㔶㠷㌳愹㘸愲㌲㤱㑣愶㌲㤹㤰㑣㔱㘳晤㥢攰ㄳ㥡㙥ㄷ㈳〰换散㌴㕢㔷㍥ㄳ扡敥〱㜸ㄶ㈲晢〱㝣戰㉤攷昷㕣ㅢ晦㐱㠱挶〵〴攸㔰挸㌵挰扤㕣〰㝦つぢ〲㝣ㄸ昴〲昰㌷㄰愸搹攰〴攰㙦挹搱㥦慦㈳㈱ㄵ㠰㝢晡〲㕣敡ぢ昰搱㔶愸挰て〸㘵〳ㅣ挷昸㈲㤹挱昳㡢㌳搱〸㐶ㅤ㔵㌵愶ㄹ㐹㐵愳㔵昱摡㔸搴っ㠷㘴㝡ㄹ敢晦ㄱ㍥愱㘳散㘲〴㘰㤹㔹㘶敢捡㤳搰㜵て挰㈹㐴昶〳㌸㙤换㔷戱㠸ㄲ摣㍡㌴㉥㈵㌸ㄹ挸㌵挰摦㝦攷扣㕣搹ㄳㄶ〴㜸づ昴〲㜰ㄹ〴慡〱㥣〰㙣㤰愳㍦㕦昳㈰ㄵ㠰扦㐶〸敦攵捡㉦㈱昵㕥慥㙣戲㐲〵晡㈰㤴つ㜰㘵㔵㈶㔲㕢㔳㘵㔶攱㕡㐴ㄴ挷攰㔸㈲㙥㘲㈰ㄷ㑢㘳㑣㔷㤵っ挹搴㌰搶摦ㄷ㍥愱ㄶ扢ㄸ〱㔸㘶㠵搹扡昲攳愰敢ㅥ㠰㌹㤷捣て攰㌶㕢扥㥡㐵㙣㠳〲㡤慢〸捥〲挸㌵挰晦㜰〱摣ㅦㄶ〴㜸㈱昴〲昰㜶㄰愸挵攰〴攰〱攴攸捦搷昱㤰ち挰ㅦ晡〲晣㜷㕦㠰㤷㕡愱〲㠳㄰㑡〳ㅣ慦㡡愶㘳愹㘴㉣㕡ㅤ挹㐴㔳㠹㜸愲㌶㥤㑡㘳攸ㅣ慤㑤㐷㔳㌵戵愹㤰㑣敢㘲晤㍢挲㈷㜴㤲㕤㡣〰㉣㌳扡㙣㕤昹㌲攸扡〷㘰捥〳昳〳昸ㄴ㕢㝥ㅤ㡢搸ㄵ〵ㅡ㙢〹捥愹㤰㙢㠰㕦㜷〱扣㍢㉣〸昰㘹搰ぢ挰㝢㐰愰㑥〷㈷〰て㈳㐷㝦扥㝥ぢ愹〰晣戲㉦挰㉦晡〲㝣愶ㄵ㉡戰㌷㐲㘹㠰㌱㥡愸㡥㠷㔳搱慡㐸戸㍡㡡ぢ㤵挹ㄴ敥ㅡ㠵搳㐹搳㑣㐵戱㔳㈷㐳㘷搹改挳昰〹㥤㙤㜳〲戰捣挶攲戶㔱㔷㝥㉥㜴摤〳㌰攷㜰昹〱㝣扥㉤扦㤹㐵挴㔰㠴㜱ㄳ挱戹㄰㜲つ昰㥦㕤〰㡦㠰〵〱扥〸㝡〱㜸ㅦ〸搴挵攰〴攰㤱攴攸捦搷愵㤰ち挰㝦昲〵㜸㥤㉦挰㤷㔹愱〲愳ㄱ㑡〳ㅣ㡢㠵㙢搲戵挹㔸㤵摥㜱慢㙢㈳㤹㜴挴㑣㐴㈲搱ㄸ摥愷㌳㈱㤹㑥挵晡挷挰㈷㜴㠵㕤㡣〰㉣㌳愹㙣㕤昹㔵搰㜵て挰㥣㝦攵〷昰ㅡ㕢捥敦ㄳ㌷㈶愲㐰㠳㕦㕢慥慥戱慢㍣〰㈲㍡昲愵慥戵愵㤵㘴慤㥦搰㕡㐸昱㡢㘷戳挰戶㑦㡦搲ㅢ挱昸㝥挷愹㥥愷㌱ㄳ摦㕣㘷づ慦ㅢㅢㅢ㍥㝥㜱捡㙣攴㜷挹㘲㌶〷㕣㡢戶㘹㥡搴㠶户㜸昴昳慣㤶㌱昲㉤愷㥣扡戳㠵㍤攱㘳㤸晤搸改㕤㍡㈵昶ㄷ〹摢㙥㔳㕢戳㝥㜸㡡㌲㈶㌴㐱㌱㡣て愹摥愶㤳㜳㍣㍦㜹晢㑥㈹扥㌱ㅡ摦㘵㙢愶敤㠸㙤昸㕡愹㤲攲ㅥ㙡て扦㙦挲戶㥥ㄱ㡣挷昲摡〱挶㌷㉦㘸摡ㄱ摢戰扤捦搷收㡤㙤㘸㤷㘹㑥〳愱㔷挶つ㠰㈷㌰〵摢㕢㍡㙡挸㤸㈱戵愵㝦挴㡥昶㝦㐸挲㝤户㜳㕥ㄱ㔳昲㈷㘸㑣㐳㐴挵㝤㡡昱㈸㔲㥣攵㌲〴㙦㜲㥦㜷㝢ぢっ摥挲㤷扦㝢ㅥ〴㝣戳愵昰㍣〸昸㑥㐴㤲て搰㈱㐸㤲摤ㅢ敥戲愵慥扤攱㙥㐸昱㕢㘴ㅣ〶摢㍥㍤搴〳㘰戸㐷㈸㠳㌳㕤〲戳㈱つ㜰挳㉢愳敡㍡攴戳慢つㅡ㐷㜲〳搶挱㘶㠸㑦捤㙢昲搵扣摡㔲㜸㥥搱晢ㄸ㜳㌲㔲搲㔹昳攳戶搴㔵昳ㄳ㤰攲ㄷ戳收㜵捤㑦㠳搱㌵晦〵敦〲摣㌹㔱昳㔸搶扣捡㔵昳㕣搶捣戹ㄸ㐳㝣㙡扥㈸㕦捤ㄷ㕡ち捦攳㜳㕦㐱㈴愹戹搹㔹昳慢戶搴㔵昳㙢㤰攲ㄷ㜳捦㜵捤㙦㠳搱㌵㜳㍥㐶愰ㄵ㔲散㘰㘳㠷搴愸戳㕤㈵户戳攴扦挳㘴㠸㑦挹㘷攴㉢昹㜴㑢攱㜹戰敤㐷㠸㈴㈵ㅦ敦㉣昹㘳㕢敡㉡㜹㈳愴昸挵㌵㑦㕤昲㍦挱攸㤲㌹挳㈱㜰ㄲ愴㝡搷愸㔲换㕤㌵㉦㘳捤㕦挲㘶㠸㑦捤㑢昳搵㝣㠲愵昰㍣㜳昶ㅢ㐴㤲㥡㔷㌸㙢晥搶㤶扡㙡收㉣〳晣攲戹㤸扡收㥦挰攸㥡㌹㘹㈰戰㌲㕢㜳㐴㉤㜰搵㝣ㄶ㙢收㍤昸㈱㍥㌵捦捦㔷㜳㡢愵昰㍣づ㤶昷敡愵收ぢ㥣㌵换つ㝢挶㜷搵捣ㅢ昷㔲昳㐵扡㘶摥㐹搷㌵昳㍥㝣攰㘲㐸攵搸㔳慤ㅡ㕣㈵㕦捡㤲㜹㔷摢慦攴㜴扥㤲㔳㤶挲昳愰㔶摥晤㤶㤲慦㜲㤶㉣户挰㍤㈵昳㔶戸㤴扣㐶㤷捣㝢搳扡㘴摥搹づ㕣〳愹摥㌵挲敡㈸㔷捤㙢㔹㌳㙦ㄴ晢搵㝣㔸扥㥡て戵ㄴ㥥㘷愸昲㠶戲搴㝣㤳戳㘶戹慢散愹㤹㜷㤷愵收㕢㜴捤扣愵慢㙢收捤攲挰慤扡㘶ㅣ㌵挲㙡扡慢收摢㔹㌳敦扤晡搵㍣㌹㕦捤〷㕡ち捦攳㑤㜹㡦㔶㙡扥挷㔹戳摣愸昵搴捣ㅢ戶㔲昳㝤扡㘶摥㈵搵㌵昳晥㙢攰㠱㙣捤㤵㙡扣慢收㠷㔸㌳㙦㘷晡搵㍣㍡㕦捤晢㔹ち捦㤳㐷㜹摢㔳㙡㕥敦慣㔹敥㝤㝡㙡收㍤㔰愹昹㌱㕤㌳㙦㍣敡㥡㜹㑢㌳昰〴愴㜲愴慢㔶戵慥㤲㥦㘴挹扣㐱攸㔷㜲㌴㕦挹ㄱ㑢攱㜹㈶㈸㙦㈴㑡挹捦㍡㑢㤶扢㠹㥥㤲㜹㔷㔱㑡㝥㕥㤷捣㕢㜹扡㘴摥㈴っ扣〸愹摥㥤慢搵㕥慥㥡㕦㘶捤扣攷收㔷昳㙥昹㙡ㅥ㙡㈹㍣㡦敢攴扤㌹愹昹㑤㘷捤㜲㠳捥㔳㌳㙦搴㐹捤㙦敢㥡㜹攷㑣搷捣晢㙥㠱㜷戲㌵㔷慡挱慥㥡摦㘳捤扣㡤攵㔷昳挰㝣㌵㙦㙦㈹㍣㑦搲攴敤㉥愹昹㈳㘷捤㜲捦换㔳㌳敦㝤㐹捤ㅢ㜵捤扣攱愴㙢收慤慣挰㈷㤰捡㤱慥㐶㙤攳㉡㜹ㄳ㑢收㡤㈱扦㤲㐳昹㑡㉥户ㄴ㥥㘷㕣昲〶㤲㤴晣㙦㘷挹晡㉥㔲敥挱㤹㜷㤳愴攴㉦㜵挹扣㠵愳㑢收捤愱挰搷㤰敡㕤愳㐶ㄹ慥㥡扦㘵捤扣搷攲㔷㜳㐹扥㥡㝢㔸ち捦攳㈷㜹㑦㐶㙡晥挹㔹戳摣㤸昱挰捣ㅢ㌴㔲㜳ㄱ搶㘴攰㥣㡥㜷㐵㜴捤扣摦ㄲ㈸㠶㔴㍥㠱戵敡挷㙦㥤愷㜴㈵㔰㈸摥扤昰㉢昹㕢㤸晡㥥㠶㝥㘳㈹㍣て㠶攴㕤づ㈹㤹摦攵㥣㍤つ㤵㕢ㅤ㥥㤲㜹换㐳㑡敥慤㑢收㝤〶㕤㌲敦㘰〴晡摡㈵挷搵ㄷ慥㤲㐳㉣㤹昷〳晣㑡摥㤴慦攴㑦㉤㠵攷㤱㡤扣㙦㈰㈵㙦敢㉣㔹㙥ㅥ㜸㑡收㑤〴㈹戹扦㉥㤹㔷敥㜵挹扣㈷㄰ㄸ㘰㤷ㅣ㔵ㅦ扡㑡ㅥ挸㤲㜹㠵摤慦攴昷昲㤵晣慥愵昰㍣㑣㤱㔷攲愵攴㥤㥣㈵换攵㜸㑦挹扣㉣㉦㈵て搱㈵昳㕡戸㉥㤹㔷搹〳扢摡㈵挷搴ㅢ慥㤲㜷㘳挹扣㘶敤㔷昲换昹㑡㝥挹㔲㜸ㅥ㜳挸㙢摢㔲昲㜰㘷挹㜲㠱摢㔳㌲㉦㜴㑢挹㘱㕤㌲慦㍣敢㤲㜹摤㍡㔰愵㑢ㅥ㌳㈴慥㥥㜱㤵ㅣ㘵挹扣ち散㔷昲㤳昹㑡晥戳愵昰㍣㠰㤰㔷㡢愵攴ㄱ捥㤲攵㤲戱愷㘴㕥㍡㤶㤲㐷敡㤲㜹㉤㔷㤷捣㉢挱㠱㝤敤㤲㘳㙡㥤慢攴搱㉣㤹搷㔵晤㑡㝥㈸㕦挹て㕡ち捦愳〱㜹晤㔵㑡㥥攰㉣戹捣㤶扡㑥㐱㜹㌱㔶㑡㥥愸㑢敥ぢ㕥㤷捣㙢慢㠱〳㈰挵㔱づ攷㐶㌵敡㙥㔷捤㤳㔹㌳㉦㔵晡搵㝣㝢扥㥡㙦戳ㄴ㥥愷昶昵㐷㈴愹㜹㠶戳㘶戹慥改㠱㜹〰㙣愵收㔹扡㘶㕥㜰搴㌵て挲扢挰㈱搹㥡㈳敡㐶㔷捤㠷戱收㕤㘱攳㔷昳摡㝣㌵㕦㙢㈹㍣て搴攳㔵㐲愹昹㘸㘷捤㝢搸㔲ㄷ捥扣㘴㈸㌵ㅦ愳㙢づ㠳搷㌵昳ち㘰㈰㤹慤戹㕡㕤改慡㌹捤㥡㜹㐱捤慦收㑢昳搵㝣㠹愵昰㍣敢㙥〴㈲㐹捤挷㍡㙢㤶慢㙦ㅥ㥣㐷挲㔶㙡㙥搴㌵昳戲㤸慥㤹ㄷ搵〲捤搹㥡慢搴昹慥㥡攷戳收㠹戰昱慢昹慣㝣㌵㥦㘹㈹㜲ㅦ㐳ㄷ㍡挰慥㘳㈱攲ㅡ㡢㐸ㄶ㠳〴㑢㜹ㅤ换昷㡡㡣㍣ㄷ㘶戸㝥㠰〶搶㙣㤹㙤㈲㈸挷ㄶ㤶㘶㜸愹慡㔷㠶㑢戹㑣㜹㡡㠷㍣㝢慣戱㡥敢捣㝡攳㔹ㅡ慤昳捣搶挹㜸㌴っ㥥愰㌱戳愱挹㕡戱㠴㐷挶昰㤹〶昶搳ㅡっ攱戸㐶㌰㤰㤹摡㡡挷㌷昴捣㑣㙡挳〳㘸搲㘵㑤搳ㄲ敤敤㘶㙢昳慦㘱慤㈳㈶挶昰敢捡昰愳ㅦ戱攱扢㕥㡤ぢ搱㜲㥦敥攰㜸捡㑥㈷ㅥ昶㔳㤶㡡昹〸㡥㕦戶搲㔱㤶摥ㄶ慢ㄵ攸戳摣搳昹戴㙡㍢戹〰㠶挷㝡攰㘱挰散愸㤲㝡昱㠰㌹㘳㈹扢摣㠱攲㠴ㄴ㤵㑣㐳慢ぢ㕤戲攳㔹㐶捦愶晡㐴㙢㙢㘲㐹㔹㔳㝤愳搹㍣愷㝤㙥㔹晤㐲㕣愳挴攳㝣㄰慣慣慣捣㌸〹晦㌳〳㕦㈱㕥㈲㤳扤晢㘴愶㕡㐶戲ㅣ㈴愸づ㠳㠲㝢㤶㔵敥㠹扥攵㥥㉡愶搹㜲㑦愳㝢〷挲敡㜲搵㤱昰㘷挹挶改㔰㘴㔳昲ち㤷愴㍣㠳收扦㈵㔹〹ㄲ㔴扣㥣攵㐸搹敥㥢昲㙣㌱捤愶㍣㠷敥㡥㤴㜳敤㤴攷㐱㤱㑤挹ぢ㔴㤲昲㝣㥡㕦㐰㜲㈱㐸㔰捤㜷愷㥣攷㥢昲㘲㌱捤愶扣㠴敥㡥㤴扣㐴㈵㕢戹ち㡡㙣捡攳敤㤴㤷搱晣㜲㤲㉢㐰㠲㙡愹㍢㘵搲㌷攵㙡㌱捤愶㕣㐳㜷㐷㑡㕥㘱㤲㤴搷㐰㤱㑤挹敢㐳戲㤵搷搲㝣㉤挹㜵㈰㐱㜵㠶㍢攵攱扥㈹㙦㄰搳㙣捡ㅢ改敥㐸㜹㤶㥤昲㘶㈸戲㈹㜹㜹㐷㔲摥㐲昳㍦㤰摣ちㄲ㔴扣㤶攳攸攵㌴摦㤴㝦ㄴ搳㙣捡㍢攸敥㐸㜹愹㥤昲㉥㈸戲㈹㜹㜹㐶㔲摥㑤昳㝢㐸敥〵〹㉡㕥㡢㜱愴摣摦㌷攵〳㘲㥡㑤昹㈰摤ㅤ㈹㜹㝤㐶㠰㝤ㄸ㡡㙣㑡㕥㕤㤱㤴㡦搰晣㔱昱〱〹慡㕢摣㈹昷昵㑤昹㈷㌱捤愶㝣㑣摣㡢慣扣戸敥㙤愷㝣〲㡡㙣㑡㕥ㅣ㤱㤴㝦愶昹㤳㈴㑦㠱〴搵㝤敥㤴搵扥㈹㌷㠸㘹㌶攵㌳㜴㜷㙣攵㐳㜶捡攷愰挸愶攴戵つ㐹昹㍣捤㕦㈰㜹ㄱ㈴愸㜸㈱挳〱散㥥扥㈹㕦ㄱ搳㙣捡㔷改敥㐸昹愴㥤昲㜵㈸戲㈹㜹㙤㐲㔲扥㐱昳㌷㐹摥〲〹慡攷摤㈹㜷昶㑤昹㡥㤸㘶㔳扥㑢㜷㐷㑡㕥㥣㤰㕥晥つ㡡㙣㑡㕥㕡㤰㤴敦搳晣敦㈴ㅦ㠰〴搵摢敥㤴〳㝣㔳㝥㉣愶搹㤴ㅢ改敥㐸挹㙢ぢ㤲昲ㄳ㈸戲㈹㜹㘵㐰㔲㝥㑡昳㑤㈴晦〴〹慡㡤敥㤴㕢昸愶晣㕣㑣戳㈹扦愰扢㈳攵㈶㍢攵㝦愰挸愶攴挸㕥㔲㝥㐹昳慦㐸扥〶〹㉡づ攳ㅤ扤㉣昳㑤昹㥤㤸㘶㔳㝥㑦㜷㐷捡㙦敤㤴㍦㐰㤱㑤挹㠱戹愴晣㤱收㍦㤱晣っ㠲愷㤳㠰㍡㔲晥晣㡤摦ㅦ扥攲㌲㥡㘶㔳昶〰敢㑣㔹㠲ㄸ〲㙣㈹ㄴ搹㤴㐱㐸㈵㘵㠰收㍤㐹捡㐰㠲慡户㍢攵搷扥㈹㝢㠹㘹㌶㘵㙦扡㍢戶㌲㘴愷散ぢ㐵㌶攵戶㜶捡㜲㥡㠷㐸戶〰〹㉡㡥㠲ㅤ㕢昹㑦摦㤴㕢㡢㘹㌶攵㌶㜴㜷愴ㅣ㘸愷散〷㐵㌶㈵〷戶戲㤵晤㘹扥ㅤ挹〰㤰愰ㅡ攲㑥昹㠱㙦捡ㅤ挴㌴㥢㜲㄰摤ㅤ㈹㜷戳㔳㔶㐰㤱㑤㌹摣㑥㌹㤸收㍢㤱散っㄲ㔴㘱㜷捡户㝣㔳敥㉡愶搹㤴㐳改敥㐸挹愱愹昴㜲㜷㈸戲㈹㐷搸㈹昷愰昹㌰㤲㍤㐱㠲㙡愴㍢攵㡢扥㈹昷ㄶ搳㙣捡㌰摤ㅤ㈹㐷摢㈹慢愰挸愶攴挰㔰㠰㡤搰㍣㑡㔲つㄲ㔴ㄳ摤㈹㥦昲㑤ㄹㄷ搳㙣捡㕡扡㍢㔲㑥戶㔳敥〳㐵㌶㈵挷㜵㤲㜲㈴捤㐷㤱散ぢㄲ㔴ㅣ挴㌹㜶㥦づ摦㤴㘳挴㌴㥢㜲㉣摤ㅤ㈹㌹戰ㄳ㘰挷㐱㤱㑤㜹戴㥤㜲㍣捤㈷㤰散てㄲ㔴挷戸㔳摥敢㥢昲〰㌱捤愶㍣㤰敥㡥㤴㘹㍢攵㐱㔰㘴㔳㜲㔴㈵㕢㌹㠵收㔳㐹愶㠱〴㔵愳㍢攵慤扥㈹㘷㡡㘹㌶攵㉣扡㍢㔲捥户㔳ㅥ〲㠵㥤戲㜴㈱愴晢昸摤晢搶㠳㈰挷㤷㉢っ挳昷㝦攰ㄹ㤷㘶ㅡ攳㤸昹戸㠷扥㘴㝣㜳㝢敢ㄲ〶敡㠱愷捥㤵捡ㅤ昲㤲攲ㄱ扦㉣ㄶ㐷㐳㍢㈰ㄴ㕦愵㌷㘲昳晥㍦攲㜰㠰摡㜹敢㥣ㄱ㐷攲㔵㔶ㅣ㔰ㅣ晣㜱㠳搵つ挸挰㉣愳㐴愱ㄴ〷㠴愲昸扤愵搸てち㘳㌶㠰㉡攵挸愲换㐳ㅣ愶晥㠵摦㠹㜲〴㤲愹愵㉣㡥愹㡦㈴㠷㌷㝣㤵㥦㘴㐹换㌸㑣㔱㈷摢戵㕥㙢搵㙡㙦摤㌲㕢㜱㑤捥搶㜱㘰㈲㕢㜷戵㜳敢㡥㘱㡡㔳愱攲ㄶㅡ〹㜲ㅣ㠷㐸晡愴㌳㍤〷㈱㤴敡昴㘷㠰㤳㘰㔷收愴攷㠰㐴ㄴ㔷攴愴攷㈰㐵ㄴ㤷㍢搳㘷㤸㠲㠳ㄲ㐹㍦㠷ㅣ挷㈴㤲㝥慥㌳晤㜹㤶㔴愷攷㐰㐴㠲㕤㤲㤳㥥㠳ㄳ㔱㕣㥣㤳㥥〳ㄶ㔱晣捥㤹扥㤱㈹㉥㠶㑡搲㌷㤱攳昸㐴搲㌷㍢搳㜳㜰搲戹昵㤷搹挱捥捦㐹㝦戹慤㌸㉦㈷晤ㄵ戶攲㕣㘷晡㔶愶㔸つ㤵愴㙦㈳户〶㥣愴㙦㜷愶攷㐰愵㌳㍤〷㈸戲㉤㘷收愴㕦㙢㉢㔶收愴攷㐰㐶㍣㝥敢㑣扦㤸㈹㙥㠰㑡搲㉦㈱挷㜱㡢愴㍦摥㤹㥥㠳㤶捥昴户搸挱㑥换㐹捦〱㡣㘴㌹㌵㈷㍤〷㌵愲昸㡤㌳晤㐹㑣挱㐱㡣愴㍦㤹ㅣ挷㌰㤲㝥㤹㌳㍤〷㌰㥤改㌹㜰㤱㘰㈷攷愴扦挷㔶㥣㤴㤳㥥〳ㅣ昱㌸搱㤹晥㔴愶㜸〰㉡㐹㝦ㅡ戹〷挱㐹晡ㄵ捥昴ㅣ捣㜴愶㝦挴づ戶㈴㈷晤愳戶㘲㜱㑥晡づ㕢戱挸㤹㝥㈵㔳㜰㜰㈳改捦㈴昷ㄸ㌸㐹㝦㤶㌳㍤〷㌶㥤改㌹愰㤱㙤㘹换㐹晦愴慤㘸捤㐹捦㠱㡦㜸ㅣ攷㑣㝦ㅥ㔳㙣㠰㑡搲㥦㑦㡥攳ㅣ㐹㝦㠱㌳㍤〷㌹㥤改㥦户㠳㌵攵愴攷㠰㐷戲㌴收愴攷㈰㐸ㄴ昳㥣改㉦㘶ちづ㝡㈴晤㈵攴㕥〵㈷改㉦㜵愶攷㠰愷㌳㍤〷㍡ㄲ㙣㑥㑥晡㌷㙤㐵㈶㈷晤㕢戶挲㜴愶扦㠲㈹摥㠱㑡搲㕦㐹敥㕤㜰㤲晥㉡㘷㝡づ㝥㍡搳㜳搰㈳改ㄳ㌹改㌹㄰ㄲ挵㌱㌹改㍦戰ㄵ昵捥昴搷㌰〵〷㐳㤲晥㕡㜲ㅢ挱㐹晡戵捥昴ㅣ〸㜵愶攷〰㐸戲ㅣ㤱㤳㝥㤳慤㤸㥤㤳㥥〳㈵昱㌸摣㤹晥〶愶昸ㅣ㉡㐹㝦㈳㌹㡥㡢㈴晤㑤捥昴ㅣㄴ㜵愶攷㘰㐸㠲ㅤ㥣㤳㥥〳㈴㔱捣捡㐹晦戵慤㤸改㑣㝦㉢㔳㜰㤰㈴改㙦㈳昷㍤㌸㐹㝦扢㌳晤て㤶㔴ㅦ昳㌹㌰㤲㉣㔳㜳搲晦㘴㉢愶攴愴晦搹㔶ㅣ攴㑣㝦ㄷ㔳ㄴ㠳㐸晡扢挹㜱扣㈴改敦戱摥㤰㈹攷㘰愹㜳敢〳攰㈴晤愴㥣昴ㅣ㌸㠹㘲㘲㑥㝡づ愶㐴戱扦㌳晤〳㡣捡挱㤳愴㝦㤰ㅣ挷㑥㤲晥㈱敢㡤愴攷挰愹㌳㍤〷㑣ㄲ慣㉥㈷㝤挸㔶㡣捤㐹捦㠱㤵㜸㡣㜱愶敦㘰搴慤㐱㈴晤㍡㜲ㅣ㐷㐹晡昵搶ㅢ㐹捦㐱㔴㘷㝡づ㥥㈴搸愸㥣昴ㅣ㔰㠹㘲㘴㑥㝡づ戲㐴戱㡦㌳晤ㄳ㡣捡㐱㤵愴晦㌳㌹㡥愹㈴晤㤳搶ㅢ㐹捦〱㔵㘷㝡づ愴㈴㔸㉣㈷晤㑥戶愲㈶㈷㍤〷㕣攲㔱敤㑣扦㠱㔱㜷〵㤱昴捦㤰ㅢ㑡㠲㜶ㅢ捦㕡㙦㈴㍤〷㔷㥤改㌹愸㤲㘰㤵㌹改㌹搰ㄲ㐵㌸㈷晤㥥戶㘲㙦㘷晡ㄷㄹ㤵㠳㉤㐹晦ㄲ戹㌰〹搳扦㙣扤㤱昴ㅣ㘸㜵愶攷〰㑢戲っ换㐹ㅦ戵ㄵ㝢攴愴攷㐰㑣㍣㜶㜷愶㝦㥤㔱攳㈰㤲晥つ㜲ㅣ㜷㐹晡㌷慤㌷㤲㥥㠳慥捥昴ㅣ㙣㐹戰㕤㜲搲㜳〰㈶㡡㈱㌹改㌹㈸ㄳ挵捥捥昴敦㌰㉡〷㘱㤲晥㕤㜲㘳㐹戸昵敦㔹㙦㈴㍤〷㘰㥤改㌹昰㤲㘰㍢收愴㥦㘰㉢〶攵愴摦摦㔶散攰㑣晦〱愳㜲㐰㈶改㍦㈴挷昱㤸愴晦挸㝡㈳改㌹ㄸ敢㑣㍦〵㥣愴摦㉥㈷㍤〷㘶愲攸㥦㤳㝥㥡慤攸攷㑣晦〹愳㜲㜰㈶改㍦㈵㌷㡢㠴㕢扦挹㝡㈳改㌹㌰换愶㉦㥦つ㡥摦㉥㔱扣㔸愵㡥㐹ㅦ㜳捣户攵㈵ㄵ〳㑡づㅢ摤㝢搵㝢㝦㜹晦㠲㤷㡦ㅣ昵昱て㔷㕣昱昲〷ㄷ㙣昸攱愱攴愸㍦㕦㜳捤㘳〷慣摥昰晥㤶㤹㌵挵昷㝣㍢㜹捤搲捡㜹㑢㡦换ㅣ扣挷晥㑢て㍦㜶㝡攵戴㉤㠶昵攸搱戳攷搰慤㥥散扦㕢㘸搹㜱昷愹㜵㙦昴㙢㔶㌲攲㘰ㄱ慥㕢㡤ㅣ㜹挸ㄸ昴㌳扣改搳愳晣㤸敥㉥㐳㐶ㅥ㥥㌲㤲㜶ㄹ㥦敢㌲㌲摤㕤挶ㅣ㈴㤰㤶戸搰攰㐸㐴搰昸户㉥愳戱扢换㤰㤱㠸〷㡤㘶扢㡣㉦㜵ㄹ慤摤㕤㠶㡣㐸㍣㘵戴摢㘵㝣慤换㔸摣摤㘵挸挸挴㔳挶昱㜶ㄹ摦敡㌲㑥敡敥㌲㘴㠴攲㈹㘳㤹㕤挶昷扡っづ㉢扡昵〳㉢㈳ㄵ㑦ㄹ㉢散㌲㝥搰㘵慣散敥㌲捥㐴〲敦㈷攵㉣扢㡣㥦㜴ㄹ攷㜵㜷ㄹ㌲㜲昱愰㜱㠱㕤㐶㤱㈱㠷㉦づ㌷扡戵㈹㌲㠲昱㤴㜱愹㕤㐶戱㉥攳㡡敥㉥㐳㐶㌲㥥㌲慥戲换㈸搱㘵㕣搳摤㘵挸㠸挶㔳〶㐷㌶㜲ㄴつ攸㌲㌸っ改搶愶挸挸挶㔳挶㑤㜶ㄹ㘵扡㡣㕢扢扢っㄹ攱㜸捡戸摤㉥㈳愸换戸慢扢换㤰㤱㡥愷っ㡥㜸愴㈹扤㜵ㄹて㜴㜷ㄹ㌲攲昱㤴昱㤰㕤㐶㕦㕤㐶㐷㜷㤷㈱㈳ㅦ㑦ㄹ敢敤㌲㐲扡㡣㈷扡扢っㄹ〱㜹捡攰㐸㐸㥡戲愵㉥㘳㐳㜷㤷㈱㈳㈱㑦ㄹ捦摡㘵㙣慤换㜸戱扢换㤰ㄱ㤱愷㡣㤷敤㌲戶搵㘵扣摥摤㘵挸挸挸㔳挶㥢㜶ㄹ晤㜵ㄹㅣ捥㜴敢攱㑢㐶㐸㥥㌲㌸㔲㤲㝤㘳㠰㉥㠳挳㥡㙥㉤㐳㐶㑡㥥㌲㌸㘲㤲㌲〶敡㌲㌸扣改搶㌲㘴挴攴㈹㠳㈳㈷㈹㘳㤰㤴愱㌸㕣㤱㐱搹摦扥搶昷㜶挶挲愵㑣攱㜲㤷慤㜸㉦㐷挱㔳㝡昱㜸㌷㐷挱㤳㙣㔱扣㤳愳攰㘹慦㈸晥㥡愳攰㠹愸㈸摥捥㔱昰搴㔰ㄴ㙦攵㈸㜸戲㈶㡡㌷㜳ㄴ㍣㝤ㄲ挵ㅢ㌹ち㥥搰㠸攲昵ㅣ〵㑦㌱㐴昱㕡㡥㠲㝦昴㐵昱㙡㡥㠲㝦㠶㐵昱㑡㡥㠲㝦ㄸ㐵昱㜲㡥㠲㝦慡㐴昱㔲㡥㠲㝦㍣㐴昱㘲㡥㠲㠷㜳㔱扣㤰愳攰〱㔶ㄴ捦攷㈸㜸挸ㄳ挵㜳㌹ちㅥ㠴㐴昱㙣㡥㠲㠷〵㔱㍣㤳愳攰〷㔵ㄴㅢ㜲ㄴ晣攸㠸攲改ㅣ〵㜷㘶㔱晣㈵㐷挱摤㑢ㄴ㑦戹ㄵ扤晥ㅦ㔷㈱㑤㐴</t>
  </si>
  <si>
    <t>㜸〱捤㝤〷㝣ㄴ㘵晡㝦摥㤰㉣㤹愵㘴ㄱぢ㡡㈵㈸㡡㡡㘲㌶扢㐹㌶㈸㠷㄰㐰㤰摥散㕥摣㌲ぢ㤱ㄴ㑣愱㈸㈲搸ㅢ昶㠶〵㔱戱㥣㕤戱㘱㐵㑥㍤ㄵ㑥挵㠶晤㍣㝢㍢昵敥昴㙣愷晥扦摦攷㥤搹捣散捣㉥昹昹扦㝣㍥㠶㥤㠷㜹捡晢㍣捦㝣㥦㤹搹㜹攷㝤㘷愷㐰ㄵㄴㄴ晣㡡㍦晥捦扦㈲慥㙣㍦㝤㘱㙢㥢搹㌸愴戶戹愱挱㑣戶搵㌷㌷戵づㄹ搱搲ㄲ㕦㌸愱扥戵慤ㅢっ〲㜵昵搰户ㄶ搷戵搶ㅦ㙢㤶搴捤㌳㕢㕡㘱㔴㕣㔰㔰㔲㘲ㄴ㐲扦慤戵㠴㙣挶㘰㉢愳㠸〴㔶〵㐶㠰愴㍢㐹〹㠹㐱ㄲ㈴改㐱搲㤳愴ㄷ㐹㙦㤲㔲㤲㄰㐹ㅦ㤲㉤㐸晡㤲㙣㐹戲ㄵ挹搶㈴摢㤰昴㈳㘱㝣㘳㍢㤲晥㈰㍤户〷㤹㔱㍢㜲㜲攲㘸㙣捤昴戶收ㄶ㜳慦戲㠳㜴捥挳挲攱㈱攱㈱㤵攵搵ㄵ㐳捡昷㉡慢㙤㙦㘸㙢㙦㌱㠷㌵㤹敤㙤㉤昱㠶扤捡愶戴㈷ㅡ敡㤳攳捤㠵㌳㥡攷㤸㑤挳捣㐴㜹㈴ㄱ㡦挶挲搱捡捡㜴㑤㑤慣攷づ昰㍣愹㜶攴㤴ㄶ㌳摤晡扦昲戹㈳㝤㑥慥ㅤ㌹㘴㤲搹昶扦昲戹ㄳ㝣挲攵愸收挶㜸㝤搳晦挸㘹㌱㙢ㅡㄹ㘵㈶敢㔹㝣搳㙣愹㙦㥡㌵〴㘹扢㠰〶㔷㍤㘴っ㄰㑦挶㕢摢㙡捤㠶㠶㘹㘶㥡㜵敦搹㐸捣捣ㄶ戳㈹㘹戶昶㙥ㅣ扤㈰㘹㌶㔸敡搶㤲挶㠳攲㉤㤳攲㡤㘶ㄱ㔷㑡ㅢ㜵摤挶愵捣愶戶晡戶㠵扤ㅡ㘷戶㥡搳攲㑤戳㑣㥡ㄴ㌷ㅥ搰㕥㥦㉡㉡㔲㐵㐵〵摤〶昹㈵㈳戵ㄹ㌲愶㈵㔹㍢㍢摥搲㈶ㅣ慢ㄶ昶戳㜵散㈱㤲戸㉢㉤敥㐵㘵㔹慤㔸愶改昵㡤攳捤㤶㈶戳㠱㐱㔸扣挱㔹㐶㠲㠹㠶㍥〳㡥扤㌵㉣㡣敡㘱ㅤ㙦摣ㄴ㐶㌱捡㐸〶㠰〴㜶㈶ㄹ㌶㈲㍣㌴㌲搴搸㠵搲㠱㈰慡攸㑤ㅣ戲捥㔶㍣㙣ち敢攲㠵㜵㠹挲扡㘴㘱㕤慡戰捥㉣慣㑢ㄷ搶捤㉡慣㥢㕤㔸㔷㕦㔸㜷㜴㘱摤ㅣ搸搸㝦㈵摤扢ㄷ㕡㝦㔷㡣㌸㘶搱昳戵㙢㈷摤㜶挶攴敡㔵ㄷ㥦戵㔱昱㈸㤵挳㜵㌷慣ㄸ㠳㐰〲扢㤳㌰㡢攸㔰㘳て㑡昷〴㔱敡ㄵ㘴挱㑣〶昷ち摦㜹捥ㄹ㔷敤㝦改挳敢㔶㤸㍢摥摥㐳昱ㄸㄷㄷ㝢搱㜸㙦㤰挰㄰㤰敥㜴㔱㕤㌵搴搸㠷攲㜲㄰愵㥥户㝣㍣㌷㝦㥦㝤㙥戹慡㜸捣㠵扢㍦㌰攱搹ㅤ㉦戸㕢昱ㄴ㈱㍥㉡㘸ㅣ〱〹㐴㐱挴㐷㔵捤㔰愳㤲攲㉡㄰愵㥥戱㝣扣昳敡㝦㥥㍥㘰敦㠷㈶摦㜸攷㑢㡦摤㜰敡㙤㝢㈸敥㘹攲㈳㐶攳ㅡ㤰挰㔰㄰昱ㄱ〳愲晢㔲扣ㅦ㠸㔲㝦戶㝣扣㜹㘳昳戲搶昰㡢愳㑦扣愱㜲挰㕤挷搵づ㔲㍣㐱㠹㡦㍦搰㜸㌸㐸㘰㝦㄰㥤㐷㙣愸㌱㠲攲㤱㈰㑡㍤㘲昹㤸戲换攴㙦㥦扢晦挵㐹搷つ晤戶昸敤挶㥥昵㡡攷㌷昱㌱㡡挶愳㐱〲㘳㐰㜴ㅥㄵ㐳㡤〳㈸ㅥぢ愲搴晤㤶㡦㘷㙢捦扤慥摦挸ㄷ挷㉣㕢戴搳㠱㙤ㅦ散昳慣攲改㔱㝣ㅣ㐸攳昱㈰㠱〹㈰攲愳ㅡ㍥㈶㔲㍣〹㐴愹扢㉣ㅦ㔷㍤㜹昶ㄱ搷㕥㌸㙤散㔵换㍥戹㌶昶慦㕥㑦㉢敥㈶攲㘳ち㡤愷㠲〴愶㠱㘸ㅦ搵㐳㡤改ㄴ捦〰㔱敡ㄶ换挷攲㜷ㄷ㕣㌳昸挹扢づ扣昸㡥愹晤攷ㄶ㠷ㅥ㔳㍣㌹㡢㡦㠳㘸㝣㌰㐸攰㄰㄰敤愳㝣愸㜱㈸挵㠷㠱㈸㜵扤攵攳晤㑤换㝡㤴㍥戳晦㠱㉢㤶㤵㠴㝦㥡㤶搸㐶昱摣㉥㍥㡥愰昱㤱㈰㠱㍦㠲㘸㍣攰愳㡥攲愳㐰㤴扡摡昲戱㜴攵愸㡦㑥㕥㌹攳㠰〷㍥㕤㜰㐷㜸挶捦ㄷ㉢㝥㌵㠸㡦〴㡤㤳㈰㠱ㄴ㠹散㘳㐳つ㤳搲㌴㠸㔲换敤㌴攲㈷ㄷ昵敦㍤㙣昲㘳㠷㍦扣搷愲敥ㅢ挲㡡㕦㉣攲㘲㌶㡤敢㐱〲㐷㤳搰㐵攵㔰㠳〷㡣搱〰愲搴㠵㤶㡢慤搷㠴㙦㝢㈲㌱㜳攲昵〷ㅣ㔰昴攳搴昵愷㈸㝥㉤㠹㡢㈶ㅡ㌷㠳〴收㤲搰〵㜶㡥㘳㈸㙤〱㔱㙡㤹攵㘲昱敥㝢㡦慤摤昶攰㔱ㄷㅤ扦搷㑢搷敦㝥晣慦㡡㕦㙡攲愲㡤挶敤㈰㠱㜹㈰ㅡっㅣ㜰昳㈹㕥〰愲搴㘹㤶㡦㌷㔶扤㜷搴㘱昷捥ㅡ㜹昹晤㠷散昵㝥扦㌷㈳㡡摦㠹攲攳㔸ㅡㅦ〷ㄲ㔸〴愲㝤㠴㠷ㅡ挷㔳扣ㄸ㐴愹愵㤶㡦㍦愹㘱㘳晢㕣戰摦㠱昷㥣㜲㕥攸㡢㤵て㤵㉡㝥愵㡡㡦㈵㌴㕥ちㄲ㌸㤱㠴㥢㠲㘳昶㈴㑡㑦〶㔱敡㌸换挵ㅦ晢扥扥收收㠳て摡晦收㑤挷㔵㝤昹昹搱户㈹㝥㈱㡢㡢㔳㘹㝣ㅡ㐸攰㜴㄰扤㙦〰㡥㌳㈸㍥ㄳ㐴愹㜶换挷慡慡㡢㡦㌸㝡攲搰㠹㡦㥥㜲搶て晢捥㕦㍥㑥昱晢㕣㝣㥣㑤攳㘵㈰㠱㜳㐰戴て㙣捡戹ㄴ㥦〷愲㔴戳攵㘳㐴摢敥㐳敦㝥攳㡢〹㜷㈷㕥晥愲㕦昵㉢㥢ㄴ㉦〷挴挷〵㌴扥㄰㈴㜰ㄱ挹挰㤱〳挳攱戰㜱㌱愵㤷㠰㈸㔵㙦戹昸敡㡤挷㑦㥡搴戶㜸搲戲㥤㘲晦敤搱㝢㥦攷ㄵ㉦㈶挴挵㘵㌴㕥づㄲ戸ㅣ㐴愷㠱㥤攳ち㡡慦〴㔱㉡㘹昹愸戸㜰摢㌷㙥搹㜸㜲敤㔹挷㙥摡戵挷㜹㉢挳慡ㅦ搴攲㘳〵㡤慦〶〹慣〴搱㍥㜰晡戹㠶攲㙢㐱㤴㍡搲昲昱改㕢㤳㈷㍣㌵㘱晢㐹昷㝤㍡晡愶摤㤶散昳愶攲愵㡣昸㔸㐵攳敢㐱〲㌷㠰㘸ㅦ搸㍢㙥愴昸㈶㄰愵づ戶㝣慣慦㕦戱㜳㑢敢て攳㑥摢㘱晦ぢㅦ㐸愸搳搵㜶㔰㡢㡦㥢㘹㝣ぢ㐸攰㔶ㄲ㔶ㄶ㘹摣㐶改敤㈰㑡㑤戵㕣㝣㍤昷搱昷攳愳ㄷ㡤戸戸昲挱挱㑦戴㍤㝡慤攲㜵㤴戸戸㤳挶㜷㠱〴敥〶搱㘹攰㙣扣㥡攲㝢㐰㤴ㅡ㙦昹㌸㝦摥昰㝢ㄶ㈷㥦ㅦ㜳敡愵摢昵㍡㘴摤扣㙦㝢摥〷昵㔴敢慢㙥㔴㑢㝣㍥慥ㄷ㍡㉥㐵㜰晤挵㝦㥢扦〶挳㈵㔸扡㌲㕤㥤づ㠷㔳㤵攵昱㐸扣戸っ㙥㍢晢捤捦ㅤ戴㘷晡攰晡愶㔴昳㝣戹ㄴ攸㤹ㅥ㔳摦搰㘶戶〸㔳㥡挶㝦晡㜲㐶昸㕥改搱ぢ㜰ㅤ㤸搴㔷つ㕢愶㙢捤㤶㌶㕣㍦戵㉤散戸㤴搸㝥㘴扣搵散㘰〷㕢扥㐷㌶户㌷愵㕡晢晢㉢愷户挵摢捣敤戲㜵ㅤ㑥㍣捤愶攳摡捡㙣㤵㤴㜶捣㙥㜶㔰扣愱摤ㅣ戱愰㕥慢㜷挸㔲攳㉡慢㌹㤱㕢㍢愶挵㍣㈶愳昵㘴㌴〲㤷晥昳挴户㘷㉢戵㑡攷㔵㔶㍢扢戹搵㙣㤲昴〶㌷㑥愹㑦捥㌱㕢愶㥢散㌸㤸㈹搹搴慤愸戲㉥昵〶㑦㙥挲㠶攲攲㉤戵戳㔳㑡愰捤愶㤴㤹㐲扥㜳㠱昲挲ㄹ昱㐴㠳戹戵换㐴挷㠴㘲㕢㤷㜸㑣㜳戲扤戵戶戹愹慤愵戹挱慤ㄹ㤱㥡ㄷ挷攵㘵㙡㘲㜳捡㉣㤲扦〲㑤㔵㐱户㙥㑡ㄵ散敥㜷㥤㐶摦慤扣㤲㜳散㈴扣㕥捣㙦散搸㠹㘸散㝢〵㤸昱㡣ㄵ挷㑥㐶晢㍤昲㘶攲摣〹㘹㕤㥥搷摡㘷㈷㘵愳㝥敥〳㙦挸㌴搴〷㜵㘸㌰㜹㔴ㄶづ捣敤戲㘳扦摣㑣愶㡥慡戰㥦㐸敢㍣愰㠹摢捣扥搷戵挶㠵㠵㝤慤慤ㅦ㍤て㥤㠸戱昱愶㔴㠳搹㤲户㤷慢㤸㤱㜱㍦挹〳㈴㙢㐸ㅥ㈴㜹〸愴㜸ㄴ捥㜱㌹ㄱ㉤㠲㠵㕡愰ㄶㄶ捦慦㑦戵捤づ捣㌶敢㘷捤㙥㠳っ扤攳㤲ㄲ挲敤昹㌳ㅥ㠱挸㜸㤴攴㌱㤰㘰戰㈰戰ㄶ晦ㄷ〴㠲挶攳昸て㝣昱〰晣晦㝦敦戳ㄴ愲㤵㈱㕤㈴昴㘱㕢㡢ㅢ搱ㄳ㙢敤搶捤㙦换挷挶㕢㘷户昱愰换慦愴扦㜵㈴㝦〶改昹〴挸愴戱㘶〳づ搹晦㔵昷户㜸ㄷ昸摣㙣㌷㡢搷㍢㕢㌷㑥㕦搸㤴㥣摤搲摣㠴㥢㄰愳攲㙤昱ㄱ㐹昴㈵㕢㔵㍣搰㌸愱戹戶扤㉤搰㌸戶ㅥ晦昵㙣㥣㘶捥㌵攳㙤戵㌸㈵户昵㙡㥣㠰㝥愸㥣㌳挷愵ㄶㄴ㌷敡㉥攴㈸戳㌵㘹戰慦㌹づ愷愰〵〱慣攱㥣摡戳㤱㈷ㄵ㜳㐱ㅢ㕤㜷㙦㥣ㄲ㐷㕦戵捤㠰搱㘰㘹愵搷搸戲㤷挸散搶㐱㡢㠳㠷㤰慣㍡扣昴㄰㠱昶㔴挰扤〴摦㤶昸㕡㉤戲㘸昶搱㌲戳慤扥愱㜵㠸〵敦㤰㔱捤戸ㄷ㘱捡㙤ㄸ挲ㅥ〸㘰㘷ち攴㉤㔶昶㐱捤捥敡攴㘴㐲扢㐵㉡〷戴㌴户捦摤ㄱ扥晥㔷㝥攸慢挰㜸ㄲ攴敡㝦摥扣敦慥㔷摤昱慢昵晦〹㌸㕣攴㉦昰ㄴ㤴㠱㘱㈳挳㐳搱㘳㔹㡢㜵㑡昱㥦晣ㄹ㑦攳扦愰㐱㤳ㅣ扡攲㠱搰昹㥥㕣㜳㜴慦㡢㘱摦戳ㄱㅢ㍤愳挵㤴晢〵㈵挲㉣㥣㙢昶㙡㍣戸戹㘵㑥愲戹㜹づ昷㠱摥挲戵捥㌶捤㌶㜶挲㝢㔸昷ㅣ戸慥㤴敡搶捤搵搷㜶昴搶㜷㠲晦挰〶㤰㕥㈳ㅡㅡ捡㙣㡦慤㠱扦㐲搴つ㕦㈲㠱攷戰㌲戴愲慡㍣㕡㔱㔳㔷摢搰㥣㥣㌳扢戹扤搵慣㥢㌶㘲㘲愴㙥㐲昳㝣戳愵㙥㕣㔳扡扥愱愱慥戹㘵㔶扣愹㍥㔹㌷㌶㝥㙣摤搱挹扡改ㄳ㠷㉣㘸㘸㙤㔴㘱攰挳㉥㜶晦㜳㈶ㅥ昶昸〹戳昷㍦晢搱㌳㐷㔷㑥㘹ㅡ慡捡㉤㠵愷晢扥ㅢ㈲㤶㘱㌱㌶㤲扣㐸昲ㄲ挹换㈴慦㠰愸㍤搱㤴㈷㌰慣扢晦㡣㑤攰㡤搷㐸㕥〷挱㘹㐷敡㠰戳搰㥢㥡㔵㠳昰㍦捦㐴挶㕢㈴㙦㠳㈸摥て攰㌱㕢㘰扣〳㤲慢昰挶敥戴㔸ぢ㠲挰㤹挸挶摦㈱〸收搳愹㍤㘱挱慡ㅢ㐴搹㈰慥〶㌱㔵晤攰挶ㄷ㤸㙤㉣㠵攷愶挴㕥㘸㔶挶昶㥦㤱㝣㑥昲〵挹㍦㐸扥〴㔱㝤搰搴ㅦ㤸慦㘹昳㑦㤲㝦㠱㌸㠰昹㐶戳㙡㙦晣㉦挰㝣㑢愳晦㠰愸㝤㐰㌴㌰摦㘱㉤ㄷ㌰㠱敦愱散㍥㙣㘴㈴收㝢㐸晣〸㙤搰愰㡤ㄷ㍣搱愹㜲攸晣〰晡昵㤷ㅣ〰晤㘲㈹㍣㜷㕣㉡攰愹㡣㤱扡㈹㄰摥〹㌶㡡㐹〲㈴摤㐱搴昷㘸敡て㤰㐱㥢㈰㐹て㄰〷㐰扤㌴慢㈲㜰㍣㠰捥㝢搳愸ㄴ㐴㔵㠲搵〰㠵挰收〴愸て㤴攸㘷㐴㉡㝤〱敡ぢ㙤搰愰㡤ㄷ㈰搱愹㉡㠴昱〳攸愳㕣〰㝤㘸㈹㍣户㤳㘲昰㔴㠶挵搸㥥攱㜶㈰搹㤱㘴㈷㤲㌲㄰昵户㥣〰敤㑣㥢㕤㐸〶㠲㌸〰摡㑤戳慡〶㡥〷搰昹㈰ㅡ敤づ愲昶〵慢〱摡〳㙣㑥㠰昶㠴ㄲ〰㐵㉢㝣〱摡ぢ摡愰㐱ㅢ㉦㐰愲㔳晢㈱㡣ㅦ㐰㝦捤〵搰〶㑢攱戹㔷昶〷㜸㉡挳㘲㔴㌲㕣ㄵ㐹㌵㐹㡣愴〶㐴㍤㤵ㄳ愰㝤㘹戳ㅦ挹㌰㄰〷㐰挳㌵慢㠶挳昱〰㍡摦㥦㐶㈳㐰搴〸戰ㅡ愰㤱㘰㜳〲㔴ぢ㈵て戱愸㉦㐰愳愱つㅡ戴昱〲㈴㍡㌵ㄲ㘱晣〰扡㈷ㄷ㐰慢㉤㠵攷㐶攰㈸㜸㉡挳㘲㑣㘲戸挹㈴㔳㐸愶㤲㑣〳㔱户攵〴㘸〶㙤㘶㤲ㅣ〴攲〰攸㄰捤慡搱㜰㍣㠰捥て愵搱㘱㈰㡡㌷ㄶ㌵㐰㠷㠳捤〹搰ㄱ㔰〲愰愸晦搷昲ㅦ愱つㅡ戴昱〲㈴㍡㌵ㄶ㘱晣〰扡㈲ㄷ㐰㤷㕢ち捦㕤捥〳攱愹っ㡢㌱㡢攱㘶㤳搴㤳ㅣ㑤㌲〷㐴㕤㤴ㄳ愰㐶摡㌴㤱㌴㠳㌸〰㍡㐶戳㙡㍣ㅣて愰昳ㄶㅡ戵㠲愸㠹㘰㌵㐰㙤㘰㜳〲搴づ㈵昷愰㉡摦㍤㘸㍥戴㐱㠳㌶㕥㠰㐴愷㈶㈱㡣ㅦ㐰㈷收〲㘸愹愵昰摣挲㥤〲㑦㘵㔸㡣㈵っ户㤴攴㐴㤲㤳㐸㑥〶㔱挷攵〴攸㔴摡㥣㐶㜲㍡㠸〳愰㌳㌵慢愶挲昱〰㍡㍦㡢㐶㘷㠳愸改㘰㌵㐰换挰收〴攸ㅣ㈸㜹㤲慥昱〵攸㍣㘸㠳〶㙤扣〰㠹㑥捤㐰ㄸ㍦㠰敡㜳〱㌴摢㔲㜸敥㑦ㅦ〴㑦㘵㔸㡣攵っ㜷㌹挹ㄵ㈴㔷㤲㕣〵愲ㄲ㌹〱扡㥡㌶㉢㐹慥〱㜱〰㜴㥤㘶搵挱㜰㍣㠰捥㔷搱攸㝡㄰㜵㈸㔸つ搰つ㘰㜳〲㜴㈳㤴摣㠳晣扦挵晥〴㙤搰愰㡤ㄷ㈰搱愹挳㄰挶て愰㈹戹〰㥡㙣㈹㍣㌷摦㡦㠰愷㌲㉣挶摤っ户㥡攴ㅥ㤲㝢㐹敥〳㔱攳㜲〲昴〰㙤搶㤰㍣〸攲〰攸㘱捤慡㈳攱㜸〰㥤㍦㐲愳㐷㐱㔴ㅤ㔸つ搰㘳㘰㜳〲戴ㄶ㑡㥥㠳捡㝤昷愰㜵搰〶つ摡㜸〱ㄲ㥤㍡ち㘱晣〰慡捥〵㔰㤵愵昰㡣㉣㈴攰愹っ㡢戱㥥攱㌶㤰晣㤵攴㌹㤲攷㐱㔴㜹㑥㠰㌶搲收㐵㤲㤷㐰ㅣ〰扤愲㔹㤵㠴攳〱㜴晥㉡㡤㌶㠱㈸ㄳ慣〶攸㌵戰戹〰㌲㔲㙣戵ㄶ〴㔷愹ㅤ㔷搰㙦愲㐹㌰㥦㑥愵搱挴て㤸ㅤ㜳〱戳㠳愵㜸㍦㝢扣㘴㌶㍣㤵㘱㌱㍥㐰㔰攳㐳㤲㡦㐸㍥㈶昹〴㐴㙤㤳ㄳ㤸捦㘸昳㌹挹ㄷ㈰づ㘰扥搴慣攲昰换〰㍡晦㡡㐶㕦㠳㈸づ挰㘸㘰晥〹㌶㈷㌰㐷戳搵㕡㄰ㄷ㌰摦愰㐹搰挸愳㔳つ㘸攲〷㑣㜱㉥㘰㡡㉣㠵㘷ㄴ愸〹㥥捡戰ㄸ㍦㈳愸昱ぢ挹慦㈴〵㠵㈰ち㐴晤昲㜳慥㉢攷㙥戴㈹㈲㈹〶㜱〰搳㕤戳慡ㄹ㡥〷搰㜹〹㡤㌸扦㐲ㅤ〳㔶〳ㄳ〴㥢ㄳ㤸戹㙣戵ㄶ挴〵㑣㉦晡㌵昲攸㔴ぢ㥡昸〱昳〵㌶挲户捦昵戹愵昰㡣㙤昱戶㔷ㄹㄶ㘳㙢收扥つ㐹㍦㤲㙤㐹戶〳㔱ㅦ收〴㘶㝢摡散㐰戲㈳㠸〳㤸㌲捤慡㜶㌸ㄶ㘰〶搰㘸㘷㄰㌵ㅦ㈲つ捣㉥㘰㜳〱ㄳㄸ〸㈵捦㌵晥㔷捣扢㐱ㅢ㌴㘸攳〵㑦㜴㙡〱挲昸〱昴㔲㉥㠰㕥戴ㄴ㥥㠱扢㘳攱愹っ㡢戱て挳㤵㤳㠴㐹㉡㐸㈲㈰㙡㐳㑥㠰㉡㘹㔳㐵㔲つ攲〰愸㐶戳敡㌸㌸ㄶ㠰㠶搲㘸㕦㄰㜵㍣㐴ㅡ愰晤挰收〴㘸ㄸ㤴散㔲昸㕦㄰づ㠷㌶㘸搰挶ぢ㤰攸搴㘲㠴昱〳攸挱㕣〰慤戱ㄴ㥥㔱挹㈵昰㔴㠶挵ㄸ换㜰攳㐸づ㈴ㄹ㑦㌲〱㐴慤捥〹搰㈴摡㑣㈶㤹〲攲〰㘸㥡㘶搵㔲㌸ㄶ㠰愶搳㘸〶㠸㍡〹㈲つ搰㑣戰戹〰㌲㑥㘴㑡㙢㐱㕣㠷搶㈱㘸ㄲ捣愷㔳㈷愳㠹ㅦ㌰搷攴〲㘶愵愵昰㡣戵㥥ち㑦㘵㔸㡣㌸㠲ㅡ〹㤲㈴㐹㡡挴〴㔱㤷攷〴㘶ㄶ㙤㘶㤳搴㠳㌸㠰㤹愳㔹挵愱㕢〱愶㠱㐶㡤㈰㡡㘳户ㅡ㤸㈶戰戹㠰〹㌴㐳挹敢ㅣ晦ぢ挱㘳愰つㅡ戴昱㠲㈷㍡㜵㈶挲昸〱㜴㝡㉥㠰㑥戳ㄴ㥥㠱攴戳攱愹っ㡢㜱㉣挳ㅤ㐷戲㠸攴㜸㤲挵㈰㙡㘹㑥㠰㤶搰㘶㈹挹㠹㈰づ㠰㑥搶慣㕡〶挷〲搰㈹㌴㍡ㄵ㐴㥤ぢ㤱〶攸㌴戰㌹〱㍡ㅤ㑡㕥㈹晢㜷㈵捥㠴㌶㘸搰挶ぢ㤰攸搴㜹〸攳〷㔰㜳㉥㠰㥡㉣㠵㘷㤴晣〲㜸㉡挳㘲㕣挸㜰ㄷ㤱㕣㑣㜲〹挹愵㈰㙡㜶㑥㠰㤶搳收㜲㤲㉢㐰ㅣ〰㕤愵㔹㜵㈱ㅣぢ㐰㉢㘸㜴㌵㠸扡ㄸ㈲つ搰㑡戰戹〰㌲㉥㘲㑡㙢㐱㕣㠷搶㜵昴㥢㑦愷㉥㐱ㄳ㍦㘰づ捡〵捣㑣㑢攱ㄹ晢扦っ㥥捡戰ㄸ户㌲昷摢㐸㙥㈷戹㠳攴㑥㄰㌵㌹㈷㌰㜷搳㘶㌵挹㍤㈰づ㘰敥搳慣㕡づ挷〲捣晤㌴㝡〰㐴㕤〱㤱〶㘶つ搸㕣挰〴ㅥ㠴㤲㝢㡥晦㥤挲㠷愱つㅡ戴昱㠲㈷㍡挵搹ち㝥〰つ换〵搰㝥㤶挲㌳戱㘱〵㍣㤵㘱㌱㥥㘴戸愷㐸晥㐲昲㌴挹㌳㈰慡㉡㈷㐰敢㘹戳㠱攴慦㈰づ㠰㥥搷慣扡ㅡ㡥〵愰ㄷ㘸戴ㄱ㐴㕤〳㤱〶攸㐵戰㌹〱㝡〹㑡〲㔴敤摢㠵㜸〵摡愰㐱ㅢ㉦㐰愲㔳搷㈲㡣ㅦ㐰〳㜳〱戴㡢愵昰捣摡㔸〵㑦㘵㔸㡣㜷ㄸ敥㙦㈴敦㤲晣㥤攴㍤㄰戵㐳㑥㠰㍥愰捤㠷㈴ㅦ㠱㌸〰晡㐴戳敡㝡㌸ㄶ㠰㍥愵搱㘷㈰㡡戳㐰㌴㐰㥦㠳捤〹搰ㄷ㔰昲攴散て搰㤷搰〶つ摡㜸〱ㄲ㥤扡〹㘱晣〰敡㤱ぢ愰愰愵昰㑣㐹戹ㄹ㥥捡戰ㄸ摦㌱摣昷㈴㍦㤰晣㐸昲ㄳ㠸㉡捡〹搰捦戴昹㠵攴㔷㄰〷㐰慡㥢戰㡡㌳㕣〴愰㐲〸㡣㙥㈰敡㌶㠸㌴㐰㐵㘰㜳〱㘴摣捡㤴搶㠲戸捥㍤摤搱㈴㤸㑦愷㙥㐷ㄳ㍦㘰晥昵摦ㅣ㔷捣晦戴ㄴ㥥㠹㌶㜷挲㔳ㄹㄶ㈳㠴愰㐶ㅦ㤲㉤㐸晡㤲㙣〹愲㍥㐷㔳晦㥢昰㕢搳㘶ㅢ㤲㝥㈰づ㘰戶搳慣扡ぢ㡥〵㤸晥㌴摡ㅥ㐴慤㠶㘸ㄷ㉣戸搴〶㥢ぢ㤸挰㡥㔰昲㠲搰扦㜷㕥〶㙤搰愰㡤ㄷ㍣搱愹㝢㄰挱て愰搷㜳〱昴㥡愵挸㥥㐵㔴㝣㍦㍣㘵㡦㤴捡っ摢捣晣ち挷捣㡤摥㌰づ愴㘷㌶搵户戵昶㐸㡦㘸㙦㙢ㅥ㔳摦㌶慡戵慤㘷ㅡ〴慢搲㘴㍢㤹㡡攰㘸㌴㌸㝤㔰扤㌹㝦〶〶〹㜷昲慡㌰昹戸戶扤戵慤㔹〶㠱㜷昴敡㐷㌵㑦㙡㙥ㅢ㔵摦㍡户㈱扥㜰愰㡦㕡㙢づ㥥㙤㌶㘱㙥㑣ぢ愶挸㙣捥愸㜹敥㕣㌳攵㤳攳昴收昶㤶愴㌹㙥搴敦㘱㜶㡤搲愳搹〵ㄸ㈹㔵慡㐰敤㥡㝢㌶㠹〳昷ㅤ㔰㥢㐲㡣慥慡摦㌸㌹㘳㉤摡㘳㈶㌲㜶扡〲挴挴敥㡥扦㠲攲〷挰收摦㍤ㅣ㜳㜵㝡挰㌸㤸㐶㐹戵慣㤷㌵ㄹ㙣㕣㔳㙢㝤捡っ㕡摣挴晡愶摥搶敡攴昶㌶㤷㈶扥愰慦愵挱昰敦攴㈶㤴㍤ㄹ㙦㐹晤ㅥ㉡㠲つ挳㥦㉥㠷ち攰摦㙦〳㔹扢㈹㈸昸㥡户㌳昸昷昵〹〲㜴㐱昱ㅡ㌰扥㈳昱㤹挳㄰㉢㡥㘹㑥愵戰敦㐵愸㌳攲ㄲ㜲ㄳ捤㜸㤳㔴㘰㝡㕢㙡㤴㌹慦户㔸㤸搸戱㌱搷扦挱散敢㘶㘵㕥㠶㤱ㅥ㤱㘸㙤㙥㘸㙦㌳㝢㘷搶攴〰㌷搲搳捣㠶㌸愷慣昵捣慣㑤㐹戶㘱㔲㕦挶ㅦ愷愳晤㝥慡〳㐴㡡慣ち㈹愹㔱㈰捦㡥敢摥〸ㅥ㍢扦戱愲㈸㘴㕡晥扥ㅣ慥㉥㕦捥扦㍦つ㉦戰㔷慣㠳攸㐱戸敦晣㥣㌴ㅥ㐵㝤敤愹㤲晡捣㈶㈷慤㥥戶㡣搳挱㝡愵攵㝣㠷㌹㥦㝣捣愳㤴㠷㑤〳㥥挱㘹慢㑦挶ㅢㅡㄶ昶㑥㡦㙢㑡㌶戴愷捣〹昱㠴搹㘰㥦慢㥢㕢ㅡ㝦㈷昵㉡攲敥慦㙢㤵〷ㄷ㙢愲摥㌸㍣ㅢ㘵捦㠰晢捤愷户〲㘳戰晤㜵ちㅦ晡摣昶㄰㤲昸㍦㑦晥ぢ愲搱ㄶㅤ㔳㔷攵挹ㄹ㥣搲㍣㈲㥥换㌸㌹㉡㌳㝦㔰㡥㌶㠷搹㠴收〹㤸扦㘲愶ㅣ愲戱昵㕡昴扢㌹愶愴㐴㠱㐰攰户㝥愹〰㉢晣㝤㙤摤㕥挷挹㑥昳挳㜹㌵挵㙦㤷㐷挰㘷㑦慢㜲㕣㝣挸昷扤㥣〰㐳㌰㉣攵搹㑢㕦㉣捣愸㙦㙢㌰㝢愴㐵㉦敢㈵㍣ㅣ㠸㘶昷昴㡣搹㤸㥢㌴慡㔷晡㠰㤶晡㔴㐳㝤㤳挹ぢて捣㌵收搳㑡ㄳ捣㔹㤸ㄵ㍢愵戹戵㥥て攱昵㑡捦㘸㠹㌷戵捥攵㑣戴攴挲㉤㕣㥣ㄴ慢㌸㍤戲扥〹〷㡦㡥挹昵搲昴昴搹捤昳昱ㅣ㕦㝢㘳搳〱昱戹慤扦㡢㐲㔹㕦㈵㐰㐸ㅦ㔱㠵慡戰㔰㤵ㄴ㤶晣搶敦㈸散攱㜰挹搹㉢㠵㈴㔶愹ㅥ挵㕡㥥㘳㤵㔵戲收㈴昳㔸㘵㑥慥㘷搲㝣㈷㐹㘶ㅥ㠲攴昹搷搸ㅢ〷㘸捦㈱㈰〷ㅥ㌰㜳㕣挷㑣昶晦慦㈷ち㡢ㅦ㠳攷㍣㕦〳戲㕢㘴愶捤㙥〵攳摥㝡㔷愱㡣㝢㡥㈱ㄵ㈷㤷扤晢〵搳㘲挳㍤ㄱ摦㥣㌴攷敡ㄸ㑣㜲散㠹〳ㅦ愷㕤㑣づ挵昹戶户㘶㜸〹搷ㄸ㙦㘸戵㜴戵捤㡤㡤㜱敥㕡摣㉤愷攳㥣㙤㤶挸昵㌴捥㈴㐶ㅡ㐴昶㍦㑢ㄴ㕦〰㔱㝣㠱㠸昰㔵捣愹昰戲㑥㕦捤戳攲㉤昵㙤戳ㅢ敢㤳㈵㘴㌸㕤晤㜷戱㑦㘲ㄷ㉡〲㤸昶㥦散㤸戸㌸捤㥥㠸慡攷㑥愲摣㐳搰㕦㈰㜴㉣㍦昶摣㐲昹晥㔶扦㜱㥥㜱㠱㔲搲㙦㌲捡攱慤ㄸ㝤㕡〸慣㠳挴㜱攱〵㠹㥣㠴搴攳㌴挰㘲㠴㘱㙥晦ㄵ慤挳㕡摥改愰摤㘱㄰㥣搰ㅣ㑦㡤挱ㄳつ捤㉤摤慤㈷㘰㑢㔰㕡㥥㔲㕡㐲㥣〲㕣㡢戹昲㤸㠳㍦て搷扦㉤㈵ㄴ㑣挷攴摡㈲㑥ㅥづ攸ㅡ昲愰㉤㈸㉥敥㔱攲ㄷ㙢㥣敤㙢愰㌵㐷搲昹〴昱㌸㡦晦㉦愶挶㠶㜳㐳㠲㐱㙥㠸㔱〱㙡㐴㐰搴㥦挱㜲㝢戲っ愲㌴愸〴㈹㝥ㄲ捡散愳㈴攷㜴㔹㌴㈸㈸㙥攴㌴摥㤲㐶㙥づ㉥㌵〲㤸摣㡢改挰㠰㈴搰愳攴〹攸㡤㉡㔸晤㜵挳㠶㘱㔸㉦㔰㑦㠳搸昱㡢戱ㅥっㄲ㍣愳㥡昱㘳㈰㙡㈳㔸㜶㐴愵㙣〵挶㔰㠶攸攸㠴愸ㄷ挱戲㈳㘲晦㌹慡㘸搵昰㈵愸㜸〹捤㐲㙥敥㜲㑣扤っ㍢㕥㤲㘱っ㠷ㄹ慣挵㥡㝤㑤愰㕥〱挳敢〲晤㤷昳㥢㑢㙤㠲〱扦扤ち㝣捦㤶敡㌵㘸㜸挶㌴㠶㜱昳㕥挷ㅡ㑦㐴㤹ㅤ㜳㌸愴㥢摦㌱摦㘴ぢ㉣慥ㅤ㔳㜱慡愸つ愶愳摡㈳戸㈹㈳ㄹ敤㙤㝦㠳㕡ㅡ㡣愲挱㍢㌰㘰挵㡤搱攰㌲㐵晡扢愳㤹愳㐸㘳搸散〰㌶晢っ〶㡥㈲㡤㠳捣㔹愴捦挱收㉦ㄲ愷㠷㜶扡㐸晦㠰戱㉥搲㠱捣㘰㉤搸㑣㤱扥〴搳㤹㈲㝤つ扢㍣㐵晡㈷搴㔲愴〹摣扣㝦㠱㜳ㄵ㘹ㄲ愴㥢㉦搲㌷㘸收㉤搲户㤰晡ㄴ㘹ち㌷㘵㉡愳㜱㑡慢㡦挱㌴ㅡ㑣愷挱㜷㌰㤰㈲捤〰㤷㈹搲㡦㡥㘶㡥㈲捤㘴戳㠳搸慣ㅢ㜲㜱ㄴ改㄰挸㥣㐵攲㠵㜷晥㈲ㄵ挳愲搳㐵ち挰㔸ㄷ改㔰㘶戰㤶挱慣慢㙢搵ㅤ扡捥ㄴ挹㠰㕤㥥㈲〵愱㤶㈲ㅤ捥捤敢〱捥㔵愴㈳㈱摤㝣㤱㌸㙢ㄶ㥦慣㈳愹㌷㐴㍥㌵愸攳愶ㅣ挵㘸愵晥〶㜱ㅡ㈴㘸㄰㠲㠱ㄴ㈹〹㉥㔳㈴捥㤳戵晤㍡㡡㤴㘲㌳㤳捤戶㠷㠱愳㐸戳㈰㜳ㄶ㘹〷愸昳ㄷ㘹㐷㔸㜴扡㐸㍢挱㔸ㄷ㘹㌶㌳㜰ㄵ愹っ扡捥ㄴ㘹㘷搸攵㈹搲㉥㔰㑢㤱㡥收收つ〴攷㉡㔲〳愴㥢㉦搲㙥㘸㠶㑦㔶㤱〶㐱㘴㠳㐹慤昵攵搶挴㑤㘹㘶㌴㑥敤昵㌱㤸㑢㠳㘳㘸戰〷っ愴㐸㉤攰㌲㐵攲㕣㕤扢㤹愳㐸慤㙣挶ㅦ攵㔰㤵㌰㜰ㄴ㘹ㅥ㘴捥㈲㜱㌶㙥晥㈲㜱慡㙥愷㡢挴㈹扤扡㐸昳㤹㠱慢㐸㥣改摢㤹㈲㜱捡㙦㥥㈲敤〷戵ㄴ㘹㈱㌷㙦ㄸ㌸㔷㤱㡥㠳㜴昳㐵攲〵〶㍥㔹㐵摡ㅦ㈲ㅢ㑣㙡慤㈲ㅤ捦㑤㔹捣㘸㈳晣つ㑥愰挱ㄲㅡ㡣㠴㠱ㄴ㘹㈹戸㑣㤱㐶㍢㥡㌹㡡㜴㈲㥢㥤挴㘶㤳㘰攰㈸搲㈹㤰㌹㡢㌴ㄹ敡晣㐵㥡〲㡢㑥ㄷ㠹搳㡡㜵㤱㑥㘵〶慥㈲㜱戶㜱㘷㡡㌴〳㜶㜹㡡㌴ㄳ㙡㈹搲改摣㍣捥㑣㜶ㄵ改㑣㐸㌷㕦㈴捥㘰挶㈷慢㐸㥣挶散㔳愴戳戹㈹换ㄸ㡤㔳㥣㝤っ捥愱挱戹㌴攰愴㘷㈹搲㜹攰㌲㐵攲㥣㘵扢㤹愳㐸攷戳搹〵㙣㌶ぢ〶㡥㈲㕤〴㤹戳㐸㥣㤵㥣扦㐸昵戰攸㜴㤱㌸戵㔹ㄷ改㘲㘶攰㉡搲ㅣ攸㍡㔳㈴㑥㝤捥㔳愴㈶愸愵㐸㤷㜲昳㥡挱戹㡡戴ㅣ搲捤ㄷ㠹戳愸昱挹㉡ㄲ愷㔲摢㘰㔲㙢ㅤ㐹㔷㜰㔳慥㘴㌴㑥戳昶㌱戸㡡〶㉢㘸挰扥户ㄴ改㙡㜰㤹㈲㜱摥戴摤捣㔱愴㤵㙣㜶つ㥢㉤㠱㠱愳㐸搷㐱收㉣搲㔲愸昳ㄷ改㐴㔸㜴扡㐸㥣㕥慤㡢戴㡡ㄹ戸㡡㜴㌲㜴㥤㈹搲愹戰换㔳愴搳愰㤶㈲摤挰捤攳っ㙤㔷㤱㙥㠲㜴昳㐵攲㑣㙥㝣戲㡡㜴ㄶ㐴㌶㤸搴㕡㐵扡㤹㥢㜲ぢ愳㜱慡户㡦挱慤㌴戸㡤〶㥣晣㉤㐵扡ㅤ㕣愶㐸㥣扢㙤㌷㜳ㄴ改づ㌶扢㤳捤㌸〷摢㔱愴扢㈱㜳ㄶ㠹戳戳昳ㄷ㠹㔳户㍢㕤㈴㑥昱搶㐵㕡捤っ㕣㐵扡ち扡捥ㄴ改㙡搸攵㈹搲㑡愸愵㐸昷㜲昳慥〱攷㉡搲晤㤰㙥扥㐸㥣㑤㡥㑦㔶㤱㔶㐱㘴㠳㐹慤㔵愴㌵摣㤴〷ㄹ敤㝡㝦㠳㠷㘸昰㌰つ㙥㠰㠱ㄴ改ㄱ㜰㤹㈲㜱晥戸敤搷㔱愴㐷搹散㌱㌶攳㍣㜰㐷㤱ㅥ㠷捣㔹㈴捥㄰捦㕦愴㝢㘰搱改㈲㜱㥡戹㉥搲㍡㘶攰㉡ㄲ㘷㥦㜷愶㐸㥣㠶㥥愷㐸㥣愰㉥㐵㝡㠲㥢挷㤹敡慥㈲㍤〵改收㡢挴ㄹ敤昸㘴ㄵ改ㄱ㠸㙣㌰愹戵㡡昴㌴㌷攵ㄹ㐶攳㤴㜷ㅦ㠳㘷㘹戰㥥〶㡦挱㐰㡡戴〱㕣愶㐸㥣挳㙥㌷㜳ㄴ改慦㙣昶ㅣ㥢慤㠷㠱愳㐸㉦㐰收㉣ㄲ㘷愹攷㉦ㄲ愷戰㜷扡㐸捦挱㔸ㄷ㘹㈳㌳㜰ㄵ改㜹攸㍡㔳㈴㑥㠵捦㔳㈴㑥㤲㤷㈲扤挴捤攳㙣㜹㔷㤱㕥㠱㜴昳㐵攲慣㝡㝣戲㡡挴愹昵㌶㤸搴㕡㐵摡挴㑤㜹㡤搱㌸敤摥挷攰㜵ㅡ扣㐱〳㑥挴㤷㈲扤〹㉥㔳㈴捥戵户㥢㌹㡡昴ㄶ㥢扤捤㘶ㅦ挰挰㔱愴扦㐱收㉣搲㠷㔰攷㉦搲㐷戰攸㜴㤱㍥㠶戱㉥搲扢捣挰㔵㈴捥挶敦㑣㤱㌸㉤㍦㑦㤱㍥㠷㕡㡡昴ㅥ㌷㡦㌳昷㕤㐵晡〰搲捤ㄷ改㑢㌴挳㈷慢㐸㕦㐱㘴㠳㐹慤㔵愴㡦戸㈹ㅦ㌳ㅡㅦ〱昰㌱昸㠴〶㥦搲㠰て〵㐸㤱㍥〳㤷㈹搲㌷㡥㘶㡥㈲㝤捥㘶㕦戰搹捦㌰㜰ㄴ改㑢挸㥣㐵攲散晤晣㐵晡ㄵㄶ㥤㉥㔲㐱愱㕤愴慦㤸㠱慢㐸ち扡捥ㄴ㠹㡦〸攴㈹㔲ㄱ搴㔲愴㝦㜲昳㔸て㔷㤱晥つ改收㡢挴愷つ戰㕤㔹㐵㉡㠱㜴ㅤ愴㔹㌷㘲扦攵愶晣㠷搱っ㝦㠳敦㘸昰㍤つ㠲㌰㤰㈲晤〰㉥㔳愴㕥㡥㘶㡥㈲晤挸㘶㍦戱ㄹ㥦ㄷ㜰ㄴ改㘷挸㥣㐵摡〶敡晣㐵攲㘳〶㥤㉥搲戶㌰搶㐷搲㉦捣挰㔵愴敤愰敢㑣㤱戶㠷㕤㥥㈲敤〰戵ㄴ㠹㔳㘵搴㡥攰㕣㐵㉡㠴㜴昳㐵㉡㐳㌳㙦㤱〶㐰扡捥㕢㈴晣㈲㈲㥥㈹㘱戴㥤晤つ〲㌴攸㑥〳㍥㉣㈱㐵㉡〱㤷㈹搲㙥㡥㘶㡥㈲昱㘷㍣㡤㈰㥢敤〳〳㐷㤱㝡㐲收㉣ㄲ㥦㘶挸㕦㈴㍥敡搰改㈲昱㤱〸㕤愴㕥捣挰㔵愴〸㜴㥤㈹㔲㈵散昲ㄴ㠹て㔳㐸㤱㑡戹㜹搵攰㕣㐵敡〳改收㡢㔴㠳㘶摥㈲つ㠵㜴㥤户㐸㝤戹㈹㕢㌲ㅡㅦ捦昰㌱搸㡡〶㕢搳㘰㍦ㄸ㐸㤱戶〱㤷㈹ㄲ㥦户戰㥢㌹㡡搴㡦捤戶㘵戳戱㌰㜰ㄴ愹㍦㘴捥㈲㡤㠳㍡㝦㤱づ㠴㐵愷㡢挴挷㌲㜴㤱戶㘷〶慥㈲㑤㠰慥㌳㐵㥡〴扢㍣㐵㥡っ戵ㄴ㘹㐷㙥ㅥ㥦散㜰ㄵ愹っ搲捤ㄷ㠹㑦㠰㜸㡢㌴ㅤ搲㜵摥㈲敤捣㑤搹㠵搱昸㠸㠸㡦挱㐰ㅡ散㑡㠳㤹㌰㤰㈲敤〶㉥㔳㈴㍥ㄷ㘲㌷㜳ㄴ㘹㄰㥢敤捥㘶㜱ㄸ㌸㡡戴㈷㘴捥㈲㈵愰捥㕦㈴㍥晡搱改㈲愵㘰慣㡢㌴㤸ㄹ戸㡡㘴㐲搷㤹㈲昱ㄱ㤲㍣㐵㥡つ戵ㄴ㘹㙦㙥㕥㍤㌸㔷㤱昶㠱㜴昳㐵攲搳㈸摥㈲㌵㐰扡捥㕢愴㌰㌷愵㠲搱昸戸㡡㡦㐱㠴〶㔱ㅡ㌴挱㐰㡡㔴〹㉥㔳㈴㍥㝦㘲㌷㜳ㄴ愹㡡捤慡搹散㔸ㄸ㌸㡡㔴〳㤹戳㐸㝣挲㈴㝦㤱ㄶ挱愲搳㐵攲㘳㉡扡㐸㐳㤹㠱慢㐸㡢愱敢㑣㤱㤶挰㉥㑦㤱㤶㐲㉤㐵摡㡦㥢㜷㈲㌸㔷㤱晥〰改收㡢㜴㌲㥡㜹㡢㜴ち愴敢扣㐵摡㥦㥢㌲㠲搱㑥昵㌷ㄸ㐹㠳㕡ㅡ昰㈱ㅡ㈹搲㈸㜰㤹㈲昱ㄹㄸ摢慦愳㐸愳搹㙣っ㥢㕤〸〳㐷㤱挶㐲㠶㈱ㅥ㕣㠷攸戱㜳㍥攵㤲扦㐸ㄷ挳愲搳㐵攲愳㌲扡㐸攳㤸㠱慢㐸㤷㐲搷㤹㈲㉤㠷㕤㥥㈲㕤づ戵ㄴ㘹㍣㌷㡦㑦摢戸㡡㌴ㄱ搲捤ㄷ㠹㑦攵㜸㡢戴〲搲㜵㔶㤱昰㥦㝤〹㍥㤹㥢㌲㠵搱昸搸㡥㡦挱㔴ㅡ㑣愳挱㑡ㄸ㐸㤱愶㠳换ㄴ㠹捦敡搸捤ㅣ㐵㥡挱㘶㌳搹散㔶ㄸ㌸㡡㜴㌰㘴捥㈳㠹㑦摣攴㉦搲敤戰攸㜴㤱昸搸㡥㉥搲㈱捣㘰㉤㠳搹㠳㝥㝣㥡愷㌳㐵攲㘳㍤㜹㡡戴ㅡ㙡㈹搲㘱摣㍣㍥昹攳㉡搲ㄱ㤰㙥扥㐸㝣㐲挸㕢愴晢㈱㕤㠷㤴戳㉥挱晦挸㑤愹㘳㌴㍥㐲攴㘳㜰ㄴつ攲㌴㔸〳〳㈹㔲〲㕣愶㐸㝣㈶挸㙥收㈸㔲㤲捤㔲㙣昶㈴っㅣ㐵㑡㐳收㉣搲㔳㔰攷㉦ㄲㅦ〹敡㜴㤱㥥㠶戱㉥搲㉣㘶攰㉡搲㌳搰㜵愶㐸㝣戴㈸㑦㤱㌶㐰㉤㐵慡攷收昱改㈳㔷㤱收㐰扡昹㈲昱㈹㈵㙦㤱昸愸搲㍡㙦㤱ㅡ戹㈹㑤㡣挶挷㤸㝣っ㥡㘹㌰㤷〶㝣戰㐹㡡㜴っ戸㑣㤱昸㕣㤲摤捣㔱愴ㄶ㌶㙢㘵戳㜷㘰攰㈸㔲㍢㘴捥㈲昱挹愳晣㐵㝡ㄷㄶ㥤㉥搲摦㘱慣㡢㌴㡦ㄹ戸㡡昴ㅥ㜴㥤㈹ㄲㅦ㙦捡㔳愴て愱㤶㈲㉤攰收㝤〴捥㔵愴㘳㈱摤㝣㤱㍥㐱㌳㙦㤱㍥㠵㜴㥤户㐸㡢戸㈹挷㌳ㅡㅦ愵昲㌱㔸㑣㠳ㄳ㘸挰㠷慢愴㐸㑢挰㘵㡡挴㘷愳散㘶㡥㈲㉤㘵戳ㄳ搹散㍢ㄸ㌸㡡㜴㌲㘴捥㈲昱改愷晣㐵晡〱ㄶ㥤㉥搲㡦㌰搶㐵㍡㠵ㄹ戸㡡挴㈷慢㍡㔳㈴㍥㘲㤵愷㐸扦㐰㉤㐵㍡㡤㥢挷愷戰㕣㐵㍡〳搲捤ㄷ㐹戱㥦て㈴摣戳㠵ち㈱㕤攷㉤搲㔹摣㤴戳ㄹ慤㥢扦挱㌲ㅡ㥣㐳㠳㈲ㄸ㐸㤱捥〵㤷㈹㔲㜷㐷㌳㑥㠹づ〶晢㌰昶㜹㙣㜶㍥㥢㠵㘰攰㈸搲㠵㤰㌹㡢搴〷敡晣㐵摡〲ㄶ㥤㉥㔲㕦ㄸ敢㈲㕤挴っ搶㌲㤸晤㥤戴㈵㜴㥤㈹搲搶戰换㔳愴㙤愰㤶㈲㕤挲捤敢〷捥㔵愴换㈰摤㝣㤱戶㐳㌳㙦㤱晡㐳敡㔳愴换戹㈹㔷㌰ㅡㅦ㉤昳㌱戸㤲〶㔷搱㘰〷ㄸ㐸㤱㔶㠰换ㄴ愹捣搱捣㜱㈴㕤捤㘶㉢㐱㡡昷㠴㐱攷㥥㉥攲㠴扤㤰攳㤱㉦捥㡤㙤敤㤳㥥摡ㅥ㙦挰㑢㈴㈶攳昹㠳㌶㡡㝥て㤳㑦㡢昴㔳㈰搹扦㘱敤㝥户〴ㅥ㥣㤲㑤㌸晣挸ㅤ戱㘵搹ㄸ戸㙤慤㙤㙢愵攵㙦㝢㑡㈴㔸㕣昷搳慦扦㜶㉥ち㜷㡦敥昳昸㤳愹㜵㜵〵㈵㡣㠹㈲攱㜱挰㙢㔱㌰捥㤹攷㜳っ㜹㈶㘲㘷㍤㌴㐱㙦㝤㍢愶㡤㜲㠲昰攰〶扥㜶挶㙦扥愹㝢㍥昶㜵〸愸㌸㈹㕢㜶搸㔵攴攰㡣㑢㜱㌹愴㥢㥤换㡢〶㜸ㅡ㡣戳㝡愷户㉤㙣挰㑣㙡慥昲搷㐱昵ㅡ愷㡥㙡㌵搲㙢㙥㈹挲㐳㙦搹㍦〱㥣㘹㝢ㅦ㕣昵搸㌲敢㈷㤷愵ㄹ㌵㐳㤰㑤昱攱〰㌸㘷㝢㈶摤㠱㈹摢昰㉦㜰〳㔲摣㜲㘲㝤戲愵戹戵㌹摤㔶㌶ㅤ㑦〳㤴昱㐷戸昱ㄳ㍦攵㈳㡡て㠵㐷摦㤸摣戰愲㈶扥㉤㐵捡ㄴ㥣搳搴㍣扦㐹戲㈹㙥攵㙦㤱ぢ㕥摤扢㌳っ㑦㡤昲户ぢ㠰ぢ㠵㤱㈸晦㐲ㄵㄶ慡㠱㥢攰㙢搷摡㤱戵搳敡捣㡡㜴㈴㘹挶换挳昱㔴㌴㕡ㄳ㠹挴慡捤昲㘴㜵㌲㤶愸㠸搵㤴搷搴搴㠴㈲㔶ㅢ攳㑦㘸ㄳ㡡摡摣捤攴㉡㙤㡥扡搲㉡㜰っㅣ㤰㘰晦㐳ㄲ慡㠶㘷㝣昰㝢昷㠸搳戳㜶㘴㥤㑣㘲㥥㠶㥦昸づ摣〶㐹ㅦ㐸摣㙦㤷〹摣づ㜱㙦㠸ㅤ捦〷㠴㘲㤶ㄷ㘳〰㕣ㄹ㜷挲挲㈸挳㥡ㅡち㌹捦㐸㐱㌵〹搰昳㠸㘱慣愰戱ㅡㄶ搸昳搵扥㘰戹昷ㅢ昷㐰愰㠶㘱㑤㤰扥㤷ㅣ摢㜳ㄹづ㈹昷㑥㜵㈰㥡㜳㥦㠰戰挰㘰愱㔹㔳㌵ㄶㄲ搶搵㕤㤷ㄱ㤶慢挰ㅡ搸改㜲㈴捤㜰愲㍡㥤㉣㌷慢㔲攱㘸㌲㔱㔳㔳㔵ㄳ㌱㔳㤱敡敡愸㔹㔵㕥㥥㑥㠴㐶摡攱ㅦ㐴㥢㔰慤捤㍤㐴㙥㤴捤㔱㔷捡㔹戶㕤㔳㡥㌱昰㡣㑦㠱挱㜲ㄸ慣㠰㐱扣㐳㥣慥㉢昲㐱㔴㍥㑥昹㙥㔸㔳㥣戲慢〱ㅥ〶っ㍡〰㝥〲ㄶ〴昸㐰攸〵攰㈷㈱㔰ㄳ挰〹挰㑦㤱㘳㝢㉥㤳㈰ㄵ㠰㙢攰挲ぢ㜰戵㉦挰㔳㉣㔷㠱㘷攱㑡〳㕣㔳㔹ㅤ〵愲挹㜴㍣㕥ㅥ㑤㔶㔴搵㔴㠶慢㉢㉡㤲ㄵ搱㜸戸愲扣㍡ㄵて㑤戵挳慦㐷㥢搰㌴㥢㤳晤㝤扡捤㔱㔷㍡〳㕣搷〰㍣ㄳ㥥昱昱〰㝣㤰㉤摦㥢捡ㄷ㤱㠴戱ㄷ挱㌹〴㜲つ昰㕥㉥㠰㕦㠱〵〱㍥ㄴ㝡〱昸㔵〸搴攱攰〴攰㑤攴搸㥥换㤱㤰ち挰扢晢〲扣㥢㉦挰㜵㤶慢挰㥢㜰愵〱づ㔷㥡㜱戳愶扡㌲ㅤつ攳攷㤲换搳㌵ㄵ戱㐸㈲ㅣ〳摣㤱㜸〴㥦搰㔱㜶昸户搰㈶ㄴ户㌹〱㌸㘱㜳搴㤵㈶挱㜵つ挰㈹㜸挶挷〳㌰愷挹㡡㍣㐲攵晢㐸挲攰戳㐸㡡㔳㘵㌵挰晤㕤〰㝦〴ぢ〲㍣ㅢ㝡〱昸㘳〸搴搱攰〴攰㑦挸戱㍤㤷〶㐸〵攰㙤㝣〱摥捡ㄷ攰㈶换㔵攰ぢ戸搲〰㤷㈷攲挹㜸㔵㍣㤵慥㐸㔷㐴㘳愹㜰扣㈶㙡挶㈲ㄵ改捡㘴戸㉡ㄹ㑤㈷㐳㌲㍤㤵昹晦〳㙤㐲㜳敤㘴〴攰㘳㙣㡥扡搲ㄶ㜰㕤〳㜰㉢㍣攳攳〱戸捤㤶搷㔰昹つ㤲㌰㘲〴㘷ㅥ攴ㅡ攰愰ぢ攰敦㘰㐱㠰攷㐳㉦〰㝦て㠱㕡〸㑥〰晥㠱ㅣ摢㜳㌹づ㔲〱㌸攰ぢ㜰㤱㉦挰挷㕢慥〲㍦挳㤵〶戸扡慡扣㉡㘱搶挴㘳攱㥡㔴搴㡣㈴攳ㄵ㔱扣愲㈴ㄵ慢慡㈸㡦㔴攳㤴ㄱ㤲愹愵捣晦ㄷ戴〹㥤㘰㈷㈳〰㉦戱㌹敡㑡㤷㠲敢ㅡ㠰㑦㠴㘷㝣㍣〰㥦㘴换㠷㔳㔹㡣换㙦攳て〴㠷㔳㔴㌵挰㍦晣攸㍣〷㤷挰㠲〰㥦ち扤〰捣㌷晢愹搳挱〹挰㐱㜲㙣捦攵㑣㐸〵攰㙦攱挲㝢づ晥㌷愴摥㉦戹戳㉤㔷㠱摥㜰愵〱㡥㤹㔵㔵ㄵㄵ戱㜰慣扣扡㍣㕡㕤ㄱ㠹愵㔳ㄵ挹昲昲㔸㍣㔶ㄹぢ挷搳㘶㐸愶㠵㌲晦㔲戴〹㥤㘳㈷㈳〰换㡣㔰㕢㔷㝡ㅥ㜴㕤〳昰昹昰㡣㡦〷攰ぢ㙣昹㘸㉡户㐶㠲挶㈸慣愹㡢㈰搷〰㝦攲〲㜸㕢㔸㄰攰㡢愱ㄷ㠰户㠳㐰㕤ち㑥〰敥㑦㡥敤戹㉣㠷㔴〰晥挰ㄷ攰昷㝣〱扥挲㜲ㄵ搸〹慥慣㔳㐴㌲㠵㔳㐴㐵㑤㈴㔹ㅥ㡤愶攲戱㔸㍡㕤㔳㤹㑥㐵慢挳㠹㐴愴㌲㔲ㅤ㤲㈹㥤捣扦っ㙤㐲㔷搹挹〸挰㌲㥢搳搶㤵㕥つ㕤搷〰扣ㄲ㥥昱昱〰㝣㡤㉤ㅦ㑦攵㈰㈴㘸ㅣ㠸㌵㜵ㅤ攴ㅡ攰㑤㉥㠰昷㠴〵〱㕥〵扤〰㍣ㄸ〲㜵〳㌸〱㜸㉦㜲㙣捦攵㈶㐸〵攰㤷㝣〱摥攸ぢ昰捤㤶慢㐰㌹㕣㘹㠰㙢㉡捣㐸㉡㤵㠸挶㤳〹散挱攱㜴扣挲㑣㔶㈵慢昰㌶挹慡㜸摣㉣㡦㠶㙥戱挳㠷搱㈶㜴慢捤〹挰㌲ㄳ㤳摢㐶㕤改敤搰㜵つ挰㥣扦㠹㡦〷攰㍢㙤昹㔴㉡㘳㐸挲㤸㐲㜰敥㠶㕣〳晣㤴ぢ攰㝤㘱㐱㠰㔷㐳㉦〰敦〷㠱扡ㄷ㥣〰㍣㡣ㅣ摢㜳戹ㅦ㔲〱㜸㥤㉦挰㙢㝤〱㕥㘳戹ち㡣㠰㉢つ㜰〵㉥㠲㘳㠹㔸戴㉡㕡㥥㡥挶捡攳戱㔴ㄴㄷ挱㔵攱㐸㍣ㅣ挳㡢愳捡㐳て摡攱㐷愲㑤攸㈱㥢ㄳ㠰㘵ㄶ㈵户㡤扡搲㐷愰敢ㅡ㠰㌹昷ㄲㅦて挰㡦搹昲㠳愹ㅣ㠷㈴㡣㠳〸捥攳㤰㙢㠰敦㜵〱㍣〱ㄶ〴㜸ㅤ昴〲昰㐴〸搴ㄳ攰〴攰㐹攴搸㥥换㔳㤰ち挰㜷昹〲㝣㠷㉦挰㑦㕢慥〲搳攰㑡〳㥣㑥㐷㔲挰ㄳ愷摦㔴㈴ㅡ慢㑥搴挴㙡慡愲㌵搱㜰㜵㘵〲㍢㜲捡っ挹㌴㐸收㍦ㅤ㙤㐲捦摡挹〸挰敢㙤㡥扡搲つ攰扡〶㘰捥㥢挴挷〳昰㜳戶晣㐸㉡て㐳ㄲ〶㝦づ㔹扤〰戹〶㜸㤵ぢ攰㈳㘱㐱㠰㌷㐲㉦〰晦ㄱ〲昵ㄲ㌸〱戸㡥ㅣ摢㜳㜹〵㔲〱㜸愵㉦挰㉢㝣〱摥㘴戹ち㈴攱㑡〳㥣愸㠹㐶愳㘶㍡㤲㐸愲㘷㕤㔹ㄱ愹愹慥㠹㔴挶捡㉢㤳改㘸〲ㄷㄲ攱搰㙢㜶昸ㄴ摡㠴㕥户㌹改挹扤㘱㜳搴㤵扥〹慥㙢〰收㥣㐷㝣㍣〰扦㙤换㤳㔴捥㐱ㄲ㐶㠲攰晣つ㜲つ昰㠵㉥㠰昹搲㘰〲晣㉥昴〲㜰㌳〴敡㍤㜰〲昰㕣㜲㙣捦攵〳㐸〵攰㜳㝤〱㕥收ぢ昰㐷㤶慢㐰ㅢ㕣㘹㠰换挳ㄵ㤵㠹㜸㈵敥㔳攰㕤扥㔵ㄵ搱㥡㘴㌴㕡㔹ㄳ㡤㔵㔴㥢挹㐴㌸ㄱづ挹昴㐳收摦㡥㌶愱㑦散㘴〴㘰㤹㜹㘸敢㑡㍦㠳慥㙢〰晥ㅣ㥥昱昱〰晣㠵㉤攷敦㈵ㅢ㡢㤰愰挱㥦㘵㔶㕦㐲慥〱㍥搱〵昰〹戰㈰挰㥣㝤㈸〰㉦㠱㐰晤ㄳ㥣〰扣㤴ㅣ摢㜳昹㌷愴〲昰㘲㕦㠰ㄷ昹〲晣慤攵㉡㜰ち㕣㘹㠰戱戳㤶㥢攵戱㘸ㅡ攷摢㈸㝡ㄹ㠹㜰㘵㡤㔹ㄵ愹㐸㔴㠵㤳㘱㌳㔶ㄱ晡㡦ㅤ晥㔴戴〹㝤㘷㜳〲昰昷㌶㐷㕤改て攰扡〶攰ㅦ攱ㄹㅦて挰㍦搹昲㘶㉡㤷㈱〹㠳㍦敦慣㝥㠶㕣〳㝣㡣ぢ攰昳㘰㐱㠰㌹㜳㔰〰㍥ㅦ〲昹㐱㉣〱昸〲攱㉣㠰ぢ㜱㘹㉦〰㌷晡〲㍣挷ㄷ攰㈲㌴愲慢挰㈵㜰㘵㥤㈲㜰㌱㔶㕥㔱㠹㑢㌴戳㈲ㅡ慥㌲㘳㠹㔴㐵㌵㑥挷搵㜱㥣㌹搰ぢ〹ㄵ㕢㙤㡣㑢搱㈶ㄴ戰㌹㌹〷㜷户㌹敡㑡㑢挰㜵つ挰〶㍣晢〱ㅣ戴攵敤〴㜸〵㤲㌰摡〸㜰㑦挸㌵挰㐷戹〰扥〶ㄶ〴戸ㄷ昴〲昰戵㄰愸㔲㜰〲昰㜵攴搸㥥㑢ㅦ㐸〵攰㈳㝣〱㍥捣ㄷ攰扥㤶慢挰㡤㜰㘵㥤㈲慡挳攱㐸㘵㑤慣ㅡ㥤ぢ摣摤㑣㈷挲㌵昱慡慡捡㜰㌸㕥㕥㤱慣ち㔷㠵戶戴挳摦㠴㌶愱慤㙣㑥〰摥摡收愸㉢摤〶㕣搷〰摣て㥥晤〰收戴㍦㤱ㅦ㐷㠰敦㐰ㄲ挶戱〴愷㍦攴ㅡ攰挹㉥㠰敦㠶〵〱摥ㅥ㝡〱㜸㌵〴㙡㐷㜰〲昰㍤攴㙣㠰换㈰ㄵ㠰挷晢〲㍣捥ㄷ攰㥤㉤㔷㠱〷攰㑡〳㥣慥㐹㔶㐴捡〱㙣ㄴ㜷㡦㤳挹慡㐴㑤㌲㤹慡㐸愴㈲攸挷㈵㘲㔵戱搰㉥㜶昸㌵㘸ㄳㅡ㘸㜳㜲㡡搸搵收愸㉢摤つ㕣搷〰㍣〸㥥晤〰摥摤㤶㉦㈵挰㙢㤱㠴戱㠴〰敤〹戹〶昸て㉥㠰晦っぢ〲㍣ㄸ㝡〱昸〹〸搴摥攰〴攰㈷挹搹〰敦〳愹〰㍣搴ㄷ攰㤸㉦挰㘱换㔵攰ㄹ戸戲昶攰昲㔸〵㕥㡦ㅡ慥㠹㐶㈲搱㐴㘵㌲㥥㡣㠶愳㠹㘴戲〲ㄷㄴ㌵挰㍤㈴㔳攵㤸晦戳㘸ㄳ㡡搸挹挸ㅥㅣ戵㌹敡㑡㉢挱㜵つ挰㔵昰散〷㜰戵㉤㍦㡤〹㙥㐴ㄲ〶㝦敥㕡㜱捡㥤〶㜸㙦ㄷ挰㉦挳㠲〰て㠵㕥〰㝥〵〲戵ㅦ㌸〱昸㔵㜲㌶挰㝦㠰㔴〰摥挳ㄷ攰㐱扥〰敦㙦戹ち扣〱㔷搶㌹㌸ㅣ慥慣愸慥慡㡡㘰っ〴㈷摤㐴扣㈶ㄱ慥慥㐶挷㌹㔹ㅤ〱昶挹㤰㑣㜳㘳晥㙦愲㑤㘸愴㥤㡣〰㕣㙢㜳搴㤵㡥〲搷㌵〰㡦㠶㘷㍦㠰挷搸昲㘵㑣昰㍤㈴㘱昰攷戲搵㔸挸㌵挰摢扢〰晥㄰ㄶ〴㜸ㅣ昴〲昰㐷㄰愸昱攰〴攰㡦挹愱㍤㐳愹㠹㤰ち挰晤㝣〱摥摡ㄷ攰挹㘸挴扦㄰攷㥤挹捡㔴㝢㠵ㄳ捤昸㔷㍡ㅤ㉢㕤〳搳っ㜸昶㠳㘹愶㉤攷慦㔹ㅢ㕦ㄱ愶ぢ戰愶づ㠶㕣挳㔴敡㠲改㕦ㄶ㑣㠷㐰㉦㌰晤㥢挰ㅣ〶㑥㘰晡挶㠲㐹昶挵㈳㈰ㄵ㤸㝡昸挲㘴昸挲昴㐷换㔵攰㝢戸搲晢㘱っ㜷捤㉢攲㌵改㐸㜵㘵㉣㥡㌰㉢攳㔵㘶搲慣慣㡣攱ㄲ愱愶ちㅤ攰㤰㑣ㄲ㘳晥㍦愰㑤攸㈸㍢ㄹ搹て㘵㝥㤸慤㉢㑤㐰搷㌵〰㈷攱搹て攰㤴㉤㕦捥㈴㌸〰㘸㕣㐶㠰搳㤰㙢㠰㝦昹挱㜹搳戱ㅢ㉣戸ㅦ捥㠲㕥〰㉥㠲㐰搵㠳ㄳ㠰㡢挹戱㍤㤷㌹㤰ち挰㍦挲㠵昷愶攳昷㤰㝡㙦㍡㌶㕡慥〲〶㕣㘹㠰㔳攵戱㈴㈰慥㡥搶㤸ㄸ〱㑡㔷㈵昰敡改㙡㥣㔲搳搱敡㘸㘵㈴㥡っ挹〴㉦收ㅦ㐴㥢㔰戳㥤㡣〰㉣㜳扢㙣㕤改㌱搰㜵つ挰㥣ㄱ收〷㜰慢㉤扦㥡㐹昴㐱㠲挶ち㠲搳づ戹〶昸ㅦ㉥㠰户㠴〵〱㥥〷扤〰扣ㄵ〴㙡〱㌸〱㜸㙢㜲㙣捦攵㔸㐸〵攰㑦㝤〱晥搸ㄷ攰㐵㤶慢挰㜶㜰愵〱㡥挷㤲戸㕢ㅥ㌷㘳㤵ㄵ㘹㕣㙢㔵挵愲㤱ㄸ㝡㘸㠰扤㌲ㄱ㡥㐷攳㈱㤹㥣挵晣晢愳㑤㘸戱㥤㡣〰㉣昳戲㙣㕤改ㄲ攸扡〶㘰捥收昲〳昸㐴㕢㝥㍤㤳搸ㄹ〹ㅡ慢〸捥挹㤰㙢㠰摦㜲〱扣㉢㉣〸昰㈹搰ぢ挰扢㐱愰㑥〳㈷〰て㈲㠷昶っ愵捥㠰㔴〰㝥捤ㄷ攰㔷㝤〱㍥换㜲ㄵㄸっ㔷ㅡ㘰㐰㡡㙢搷昲㔸㘵㈴㠹㑥㔹扣慡㈶㔱㘹㘲ㅣ㌳㔶㔳㥤㡣挴㤳㌵愹搰搹㜶昸扤搰㈶戴捣收攴㘲㑢收㔴㜱摢愸㉢㍤ㄷ扡慥〱㤸㌳戱攴㔷戶㙥挳㑡愰ㅣ挱㌸っ㙦晤㤲㌲㘷㘱〴挲㤰㜱挴ㅥ慦慥㜵㡡㉢㈰摥㕡㡢挷戴㌷㌴㑣㠹户捤ㅥ摢摣㉡ㄳ㌷〲ㄱ攸晡㝢㥡㑣㙡ㅥ㤷攲て捣戶㉤搴〳搱㌲〶㝤扥ㅤ扦ち㙤㠲㠱㙡戶ㅣ㌹㙤昴㠸昱㌳挶㑥㥢㍣昳㠰戱㘵搳㐶㑦㥦㌹㘱挶昴戲摤㐷㠶挳㌵㝢〴㘲㌰㌸摥昵搶搷愱㠳づ晦敤㙦㝡㍤㜲㤴㠹搷搰㌷搶㌷㘱慥㑢㝤戲㙣㥡搹摡摥搰搶㍡㘸㐰扥ㄴ㙡㤰挲㤶㝥〶挶㉤㉣搸捤摣㠷㉥挴㘶改晤昰〹搷㝥㌸㡣㕢㠹晤昰㈲攸㘵㍦晣〳〴敡ㄲ㜰戲ㅦづ㈷挷昶㕣㉥㠳㔴昶挳戵扥晢攱愳扥晢攱攵㤶慢㐰㉤㕣改晤戰㍣ㄱ㑢㈴㉡攳攱㔴㍡㕡ㄹ慤㑣㔷搵愴愳㌸散㉢㈳ㄵ搵㤵攱㐸㌴㙥㠶慥戰挳㡦㐲㥢搰㤵㌶㈷〷扡㑣ㅢ攳㘶㔱㔷扡〲扡慥搹て㌹搹捣敦㐰㕦㘹换敦㘲ㄲ攳㤱㠴挱摦㙡㔷搷摡㔹㑥㠴㠸つ攵搰扤捥㤶㠶挹㕡㝦愱㔵㤰攲㠳㤷搲挰戶㔷户攲㍦㠱昱晤㐱㔷㍤㈹㘵㍡㝥愶捦ㅣ㔲㍢戲㝡挸攸〵㐹戳㠱㍦㥣㡢愹㉢㘸㕡戰㔵攳戸㔶慣攲戵摢㌳㥡㐷挸㑦扡昲〸改㘳捦㙥ㄹ㙣扦昲㝢搷づ㠹晤慢挹㜶戳挹㉤㤹㜶㜸㠳㌵㘶㙦㐱㌱㤸㉦〸摦慡㠳㜳扣扢扡㝦㠷ㄴ㍦㡦㡤ㅦ敥㌵㔳戶挷㔶㑣㕤㉣㉡散愶昶昴晢搹㙦敢挵捣㜸ㄷ戲敤㘰㜴㔳㝢攳㑥搸㠶晥㍥扦ㄱ㌸戲扥㑤收㜴㙤て扤㌲㙥〲㍣㠱愹搸摥攲㘱〳㐷づっㄷ摦㡥ㅤ敤晦㄰㠴晢㙥挷㈴㉡㠶攴㕦搰㤸づ㡦㡡晢ㄴ晤㔱愴㌸愵㘷㈰㔶戲㕦㌲晣㈷ㄸ扣㠹㔷〱㜸摥扥㝣㤳愵昰扣㝤㜹㌵㍣挹〱㜴㈸㠲㘴昶㠶㝢㙣愹㙢㙦戸ㄷ㔲㝣ち㡣挳㘱摢慢㥢㝡㄰っ昷〸㘵㜰㕡㑦攰㐸扤攱㈳〶㔶愸㙢ㄱ捥㑥㌶㘸搴㌱㝦㥥㥢㙤㤱㝡ㅣ捣㐰㥦晣慦捡㤵晦㤵㤶挲昳㤲攴㈷攰㐹昲㌷㥤昹㍦㘹㑢㕤昹㍦〵㈹㍥㜸㔷愷捥㝦㍤ㄸ㥤晦戳㔸ぢ搴㐳ㅡ㘰攱㈲㌱㜵㠹㙢〳收㜰〳㌸〹㘵愰㑦捥攷攷捡昹㍣㑢攱㜹㙦昱㉢昰㈴㌹ㅦ攳捣昹㔵㕢敡捡㜹ㄳ愴昸㘰昶扣捥昹㉤㌰㍡攷㌷戱ㄶ㘸搷㌹㡦ㄸㄸ愹㔴㘷扡㜲㥥捦㥣摦㠷捤㐰㥦㥣㑦挹㤵昳挹㤶挲昳㉡攱㡦攰㐹㜲㍥摥㤹昳挷戶搴㤵昳㈷㤰攲㠳㌹攸㍡攷㝦㠰搱㌹㜳㙥㐷㘰愹㥤㜳戴㐲㉤㜶攵㝣ㄲ㜳晥〶㌶〳㝤㜲㕥㤸㉢攷〵㤶挲昳㜶摦敦攰㐹㜲㍥挳㤹昳昷戶搴㤵㌳攷㔷攰㠳㌷㠹敡㥣㝦〱愳㜳收㜴㠹挰㌲㥤㌳昶㡤愸㙡㜱攵㝣㉥㜳收散㠳㠱㍥㌹㌷收捡戹挱㔲㜸㕥戸换㔹ち㤲昳挵捥㥣㘵慡〲晤扢㜲收㤴〵挹昹㔲㥤㌳攷㄰攸㥣㌹〳㈱戰摣捥㌹ㅡ㔶㘹㔷捥㔷㌰㘷づ攸晢攵ㅣ捦㤵昳㔱㤶挲昳づ㕣づ晣㑢捥搷㌸㜳㤶搱㝦㑦捥㥣〵㈰㌹㕦愷㜳收戰扣捥㤹㠳晡㠱敢敤㥣㈳㔵敡㌰㔷捥㌷㌲㘷㡥㤱晢攵㍣㌳㔷捥㌳㉣㠵攷戵戴ㅣ㑢㤷㥣㙦㜳收㉣〳敡㥥㥣㌹戰㉥㌹摦愱㜳收㘸戶捥㤹攳攴㠱扢㜴捥㌸〶㙢搴㈴㔷捥慢㤹㌳㠷㥤晤㜲ㅥ㤷㉢攷戱㤶挲昳愶㔸づ㑦㑢捥㙢㥣㌹换ㄸ戵㈷㘷㡥㔵㑢捥て改㥣㌹㐰慣㜳收搰㜳攰ㄱ㥤㌳昶攷㑡㌵搲㤵昳㘳捣㤹㈳戹㝥㌹て换㤵昳㝥㤶挲昳昲㔶㡥昸㑡捥㑦㍡㜳㤶㘱㕦㑦捥ㅣ晥㤵㥣晦愲㜳收㤸慢捥㤹愳戹㠱㘷散㥣愳攵慡捡㤵昳㝡收捣挱㔱扦㥣挳戹㜲㉥户ㄴ㥥昷愹㜲㄰㔵㜲摥攸捣㔹㐶㔲㍤㌹㜳㐴㔵㜲㝥㐹攷捣㘱㑣㥤㌳〷㐸〳慦㐰㉡ㄷ〳ㄱ戵愷㉢攵㑤㑣㤹挳㡤㝥㈹敦㥡㉢攵㠱㤶挲昳愶㔳づ㑢㑡捡㙦㍢㔳㤶戱㐹㑦捡ㅣ愳㤴㤴晦愶㔳收愰愱㑥㤹㐳㡥㠱扦摢㈹㔷愸ㅤ㕤㈹扦捦㤴㌹㠰攷㤷昲戶戹㔲敥㘷㈹㍣敦㈰攵㐰㥦愴晣愹㌳㘵ㄹ敤昳愴捣㔱㍦㐹昹㜳㥤㌲㠷摡㜴捡ㅣ挴ぢ晣㐳愷㍣㘲㘰㔴㙤攱㑡昹㉢愶捣㈱㌱扦㤴㝢攵㑡戹愷愵昰扣ㅤ㤴㐳㘷㤲昲户捥㤴昵昸㔹昶挹㤹攳㘸㤲昲㜷㍡㘵づ㕥改㤴㌹㉣ㄶ昸〱㔲戹搸挰㤷㘰挰㤵昳㑦捣㤹愳㑣㝥㌹慢㕣㌹ㄷ㔸ち捦ぢ㍢㌹ㅡ㈵㌹㉢㜴㔶㌳ㄷ㜸㌲㈴攵㠱㤹㐳㔳㤲㜳㌷搸攲〲㡦攳㐱㍡㘷㡥㌴〵㡡㈱㐵捥㠰㌹慣㝥晣摥㜹㠵搷ㅤㅡ挵㠱ㅢ扦㥣扦㠵愹敦㐵改㌷㤶挲昳づ㑤づ昰㐸捥扤㥣㌹换㈸㡦㈷㘷㡥昶㐸捥愵㍡㘷づ戱攸㥣㌹㜸ㄳ攸〳㈹づ㐰㥣㥣搵㤷慥㤴晢㌲㘵づ㠵昸愵晣㘹慥㤴㍦戱ㄴ㥥户㕢㜲挸㐴㔲摥搶㤹戲㡣㥢㜸㔲收昸㠹愴摣㕦愷捣㐱ぢ㥤㌲㠷㐳〲㍢㐰慡慦㐳㙢搴㝢慥㥣㜷㘲捥ㅣ㕤昰换昹敤㕣㌹扦㘵㈹㍣㉦㥣攴㈸㠴攴扣慢㌳㘷ㄹ㡡昰攴捣㈱〹挹㜹㤰捥㤹攳〰㍡㘷㡥㌰〴昶搰㌹〳收㉡昵慡㉢攷挱捣㤹㌷散晤㜲摥㤸㉢攷ㄷ㉣㠵攷ㅤ㤰扣戱㉦㌹㠷㥤㌹换摤㝤㑦捥扣换㉦㌹㐷㜴捥扣ㅦ敥㤷挵㌳戹戲㜸摡㔲㜸㕥戸挸晢收㤲㐵㡤㌳ぢ戹㜹敥挹㠲㌷搱㈵㡢㝤㜵ㄶ扣慢慤㤱攳㍤昱挰㌰㐸攵愰㐲慦㘳ㅤ攲搹㝤愴愰㌱ㅣㅡ挵㕢捣㝥㌹㍦㤲㉢攷㠷㉤㠵攷ㅤ㠸摤㜸㕥㘱㜶愳㥤㌹换晤㘸㑦捥挵戰㤵㥣て搰㌹昳㐶戱捥搹挰㕡㘰㕣㈶攷㙡㜵㥦㉢攷昱捣戹て㙣晣㜲扥㉢㔷捥㜷㕡ち捦㙢〹㜹㜷㔷㜲㥥敡捣㜹㉢㕢敡扡ㅡ收慤㕥挹㜹扡捥戹㍦㜸㥤㌳敦摣〶㘶敡㥣㜱挵㔳慤㙥㜶攵㝣㌰㜳收㡤㔰扦㥣慦捦㤵昳㉡㑢攱㜹㔳攰慥昰㈴㌹ㅦ改捣㔹敥㥡㝡㜰收摤㔳挹戹㑥攷捣㕢㤶㍡攷挱㔸ぢ挴㈱㤵㤳㔷㔸慤㜰愵㥣㘴捡扣敦攷㤷昲昲㕣㈹㕦㘶㈹㍣敦昰ㅢ〶㑦㤲㜲扤㌳㘵戹挱收㐹㜹㌸㙣㈵攵㌹㍡㘵摥摤搲㈹搷㘲㉤搰〸愹晥㡥㈸㔷ㄷ戸㜲㙥㘶捥攳㘱攳㤷昳戲㕣㌹㥦㙤㈹戲㕦慢ㄷ攲摤㉢挹愳ㅤ㝥㡤㜹㈴昳㐱㠲挵扣㔵攵㝢搳㐵摥㜳㌳㐴扦㄰〴捦愰㤹慤㈲㈸挵ㄶㄶ愷㜹㌷慡㐷㥡㡦愶㤹昲㔶ㄲ㜹㤷㕡㐳㉤㥦㥢敢㠹㜷㠳戴捣㌱㕢㈶攰㔵㌷㜸㈳挸昴晡㐶敢〹㉣扣〲㠷敦㘸戰摦㍥㘱〸挷㘷ㅥ〳改挹㉤㜸ㅤ㐵昷昴戸㔶扣㔰㈷㔵搲㠸㕢扣戸㔷摡昴㝢㜸㜶ㄳㄳ㝤昸昳㙢昸搳慦っ昱㝤晥㡥て搶㘵扦慤挲昱搶愰づ㍣散户㐶ㄵ昲㤵㈲扦敤挹㑤㜹㤴戸㔰㥤㠶㍡换攸搶攷ㄵ摢捡㍤㉥扣愶〴搳㐰㔸㔱㈵昹攲㠵㜹挶㜱慣昲㕡㈴㈷愴愰㠸㌷挶昲摤㤵攳攵㑥昷挶扡㜸㑢㑢㝣㘱㐹㘳㕤㠳搹㌴慢㙤㜶㐹摤㍣摣㠶挴敢㠹攰慣愴愴挴㌸ㅥ晦㌳〲㤷㄰敦㠲挹㕥戵㤸愱㑥㈰㔹〲ㄲ㔴㠷㐳挱㍤换㑡㜷戱㙦扡㈷㠹㘹㈶摤㤳搹㝣㉤摣敡㜴㔵ㅤ摡㌳㘵攳㔴㈸㌲㈱㑤㐸㈴攴㘹㌴㍦㥤攴っ㤰愰攲㕤㉡㐷挸㜶摦㤰㘷㡢㘹㈶攴㌲㌶㜷㠴㥣㘳㠷㍣ㄷ㡡㑣㐸摥㜷㤲㤰攷搱晣㝣㤲ぢ㐰㠲慡搵ㅤ戲挱㌷攴挵㘲㥡〹㜹〹㥢㍢㐲昲挶㤳㙣攵㘵㔰㘴㐲昲戶㤱㠴㕣㑥昳换㐹慥〰〹慡ㄳ摣㈱㤳扥㈱㔷㠸㘹㈶攴搵㙣敥〸㜹㤲ㅤ昲ㅡ㈸㌲㈱㜹搷㐷㐲㕥㑢昳敢㐸㔶㠱〴搵㔹敥㤰㠷昹㠶扣㔱㑣㌳㈱㙦㘲㜳㐷挸㜳敤㤰㌷㐳㤱〹挹㥢㌶ㄲ昲ㄶ㥡摦㑡㜲ㅢ㐸㔰昱づ㡤愳㤶㔳㝤㐳摥㈹愶㤹㤰㜷戱戹㈳攴ㄵ㜶挸搵㔰㘴㐲昲㥥㡢㠴扣㠷收昷㤲摣〷ㄲ㔴搷戹㐳㡥昵つ戹㐶㑣㌳㈱ㅦ㘴㜳㐷㐸摥㜴㤱㕡㍥っ㐵㈶㈴㙦㤹㐸挸㐷㘸晥㈸挹㘳㈰㐱㜵㠷㍢攴㜰摦㤰敢挴㌴ㄳ昲捦㙣敥〸戹摡づ昹㈴ㄴ㤹㤰扣攳㈱㈱㥦愲昹㕦㐸㥥〶〹慡㠷摣㈱慢㝣㐳慥ㄷ搳㑣挸つ㙣敥〸昹㤸ㅤ昲㌹㈸㌲㈱㜹挳㐲㐲㍥㑦昳ㄷ㐸㌶㠲〴ㄵ敦㑥㌸㙡戹户㙦挸㤷挵㌴ㄳ昲ㄵ㌶㜷㠴㕣㙦㠷摣〴㐵㈶㈴敦㌷㐸挸搷㘸晥㍡挹ㅢ㈰㐱昵㤲㍢攴㐰摦㤰㙦㡢㘹㈶攴㍢㙣敥〸挹㍢づ㔲换㜷愱挸㠴攴晤〲〹昹㜷㥡扦㐷昲㍥㐸㔰晤捤ㅤ戲扦㙦挸㡦挴㌴ㄳ昲㘳㌶㜷㠴㝣摦づ昹㈹ㄴ㤹㤰散敦㑢挸捦㘸晥㌹挹ㄷ㈰㐱昵戹㍢攴ㄶ扥㈱扦ㄲ搳㑣挸慦搹摣ㄱ昲㉢㍢攴扦愰挸㠴㘴㝦㕤㐲晥㥢收摦㤰㝣ぢㄲ㔴散㥣㍢㙡㘹昸㠶晣㕥㑣㌳㈱㝦㘰㜳㐷挸㥦散㤰㍦㐱㤱〹挹敥戶㠴晣㉦捤㝦㈶昹〵㈴愸扡㠱㍡㐲ㄶ昸㠶㔴㈵㌴捤㠴㉣〴敢っ搹ㅤ㍥愴㤶㐵㔰㘴㐲戲户㉣㈱㡢㘹ㅥ㈰改づㄲ㔴愵敥㤰摦㝤攷昷㕤ㅢㄴ搳㑣挸ㅥ㙣敥搸捡扥㜶挸㕥㔰㘴㐲㙥㙢㠷散㑤昳㔲㤲㄰㐸㔰昵㜷㠷晣搲㌷㘴㕦㌱捤㠴摣㤲捤ㅤ㈱㜷戲㐳㙥つ㐵㈶㈴㍢慢戲㤵摢搰扣ㅦ挹戶㈰㐱㌵挸ㅤ昲㐳摦㤰摢㡢㘹㈶攴づ㙣敥〸㌹搸づ戹ㄳㄴ㤹㤰㘱㍢㘴ㄹ捤〷㤰散っㄲ㔴ㄱ㜷挸户㝣㐳敥㉡愶㤹㤰扢戱㜹㐷挸㔰㡤敤㝣㜷㉡昶㈰搹㔳㕡散敢㜶晥戲慦昳扤挵㌴攳㝣〸㥢㜷㌸㔷挳攱㐳㜶㤴㜲㈸㌲摢挳ㅥ愰㐰ㄸ愶㜹〵㐹〴㈴愸づ㜰㠷㕣敦ㅢ戲㑡㑣㌳㈱慢搹摣ㄱ㜲扣ㅤ戲〶㡡㑣挸愹㜶挸愱㌴摦㤷㘴㍦㤰愰㥡敥づ戹捥㌷攴㜰㌱捤㠴摣㥦捤ㅤ㈱搹㠳㤳慤ㅣ〹㐵㈶攴㤱㜶挸㕡㥡㡦㈲ㄹつㄲ㔴㜵敥㤰㙢㝣㐳㡥ㄵ搳㑣挸㜱㙣敥〸㤹戴㐳㡥㠷㈲ㄳ㤲晤㈷〱㜶〲捤㈷㤲㑣〲〹慡㌹敥㤰㜷晡㠶㥣㉡愶㤹㤰搳搸摣ㄱ戲搹づ㌹〳ち㍢㘴㜱㍢愴晢晡つ㘴敢敥㡥攳㘷㈱〶攳㤷㑢昰㜶㑥㌳㠵ㅥ换㕣っ㠸㉦ㅣ摤搴搶戲㤰㡥扡攱㝤㜹挵㌲摣㕤㔴㌸昴户昹㘲扦㘷〷戸攲㔲㝣ぢ㌶敦晦挳て扢愲ㅤ攳攰昴戸ㅦ㤶㤲挲㠰㘲㌷㡦ㅢ慣㙥㐶〴㐶ㄹ㈶ち愵搸昵ㄳ挵㥦㉣挵㜰㈸㡣㐳〰㔴㌱晢㄰㥤敥捣㌰昴㙦晣㌵㤷㐳ㄱ㑣ㅤ挷攴ㄸ晡㌰㜲㔸攱㔲㝡扣㈵㉤㘱㠷㐴㉤戶㜳扤摥捡搵摥扡ㄳ㙣挵慡慣慤㘳ㄷ㐴戶敥㍡攷搶晤㤱㈱㑥㠲㡡㕢㘸搴㤱㘳㡦㐳挲ㅦ攵っ捦敥〶愵㍡晣㘹攰挴搹搵㔹攱搹昵㄰挵㡡慣昰散㡥㠸攲㉡㘷昸ㄴ㐳戰晢㈱攱㑤㜲散㝤㐸昸戴㌳晣戹㤶㔴㠷㘷㤷㐳㥣㉤捦ち㝦扥慤戸㉣㉢㍣扢㈶搲攲㔲㘷昸愳ㄹ攲㘲愸㈴晣ㅣ㜲散㠹㐸昸〶㘷㜸㜶㐳㍡戶㝥戹敤散挲慣昰㤷摢㡡ぢ戲挲㕦㘱㉢捥㜷㠶㥦换㄰㉢愰㤲昰挷㤰扢ㅡ㥣㠴㙦㜱㠶㘷㤷愴㈳㍣扢㈲戲㉤换戲挲㕦㘷㉢捥捥ち捦㉥㡢戴㌸换ㄹ㝥ㅥ㐳摣〸㤵㠴㥦㑦㡥㍤ㄴ〹扦挰ㄹ㥥摤㤳㡥昰户搸捥㑥换ち捦慥㡡㐴㌹㌵㉢㍣扢㉦愲㌸挵ㄹ㝥ㄱ㐳戰扢㈲攱㡦㈷㜷ㄷ㌸〹扦搸ㄹ㝥戵㈵搵戵㘷ㄷ㐵㥣㉤捤ち㝦慦慤㔸㤲ㄵ㥥㕤ㄹ㘹㜱㠲㌳晣㠹っ戱〶㉡〹㝦ㄲ戹〷挱㐹昸㤳㥤攱搹㙤改搸晡㐷㙣㘷挷㘵㠵㝦搴㔶ㅣ㥢ㄵ晥㌱㕢戱搰ㄹ晥㜴㠶㘰㌷㐶挲㥦㐱敥捦攰㈴晣㤹捥昰散挲㜴㠴㘷搷㐵戶愵㍤㉢晣㕦㙣㐵㕢㔶㜸㜶㜱愴㐵慢㌳晣㌹っ戱ㅥ㉡〹㝦㉥㌹昶㘸㈴晣㜹捥昰散捥㜴㠴㝦摥㜶搶㥣ㄵ㥥㕤ㅢ㠹搲㤴ㄵ㝥愳慤㘸㜴㠶扦㠸㈱搸扤㤱昰ㄷ㤳㝢〵㥣㠴扦挴ㄹ㥥㕤㥢㡥昰散搲㐸㤴晡慣昰慦摢㡡搹㔹攱摦戰ㄵ戳㥣攱㉦㘷㠸户愱㤲昰㔷㤰㝢〷㥣㠴扦搲ㄹ㥥摤㥣㡥昰散摥㐸昸㘴㔶㜸㜶㜹㐴㤱挸ち晦扥慤㠸㍢挳慦㘴〸㜶㝢㈴晣㌵攴㍥〶㈷攱慦㜵㠶㘷㤷愷㈳㍣扢㍡ㄲ攵挸慣昰㥦摢㡡㈳戲挲戳㑢㈴㉤づ㜷㠶扦㠱㈱扥㠲㑡挲摦㐸㡥㍤㈰〹㝦㤳㌳㍣扢㍦ㅤ攱晦㙤㍢㍢㌸㉢㍣扢㐲ㄲ攵愰慣昰摦摡㡡㤹捥昰户㌲〴扢㐳ㄲ晥㌶㜲㍦㠰㤳昰户㍢挳晦㘴㐹昵㜱捦㉥㤰㐴㤹㥡ㄵ晥㘷㕢㌱㈵㉢晣㉦戶㘲戲㌳晣摤っ挱慥㤱㠴㕦㑤慥搰㡡㙡摣㘳慤㌰㤷㔲㜶㡢㍡戶㥥摤㈱〹㍦㍥㉢㍣扢㐸愲㌸㌰㉢㍣扢㑤愲ㄸ攷っ晦〰扤戲㥢㈴攱搷㤰㘳㉦㐹戶晥㐱㙢㐵挲戳㡢搴ㄱ扥㌷㌸㜱㌶㍡㉢㍣扢㑢愲ㄸ㤵ㄵ㥥㕤㈸㔱搴㍡挳㍦㑡慦散㌲㐹昸挷挸戱挷㈴攱搷㕡㉢ㄲ㥥摤愵㡥昰散㈶㠹戳攱㔹攱搹㜵ㄲ挵ㅦ戲挲戳㍢㈵㡡㘱捥昰㑦搰㉢扢㑦ㄲ晥㐹㜲散㍤㐹昸愷慣ㄵ〹捦慥㔳㐷昸㌲㜰攲慣㈶㉢㍣扢㔱愲㠸㘵㠵摦搹㔶㔴㍢挳㍦㑢慦扢㠲㐸昸昵攴㜶㈳㐱戹㡤つ搶ちㄹ挵㙥㤴昸㡤㘴〵㘴搷㑡ㄴㄵ㔹〱昷戴ㄵ㘱㘷挰ㄷ攸㤴摤㉢〹戸㤱摣㄰ㄲ〶㝣搱㕡㈱㔳㕡㙥㌱㝡㕦㘷㤷㑡愲散㥤ㄵ扥挲㔶散㤵ㄵ㥥㕤㉦㘹㌱搸ㄹ晥㔵㝡慤〲㤱昰㥢挸戱愷㈵攱㕦戳㔶㈴㍣扢㔹㕣搱攱搹扤ㄲ㘷㠳戲挲戳换㈵㡡摤戲挲戳ㅢ㈶㡡㕤㥤攱摦愲㔷㜶扢㈴晣摢攴昶㈷攱搶扦㘳慤㐸昸㤱ㄶ愳挳戳慢㈵捥〶㘴㠵ㅦ㘵㉢捡戲挲㡦戶ㄵ㍢㌹挳扦㐷慦散㠲㐹昸昷挹戱〷㈶攱㍦戰㔶㈴㍣扢㕦㕣搱攱搹敤㤲昰晤戳挲戳㉢㈶㡡敤戲挲㑦戲ㄵ摢㍡挳㝦㐲慦散㡥㐹昸㑦挹㑤㈳攱搶㝦㘶慤㐸㜸㜶挵㌲攱㑢て〱挷㕦挲㈸㕣愰㤲㐷愵㡥㍡敡晢搲愲戲敤㡡づ搹扦攷昲㜷㥦㝤敦㠲㤷㡦ㄸ昶昱㝦慦扣昲攵て㉥搸昰摦㠷ㄳ挳晥㜲敤戵㑦ㅣ㜸昵㠶昷戶㐸慦㉣扣敦晢〹㉢ㄷ㠵攷㉣㍡㈶㍤㜳捦〳ㄶㅤ㝡昴搴昰㤴㍥㠳扢㜵敢摥㝤㔰摦愷晢敤ㅥ㕡㜲捣〳敡昱搷户㘹㔲搲挷㘰ㄲ慥㤱㑦昶㌵愴搷昹〵㔶㝡㜵㉢㘵挷愰㑢搳㤰扥㠶㈷㡤愳散㌴扥搴㘹愴扡㍡つㄳ〱愴㈴㉥㌴搲㜶ㅡ㕦敢㌴㡥敥敡㌴愴敦攱㐱愳挱㑥攳㕦㍡㡤戹㕤㥤㠶昴㐱㍣㘹戴搸㘹㝣愳搳㤸搷搵㘹㐸㕦挴㤳挶〲㍢㡤晦攸㌴ㄶ㜵㜵ㅡ搲㈷昱愴挱扥㠹ㅣ㈹摦敢㌴㑥散敡㌴愴㙦攲㐹攳㘴㍢㡤ㅦ㜵ㅡ愷㜷㜵ㅡ搲㐷昱愴㜱愶㥤挶㝦㜵ㅡ攷㜴㜵ㅡ搲㔷昱愴㜱㥥㥤挶㉦㍡㡤㡢扡㍡つ改戳㜸搲戸挴㑥〳捦㜵昲㉣㝡㜹㔷愷㈱㝤ㄷ㑦ㅡ㔷摡㘹ㄴ敡㌴㔶㜶㜵ㅡ搲㠷昱愴㜱慤㥤㐶㤱㑥攳㠶慥㑥㐳晡㌲㥥㌴㙥戲搳〸攸㌴㙥敤敡㌴愴㑦攳㐹攳㜶㍢㡤ㄲ㥤挶摤㕤㥤㠶昴㙤㍣㘹摣㘳愷ㄱ搴㘹㍣搰搵㘹㐸ㅦ挷㤳挶㠳㜶ㅡ㍤㜵ㅡ㡦㜶㜵ㅡ搲搷昱愴戱搶㑥愳户㑥攳㠹慥㑥㐳晡㍣㥥㌴搸昷㤱敦㤴㤰㑥攳搹慥㑥㐳晡㍥㥥㌴㌶搸㘹㙣愱搳㜸愱慢搳㤰ㅥ㤱㈷㡤ㄷ敤㌴戶搴㘹扣摡搵㘹㐸捦挸㤳挶㙢㜶ㅡ㕢敢㌴搸㥤改搲㑢㘲改㈱㜹搲㜸挷㑥愳㥦㑥㠳摤㥡㉥㑤㐳㝡㑡㥥㌴搸㘳㤲㕤㜴㍢㥤〶扢㌷㕤㥡㠶昴㤸㍣㘹戰攷㈴㘹㙣㉦㘹㈸㜶㔷愴㔳昶晥㝦昴㘸捥㐸㌴㈹挱扢慦搸㠱㄰挵㝢㔹ち㕥搲㡢攲敦㔹ち㕥㘴㡢攲摤㉣〵㉦㝢㐵昱户㉣〵㉦㐴㐵昱㑥㤶㠲㤷㠶愲㜸㍢㑢挱㡢㌵㔱扣㤵愵攰攵㤳㈸摥捣㔲昰㠲㐶ㄴ㙦㘴㈹㜸㠹㈱㡡搷戳ㄴ晣搲ㄷ挵㙢㔹ち㝥つ㡢㘲㔳㤶㠲㕦㡣愲㜸㌵㑢挱慦㉡㔱扣㤲愵攰㤷㠷㈸㕥捥㔲昰㜴㉥㡡㤷戲ㄴ㍣挱㡡攲挵㉣〵㑦㜹愲搸㤸愵攰㐹㐸ㄴ㉦㘴㈹㜸㕡㄰挵昳㔹ちㅥ愸愲㜸㉥㑢挱㐳㐷ㄴ㝦捤㔲㜰㘷ㄶ挵㠶㉣〵㜷㉦㔱慣㜷㉢㝡晣㍦散㤹㡥㐸</t>
  </si>
  <si>
    <t>㜸〱捤㕡㜹㙣ㅣ搷㜹摦户摣ㄹ敥㉣慦搵攱㐳戶㈲搳㡤ㄴㅦ㔴〹㥥㈶㈹㤷㔱挸愵づ㍡搴㐵㔲㤲㥢挴㕤捤敥扥ㄱ㐷㥡㥤㤱㘷㘶㈵搲㜵攱收㘸ちㅢ㐶㤰扡㔷ㅣ戸戱攰ㄴ〱㘲晦攱愴攸㠵㌶㐸㘳㈰㘸㕤㔷〹晡㐷㔰戴㐵㥢ㄶ㠶㥢愶㜵㤱挸㘸㥢戸㠰摢昴昷㝢㌳扢摣㕤㉥㈹㤹㤱〱㡤戴ㅦ摦昱捤㍢扥晢㝤㙦ㄲ㈲㤱㐸晣〴て晦昲㐹戱戰㜳㘱㈵〸㘵戹㍦攷㌹㡥㉣㠶戶攷〶晤㔳扥㙦慥捣搹㐱搸〶〴㍤㙦愳㍦搰昲㠱晤㤸㑣攷㉦㑡㍦〰㤲㤶㐸愴搳㐶ㄲ晤挴攱㉦㕢慤ㄸ慣ㄹ㈹〲㘰㈵㍡㜵㠰挵摣昴戱挲㌹㡣扦㄰㝡扥摣摢㝢㉡ㅡ㘵㜲㜰戰㝦戰㝦㜴㘰㙣愸㝦㘰㙦㙦慥攲㠴ㄵ㕦㑥扡戲ㄲ晡愶戳户昷㜸愵攰搸挵て换㤵㐵敦扣㜴㈷㘵㘱㘰戸㘰㡥㡣て㡥㡣㡥㕡ㄳㄳ攳㥤敤ㄸ昹㘸㙥晡戸㉦慤攰㐶㡤㤹收㤸挷㜲搳晤㐷㘵㜸愳挶㌴㌰㈶㠶㥣昱捡愶敤摥愰㐱㌵㔲㜹㜸㐶ㄶ㙤戲㐳㑡摦㜶捦昶㘳搹つ㠴㐶㙤慣晦㈰㈸㕥㌴㠳㌰㈷ㅤ㘷㕥㕡㈴㕡㘷㤹㌴㤳扥㜴㡢㌲攸㉥ㅦ㔸㉥㑡㈷敥づ搲攵㔳愶㝦搴㉣换ㄴぢ㍤攵㠸㙦戳㈵改㠶㜶戸搲㔵㍥ㄹ挸㜹搳㍤㉢㠹愲㤵て㔵散㔲㉡㈵㔲愹㐴摢㍤慤ㄶ愳㜸搳㝦搰㉦收㤶㑣㍦㔴㌵㉥㘰戰ㄵ㙥㥤㠴愸㠵㌷㉣㡢㔲搴摢昴ㄶ搹戴㘰㤷㍦㉣㝤㔷㍡㥣㠴捣敢㙢㐲㔲㌴㠹㐸㕦㈳㑥㜵㌷㘴㡣攸㠸㌵㠰㕢攱㉣㐶㠶愰〳㐰敦〴㘸㥦㥣ㅡ摣㌷㍥扡捦攸㘲㜳㌷㠰㐸扤〵㉤慡㝦㡤挸挹扣㤹捣ㄷ㤲昹㘲㌲㕦㑡收㘵㌲㙦㈵昳㘷㤳昹愵㘴摥㑥收捦㈵昳攷㠱㔳㝤搲敤敤挹昸㜹昲て㜶晤戹搷㝤昷㐳扦摤㘶摤户昲搵㙦戵〹㉡㡥搲愰㉣ち挶ㄶ〰㝤㉢〱㤷㌱戲捦搸挶搶敤〰㐲扣㠹㔵㜰㈵㉦㠹敦捦㥥㝢晡搵㈳扦晦敤晣㑢㍦晢㠵慦扦㈸愸㜶㙡㠸㕢㠹㝣ㅢ㠰㝥㍢㐰戴ㄳ㡣戱㠳捤㜷〰〸昱㉦昱ㄸ㙦晣㘵㌲扢挳㝣㜹收挹㍦㥢㝡㜳散㝢て慥㜴敥㐴昷㠹㤸㌲㌳扥㜹〹攲戵㉡戹㔰㔷晥扢戶捡㐲㘳慤㔱㙢捣ㅡㅣ㉣㡤づ㤸挳愶㐶摡㕥慦愰㜰㤷㥤搶㘹摢㉤㜹㤷㤴攴㜴㕡〷㙤㈷㤴扥慡昴㔸昸ㄳ㐹扦慡㜷㔹〷㤶㘱㌶㡡㤱㤰㙤户㜲搲て愱㙥攱捡慡攴敤㥣㌶〳戹㕡敤㡢挷㥥昶㉡㙥㈹戸戳㜵攷㐲㘸㠶昲㡥收扥搵㐱搶扣戶〰㔵㤴㠱㕡搲慥收搷㑥㤹㑥㐵㑥㉤摢㔱昷晢㥡扡愱㤴㕥㘱晤摥㠳扥㝣戴搶扢㘶㐵㔳戰摤ㄷ搵搸㙢㜶ㄹ㜵㐵敢敡捤㉤㜹㠱㜴搵昲晡捡挷敤攲㜹改㉦㐸㕡㝥㔹㔲㕢扤㠵㕤戱㘵攸㍢收㘲愳搰昵搲捦搴户㤲搰搲㉤挹ㄲ搶㝢〱㔴㕥㔹㌴ぢ㡥扣戵〱㈵㥡ㄳㅤ㍢ㅡ㥡て㝡挵㑡㤰昳摣搰昷㥣挶㥥愹搲㐵ㄳ搶愸㜴挴㉢挹㤴㝡ㄲㄱㄴ㠹戶㌶㈱ㄲ昷戶㔲㙢㡥ㅤ㔰昱敢㠴㠴收㘵㘳攴㍡㈱㈲㜲㑢㠳㔱ㅢㄹ㠵㍡㈱㈳晥㝤ㅢ慥愴㕥〸㠹㍤戰㈱㜶ぢ㈱攵㑢户㌷㉡㕥晦㍣昸〳㍥㌸㤲㕡㤹摣扤晥㤰慢㜲㜹㡤㤵搶㜱㠵㡥㥥搸ㅢ㄰㑤つ㕢㤳扤昷ㄶ㌹㤹摣ㄶ敦晥挰㐵昸㥣挳愶㕢㜲愴扦㘱㤸㈲戸㈲攳㝤〴扢〸敥㈲攸㈵戸ㅢ㐰晢㉥㙣摣扡ㄴ愵戹ㄵ换㘲㐵扢㘴㤷挲㈵㝤㐹摡㘷㤷㐲戴㈱扣㐹愷㐹敥㌵㡦昱㝥㌴ㄹ扢〹昶〰㘴㌲〹晤〳㐴搲㌳挶㍤㔱㕤愳㍦㜸昷㉥㡥〱㤴愱㍣㉡㐲㥥㐰㉢挳㜱〷㙤㙤慤㜶㝥搸っ㤶㐲㉡摤㠶㥤捡㤹摤换㐱敦〳攸扣ㅦ攰攸㘱改㐰㘵㙦㔴戴愴搱㈷㕥搳㉢搳㝤摤㕡㕥㔸㜱㡢㑢扥攷㈲㡡㥣㌱㐳㜳慡㠸搰㈳㄰愶㕥㥥昳㜲㤵㔰㉦ㅦ戶昱愷戳㍣㉦㉦㐸㌳捣挱㈴㠷㕤攵㌹㠴㉤捡㘶捥㤶㤶戵㜲ㄴ㜱捣挸愰㘸㌰㌴㤹㠵〹㕡搶㔱㠲㑤敤㉣搳愸挸攵㤰㐳户㤷㡦㥢〸㙤㐲〳㐸㝤敡慤愸挴㌷扢㔴㕢昵敤㑣㕣挳〸㔹㔵慣ㅢ愵㐳㌵㐴㈳㈵㈸㈵昰㤶㜰慢愹ㄸ㌶㙢换挹搰㜶㠲晥㤸扣晤㌳ㅥ㐲㔷愹攲㘸㤲㕤搷㈱㑣晡㠶捣㙡㔶㙡挶㌶挷㡡㠵㘸㔸㉣攵㤰敦㔵㉥㌰扥戹㘱攳㜰㑢㐶ㅦ挰昳㙦扤昸攰㥥摦㜹昹㈷昱摦㈷愰㉥敡搱昷愲戳㝤㜲㝡㘴㘸摦昰㍥㠳㌲捥㘶晣㔱㡦搱㡦㍦ㄹ㠳㌸敢昴㘹っ㤶㕡㕡搷㜵挲㌱㜵㕣㈸㘳搷㡢扥㔴昱㘵㕡㔵㔶㉥挸慥昲㘹捦㍦㕦昰扣昳ㄴ㠲㙥㔵ぢ㤶愴っㄹ戴㜵挴㌱㉡换㐲㠸戶戶㠶搰慣㉥扡㘳戸愷て〱㜴㑤㌹㑥㙦㜵挴㐰ㅦ㐶㔳ㅢ扣㠸㍥㠲挲扥愱〷〶㐶㠶㈶昲㌹挷㉢㥥㕦昲㉡㠱捣捦㑦ㅤㄹ捥捦㜹㤷愴㥦㥦㜵㉤摢㜱昲㥥㝦搶㜴敤㘲晥戰昹㔸晥㕣㌱扦㜰愴㝦搹〹捡攲慦㐰ㅦ㐶㘴㜷㝥收挸㐷㕥㜹㘲改㐳㑦㝦晤愹〳愳挷摤㝤攲戵戸㘳㑤戴挷㈰㑦挵㥢㘳㈸ㄸ攳〴ㄳ〴晢〸ㅥ〴㄰摦挴慢戴㘰㈸㌷㍥挶㈴敡挶〷〹昶〳挰づ㈹㍥挰っ㑤㐵㔵挱攰㤱愶挸㤸㈶挸〱〸㠶㡦㔴摡㠴㌱〳戰ㅥ攷つ慡散㕡慥ㅥ㐲㙢㘶愳㍥挱㤰㡤㕣㌷㐸㘵㠳㜴㌵㐸㔳昱㝢昱晥搷㄰收慢㜱挷㥡ㄸ㤶愱慢㈲捣㜱づ㜲㠲㘰㥥㘰㠱㘰ㄱ㐰扣戴㉥㘱㑥ㄱ攷㌴挱挳〰㜵㠴昹㐸㔴ㄵっ㠹ㄵ㘱㍥㑡愴㡦〱〸挶挴ㄱ㘱ㅥ㐱㘹㍤挲攸扦㠰㑥挴搱敢愸挴ㄹ昴㘶っ攲慣㈵㥥敡ㄳ㡣扡㕢ㄱ攸搹昵〸昴戹戸愳㌹㐰搷攸敥㥡㡤㤰㍡敢搴㐲㤷扡愰㠸㔳敡搶㐹搷づ㠳づ㙢慡ㄲ㝡〷敤㜰㈶〸㍢㉤〰ㄴ搵㉢㜷㈸㉦㕦昷㔲㥦㜵捡㤶㤷ㄶ愱㝥㜷慤敤挲㌱㌰㔷〹㐲㑦搹搷㕤㙢晢㘷扣愳㕥㌸㘳〷ㄷㅣ㜳㘵㜷㡢敥愸攷昴㤲㜴ㄱ㜶晡㠸㍥慦㠵攴㕤戸㈰㑢㉤搶戸攰㔵晣愲㥣㥤戹ㄹ〲㔷ㄱ㌹㡡〴㙣㄰摣㠴搸戳㝥愰㔶㐷㜷〶㉦㐹搸㉤戱挹戸㐷〵ㅦ挶㌹㡣㤲挰㥣㄰㜷㍣〹㡤㠱搰挶攲㔱ㄷ〶㔳ㄷ㌲ㄶ㔸ㅡ戵㜵挵攷慣㔹㌷戰㑢㌲ㄳ搷㡥搸㙥㜷㕣㍣㔶〹ㅢ㝡捣攵㙤㜱てっ敢㌱ㄷ㙣㉦㥡㝥改㘶攰〸愹〲攳慥搸㈱㜴晣摢ㅣ㤱愳㘱ㄲ㠹慢搵攴搹搵㈷ㄴ愱ㄳㅡ㘳捤㤶㍥慥愶㠶㈸搴㥤㈰㝡㠰摦㐵㔲搷㥡搳慣ㅤ㤱愶慢㌸戰㄰㤶㘶攴挵㙥㠵㈱㈱搸挸扡㌸㜲㕢㘳㔵㠵㍣㠶㌵㔵〸㍣愷ㄲ捡敥㕡㐹㈹戸㘱捤㑢挷攴㘹戰戳㔶㍡㕥っ㜱㕥慥㡤挷㤳摥捤挳ㅤ㔰㈴ㄵ㜳㐸㈸ㅥ改ㅢ〸㙥攳㈶愸㍢㥢攴㈸㠲㌹㑢㍤㍦搸㉦㍥晦㉣㥦㉦敦㑦㔴ぢ戱ㄲ昵㘲昸敢㍦敥㔱㡢戶㔵戳㄰㤱㘵㔳㐶慢戳摡挶㤳㔶㤷愵散ㅤ搲㈹㑣戸昵㔰㙤ㅣ㘴㐳㐳扢㘸㍡捥㑡户㌵敢ㄶ㥤㑡㐹捥㤹〵改㔴㙤戵攷㤷㙦ㄲ㝥愹㤴㜱挴慢つ攸ㄲ㥦㠱㘷㤱㌷慥ㅥ㉥㌷㙤摥ㄲ挶㜹㤰㔵戹㔳㡣ㄱ搹㌶㥥敡摥昵戹㥡挱挴搶搵慣㤰捡㘱挲愴慤㘹愲㉤攳戹愳㜶㌴㔷摡㔶㠷㌶攷捤㈱㌲㤴愵扡愶挳㜶搴㜴搳攸㤴㘲㤱慥敢㥢㜵㉡愰ㄵ㥥慢㜱搰〹㘳ㄷ搵ㄱ㘷㐶ㅣ攰ㄱ戸昹挴㔲ㄷ㝣㈸㝦慦っ㈰攳摢ㅥ㕡慦㈸㔸㔸戴㐳㐷㜶㔸慡㕦㤵搳㔴〷㔲戳摤㕡㕣㐲搴㍦搳㘵ㅤ昲敤㤲㘳扢㤲㠱〷搲㜸捣ㅢ捦挹戳㐸㌸ㅤ昷〲㥢ㄷㄴ㕤搶愲㙦扡挱〵ㅥ昲㡡㉢㕢ㅢ㙡㡡㔹㥡㌵㙤扢㔰㥥㘸㑥㤶㝢慣㠵㈵敦ㄲ敥㌸㉡㘵昷㤰㜹㈱戸㈹ㄸ〵ぢㄴ㍦㤱㐶㈵㐵㌲㈹搲挹昴㘶㝤ㄴ㈴ㅣ㐳㌲昲㑥ㄲ挴慣㘲愲㘲〳㕤㈵㤷攲㜴ㅦ㜵㤵㙢㙡戸ㅤ㘸㤹㝦愸㕤㄰搱晥ㅡ㘵扥攳〲㍣㜴攸攴散㙡㤲昸愷扡摢搱㤸㕡搹挰つ㈸戱愸㘵愴㙥〱㜲㜷㈴㉡㙣愳攴ㄸ㡡攳慣㌵㡢㕦挶㔲㌸㤴㐴㜸㑥愲戳㜸㄰昹㠳㑥㈸㍥捣㉥昲㉥戰户摤㔱㠵㈱㕣搹㜴㠲戸㉦攷㤵换㈶㐵㡢㘲戹〰㥢㉤搳㉡㥥㠶㈵㌱㉣〰㈵㝦㜱㤳戹㡣㈶㜳㔹㌵挱ㄵ㌳换慣捡ㅣ换㍢㙢晡㜶戸㔴戶㡢㘹㔶㤸〹扥㈹㘴ㄲ㈲愴㜲ㅤ㈰㈸ㅦ㈵㤸〸㑥㥢㜳㍣㔱㕡〲散敥挷㜹㠱愴㈳晢㈱戹㐹攵扦挵㈶㔳㜸挸戰㈸㐳㙦㕣挰㘸ㅡ搳㘱㌰昹㠰㜸敡〲㉦戴㈸㈳㈴敥㐱㍢扢㡤㐷㠹ㄱ㍦㈹㈶扣㌶捣戴㔰㘶㌳㜳㥥㔹㍡㠸换〲捦㙦㡦敦㈲搳㘰㉤㑤㡡㥦㘵㜶㉤㠷㌴㌴搲摢ㄷㄱ晦晡㘹㌶㉣㈰㙦㤵㘲㕥㑥㡦㜸㐸摡㈴㌴慤㈳摤㙡慥搹敡㔸扢攳散㐳晤敤敡散㥡昱晦攳挴昸㝥㙥㈴㤳㔱户㌶㍥㡡㐶〰㈰㤸户攳㝥㥡㄰㐲㈲㔴〰戴㍥㈲㌴㥤㌲搶捤㐴㜱㜰慤捣っ㔹扡捣敤㈰搴搰㤱㌷㐳愶つ㈴搱㍢搲昷㜳搸㡢〰摦扡㜲㠵戹㠵㠴攸〷愸捥捦攴㑣㈶愳ㄴ晥ㄲ㡡挶㌲ㄱ㤸戵攰㐱㔴戱㉤㘱㍣㠶㘲摤㈱㐴㌰㥦挱㠳㐸昵愹攳㘲捣㐳㈶㍢ㄸ㐲㤳㤱搷ち挷〴㤳㈲扤㐴㌶㝥㤱㠰〷㥦㙡㑣㈰㤸㉢戹ㅢ扦攸㔹搷㜳〹㙥㡣摥㡢挹〵捣搹㘴㉤挵〷搱㐳㡢㘹晣ㄲ㠰㠰扦㑢搰㄰搵〴㤳㡥昰摡㠲㌹挵㌷昰㙢㄰㑣挱㈴㑣㤵㤸散㡤戹晤㜱㈲㝥〲㐰攴㕡㈳㝣㤲〸㥦㈲挲っ〰㌹㙥晣ち㐰㡤㐹㠷㔰愹㡥㕢挷愴㑦ㄳ昱㔷〱〴㌳㈸㜵㑣㝡ㄲ㔵㉣慦㝡㔲ㄴ捣慤㙣捣愴㜹㘰㕣㌷㤳㤸愰改挵㉦㘱㍣㐵搰挰㈴收㙤敥㘶㥦㝡搶㘷ㄲㄳ㌸ㅢ㌰㠹愹ㅤ挵愴愷㔱㄰捣昱㌴㌰改㌳㘸戸㌶㤳㤸ぢ㈲ㅢㅡ㤹挴㠴㔰㤵㤸散㡤㤹昴㔹㈲晥ㅡ㠰㘰戲愸〵挲㌳㐴昸㜵㈲㍣〲愰㤸昴ㅢ㈸搴㤸㜴〶㤵敡㙢㜵㑣晡㑤㌴ㅢ扦〵愰㥤〳戸晥㝣㐱戶㉥㠹㐳㙦ㄷ㙣戱㑥㔴㑣〷ㄷ昴挷㜰愲〸搹㜴㌳戸㤳㔴㜴慥㙢扥昰㙤扣户㐷㉡㐴㙤攱愳㡦愴㕢搰愰ㄱ㌷摥㕢㐰捣捤㥤晢㌲㥡㡤㡣㕡㌳愵㕢捦㐲〱㘸扦挸晢㠵㝣ㅥ昷㐱愸戵攱㤷㌱㍥㐷㠸ㅣぢ㑦㈶ㅢ㠴㔶㑤挷㈰㡥戶㙤搵ㄱ搰攵昷㌹晣挸愶㤵〷㘹㡣戰㥥挵慢㠲㘱㤶ㄲ搸捦挷〵㔶㌴扡捡㙢㝡攷ㄴ㤰㤰挶㠱㥦㕥〸㔷ㅣ挴㐶㉣㌲㤳ㅥ㤵攸っ愲㙥㉣捦昳㜱挸㑢㌵摦㤷搵摥攵㤵㔸挷昶愶晢㐹昵ㅡ㝢ㄸ〶㘸ㄲ〴㕥昷晤㐶㥡昲ㅤ㍥晡㜳〰摢㡦搸㐵摦ぢ㍣㉢散㕤㐰㝣摦换ㅢ㙢ぢ㈷扤㈹慤㠸ㄱ㕢捥挹㡤愵㕣㝥㠹愲搸㤴㌹敦㝡㤷㕣戵ㅡ㉤攰挵扤愲㔷㝢㍢愷㠱扤㡦㥥昷㠳㡡搹㙡挸㤰愵戳㈵㤶晥〵㠰㍤戹改摣㝣摥㉡㍣㘰ㄶ〷〶〶㈶㐶捤搱㤱搱㠱昱挲〳㐵㌹㌰㌴㌶㌶㌱㍡㌰㘴㡤ㄶ㘴㔶昹㘶愰ㅢ捦〳㘴改㡤搵㍣㤷㔹愳㕢㔶㌵昶昵搰㥢㜲㘲ㅤ扦ㅢ晡㘴改㠳㈹㡤晡ぢ〰㥤戹改扣ち㑢收㜱ㅦ慥㝦ㄱ㉤㕢搰搲昸攵㡥晥扢㘸敥㐶㜳㕤挴㥦愵ㄳ攷㈸敡㜳ㄷ攳㑢㉣㜱戹㠲㡥㥣ㄶ㈹㈳ㅥ〶改愹㌱㤱攴㝦㤹㙤㤹㠴愰晦愵昴ㅢ㉦〲〸攵㉢㔹㝢㠹戵敡㡦扥㤲搲㈹ㄶ昱㍡㘵〲攵㠴㐱㐶㤳愷㘲ㅥ㉤攴㉢攷㔳㡦攲换挷㔱攴〸晡换〰ㄱ㍢〶〷挷㑢㐵摣挹っㄷ挶㠶㐷㠶㐷ぢㄳ愵挱攱㤲㔹㈸ㄴ㈷ちて㡣㡦㑦㡣㘶㤵昳〴扡昱ㄵ㠰散㈷〱ㄴ〳㉥戳昶愹㙡㡤㝤㍤昴㥢㥣敦挶戳攳搳ㄸ㔵ㄱ㤲散㌰扥㐸㐰㝡㘷改㠰㔵晢ㄶ㌶晤ㄱ㐱ㄶ㐰搰〹㐷〴㍥〴ㅡ慣ㄲ昸㑦搰㑥〲㍦㠵扦㡡挰㝦㑡㙣攵攷㔰㌰扥挶㕡昵㐷㍦愷〸㥣挳㄰㙢〹㍣搵㤲挰㥦㡤摦搶扦㠱㐲㐴攰愱戱挱㠹〹㜳㙣㜸㘸慣㌸㍥㔲㉡づㄶ㑡愵㈱ㄳ搴㉤っっ㔸㜲㝣愸㤴㔵㡥て攸挶㉢〰㔹扡扡㔵〲㉢㥦㔷敤敢愱捦㝢㙦〸㑣㑦搹㡡挰㜴㥥慡晤㌶㉥攲㔵㠲㕢〱〴㙤戴㕡攵㙢㈸㄰㠱㍦愱っ㈹ちつ㑥㍦㑢㠳㑡㑢㘲㕣〱攸㙡搳愸扡㉤昳㑢ㅢ㝤愱㐶㤹扡愵㍣ㅢ㐰〵㜱挱扥攸㑤搵扥㤲摢㔲㔵捤扥敡攵晥㥥搵㤶㙡ㄲ户晡摡㌱扦昶ㅥ敥慡攱㝡搰搱挷㑦〱㙥㔹慤搵摤㔲摦戹摡㡡㙣㍤昲㠸戲㔴ㅤ㌱㐰搴㥡㑡戶㠹晢㥢捥〷昵ㅦ挴攱搲戳㍡挰〱户㔲㌶戰㠷㍢㕢ㅣ㔹愶敤㔰㌹㈴敥㔱ㄸ戴㤴晡户〹㈶㜷㑦敦ㅥㄹ搲〶㈱㘹敦㘲ㄶ戲㘵搵慤㜲㑥㍥ㄹ攳慦〱挵㘵〰㡥㠷㍦〹昱㈵㠰㙥晣㥡慦ㄳ昷〲愱攵㍤㙢㕦摣戱收㥥㤵㠶㑢㠹挳摦愰㔰ㄳ㠷ㄷ慢慤㔵㜷㠰㝡㈲㑢㉢愶挴攱㙦㔱攸㙡ㄳ㕦挱ㅦ㡡㠴㌰㘸㤴昴扦〷搰戸昳㐱戱〷搳㔵ㄷ㥢㌱晥㠱㌸㔴昱㔶㑢敥㕤㙦挹㜷挵ㅤ㙢㙥㐰㘹ち搴㤲㕦㐷愱戶㘴㘵て搰搰㈸挱戴ぢ㙡挹㙦愰㠰㈵扦㠲㍦搱㤲扦㠱㤲晥㍤㠲挹摤㔳㘰㤶搸搱戰收敦愳㐷㔰㙢㕡慤㜹晢㝡㙢摥ㄶ㜷㌴㕦㑡㘶愹㙣㙡ㅤ㍦㐰挱昸㈱挱㔵㠰㡣㐶捤㙡㈹㈲㉡㑢搸ㅦ愵㔳㔶扦㥣攳㉤㠹㘶㌱㐲改戰愲て搷ㄸ㈲慡㥢㈸㐷戹昷㑥㘴㔶㝣㝣扢㌶㠷㐴㈱昲㈹昸ち㌴昶㜶㐸㈰昲㠴㕢㍤扢ㅢ慡挶㤷㜵敢㤸㡦挳㝣扢㌵ㅢ㈰ㅤ㔹㑡攳㈳㤱㄰摦ㄲ扡㌷㐳㥣㡣㠰㉢㤵挴㤶挱㘷摥㔴㈵㕢挶㍡㍢搱摤㝣搶慦换戹慥搲愳㥡㜳㑦㌲㈱戳戹㈸㔹ㅤ摢㤲愲ㅢ㝣㔶㍥晡捤愱ㅤ㑡㈳㤱攴㐹ㄸ晦㠹㠵㘴㠴㕡㉦づ㤱挶㝦愱慡昰ㄵ㐸愴愸挶ㅢㄹㄱ㡡㜲㝢㌹㙦昲㈳昳㜴㌹敦㐸昷㙣戸㔴晢戰ㅣ〹〶㝣㉢㘳晣〸㐸㥣㠱扦㉣㜵㔶㐹搵㡦㔱㌰摥㈶昸ㅦ㠰㡣愰㠲㔲戲攲攵㙡㉤㤷晢㡥㐲慤㉤昷㝦慢昸搱㜲〵戵㤶㑢㌶戸挱摡㤴慦愳愲愶愴ちㅡ捣㐲ㄹ㐹㠰㡣愰㠲搵㑤昹捥晦戵愲㤰愶㔰㙢㔳敡㝣晤〳㥣㠳㈰㈱愸㜴㙡捡㌴㍡慡㔳㙡㔴㤹〷㕢搹敡㐸㐵敡挲戶㍥㥣㉣ㅡ㍥挰㍣㠰て㉡㔷㌸㔰ㅢ㌲㔴㥡戲攸愹攴扥捤㡤㐵㕤〱ㄳㄲ晣㘹㍦挶昶㝥㡡㜱戰扤㍡㑢捦ㄱ㝦づ扦㜴㔲ㄷ㌴つ摣戰昸ㄱ㘶攰㉣㤳慡㐳〸㥡ぢ搵昱摦㜱挷㝥㌴ㄸ㥤ㄸ㐹愳摣㕤户〲㜰敡㑤㥥戶扡昰慥愰㔴㜳っ愳㥢戵戸搲㐳戱㘴㈵慤愲〹㡡愳㕡敢㕢昱㕡慢扢愳㠸慡㡥慢㑤扢愳搸慡㡥ㅦ搶敦㙥㉢愷愰㤸㜲㠷挶㌶搶㈸愵㥣挸搸捥㕡㕣改愱㠸戲ㄲ㑤捦愲ㅡ散捤愶改㈹慥慡攳摦㥢愶愷〸慢㡥㝦慢㥦晥㜶戴ち㡡慣㥡㝥〷㙢㤴㔸晣挷㔷攲㜱㠱㤵ㅥ㡡㉢ぢ㙡晡ㅥ昲攴㌴㙡挹㘵㔱㍣㔳㍡㜳收敤㥥㔴敦ㅤ愹㠷㍦搴昹散㍦扦昶晡㌳摦昹搸攴扦扥昳摣㜳摦㜹攳㤹㉢敦㝣慤㌰昹ㄷ㉦扣昰捤㠷㥥扦昲晡㔶敢㜲昲て摦㥥扢晣昸攰昹挷ㅦ戵㑥摥㝦攸昱㥦㍦㜷㘲昰昸㤶扥戶戶昶昶㝢戶扤㝡晢扤搹㕦㝥昴㡦挵㉢㝦㜷㥢㉢ㄴㅦ戸㠸〶敦㑣㝥㈸捤摣㠹㐲㔷㕢て㠹昷㥥㉥㐳昱㘳捤㌲挸ㄷ戵㡣㕤搱㌲㐸挴昷㜴ㄹ㡡㉦㙢㤶㐱晥愸㘵昴慡㘵〸ㄲ㐵㜱昸㥦㘲づ㑦攳ㄵ昰㑤㜰㤹慡攳扢㑤ㅤ㝣㔱㜵晣㘳㘳㐷挷晦〳㜱㑤㠹㙦</t>
  </si>
  <si>
    <t>Saved  30/04/2026: 09:00:01  Level Number: 3</t>
  </si>
  <si>
    <t>16ef29d9-cb86-48c8-b7fb-76100ffbaf49</t>
  </si>
  <si>
    <t>㜸〱敤㕣㕢㙣ㅣ搵ㄹ摥ㄹ敦慥㜷搶㜶㙣攲㐰㐸㠰㘰敥ㄷ㐷㑢ㅣ㤲㐲㑡搳攰㑢㥣〴㥣挴挴㑥㈸愲㜴ㄹ敦㥥戱㈷搹㤹㜵㘶㘶㥤㤸愶㙤㘸㈹㤴㕥㠴愰て㉤㤴戶㠸㔶愸㝤愹㐴ㅦ㄰㔰晡㔰愹㔲㉢〴㔵ㅦ㔰愵㍥㔴愲愸㙡ㅦ㕡戵㤱晡挲〳ㄲ晤扥㌳㌳扢戳扢摥戱戳㠱搶愹㍣挹晥㌹㜳敥攷晣搷昳晦㘷㤲㔰ㄲ㠹挴㠷㜸昸㉦㥦㈴ㄳ㔷㑥㉤扡㥥戰㜲愳攵㔲㐹ㄴ㍣戳㙣扢戹㘱挷搱ㄷ㈷㑣搷敢㐰㠵㜴摥㐴戹㥢捡扢收㈳㈲㤳㕦㄰㡥㡢㑡愹㐴㈲㤳搱㔴㤴戳ㄳ晥晡挲ㄷ㡤慤扡㤳〰搳愳㈳㠷㘷㡥愳搷㈹慦散㠸慤〳挷晣戶扢㠷㠶㜲㐳戹㥤摢敥搸㥥摢戶㜵㘰戴㔲昲㉡㡥搸㙤㡢㡡攷攸愵慤〳㤳㤵㤹㤲㔹戸㔷㉣㑥㤷㑦〸㝢户㤸搹㜶晢㡣扥攳捥愱ㅤ㍢㜷ㅡ扢㜶摤搹㡤愱ㄳ㠷㐶㐷㈶ㅤ㘱戸ㅦ㔱㥦㈹㑥㜹挷㤸㈸㤸㕣㥢㄰㡥㘹捦收㐶㐷昰㌷㌲㝦扣摤㤱㥢㥡ㄳ挲攳搰挲ㄱ㜶㐱戸ㅡㅡ㜶㔹挳慥㕢戱收戹㜹㥡㌵㡥愵ㄶ㜴搷㑢㔹愳愲㔴搲慣戰搷㡣㜵ㄸ㝢㔷搲ㄷ扢慤㈹㘱扢愶㘷㉥㤸摥㘲摡㥡㐶㐷挵ㅥ敢愸㉢㡥攸昶慣㌸愴㕢㈲㘵敤慢㤸挵愴晦㈴㍡㙥ち扢㠸㑥㑣㉥㍦㌷散㕡愳㜳扡㈳㘷攴㜲㘳㘲敡㡥㍢㠵晡扡搷戵敥㤷㔳㤷㈳戰捦ㅢ㕡搷㐳挹㌱摤愹搶ㅣ㙣㕤㌳㔸㝣晤っ㙥㙢㕤㍦戲㐷昵㙤㙥㘹摤㐶㙥㘵㝤㙤愵㉢愰㙦戹愳㔸㡣㤶㈶攸㈴挸㄰㄰㠱㕡㤶愰㡢愰ㅢ㐰㐹晥ㅢ㕣ㄲ㙤挸㈲㌵慦慢昹ㄹ㌵㕦㔰昳㐵㌵㉦搴扣愱收㘷搵晣㥣㥡㌷搵晣㜱㌵㝦〲㜵挲㈷搳搹愹〶捦晡㕤〳晤㙦晥㘸晢挴ㄳ晦㝡昴昵愷㡡㜷ㄸ摤敢㔰改扥㘰㔲㘳㡥㝥ち愴㔶愳㘲㜰〴晦㉣捦ㄵ㘰ち㘳愷㜱㠷㌱㌴㔴摣戹㑤扦㕤㑦㜱㔹㌱挸慦㈳㤴㍥搴敤㌶敥㌷敤㘲昹㤴挴摤㤵㈳扡㉢㙡ㅢ㌷ㄸ㤴㡤㤴㉢㜶搱扤㘲改挲㈹㑦昷挴收挶戲㕡㈷㑤捤愶挰㔶挲㤵攳㙤㘹㙣㜶㑣㉦㔵挴昰㘹搳㉦扥慡愱搸㥡㜴捡㌳慤㑢挷ㅤ㜱戲㕡摡㌴愳㘱〸戵〵搹㜷搳㉡晤㈲㝦㕥〳愳㜳㘵㔷搸㜲㝡㠳搶愴㔹㌸㈱㥣㈹㐱㤱㈸㡡㜲愹㤷戲㈸攰晡挱挳㌶ㄶち㙥㉤㕥ㅢ捤㌵昶㥥昶挰捣愲㠸昹捥ぢ挷㕢㥣搶㘷㑡攲戲扡㉡晥㤸㈸搸㔴㤷㍤㕥㉥㔴摣搱戲敤㌹攵㔲㝤挹㜰㜱㐱㠷愴㈹ㅥ㉣ㄷ㐵㌲㤹㤰㐲〱〲户愳㐳㔱ㄲ户戶收〵㠹㠸〸㡡挹挸㤷搷㤳㕤敥〸㔶㠷㔵㤴〴㘹㔲扤㝥㤹捥㌸㕦㈹㘳㘲㌸㌰戲㈶敡てづ㝡昳㌲摤㔶㌱昷昱㔶㔶搵晥㘰昵㝢ㄷ㠴敤敤搷敤㘲㐹㌸戱摡㑦攱㡣戴㕥㠰搴㌹〸㠴㤶扢㐷㔵愷㥣㔶ㄶ㔳愷捣愲㌷㤷㥥ㄳ收散㥣㠷㍣㘸挸㑣㠶㕢摢昴㘸㤷㈰㑢㕢㑦搰て㤰捤㈶搲ㅢ㔸㈹㥤挵㤳㐸㔱㍡挵昰㜲㥤㈰㘷扢㍡㕥敥㌶挶捤㤲㈷㝣愱摣㙢〰㈳扥㔶㤳攸敢㈱㠹㍡㝡挱㔷ㄸㅢ㡣㔱㔰愹㙥摡摥㘲㡤㙦㥢戸挴㈷愲㌵㔹戰敡㘴〱㐵㐱扤㍣㠸攱㌵㄰㑤㠳㌴㠸慦ㅣ㈱㈲戲㐱㡣㘶㐷捦昵㐴挶晡㌱㌲〲昵愳㐴挸摡摢㕡换〸ㄲ㝢㌳㤱戲㔱㑢㝥㕣㤳㘶㑢搹昲扥㌴扢ㄴㅢ愷㕤㐶戰㤱攰㜲㠲㑤〰捡㕦㈱攱㈸攵㤰慥㝦戴㉢昰慥㕤㐹㜰ㄵ〰攴㤳㐶㤹ㄳ㠸㉡摡㔰㉢戱㈳㔹慦〷㜶戲㌴㡡㝤㔱㐴换戸㙡㘷昶㔸ㄲ搱㠱搵戹㍡㜴㙤㔲敡搸ㅢ㕢搳㘶㜴㌹愴挸㤸慡搱戵㉥㔳㌵扡ㄱ慣摡愶摥扡ㅡ㑤戵〱㠲㙢〰㝣挵㐲㘳㜷㘵搶㍣捤挹㡢挲㈴昲つ愱㌶㤵㝢㐰挴㌴晦㘳〴㕣搳搱㘵捤㝥愶㈹㌸㘸㕣昴昶昳搶搶扣ㅤ㈰扤㐱㘷慥改ㅣ晡㡡捥搳㠲扥ㄶ散愵晣愹愵㝥戹ㅥ挵摡つ〴㌷〲㌴攸ㄷ㥥扣捦搷㑢㈰㑤㘲㉢㠲戹昵昴戸㐸ぢ㜷㝡㜱㕥㐸敤搳㙤㑣敢捥慣昰攰扤㌸㌰〶㍢戸散㌸愲㠴〳㙤㔱㘶昰散戲戱㍥搳ㅤ㜷捡ㄶ昳搷散㘳昷愲㔰っ挹愴摡㤱㘸戰㡦㘳散捣㠸扦㈹㐲㌹搴扦户户ㄶㄲ㤱㐶昵攴挵㜶昱㘷换㌵㐹搲㠶㈴戹ㄹ摢慡摤〲〰㈹愱晣愱愵㐴ㄹ㘴戵慤戲㕡扤戵㑡敦㕥捣挹愴挱㝦搸㈴㐷扡㝣㘷敤〸㝣〷㙥㡦㌵㘵㕡㔵㘱搱㘵㑤ち愷〰扦㠲㔹ㄲ㔹摦㈵㑢㔱戳㈶㉢㉥ㄲ㔹搱搱搱㜴㤶㡥昱慤㐹㍡㘹㤰ㄲ戱摣ㅥ㕢ㄸ㜳づ慦ㄱㄵ㕤㤰ㄴ㉡㌱㙥愱慡〴㈲攵戱敥㥡㠸㘹㐳挴攴戰㜱摡㙤〴摢〸㠶〰㔲扦㠳愴㔹改挶㌳ㄴ搶戹㐰㜷㜶㍥㥦挸㄰つ搲㍤昸㜶㑢㘱戵㠳挳散㈴昸〴㐰㠳昹㐳攷㘳っ㈱㑡㤴㐷〸㤱搶㤲㘶ㅣ㌳挵㈹搲挰㍡〳㐱愵搱㡡敢㤵㉤㐶㤵㝡㡣戱昲愱戲㌷㘶扡昳㠸㐲昵ㅢ㐱攲晥㌹㘱㠳扡ㅣ搸㍥つ㜹攵昹㜹㔱搴㡣愹㜲〵愲敤挰搸㙡㌸㤴㘳㝤戰㈵攵戹㕣㔵昰戴㜷㌶㐶ㄷ㡡㍣ㄱ挳搷㑡㑦散㡡㍣摦㍣昴昵搶㜶㜴摡昴㑡愲换昰㤹㡥改㡣㠱㕤㐴搴愰搸㘹㑣捦㌹㐲㡣昵ㄸ晢ㅣ戳㔸㌲㙤㐱㘴挰挶㘴愰㙥㐲捣㈲㐲㌰㔹㘶晣慦㙣昷ㄸ搳㡥㙥扢昳㍡㠳㠹㡢敢敢摥㘴㐸㈴㘵㡣㤸戶㡢㘱㈴ㄶ㤹敥㌵愶收捡愷㄰慤慤㔸昶㍥㝤摥㕤ㄵ㔸㈱搱晢㡦㐴㡤愲㉡慡慡㘴搴㑣扢昸攱㠱㍣㤱搸㡥㕦㤲㐰攲㉡㤱愲扦㍣㐶㝢搳慥て攲㌳戴搳㌹愷㙥㐴㡥慡㤹ㅤ戱㔲㤸㥣慡摤挹㌶扢〰敥搹㜷昴㐰㉤㉡㜷㐱昱敡ㄴ㍤晣㌱㌲㕥㤲㐵㌵〸㐲晦摣㍡㥦㔴㤸㐷捡〱〷〲攳㝣㙢㈴扦慣㈱敢㤰晡搶搵㤲攳㠸㈲㜵ㅢㄳ晡㡣㈸㈱ㄶ㙤改摥㍡晦㠵㘶慣愵㤷摣愰㙣戴㙣㔹㍡㐹㡢㘴㌹㔵搰㐹挱挳ㄵ慦㝣搰戴㌵〳㐰搲㕦㤰愵㥦㐶㤶㝥㕡㘶㜵ㅢ㐷ㄸㄶ㤴㘹昶㔵㥥搵ㅤ搳㥢戳捣㐲㠶㉦っ摤慤ち㥡〴㤳㔳昲㠶㑦㈸㌳〶ㅡ慣昹愳㌰搹摣ㅣ搰㥤㠳ㅣ攵搶ㄱ晤愰㕣㔵㐹攳㡦搲愶㘳〹〲㐶㝡㐹戵扢搰㕢㑡摥㡣㠰挸㤱捦戹昰晥挵戹㉦㈱挷昷换ㄱ敢㌱㈴〲㡦㘰㐴挸搳扤㥤㌶㡥摡愶〷散ㄱ㘳攳愶㌷收〲攵〰㐸捡攳敤㘶㠹搵㐸愳挱慡㔶戸扡戹愸㑥㑤㙣㘹㉥㡦敡㡤敢㤷㈸昶㌵㑡㐴㤱㉣㔷㐹㙡㤶㈵收戸㥡㔴㡤㈲ㄵ㜷愸㙤㤴㌸户㘹㙤摦㈹㐵㉥㐰㌱㐹㥡㐹㘸扢㈵愱㈰挸㑢敡㠰㡥愲扦㍥㥥㍣㈲搱ㅡ摡〰㔹敡㈹㍦慦㈷〸〷ㅥ挰㤵㤳愲挸〶㙦攰敦㜵㐱昲㜰挵慢㉢搱㑦昷〷㈵挳愵搲㘱ㅢ㔶㐲㐱㜷㡡慢㠴愵戱㌶㕦挳㐸敥㙣㔷晢晢摢ㅢ㘱挴㠰つㄹㄲ㠹昱〳㠳つ挱㕣㤱㘸㉡慤戳ㅥ㙥㜵㌵㍢挳户㠳㐲户㈵〶愶扣攲㤸㔸㤰㘶㔸捤㤲敦㤷つ慡愷㐵㈹㐷㌵㘳㜸挶㠵㑡昷㈸挷㠳㤴㘴㜰捤㌸㐲户ㄴ㉥㌰㐰散〶愹挹㠲㠷戰㙥戵〳㥥っ㔶て㜶戰㈳㝥搸㠴搶ㄹ㈵㘸㍡㠶㜰敢ㄷ㐱摥㘹ㄳ愳㄰愴㠶㝣晥戹㐷㜹敥㔹㍥㍦摤㤳〸ㄳ〱ㄳ㌱搴ㄵ㘳㍤〰戹搱愸㈴戹愸㍦っ㤶晢㤲㑤ち慤敥㌰㡦㈶㐶て㑤㍥挷挳つㅥ挶戱㝡挹㌶㈵摣㜱昳㑣㘸搳搲攲㍡攳㠰㕤㈸㔵㡡㐲慡攲㔰㔶㑢㡤扣㉡昰㈵慦晦昹摣ㄴ戳㉦挱愶ㅣ挰㔱㡡㑢㈶㤲摡户扢戵㑦愳戹ㄴ㜲攸挳㤷㙤っ㍥挶戸攵㘴㌰慣改㡥〲敤挳昵戵换ぢ昲攲ㅣ㐴㕡㔳ㄶ㘵搹〴敥攲㔵㈳挸㤲摢㈲搵㈶捡ㄳ㘵摡散㤱慣晤愶㥦戵㉡㜰㠴㜵晡〲㉦㥤㠶㌱搲㈶㜷戰㤳挴戹㈰戲㝢敥㑢昲㌵㜱㙥㑦㘰㝣㈸㡣敦昲ㄴ㤴挰慥㠲㤱㘸㜰慢㌵慢㕢㘱攴㤷㤶户㜶㌷㠰挲㄰㌰つ㕡搴昴つ㥣ㄱ愴㤷㌷㜰ㄸ㡣㡣㠹㡥㐶〳愹㡣㔱昶挳㘱て愴㠱㥢㜸㤰㥥㉥㐳〹㜹ㅢ攴愵戰昰㕥攲愰㠵㈳㔰搹戹慣㈱㜳㔲昷㜰昵挵摥搴㤰㍤㕣㉣搲摣㠵㝦㙥㔵㘰ㄵ搷㌶㝣㜳㜴㐳挳㠵㉣戹㈶摡㜷搷㌵ㄴ〴ㄷ〵户㡦攵昶敢㕥㘱㙥捡㕢昴㉦㙤戵㑢ㄲ愹㕦挲ㅦ戱攴攸戴㤹㤳㌶㉦愱㉥㜰敦戳㈷散昲㈹㕢捥㉢攵昲挶ㅦ慤㔸慤戳㤳㤳捣㈶㍥挴ㅦ昹愸㠹搴ㅢ攸㜱㈵搳㘶〷㌵〷〹晢㤱㡦㉦つ〶㤰㡥愱ㄳ搸敥搵ㅢ〳愴㤳つつ㜴㈲〵挱ㅡ愱搸戳ㅦㄹ愱㈸扦〰㕡㐹㉣晥㤱ㅣ㝢晥ㄲ㔸㕦㜹ㅤ㌹㐴㌸摥〳㌱㤲扡〶愹ㄸ搴㐹㐱ㅥ㕣敦攰㘵㤰晦ㅦ㉣㠵摣扣㈴㍢晤ㄷ㤸㔹㜹慤ㄱ㐵㕢㠸愲㔷㥢㔱挴㐰散㜹㠵扣㌹晢戵愳收挷㝥慤昷㝦㜸搴扣〷ㄸ收㈳慤㌱〴搵ㄸ㡣慦ㅡ〳ㅤ㑤挶挰つ㈸㤶挶挰扤㙣挳㜸扤㙦っ〴摥㡥㠳挸㔸摥ㄸ㘰ㄴ㉦挶攴㡢〴㔵㈳づっ㥥戵㉥戳攸〹摢㡦敢戵挲㐵攴ㅥ敡挹ㅤ㠵敦㘹㘳㜳昶愴敥攸搶㈶㤹扦捦ㄱ㔰㕢捥㌴敥㙢换㈶㙣戱㜹挹ㄲ搹㘸〹慦㐴攸㑦㕦昳㥣慣散㤶㍡㌰攵㍦扥愳㕥挹㈸改ぢ昰㠹㈸㍣㈱㈴㍥扦攱㘷晢晥晣挸㘳㝢㜸㉦㉤愰搵ㄴ〳挱敤〴攷㘹㌹㈰㝣ㅢ戹ㄲ㜲㈹㍦扦㌹㠸て㤱捣昹㤲ㄸ搱ㅤ㘹敦戸㥡ㄵ㈶㝤挲㡢㄰愶㑦㝣慢挱㤸挴つ〷摦㤸捣㌵㌸㌶攵攷㑢搲ㄹ㤸㡢㑣㕣㝡敦挲〰愱搲㔲㘵戵㘹㔷愶㝥づ愵㜳㥥ㄳ愹户〷㜹扥攴愳㈸㉦㌷㙡戵㥤搴㙡搲㑣㔴〶㔱㈳㤴㔲㠸㌴㤰㐲愲㐷ㄶ㠶晥愵㤴㥡㐴㈲㤵〳㠸㠹愱㌵〶㜳㜹昲㕦ㄳ〲愲㝡扤慦捤㑦㔵戰㡢挰㘲攸㜵㙦昷散㑡慢㌳㔴㑤っ捡捡搳挷㝤㐸挸㘳ち㌳ㄸ愵㤵戹㐷㤰〸㥦搴㄰㔲㉢㜶㍣㜱㤰ㅥ换て戱昹㡣㥤戲攸㔵换㕡㝢敤ち敥㜸㐰捦愴愵挲戰搷㌳ㅢ㐷㑦ㄹ㡤昳慢㘶晤㉣挲㕥㍦㔹㙤搴ㄵㄴ㐱㘷搹㥢㜰晥㐴㤸㡦摦〳戱㝣戰搶昵愵㡤㈵搴㜱㜶㈷ㄶ挸ㅦ散慦㉤㌱㡣㡤㔱挹㌱㤰戰㉢慡㤵昱㉦㠱㑦愱㠹戴攷ㄵ慤㤶攴㔸㡡挲㘸㜴挸㔹ㅤ㙡㤳晥㘷㥣㕡㜲搶㌴㙢㌳㘰㕤愷晦㡦㈱㘳㔹晤慦㌰捡㈶㔱㜶㝦㤰攰㑢㡡㤱㤲㘵㠳㌳摣ㄱ昸戰ㄱ愶㤱㐷㘰㑤㈶ㄹ摣昶㔳㔳昸㐴搵㉦㤶ㄲㅣㅥ慥㘴攳㈵㠸㙡㕢摡戶㕤㉤〵㈰愳㐰愹㥦㐰〴戵㙣捦㐹㌷㥦㘳搳て㈰㝢挳㐱戳攰㤴摤戲攱つ㑣㈱扣㍢挰㉦捣っ搸㍣挳捡㑢㡤㐲敤㍡散㐴昷㠳㘸㜳攸㌰〴昶㈱攱㝤㔴㔱㐷挶㄰㔶ㄶ戳攰搷㐶㝤㤱㐰ㄲ戵㠳㝢㠹㜱㕦㐵㉦攱〳搵挳昰㙡㝡捣㕡ㄵ捡捥昷㉤㌷摥挵攰搶攱㌶搶扤昰晣㠸㔲づ㘱㌰戹㠴〷ㅦ攲扥㌶敥㐱㝤摤㘰㙤㉥㙢戶攷㕤换愶㝥っ㥣慥㙣㤴㝡㤲攱㤸晣敥㌸慢㍤㐴㠸㌸て扤愳㉢㜷挵戲户㝥搰㜹昰搹㌶㕤㕥㠳㈵㌸捡㔶㄰攷晥ㅣ㥡㉡㜷ㄳ攰愷攵㠳〴㕦ㄴ晡昳敥㘲攲〵㉣㡢っ㠰㜴㈲慤〳戴愶敡ㅦ㉣㐵搵ち㡦ㄶ愴挲慣昲㝤㤴㜳㤷晣搵ㄶ㤹㠷愳㠶㍣㐲㈰慤㐵㈵户挲㈳㠴ㅣ晦㌹㌴愸㡥㍦㡢摣搶攳㝦㜷挹昱愹晣攵晡愲晤昷㠵捡㐳㍢捥愱㑦㄰㤴〸㉣㠰扥戰㘶㉦挵㈲㘵㑤摡て㈲扣戶〷㘹㍣扦て晥㝤㜷捦摢㙦昱昹挷ㅥ㐵ち㐲ㄴ搵慦㠲㠲㔰慥攲改攸㉡收㤱摢㝡ㄵ㑦㉤戵㡡㍥捡㐸捥㐴㜳〰㝡㍡ㄴ搲㡡㕣㤵㡢〴㌷㤴㍦㐵㈲ㄴ㠹扡㔹昴ㄱ戱戲㙤〵〹戴攵捥换戶ぢ㐸㠴㙤㔳摣㠸㤸㑦㜸愴㝤挴㉢㡦昴摡愴㝤户㙢摡搷㡡ㄹ㉢昰户慥ち搹㠰㈵昱㥢搸㤶㈲㍤摤㘶㉣㕦㜹㌲㐴捣晥晤攱昷㔱㙡㄰㕤〲㘱昸ㄶ㈹〹㠹ㅢ愹㝣㉤慣晣昲㉢㌵攷㈸ち昰㠰㝡晣捡㈴㌸㔹昹㠹戰昲㜶㝣㝢㈵敢㈴㜸㔷㠰捦扢㘱㘵ㄲ愶慣晣㜸㔸昹敦摢㌷㔵㉢㠷㜴攸昷㥣㈲㤱挴搸扡搲晡㡦㝣㠷捤㐳㜵捡愰晥散㌲晣㙣㑡㑥ㄹ㈴㉥㐹つ摡㡤㙢ㅦづ扥㠴㥥挰㉤㈶㕣昶㠰㤰昵晦㐳㠴〳戸摤㌴愶㝢㍡㍥㜴㕥㐰㔸搹搱攴ㅢㅢ愷㡤挳づ㌲㍡㡤〳㉥捥㔴挵㔵㐵㈲㌰〷㤲晥晥㉥攳㝥㡦㌱ㅤ㙢晢ㄱ㠶挳㔴摥ㄶ㘹㑦㜹挸㄰㑡㔲㜹㉣挴㙣攲㙣㡤㘶戴㉦〰㌹㄰㤳㠰㑣㘸㕦〴昴㐳㉥ㅢ㤸搱㐷晥㤷捣㝤ㄶ〹敤㔱㠲㉦〳㘴ㄵ㌲㍢改㈰晤ㄵ㠰摥昰扦愳ㄸ㔸㤰晥ㄲ㔵㌹ㄳづㄶ㈵㈳敤慢㙣昰㌸㐰〷ㅣ戵㑡㐰㠴㔹敤〹攴㐴〷愵攰㤰㠳㍥挹㠲慦ㄳ㝣〳㈰㥢攲㘴㔷扣㙢㕣㔳㥢㥡敢㥢㘸慡㜰㉢愴ㅣ晢㔶㤰攰㑢敡㉣挰㕤慤㙤㘵ㅥ㠵挳捦昷ㄱ搴慣晢㑥㝦㉦扥扢㕦攴愲㍢昰摦㡥愴愴㘱㥦㔴㍦搹㕥㕦㘴〲摡攴昲攷㘰戳㉦愰ㅦ慥慢㘶㘳戲挷㑦攱㤷㔱搳捡愳昸昷㉣㝥捡㐹㡣挰㔱愸㘹㌳㜰戳㤰〶㘴挱㝣㔰㐰㤵愵㍤つ愰㄰挷挴㤳昶っ摦㠸㕡昶慦㝤㍢㐸昰㐵㈱㕥捦㌲㔱ち㥡㠷〳ㄲ搷戲攰㐴挳㠰挴扦㉣㌸ㅥㅤ昰㍢挸㔵㈴戲㤰愸搷㑡㐴㕡㤲戹捦〲昴㜴昴㜲㙥搴㜲敡㘹愵昰㜰昱攱㠷摦敦㑤づ㙣㑥㝥收敥敥㘷摦㝤昳扤㘷摥昹散敥扦㝤昰晣昳敦晣攵㤹户㍥㜸㘳㘶昷㙦㕥㝣昱搷昷晣昰慤昷搶ㅢ㉦愸慦扣㍦昱挲㤹愱ㄳ㘷㑥ㅡ㐷㙦摤㜷收㠱攳昷つ㑤㕥㌲搸搱搱搹㜹㔳晦㙦㉦扦戹敦散挹㔷㤵㕦晤㜱愳慤挸攵㜲挰㈳〰攱搳挷㘵换㘹㝣て〹㑣㠳㌳晥㔸愷挱攵㥥挵㑦㈹〶ㅢ㌵㠲㤷っ㝣ㅡ㥣㠰㉣㈸搴ㄷ㜴晤〷㈸敦戰昵</t>
  </si>
  <si>
    <t>㜸〱捤㕤〷㝣ㄴ㘵摡捦ㅢ㤲㈵戳㤴慣つㄱㄱ㠳㈰愸㈸㙥㤲摤㈴㡢㈰ㄲ㍡㈲ㅤ散㠶㉤戳㄰㐹挱㘴㐱㐰㐴戰愰㘷㐵散ㄵ㔴昴挳摥ㅢ敡ㄹ㌹ぢ㉡㝡昶㠶愷㥥㘷㐱攱㍣扤㔳散昸晤晦捦捣㙣㘶㜶㘶㤷㝣㝥㤷摦捦戰晢㌰㑦㝦收晦捣捥捥㍢昳捥㑥㥥捡换换晢つ㝦晣㥦㝦〵㕣攸㌹㜵㘱㜳㑡慦ㅦ㌸扣戱慥㑥㡦愷㙡ㅢㅢ㥡〷づ㙢㙡㡡㉥ㅣ㕦摢㥣敡〰〳㕦㑤㉤昴捤㠵㌵捤戵㡢昴愲㥡昹㝡㔳㌳㡣ち昳昲㡡㡡戴㝣攸昷㌰摦〱㡢搱攸愵ㄵ㤰挰㉡㑦昳㤱㜴㈴㈹㈲搱㐸晣㈴㥤㐸㍡㤳㜴㈱改㑡㔲㑣ㄲ㈰搹㠹㘴㘷㤲㕤㐸㜶㈵搹㡤愴ㅢ挹敥㈴摤㐹㤸㕦敢㐱戲㈷㐸攷㥥㈰搳㠶㔷㑦㡣㥤㠸戵㤹㥡㙡㙣搲て㉣㤹㘱搴㍣愴戴㜴㘰改挰㜰戰戲㙣㘰昰挰㤲攱昳敡㔲昳㥡昴㈱つ晡扣㔴㔳戴敥挰㤲㐹昳㘲㜵戵昱挳昵㠵搳ㅡ攷攸つ㐳昴㔸戰㍣ㄶつ㔵㤵㠶挲攱㘴㈴㔲搵㜹㉦㐴㥥㌰扣㝡㔲㤳㥥㙣晥㙦挵散挵㤸ㄳ㠷㔷て㥣愰愷晥㕢㌱昷㐶㑣㠴ㅣ搱㔸ㅦ慤㙤昸㉦〵㉤㘴㑦换㐷攸昱㕡㌶㕦搷㥢㙡ㅢ㘶つ㐴搹づ愰挱㔵づㅣ〵挴攳搱收搴㜰扤慥㙥㡡㥥㘴摦㍢搷ㄳ㌳扤㐹㙦㠸敢捤㕤敢㐷㉥㠸敢㜵愶扡戹愸㝥㐶戴㘹㐲戴㕥㉦攰㐲㜱扤搱户戱〹扤㈱㔵㥢㕡搸愵㝥㝡戳㍥㈵摡㌰㑢愷㐹㘱晤攸㜹戵㠹㠲〲㔵㔰㤰搷愱扦㔷㌱搲㥢㠱愳㥡攲挳㘷㐷㥢㔲挲戱㙢愵㕥戶戶㉤㐴ち㜷㤴挵慤愸㈴挳㡢㙤㥡㕡㕢㝦戸摥搴愰搷㌱〹㥢㌷㈰挳㐸㌰㌱愰㑦㠳㘳慤つㅢ愳㍡㤹㥦㌷慥ち戳㘸㈵㈴扤㐱㝣晢㠰ㄴっㄹ㔶ㄶ搱晡㔰搶ㄷ㐴ㄵ㙣挲〷搶敥挳て㑤㝥㑤㌴扦㈶㤶㕦ㄳ捦慦㐹攴搷攸昹㌵挹晣㥡㔹昹㌵戳昳㙢㙡昳㙢㑥捣慦㤹〳ㅢ敢慦愸㘳挷㝣昳敦扢㙥愷㙥昸攰㤴㠹挳㤶〵㐲晦㥡搸搲昵㈱挵捦愸㝣㔸晢㘱㐱敢て攲摢て愴㘰㐸㜵㔹㠵戶㍦㘵〷㠰㈸昵㈶㙡㘰ㅤ㠳扢ㅤ㜷攱攴㐵ㅢ慡ㅦ散户挷㉤戱戱㕢づ㔶晣㝣㑢㠰〳㘹㝣㄰㠸㙦㈰〸〲㤴㠷戵㠳㈹ぢ㠲㈸昵㔷㌳㐰晦戵ㄷ㑦㕣昴捥愰戱㤷㕤㌶愳晡扡㌱㑢㘷㉢敥ㅢ㈴㐰ㄹ㡤换㐱㝣㈱㄰愰㔰㕥愱㠵㈹慢〰㔱敡㜹㌳挰扡㙤〷㕦戸昶搵㑤愳捦昹㈶㜴㘲㕥㘲敤ㄹ㡡摢㤷〴愸愲㜱〴挴㌷〸㠴〱㑡戵㐳㈸ㅢっ愲搴㕦捣〰㘷摣昰摢〵㕦攸㐷㡤㔹㔶摢㘱㐱捦慦㐷㍣愷戸㑦㤲〰㠷搲㜸㈸㠸敦㌰㄰〶〸㘹挳㈸慢〶㔱敡〹㌳挰昴慥㈷捣㝡㜵户〳㠷摦㌱㙥搷扥扤敦摦昸扣攲晥㑣〲㡣愰昱㐸㄰摦㈸㄰〶㈸搷㐶㔳㌶〶㐴愹㠷捤〰㌵㘷㥣昵昸攴㑤㉦㡣㔸戹㔷挵愸㜸搹挴〶挵㝤愱〴ㄸ㐷攳挳㐱㝣攳㐱㄰愰慣㑡㍢㠲戲〹㈰㑡摤㙢〶㜸戸昰捦㐷扦㜹搳㈳愳㔷慤改昷㝡晥ㄹ攱挳ㄵ㌷〹〹㌰㠹挶㤳㐱㝣㔳㐰㔸㐱㔰㥢㑡搹㌴㄰愵㙥㌷〳っ㜹攲㐹戵㘱㜳挵搸扢敦㥣摥愴ㅦ扡挷㉢㡡晢㘰〹㌰㠳挶㐷㠲昸㡥〲攱㜶㄰搱㡥愶散ㄸ㄰愵㙥㌶〳散摢搴㝣摢㐱㍢晦㙤搴㜵㘷摤㌹㜰㡦摥㈷捤㔵摣㝦㑢㠰攳㘸㝣㍣㠸敦〴㄰㙥〷㔵㕡つ㘵㌳㐱㤴㕡㘵〶㌸扥㙣攵ㄳ㍤㜷㤹㌴敡扥愵摤敦昹㉣ㄹ㉤㔲摣昷㑢㠰ㄸ㡤攳㈰扥〴〸〳㔴㘸㍡㘵㐹㄰愵慥㌲〳昴慥㕡戵敥昲慦㐶ㅦ扥㘲攸㤲㉢昶ㅢ㝤攸㔲挵敦つ〹㌰㥢挶戵㈰扥ㄳ㐱㠸㐱㤵挶捦㠳㔶〷愲搴㈵㘶㠰捤摢晡昴戸改摥搲搱㉢挲户㑦㝢敡㤸㥢㕥㔵晣捥㤱〰つ㌴㙥〴昱捤〵㈱〶㔵摡㐹㤴㌵㠱㈸㜵㠱ㄹ挰晦昲ㄷ㈵㥦づ扥㙤挴㝤㙢㡦昹昸㤸戳愳昷㈸㝥㕦㐹㠰ㄴ㡤攷㠱昸收㠳㜰ㄵ㠲摡挹㤴㉤〰㔱敡㙣㌳挰摡て〷ㅣ戹戲昷挲敡㠷㐶㔵敤昴攰慣㌹㕦㈸㝥搷㐹㠰㐵㌴㍥〵挴户ㄸ㠴慢㔰愹㥤㑡搹ㄲ㄰愵㤶㤹〱愶㌴つ戹攸晤〹挷㑥扣敥昹晦㍣㜳攴扥慢㤷㉢㝥㑦㑡㠰愵㌴㕥〶攲㍢ㅤ㠴慢㔰愹㥤㐱搹㤹㈰㑡㥤㘲〶攸扣捦㡦㤵㐱摦换㘳捦晡攰㤷愵敢㙢づ敡愸昸ㅤ㉢〱㤶搳昸㙣㄰摦㌹㈰㕣㠵㔲敤㑦㤴㥤ぢ愲搴㍣㌳挰㡦〵愷㕥昵摤捦晦ㄸ扢㜴挴㔳捦㤵㉦扣㝡愴攲昷戳〴㌸㥦挶ㄷ㠰昸㉥〴攱㉡㤴㘹ㄷ㔱戶〲㐴愹㐶㌳挰捦ㅤㄳ㕦㜷ㅦ扤㘲昸愵㠳㥥㙦㕡戸㜸晢㘵慡ㅢ搴ㄲ㘰㈵㡤㉦〱昱㕤ち㠲〰㔸㠵换㈸扢ㅣ㐴愹㕡㌳挰摥㝤㔲搱挷捦慢ㅣ㜷换㕢ㄵ㑦㝥戰㘷晦扦㉡ㅥㄷ㐸㠰㉢㘹㝣ㄵ㠸敦㙡㄰慥㐲愵㜶つ㘵搷㠲㈸ㄵ㌷〳㍣㝥㐵昷㝦㝦戱㜳昷㘱㡦㡦㥢㔴昱搴㕢㜹ㅢ㔵㜷愸㈵挰昵㌴㕥〵攲㕢つ挲〰攵摡つ㤴摤〸愲搴昱ㄶ〶㘷て〸散搲㔸㌹㜱改愳㐳㕦㜸戳昴攲扢ㄵ㡦㐷㈴挰ㅡㅡ摦っ攲扢〵㠴〱捡戴晦愱㙣㉤㠸㔲㐷㥡〱㕥づ㜷㥡戸㙤攷摦㐶㥤晥昱敤捦扥㕢昹挴㐵慡〷搴ㄲ攰㌶ㅡ摦づ攲扢〳㠴㈰㠶戵㍢㈹扢ぢ㐴愹挹㘶㠰慦扦㝡敦攰㤷㘷㕤㌱昲戶㠳扦㍢昰扡㑦慦改愳㜸ㅣ㈴〱敥愱昱扤㈰扥晢㐰㔸㐱㐸扢㥦戲〷㐰㤴㍡摣っ昰㜴㡦㉦㝡ㅦ戱摦㌵ㄳ㤶㍥户㔹慦摥㕥㕦摤昹㈱愸㈷㥢摦㔳㈳㥡愲㈷攳换扥昵㌸〲〷㑦晣户攳〳㈸ㅣ㍦㈵挳挹捡㘴㘹㘹㈲ㅣ㡣㤶㐷ぢ㑢㄰戶慤㕦摢摣ㄴ㍢㈷㡦慣㙤㐸㌴㥥㉣摦攳㥤㤳愳㙡敢㔲㝡㤳㌰挵㐹晣㘷ㅣ㡢〸摦㈵㌹㜲〱づ攲攲挶㔷晥慥挹攱㝡㔳ち〷㍦愹㠵慤挷〱㍤慢愳捤㝡㉢㍢挰㡣㕤摤㌸慦㈱搱扣愷户㜲㙡㉡㥡搲㝢㘴敡㕡㠳戸摣愶攲挰㐸㙦㤶㤲㝡㘵扡捤㠸搶捤搳㠷㉤愸㌵搴㝢㘵愸㜱㠸搴ㄸ换慥ㅤ搵愴㥦㤴搶扡㉡ㅡ㠶攳昶昹ㄲ摢戵㤶㠶捡愸慢㘴昸散挶㘶扤㐱捡ㅢ㔰㍦愹㌶㍥㐷㙦㥡慡昳愸㕦㑦挸慡敥㐶㤵㜹㥣㌶㘰㘲〳㔶ㄴ㐷㕥㠹㝤散㔲〲慤㌷㈴昴〴敡㥤ぢ㤴ㄷ㑥㡢挶敡昴㙥づㄳ㈳㈷ㄴ㝢㌸挴愳ㅡ攳昳㥡㠷㌷㌶愴㥡ㅡ敢㥣㥡㘱㠹昹㔱ㅣㅢ㈶㡥㘸㑣攸〵昲㤷㘷㔰㤵搷愱㠳㔲㜹晢㜹ㅤ㘴㌱㜶㌳て挳㙣ㅢ〹て昶㜲ㅢ摢㌶㈲ㅡ㝢ㅥ扥愵㈳㘳挱戶㤱搱㝥晦㥣㤵搸㌷㐲㕡〷㜳㕡㝢㙣愴㜴敡敥晣攰つ㥣㠲晥愰て㜵㍡㍦㤵昹㝤戳㠷㙣摤㉥㜷㔰愹慤㉢ㅣ攴搱㍡〷㘸ㄲ㌶扤敤戵慦㜱㝥晥㉥收摡㡦㥣㡦ㄱ挰㤸㘸㐳愲㑥㙦捡㌹㐴㔵慣㐸㝢㤸攴ㄱ㤲㐷㐹搶㤱㍣〶㔲㌸〲晢戸慣㠸ㄶ挰㐲㉤㔰ぢぢ㑦慥㑤愴㘶晢㘶敢戵戳㘶愷㈰挳搰戶愸㠸㜰扢晥戴㈷㈰搲晥㑣昲㈴㠸摦㥦攷㙢挱晦㜹㍥扦昶ㄴ晥〳㕦搸ㅢ晦晦摦〷ㅣ昹昰搲㘴㝣㠳〱㘸㜳㘱㍤㠶㔱捤ㅤ㍡㜸慤昹㤸㘸昳散ㄴ㍦㜴戹㤵㡣户㥥攴㉦㈰㥤㥦〶㤹㌰㐶慦挳㐷昶扦㌵㜶㉤散㠳㤸㍢ㅣ㈳昱愰愶㕢晤搴㠵つ昱搹㑤㡤つ㌸㠳㌰㈲㥡㡡づ㡢㘳㈰搸慣愲扥晡昱㡤挳攷愵㝣昵㘳㙡昱㕦攷晡㈹晡㕣㍤㥡ㅡ㡥㕤㜲慡㑢晤㜸っ㈲㘵㥦㌹㌶戱愰戰摥ㄸ晦㡤搰㥢攳ㅡ〷㡡㘳戱ぢ㕡攰挳ㄲ昶愹㥤敢戹㔳搱ㄷ愴ㄸ扡㘳晤愴㈸〶㥡㈹つ㐶〳挴换㔸愲㘷ㄷ㤱㔹摥㝥㤳㐳㠴㠰㉣摡愲㜴ㄲ㠱ㄱ㈹㡦㕢〹扥㉤昱㥤㕡㘰搲捣㑦换昴㔴㙤㕤昳㐰ㄳ摥㠱㈳ㅡ㜱㈲㐱㤷㜳㈸㠴摤攷挳挶攴换搹慣捣て㌵㐷㥡ㄳ攳㌱㈳㉣㑡ㄹ摤搴㌸㙦㙥㉦挴晡㙦挵㘱慣㍣敤ㄹ㤰㔵摦摣㜶挸扥搷摤晤㥢昹晦㘹昸戸挸㥦戶て㉤㕡㐰挸攲㍦昹搳㌶攰㍦㝦㉥㕤㘱㕦㔸㜸敥㔵戳っ㡡ぢ㘱摦戹ㅥ㙢㍢慤㐹㤷㔱㝥㤱㌰ぢ攷敡㕤敡㡦㙣㙣㥡ㄳ㙢㙣㥣挳收㜷ㄵ慥㜹戶慥愷㌸㜴敥㘴㥥㈹攰戲㔲慡㐳〷挷ㄸ搹㌶挶摥ㅢ昱㝤ㅢ㐱扡っ慢慢㉢戱㈲㌶晢㕥㠲愸〳扥㍤㝣㉦㘳㘱㔰㔹㐵㌰㔴ㄶ愹ㄹ㕥搷ㄸ㥦㌳扢㜱㕥戳㕥㌳㘵搸ㄱ攵㌵攳ㅢ㑦搶㥢㙡挶㌶㈴㙢敢敡㙡ㅡ㥢㘶㐵ㅢ㙡攳㌵㘳愲㡢㙡㑥㡣搷㑣㍤㘲攰㠲扡收㝡㔵ち㝣㌸㌸㝥㜷晦㝦㜵㕢晥攲㠶㌱て晦㍣㍦㔰晣昳摤㘳㔵搰㔴戸㠶摤晤㤰戱〴㙦敤㔵㤲搷㐸㕥㈷㜹㠳攴㑤㄰㜵〰㕣戹攷挲戲昳㑦㝢ㅢ扣昶づ挹扢㈰搸摦㐸㡦戰晢搹㘴戰慡㍦晥攷㉥㐸㝢㥦攴㙦㈰㡡㈳㜹㝥㔸昳戴て㐰戲㜶㝣㍦㕡戴㠰㈰㜱㍡戳昶㜷〸晣㕡づ㥤㍡〰ㄶ散扡㐶㤴㌵攲慡ㄱ㔳搵ㅤ㘱㍣㠱搹摤㔴戸㑥㈷ㅣ〸户ㄲ晡㝦㐹戲㠵㘴㉢挹㍦㐹扥〲㔱㍢挱搵ㅢ㤸慦㘹昳つ挹扦㐱㙣挰㝣㙢戰敡㈰晣㉦挰㝣㐷愳㙤㈰敡㘰㄰〳㤸敦戱㤴ㄵ㤸㠱㜴㘸〱㐱昲㔶㘰㝥㠲挰慦攵搰愹㈰㉣扣㠰昹㙤㝢ㄶ㘰戶㥢ち搷㘹㤲㌲㐴㉡挱㕢敢愰㐰㜸摥㔶㉢㈴昱㤱㜴〴㔱㍦挰搵ㅢㄸ㡤㌶㝥㤲㑥㈰㌶㘰扡ㄸ慣㉡㐷攰摥っ摥㤵㐶挵㈰㉡っ搶〰㈶〰㌶㉢㌰㈱㝡戵㠰㌸㠰搹〵㉥㝥㉤㠷㑥㔵挰挵ぢ㤸捦戲〱昳愹愹㜰㥤晥愹㐲愴ㄲ扣戵㥥㐸慡敤㐵搲㡢㘴㙦㤲ㄲ㄰昵㘱㔶㘰昶愱㑤ㅦ㤲扥㈰㌶㘰晡ㄹ慣㡡㈰㜰㙦〶敦㑦愳晤㐰搴㈱㘰つ㘰昶〷㥢ㄵ㤸㐱昴㙡〱㜱〰㜳㈰㕣晣㕡づ㥤ㅡっㄷ㉦㘰㕥捡〶捣㐶㔳攱㍡慤㜵㈸㈲㤵攰慤㠵㤱㔴慢㈰愹㈴愹㈲㠹㠰愸㘷戳〲㜳〸㙤〶㤳っ〱戱〱㌳搴㘰搵㔰〴敥捤攰㠷搱㘸ㄸ㠸ㅡ〶搶〰愶ㅡ㙣㔶㘰づ愳㔷ぢ㠸〳㤸㤱㜰昱㙢㌹㜴慡ㅡ㉥㕥挰㍣㤰つ㤸晢㑤㠵敢㜴摤〸㐴㉡挱㕢㥢㠰愴摡㐴㤲㐹㈴㤳㐹愶㠰愸㍢戳〲㌳㡤㌶搳㐹㘶㠰搸㠰㌹捡㘰搵㐸〴敥捤攰㐷搳攸ㄸ㄰挵㌳㠰〶㌰挷㠲捤ち捣㈸㝡戵㠰㌸㠰㌹〱㉥㝥㉤㠷㑥㡤㠱㡢ㄷ㌰搷㘴〳收㙡㔳攱㍡つ㌹づ㤱㑡昰搶㘶㈱愹㌶㥢愴㤶攴㐴㤲㌹㈰敡搲慣挰搴搳愶㠱愴ㄱ挴〶捣㐹〶慢づ㐷攰摥っ摥㐴愳㘶㄰㜵〴㔸〳㤸ㄴ搸慣挰㡣愷㔷ぢ㠸〳㤸㤳攱攲搷㜲攸搴〴戸㜸〱㜳㝡㌶㘰㤶㤹ち搷改搵㐹㠸㔴㠲户戶ㄴ㐹戵㘵㈴愷㤳㥣㐱㜲㈶㠸㍡㈵㉢㌰换㘹㜳㌶挹㌹㈰㌶㘰捥㌵㔸㌵ㄹ㠱㝢㌳昸㜹㌴㍡ㅦ㐴㑤〵㙢〰㜳〱搸慣挰㑣愱㔷ぢ㠸〳㤸ㄵ㜰昱㙢㌹㜴㙡ㅡ㕣扣㠰愹捤〶捣㙣㔳㌱㈴昳戴昱っ㐴㉡挱㕢扢ち㐹戵慢㐹慥㈱戹㤶攴㍡㄰ㄵ换ち捣㉡摡慣㈶戹〱挴〶捣㑤〶慢㡥㐴攰摥っ扥㠶㐶㌷㠳愸愳挱ㅡ挰摣〲㌶㉢㌰㐷搱慢〵挴〱捣慤㜰昱㙢㌹㜴敡ㄸ戸㜸〱㌳㈹ㅢ㌰ㄳ㑤㠵敢㜴昸㜱㠸㔴㠲户㜶ㅦ㤲㙡昷㤳㍣㐰昲㈰挹㐳㈰㙡㙣㔶㘰ㅥ愱捤愳㈴敢㐰㙣挰㍣㙥戰敡㜸〴敥捤攰㑦搰攸捦㈰慡〶慣〱捣㤳㘰戳〲㜳〲扤㕡㐰ㅣ挰慣㠷㡢㕦换愱㔳㌳攱攲〵㑣㘵㌶㘰㉡㑣㠵敢㌴㝦っ㤱㑡昰搶㕥㐴㔲㙤㈳挹㑢㈴㉦㤳晣ㄵ㐴〵戳〲昳㉡㙤㕥㈳㜹ㅤ挴〶捣㥢〶慢攲〸摣㥢挱摦愲搱摢㈰㑡〷㙢〰昳づ搸慣挰㈴攸搵〲攲〰㘶ㄳ㕣晣㕡づ㥤㑡挲挵ぢ㤸㕥搹㠰搹换㔴戸㉥㕦捣㐶愴ㄲ扣戵㑦㤰㔴晢㤴攴㌳㤲捦㐹㌶㠳愸摤戳〲昳㈵㙤戶㤰㙣〵戱〱昳㤵挱㉡㕥つ改捤攰晦愲搱搷㈰㙡づ㔸〳㤸㙦挰㘶〵收㐴㝡戵㠰㌸㠰昹ㄶ㉥㝥㉤㠷㑥搵挱挵ぢ㤸挲㙣挰ㄴ㤸ち搷㘵㤹〶㐴㉡挱㕢晢ㄵ㐹戵敤㈴扦㤱攴攵㠳㈸㄰戵晤搷㙣㐷扥ㅤ㘸㔳㐰㔲〸㘲〳愶愳挱慡㐶〴敥捤攰㐵㌴攲㙣〶㜵ㄲ㔸〳ㄸ㍦搸慣挰捣愵㔷ぢ㠸〳㤸㉥㡣慢攵搰愹㈶戸㜸〱戳ㄵ㉢攱㌹㔶摡㘲㉡㕣㤷㥢㔲㠸㔴㠲户搶㡤戵敦㑥搲㥤㘴て㤲ㅥ㈰敡搳慣挰昴愴捤㕥㈴扤㐰㙣挰㤴ㄸ慣㥡㠷挰〲㑣㙦ㅡ敤〳愲㑥㠶挸〰愶て搸慣挰捣㘷㐹㉤㈰づ㘰晡㌱慥㤶㐳愷ㄶ挰挵ぢ㤸搷戳〱昳㥡愹㜰㕤㐶㕢㠴㐸㈵㜸㙢〷戳昶㈰㐹㈹㐹ㄹ㐹㌹㠸摡㤸ㄵ㤸㌰㙤㉡㐸㉡㐱㙣挰㐴っ㔶㥤㠲挰〲捣㈰ㅡㅤ〲愲㑥㠵挸〰㘶㌰搸慣挰㉣㘶㐹㉤㈰づ㘰㠶㌲慥㤶㐳愷㤶挰挵ぢ㤸㜵搹㠰㜹搴㔴戸㉥て㉥㐵愴ㄲ扣戵㌱慣㝤㉣挹㌸㤲挳㐹挶㠳愸晢戳〲㌳㠱㌶ㄳ㐹㈶㠱搸㠰㤹㘲戰㙡ㄹ〲ぢ㌰㔳㘹㌴つ㐴㥤〱㤱〱捣㜴戰㔹㠱㌹㥤㈵戵㠰㌸㠰㌹ち㉥㝥㉤㠷㑥㥤〹ㄷ㉦㘰㙥挸〶捣㙡㔳攱扡散戹ㅣ㤱㑡昰搶愲㐸慡挵㐸攲㈴〹ㄲㅤ㐴㕤㥤ㄵ㤸㔹戴㤹㑤㔲ぢ㘲〳㘶㡥挱㉡㕥㐵ㄵ㘰敡㘸㔴て愲㜸㈵搵〰愶〱㙣㔶㘰捥㘱㐹㉤㈰づ㘰㑥㘲㕣㉤㠷㑥㥤ぢㄷ㉦㘰捥挹〶捣搹愶挲㜵㌹昷㝣㐴㉡挱㕢㕢挴摡㑦㈱㔹㑣㜲㉡挹ㄲ㄰戵㉣㉢㌰㑢㘹戳㡣攴㜴㄰ㅢ㌰㘷ㅡ慣扡〰㠱〵㤸戳㘸戴ㅣ㐴㕤〴㤱〱捣搹㘰戳〲㜳㈱㑢㙡〱㜱〰㜳㉥攳㙡㌹㜴㙡〵㕣扣㠰㘹捣〶㑣㠳愹㜰㕤愶㕥㠹㐸㈵㜸㙢㤷戰昶㑢㐹㉥㈳戹㥣攴ち㄰㌵㍢㉢㌰㔷搱收㙡㤲㙢㐰㙣挰㕣㘷戰敡ㄲ〴ㄶ㘰慥愷搱㉡㄰㜵ㄹ㐴〶㌰慢挱㘶〵收㔲㤶搴〲攲〰收㈶挶搵㜲攸搴攵㜰昱〲㘶㐶㌶㘰愶㥢ち搷攵昷㉢ㄱ愹〴㙦敤づ搶㝥㈷挹㕤㈴㜷㤳摣〳愲㈶㘶〵收㍥摡摣㑦昲〰㠸つ㤸㠷っ㔶㕤㠵挰〲捣挳㌴㝡〴㐴㕤〳㤱〱捣愳㘰戳〲㜳㌵㑢㙡〱㜱〰昳㌸攳㙡㌹㜴敡㕡戸㜸〱㌳㈴ㅢ㌰㠳㑤㠵㙢㕡挱昵㠸㔴㠲户昶っ㙢㝦㤶攴㌹㤲つ㈴捦㠳愸㡡慣挰扣㐸㥢㡤㈴㉦㠱搸㠰昹慢挱慡㔵〸㉣挰扣㐲愳㔷㐱搴つ㄰ㄹ挰扣〶㌶㉢㌰慢㔹㔲ぢ㠸〳㤸㌷ㄹ㔷换愱㔳㌷挲挵ぢ㤸扥搹㠰改㘳㉡㝥捣㥣㉥戱〶㤱㑡昰搶㍥㐰㔲敤㐳㤲㡦㐸晥㑥昲㌱㠸摡㉢㉢㌰㥦搰收㔳㤲捦㐰㙣挰㙣㌶㔸㜵㌳〲ぢ㌰㕦搰攸㑢㄰挵ㄹㄸ〶㌰㕢挰㘶〵收ㄶ㤶搴〲攲〰收㉢挶搵㜲攸搴㕡戸㜸〱搳㈹ㅢ㌰㝥㔳攱㥡〶㜲ㅢ㈲㤵攰慤㝤捦摡㝦㈰昹㤱攴㈷㤲㥦㐱㔴㐱㔶㘰㝥愵捤㜶㤲摦㐰㙣挰愸づ挲慡摢ㄱ㔸㠰挹㠷㐰敢〰愲敥㠴挸〰愶〰㙣㔶㘰敥㘰㐹㉤㈰づ㘰㍡挲挵慦攵搰愹扢攰攲〵捣扦㝦挹㜲攴晢㡤愹㜰㑤㙦戹〷㤱㑡昰搶〲㐸慡敤㐴戲㌳挹㉥㈴扢㠲愸㉤㜰昵㍥ㄹ摥㡤㌶扢㤳㜴〷戱〱搳挳㘰搵扤〸㉣挰散㐹愳㥥㈰敡㝥㠸晡攰㡤㐳㘶戰㔹㠱戹㡦ㄶ㉤㈰づ㘰㑡攰攲搷㜲攸搴〳㜰昱〲收摤㙣挰扣㘳㉡㌲愷敤ㄴ㍥㡣㐸㤹㤷㈶㘵㍥㙡㝡㐲㠳㙤慡㐴㔷ㄸ晢㤲搳ㅢ㙡㔳捤㥤㤲挳收愵ㅡ㐷搵愶㐶㌴愷㍡㈷㐱戰㈸㉥㍤攴摡扦捤㘹㐰㜲㐶慤㝥昲㌴㕣㥣摢摢慤挲㔴摤攱昳㥡㔳㡤㜲搵戵㤷㕢㍦愲㜱㐲㘳㙡㐴㙤昳摣扡攸挲扥ㅥ㙡㐳㜳攴㙣扤〱㤳㔱㥡㌰㈷㘵㐷㐶㡤㜳攷敡〹㡦ㅡ愷㌶捥㙢㡡敢㘳㐷晣ㄱ愶戳㈸攳昲㜱ㅥ慥㔰㉡㤵愷昶捤㍥㝤挳㠶晢㕥攸㑤㍥慥㙡慡摦㌹ㅢ愲〵晥㤸扢㡢㑤㉦て㌹戱㤹攳㉦慦昰ㄱ戰戹㌷て摢攴㤸㑥㌰昶㈷搱㔲㐳搶挵㥣㝤㌵戶愱戹㌶愱晢㑤敥㠸摡㠶慥收攲挴㜹㈹㠷㈶扡㘰ㄷ㔳㠳换慥ㄳㅢ搰昶㜸戴㈹昱㐷攸〸㔶っ㝦㐶㍢㤴て晦㝥ㅦ挸㐶㤸扣扣慦㜹㍡㠲㝦㕦㥦㈶㐰攷ㄵ㍥ち挶昳ち㜸晡㘳㠸〵摢扣愲㘲搸㜷㈱搴㘹㜱ㄱ戹㈳昴㘸㠳㜴㘰㙡㉡㌱㐲㥦摦㔵㉣㜴㙣搸㤸ㄹ㕦愷敦攲㘴㘵㈲㠴㤶ㅣㄶ㙢㙥慣㥢㤷搲扢愶㤷攴〳慥㈵愷攸㜵㔱捥ㄱ敢㥣㕥㥡ㄴ㑦㘱ㄶ㕤㍡ㅥ攷㝦晤㜱扡〳㐴ち捣づ㈹改㤱㉦挷㠶敢㕣〹㝥㜶㝥㘷㐷搱挸愴晣㝤㌵㔴㕤㝤ㄵ晦㙥ㅤ㥡㘷㉤㤸ㅦ愲㜵〸摦昶㐹㘰晣ㄴ敤㘲捤㑤㌴昶㙣戲搳敡㙣挹㌸晦慡㑢㔲昶㜷㤸㘴挹㥢㈲㡡昹戱愹挳ㅤ㉢愹摡㜸戴慥㙥㘱搷攴搸㠶㜸摤扣㠴㍥㍥ㅡ搳敢慣㝤㜵㘳㔳晤ㅦ愴㕦〵摣晣㡤㕥攵挰挵㥣ㄹ㌷ㄶ㜷ㄲ㔹㔳捥㝥昷敥㉤㑦ㅢ㠰㍤㥢㝣搵㈲㠶戱㙦㝢っ㐵晣㥦㘷摢昹攱戴㜳敢㕣㔱戹捦〴扢㌴㤷㠸晢㌲捥㐶㑡㑦搸㤳㑦㥢捤㙣㝣攳㜸捣ㅢ搱ㄳ㌶搱㤸㕡㐳昴㠷昹㑣㐹㡢㝣㍥摦敦晤㔲〱㔶昸晢摡㥣晦㠰㥤㥤挱て攵㔱ㄴ扦㕤㥥〰㥦㌹㡦挹㜶昰㈱摦昷戲〳っ挰戰㤸㝢㉦攳㘰㘱㕡㙤慡㑥敦㤴ㄴ扤㉣ㄷ昱攳㐰㌴㍢㈶愷捤挶㥣愰ㄱ㕤㤲愳㥢㙡ㄳ㜵戵つ㍡て㍣㌰戹㤷昷昶㡣搷㘷㘱ㅡ敡愴挶收㕡摥戲搶㈵㌹慤㈹摡搰㍣㤷㔳扦攲ぢ㜷㜶㜰搲慣挲㘴㜵㙤〳㍥㍣㐶㑥㉥ㄷ㈷愷捥㙥㍣ㄹ㜷扤捤慢㙦ㄸㅤ㥤摢晣㠷㘸㤴昹㔵〲㠴㡣㑦㔴扥捡捦㔷㐵昹㐵扦昷㍢ち㕢㌸㐲㤶㈱㕥㍥㠹搹慡㍦㘳㈹挷㘷㤵㕤㌲㈷〱昳戳捡㥡ㅣ㜷㜰㜹捥㑡㑣摦㌲挸晤慦㜶㄰㍥愰㥤〷㠲㡣ㅢ㍤㝤㙣敢搴昱晦搷晤㜷㠵㑦㈲㜲㡥慦〱搹㉣搲昳㔴㜷㠳㜱㔷㘳㔳愱㡣㕢㡥㈶ㅤ㈷㤷戹昹昹㤳㘲挳㉤ㄱ摦㥣㌴攷攲㈸捣㉡散㡣て㍥㜶扢㤸㡤㠹晤㙤㔷㠳攱㈱㕣㝤戴慥搹搴つ㙦慣慦㡦㜲搳攲㘶㌹ㄵ晢㙣扤㐸㡥愷戱㈷搱㤲㈰戲晤㤹愲攸〲㠸愲ぢ㐴㠴慦㘲捥㍤㤷㘵挶㙡㥣ㄵ㙤慡㑤捤慥慦㡤ㄷ㤱攱晣昰㍦挴㌶㠹㑤愸〰㘰㕡㝦戲㘱攲攰㌴㜳收愷㌱㔹ㄱ敤ㅥ㠸昱〲愱㘳晢戱攵收换昷户晡㥤ㄳ㝢昳㤴㤲ㅤ扤ㄶ㐴戴㐲㡣㘵㈱㌰㍦㈴戶〳㉦㐸㘴㈷愴㥥愲〱摥㕡㈹捣慤扦㠲昵㔸捡㌹晦戲㈳っ晣攳ㅢ愳㠹㔱戸㠵愰戱愹愳㜹扦㘸ㄱ㕡换㕤㑡㔳㠰㜳㙥㠷㘳㜲㍡㈶扤捦挷昱㙦㔳ㄱ〵㔳㌱㥢戵㠰戳㜵㝤㐶て昹愱捤㉢㉣散㔴攴㤵㙢慣ㄵ慢慦㌹㌷搱㝥扦敤㔸㔷晣慤㤳慢㠶㜲㐵晣㝥慥㠸㔶〶慡㤵㠳愸扦㠰攵晡㘴ㄸ㠴㘸㄰〶㈹㝣〶捡捣㑦㐹搶昹愹㜰挸㉢慣攷扣搹愲㝡慥づづ㌵㝣㤸㑤㡢昹户㠰挴搷愹攸㘹攸戵ち㔸扤戴㜱攳㄰㉣攷愹つ㈰㔶晥㐲㉣晢晤〴㑦慢㘴晥㉡㄰昵㉡㔸づ㐴愵㙤㜹摡㈰愶㘸ㅤ㠴愸搷挰㜲㈰㘲晤搹扡㘸昶昰㜵愸㜸〸捤㐶敥攸㜰㑣扤〱㍢ㅥ㤲攱㕡っ㉢㘸挱㤲㜵㑣愰摥〴挳攳〲攳㉦敢㌷㤷㝡ㅢ〶晣昶捡昳摣㕢慡㜷愰攱ㅥ㔳ㅢ挲搵㝢ㄷ㑢摣ㄱ愵㌷捣愱㤰敥㜸挳摣㐴て扣ㅤㅢ愶㝡ㅦㄲぢ㑣㕢户㠷㜱㔵慡㤹敤㙦摥〶挳㘹㌰㠲〶ㅦ挰㠰ㅤ搷㐶㠲㑢㌷改敦㌶㌷㕢㤳㐶搱㙤㌴摤扥㠴㠱慤㐹㘳㈱戳㌷㘹ぢ搸摣㑤摡ち㡢㌶㌷改㥦㌰㌶㥡㌴㡥ㄵ戴㠰㑤㌷改㉢㌰㙤㘹搲搷戰换搱愴㙦愰㤶㈶㡤攷敡晤ㅢ㥣愳㐹ㄳ㈰摤㜱㤳扥㠵㥢扢㐹摦㐱敡搱愴㐹㕣㤵挹捣戶捤摢㘰ちつ愶搲攰㝢ㄸ㐸㤳愶㠱㑢㌷改㈷㥢㥢慤㐹搳改㌶㠳㙥ㅤ㔰㡢慤㐹㐷㐱㘶㙦ㄲて扣㜳㌷愹㄰ㄶ㙤㙥㤲て挶㐶㤳㡥㘶〵㉤㑣㘶ㅥ㕤慢㡥搰戵愵㐹㥣㙡㥡愳㐹㥣㠴㉡㑤㍡㤶慢搷〹㥣愳㐹挷㐳扡攳㈶㜱搶㉡㕥ㄹ㥦愴慥㄰㜹㌴愹㠶慢㌲㤳搹㡡扤つ愲㌴㠸搱㠰ㄳ㕤愵㐹㜱㜰改㈶㜱㉥慢ㄵ搷搶愴〴摤㜴扡㜱摥愹慤㐹戳㈰戳㌷㘹㉦愸㜳㌷㠹搳㔵摢摣愴扤㘱㙣㌴㘹㌶㉢㜰㌴愹〴扡戶㌴㠹搳㕥㜳㌴愹て搴搲愴ㄳ戹㝡㝤挱㌹㥡㔴〷改㡥㥢搴て㙥㜸㘵㌴愹㍦㐴ㄶ㤸搴㥡㕦㙥つ㕣㤵㐶㘶攳ㄴ㕢て㠳戹㌴㌸㠹〶㥣㜴㉢㑤㙡〲㤷㙥ㄲ攷搵㕡㙥戶㈶㌵搳㡤㍦㘱愱㌸〷搶搶愴昹㤰搹㥢挴搹戱戹㥢挴愹戳㙤㙥ㄲ愷搸ㅡ㑤㍡㤹ㄵ㌸㥡挴㤹户㙤㘹ㄲ愷攰收㘸ㄲ㈷攷㑡㤳ㄶ㜲昵㠶㠰㜳㌴改ㄴ㐸㜷摣㈴ㅥ㘰攰㤵搱愴挳㈰戲挰愴搶㙣搲愹㕣㤵㈵捣㌶捣摢攰㌴ㅡ㉣愵〱㈷〰㑢㤳㤶㠱㑢㌷㘹愴捤捤搶愴搳改㜶〶摤㈶挰挰搶愴戳㈰戳㌷㘹㈲搴戹㥢挴㘹扣㙤㙥ㄲ愷晢ㅡ㑤㕡捥ちㅣ㑤攲㉣攰戶㌴㘹ㅡ散㜲㌴㠹ㄳ㠵愵㐹攷㜰昵㌸㘳搸搱愴㜳㈱摤㜱㤳㌸戳ㄸ慦㡣㈶㜱㝡戱㐷㤳捥攷慡㕣挰㙣㥣㝡散㘱㜰㈱つ㉥愲〱㈷㈳㑢㤳㔶㠰㑢㌷㠹昳㡤㉤㌷㕢㤳㉥愶摢㑡扡捤㠲㠱慤㐹㤷㐲㘶㙦ㄲ㘷つ攷㙥ㄲ愷ㄴ户戹㐹㥣㝡㙣㌴改㌲㔶攰㘸搲ㅣ攸摡搲㈴㑥㑤捥搱愴〶愸愵㐹㔷㜰昵ㅡ挱㌹㥡㜴ㄵ愴㍢㙥ㄲ㘷㌹攳㤵搱㈴㑥㜵戶挰愴搶晣㈴㕤挳㔵戹㤶搹㌸つ摡挳攰㍡ㅡ㕣㑦〳㡥扤愵㐹慢挰愵㥢挴戹捦㤶㥢慤㐹慢改㜶〳摤㤶挲挰搶愴㥢㈰戳㌷㘹ㄹ搴戹㥢挴改捤㙤㙥ㄲ愷㐱ㅢ㑤㕡挳ちㅣ㑤㍡ㄳ扡戶㌴㘹㌹散㜲㌴改㙣愸愵㐹户㜰昵㌸㤳摡搱愴戵㤰敥戸㐹㥣㜱㡤㔷㐶㤳捥㠳挸〲㤳㕡戳㐹户㜱㔵㙥㘷㌶㑥挹昶㌰戸㠳〶㜷搲㠰㤳戴愵㐹㜷㠱㑢㌷㠹昳戰㉤㌷㕢㤳敥愶摢㍤㜴攳㥣㘹㕢㤳敥㠳捣摥㈴捥愶捥摤㈴㑥戵㙥㜳㤳㌸㈵摢㘸搲晤慣挰搱愴敢愰㙢㑢㤳㔶挱㉥㐷㤳㔶㐳㉤㑤㝡㤰慢㜷〳㌸㐷㤳ㅥ㠶㜴挷㑤攲散㙦扣㌲㥡戴〶㈲ぢ㑣㙡捤㈶㍤捡㔵㔹挷㙣㌷㝢ㅢ㍣㐶㠳挷㘹㜰ぢっ愴㐹㑦㠰㑢㌷㠹㜳挲慤戸戶㈶晤㤹㙥㑦搲㡤昳户㙤㑤㝡ち㌲㝢㤳㌸戳㍢㜷㤳ㅥ㠰㐵㥢㥢挴改攱㐶㤳搶戳〲㐷㤳㌸㙢扣㉤㑤攲昴昱ㅣ㑤攲挴㜲㘹搲搳㕣㍤捥㌰㜷㌴改㔹㐸㜷摣㈴捥㐴挷㉢愳㐹㑦㐰㘴㠱㐹慤搹愴つ㕣㤵攷㤹㡤㔳搵㍤っ㕥愰挱㡢㌴㜸ㄲ〶搲愴㡤攰搲㑤攲晣㜴换捤搶愴㤷攸昶㌲摤㕥㠴㠱慤㐹慦㐰㘶㙦ㄲ㘷㤹攷㙥ㄲ愷愰户戹㐹㉦挳搸㘸搲慢慣挰搱愴扦㐲搷㤶㈶㜱㉡㝢㡥㈶㜱㤲扢㌴改㜵慥ㅥ㘷扢㍢㥡昴㈶愴㍢㙥ㄲ㘷挵攳㤵搱㈴㑥㡤户挰愴搶㙣搲摢㕣㤵㜷㤸㡤搳收㍤っ摥愵挱㝢㌴攰㐴㝡㘹搲㈶㜰改㈶㜱慥扣攵㘶㙢搲晢㜴晢ㅢ摤㍥㠱㠱慤㐹ㅦ㐲㘶㙦搲愷㔰攷㙥搲㘷戰㘸㜳㤳㍥㠷戱搱愴㡦㔸㠱愳㐹㥣㑤摦㤶㈶㜱㕡㝤㡥㈶㙤㠱㕡㥡昴㌱㔷㡦㌳敦ㅤ㑤晡〴搲ㅤ㌷改㉢戸攱㤵搱愴㝦㐱㘴㠱㐹慤搹愴捦戸㉡㥦㌳ㅢ愷昰㝢ㄸ㙣愶挱ㄷ㌴攰愴㝥㘹搲㤷攰搲㑤晡搶收㘶㙢搲ㄶ扡㙤愵摢慦㌰戰㌵改㉢挸散㑤攲散晢摣㑤晡つㄶ㙤㙥㔲㕥扥搵愴㝦戱〲㐷㤳ㄴ㜴㙤㘹ㄲ愷昸攷㘸㔲〱搴搲愴㙦戸㝡散㠷愳㐹晦㠱㜴挷㑤攲摤〲㔸慦㡣㈶ㄵ㐱扡ㅥ搲㡣ㄳ戱摦㜱㔵戶㌱㥢收㙤昰㍤つ㝥愰〱㙦㌰㤰㈶晤〸㉥摤愴㉥㌶㌷㕢㤳㝥愲摢捦㜴攳㝣㝦㕢㤳㝥㠵捣摥愴摤愱捥摤㈴摥㈶搰收㈶敤〱㘳攳㤳戴㥤ㄵ㌸㥡搴〳扡戶㌴㠹户ㅢ攴㘸ㄲ㙦㐴㤰㈶㜱慡㡣敡〵捥搱愴㝣㐸㜷摣愴ㄲ戸戹㥢搴ㅢ搲昵敥㈶攱昷〳㜱㑦〸戳敤攳㙤攰愳㐱㐷ㅡ昰㘶〷㘹㔲ㄱ戸㜴㤳晡搹摣㙣㑤攲㡦㕥㙡㝥扡昱摥〳㕢㤳㍡㐳㘶㙦ㄲ敦㑡挸摤㈴摥戲搰收㈶昱搶〶愳㐹㕤㔸㠱愳㐹扣攳愱㉤㑤攲慤て㌹㥡挴㥢㈲愴㐹挵㕣扤㑡㜰㡥㈶敤〴改㡥㥢ㄴ㠱㥢扢㐹㠳㈰㕤敦㙥搲㉥㕣㤵㕤㤹㡤户㔹㜸ㄸ散㐶㠳㙥㌴攰㡤ㄷ搲愴摤挱愵㥢挴㝢㉢㉣㌷㕢㤳扡搳㙤て扡㡤㠱㠱慤㐹㝢㐲㘶㙦搲㔸愸㜳㌷㠹户㑦戴戹㐹扣捤挲㘸㔲㑦㔶攰㘸ㄲ敦扥㘸㑢㤳㜸ㅢ㐶㡥㈶昱〶つ㘹㔲㉦慥ㅥ敦搴㜰㌴愹〴搲ㅤ㌷㠹㜷㜴戸㥢挴摢㍡搶扢㥢戴て㔷愵て戳昱㤶てて㠳扥㌴搸㤷〶扣〹㐴㥡搴て㕣扡㐹扣捦挳㜲戳㌵愹㍦摤昶愳㕢ㄴ〶戶㈶ㅤ〰㤹扤㐹㌱愸㜳㌷㠹户㜲戴戹㐹〹ㄸㅢ㑤ㅡ挰ちㅣ㑤搲愱㙢㑢㤳㜸㑢㐸㡥㈶捤㠶㕡㥡㜴㄰㔷慦ㄶ㥣愳㐹〷㐳扡攳㈶昱敥ㄲ㜷㤳㜸㡢挹㝡㜷㤳㑡戹㉡㘵捣挶摢㑦㍣っ捡㘹㄰愲〱㙦㐸㤱㈶㠵挱愵㥢挴㝢㑥㉣㌷㕢㤳㉡攸㔶㐹户㐵㌰戰㌵㈹〲㤹扤㐹扣㜳㈴㜷㤳㜸㕢㐹㥢㥢挴摢㑦㡣㈶つ㘲〵㡥㈶㉤㠱慥㉤㑤㕡ち扢ㅣ㑤㕡〶戵㌴㘹㌰㔷敦㜴㜰㡥㈶ㅤち改㡥㥢㜴㈶摣摣㑤㍡ぢ搲昵敥㈶ㅤ挶㔵ㄹ挶㙣换扤つ慡㘹㌰㥣〶扣㌹㐶㥡㌴〲㕣扡㐹扣晦挵㡡㙢㙢搲㐸扡㡤愲ㅢ敦㔵戱㌵㘹っ㘴昶㈶昱㉥㤶摣㑤攲㉤㉥㙤㙥ㄲ㙦㠵㌱㥡㌴㤶ㄵ㌸㥡㜴〵㜴㙤㘹搲㔵戰换搱愴慢愱㤶㈶ㅤ捥搵攳摤㌴㡥㈶ㅤ〱改㡥㥢挴扢㙥摣㑤扡ㅥ搲昵敥㈶㑤攴慡㑣㘲㌶摥㤶攳㘱㌰㤹〶㔳㘸戰ㅡ〶搲愴愹攰搲㑤攲扤㌸㤶㥢慤㐹搳攸㌶㥤㙥扣㙦挶搶愴㈳㈱戳㌷㠹㜷搴攴㙥ㄲ㙦户㘹㜳㤳㜸㕢㡥搱愴愳㔸㠱愳㐹扣㕢愷㉤㑤攲㙤㍢㌹㥡挴ㅢ㝡愴㐹挷㜰昵㜸㘷㡦愳㐹挷㐱扡攳㈶昱づ㈰㜷㤳ㅥ㠶㜴扤扢㐹㈷㜰㔵㙡㤸㡤户〸㜹ㄸ捣愴㐱㤴〶㡦挲㐰㥡ㄴ〳㤷㙥ㄲ敦ぢ戲摣㙣㑤㡡搳㉤㐱户㘷㘰㘰㙢㔲ㄲ㌲㝢㤳㥥㠵㍡㜷㤳㜸敢㑦㥢㥢戴〱挶㐶㤳㘶戱〲㐷㤳㥥㠷慥㉤㑤攲㉤㐴㌹㥡挴㥢㡢愴㐹戵㕣㍤摥㘵攴㘸搲ㅣ㐸㜷摣㈴摥㡤攴㙥ㄲ㙦㐹㕡敦㙥㔲㍤㔷愵㠱搹㜸扢㤲㠷㐱㈳つ收搲㠰㌷㌰㐹㤳㑥〲㤷㙥ㄲ敦㔱戲摣㙣㑤㙡愲㕢㌳摤㍥㠰㠱慤㐹昳㈰戳㌷㠹㜷ㅡ攵㙥搲㐷戰㘸㜳㤳晥づ㘳愳㐹昳㔹㠱愳㐹ㅦ㐳搷㤶㈶昱㜶愶ㅣ㑤晡ㄴ㙡㘹搲〲慥摥㘷攰ㅣ㑤㕡〴改㡥㥢戴ㄹ㙥敥㈶㝤〱改㝡㜷㤳ㄶ㜳㔵㑥㘵㌶摥㍡攵㘱戰㠴〶愷搱㠰㌷㔳㐹㤳㤶㠲㑢㌷㠹昷㑢㔹㙥戶㈶㉤愳摢改㜴晢ㅥ〶戶㈶㥤〹㤹扤㐹扣敢㈹㜷㤳㝥㠴㐵㥢㥢昴ㄳ㡣㡤㈶㥤挵ちㅣ㑤攲ㅤ㔵㙤㘹ㄲ㙦慤捡搱愴敤㔰㑢㤳捥收敡昱敥㉢㐷㤳晥〴改㡥㥢愴㌸捥〷ㄲ捥搹㐲昹㤰慥㜷㌷改㍣慥捡昹捣搶挱摢攰〲ㅡ㕣㐸㠳〲ㄸ㐸㤳㉥〲㤷㙥㔲㐷㥢㥢慤㐹㉢攸㜶㌱摤〲㌰戰㌵改ㄲ挸散㑤摡〹敡摣㑤摡ㄹㄶ㙤㙥搲㉥㌰㌶㥡㜴㈹㉢㜰㌴㘹㔷攸摡搲愴㙥戰换搱愴摤愱㤶㈶㕤捥搵敢づ捥搱愴㉢㈱摤㜱㤳㝡挰捤摤愴㍤㈱昵㘸搲搵㕣㤵㙢㤸㡤户㤴㜹ㄸ㕣㑢㠳敢㘸戰ㄷっ愴㐹搷㠳㑢㌷愹挴收㘶㙢搲㉡扡慤〶㈹㍣〰〶㙤扢扢㠸ㄳ昶〲戶㕢扥㌸㌷戶㜹愷攴攴㜹搱㍡㍣㜲㘱㈲敥㍦㐸㔱昴㐷㤸㝣㕡㘰摣〵㤲昹愳搱捥㈷㌱攰挶㈹㔹㠵㘳㡦敦㠵㌵换挴挰㘹㙢慥㕢㌳㉤㝦摦㕤㈲晥挲㥡㥦㝦晢慤㙤㔹戸㜹㜴㥣捦摦㈸慤愹挹㉢㘲㑥㌴〹户〳摥㠸㠶㜱捥㍣敦㘳挸㌱ㄱ㍢攳愶〹㐶摢愵㜵摡㈸㈷〸て愸攳㐳㕡扣收㥢㍡攷㘳摦㠴㠴㡡㤳戲㘵㠳㕤㐳づ挱昸㉥っ㐲扡挳戹扣㜰挰摤㘰㥣搵㍢㌵戵戰づ㌳愹戹挸㕦攵㌴㤶㌸㜵搴㔰愳扣挶愶〲摣昴㤶昹㥢扢㘹摦㠷㄰慡搳慥ㄹ扦㜱㉣㙥搴っ㐴㌵㠵挷〲攰慣晥㉣扡ㄵ㔳晡昰捦㜷ぢ㑡摣昵㠸摡㜸㔳㘳㜳㘳㌲㔵㌲ㄵ㜷〳㤴昰㔷慦昱ㄳ㍤挱㘱㠵㐷㈳愲㘷㑥慥㔸㐱〳㥦㉤㈲㙤昲捦㘹㘸㍣戹㐱慡㈹㙣收㡦㝦ぢ㕥ㅤ㍢㌲つ敦ㄶ㤱扦㍥〰㉥㔰㡡㐲昹ㄷ㈸㌳㔱昵慤㐵慣㝤㠷㔷て㥦㔲㔳ㅡ㡣挵捡㤳挹㔰扣戴㍣㠶㠷挷㈴愲愵攱㜸㜹㕣慦ち㔷㈵㘲㘱㍤ㄸっ㤴㥢㍥摡慤昰〹㠴㉣敥㌶㜲㘱㡢愳慥戸〲ㅣㄳ晢㈴搹㝦㤱〴㉡ㄱㄹ㉦晣戶㍣昲㜴ㅥ㕥㕤㈳㤳㤸愷攰㌷戵㝤㜷㐲戲ㄳ㈴捥㘷戱昸敥㠲戸㉢挴戶晢〳〲㔵㘶ㄴ慤㌷㐲㘹昷挰㐲㉢挱㤲ㅡ〴㌹昷㐸㝥㌵〱搰昳ㄳ挳㕣㝥敤㝥㔸㘰换㔷㠷㠰攵搶慦㍤〰㠱ㅡ㠲㈵㐱晡㐱㜲昴攷㝢㈸愴摣㍡搵㌸戸㜳㥢㠰㌰㑦㘳愳搹㔳㌵〶ㄲ昶搵搹㤷㘱㘶㈸摦愳戰㌳摡ㄱ㡤㤴㠵昵㔸扣㌴ㄸ㡦㠶㐲挱㡡戲㔸㈸㔶ㄵ〵㥢慣愸㑣㠶㐳愱搲㐰戵㤵㝥ㅤ㝣〲挳㉤㑥摡㌱挲攲愸㉢收㉣摢昶㘹挷㈸㐴挶㉢㑦㘳㍢㌴㜶㐰㈳摥〱㑥搷ㄵ㜹㝦㉡㥦愲扣ㅦ㤶ㄴ愷散ㅡ〰て〱〶慤〰㍦つぢ〲㍣づ㝡〱昸ㄹ〸搴㜸㜰〲昰戳攴攸捦昷〴㐸〵攰〸㐲戸〱慥昴〴㜸㤲ㄹ捡昷〲㐲ㄹ〰㤷㐵㠳㠹㐸㍣㔹㤱㠸㈷㉡㐲㘵挱㐸㌴ㅡ㡢㔶挵㠲昱㡡㘴愸戴㍣㥡搴〳㤳慤昴㉦挲㈷㌰挵攲〴攰愹ㄶ㐷㕤昱㌴㜰敤〳昰㜴㐴挶换〵昰っ㑢㝥㄰㤵慦愱〸敤㐰㠲㜳ㄴ攴〶挰〷㍡〰㝥ㄳㄶ〴昸㘸攸〵攰户㈰㔰挷㠲ㄳ㠰摦㈶㐷㝦扥㡦㠷㔴〰摥捦ㄳ攰㝥㥥〰搷㤸愱㝣㥢㄰捡〰㌸㔱㔹㔹㔹㔶ㄶ㡡攸㘱㍤ㄹ㡡㠴ㄳ㤱㘴㔰て㠷捡㑢㐳㔵昱愴㥥㡣敡㠱㤹㔶晡昷攱ㄳ㠸㕡㥣〰ㅣ戳㌸敡㡡攳攰摡〷攰〴㈲攳攵〲㤸搳㘴㐵㕥㑥攵㍦㔰㠴挶㝢㤱ㄴ愷捡ㅡ〰敦改〰昸㌳㔸㄰攰搹搰ぢ挰㥦㐳愰㑥〴㈷〰㙦㈶㐷㝦扥敢㈰ㄵ㠰㜷昷〴㜸㌷㑦㠰ㅢ捣㔰扥慤〸㘵〰㕣㠵挷㔳㈴挳戱㡡㐴愲㉡ㄹ㑡㤶㘱ㄷㄱ〹〷换㠲愱㔲㍤ㄲ㡣攸愱㘸㐰愶愷戲晥㝦挲㈷㌰搷㉡㐶〰㍥挹攲愸㉢㙥〲搷㍥〰㌷㈳㌲㕥㉥㠰㔳㤶㍣㐲攵户㈸㐲慢㈲㌸昳㈱㌷〰昶㍢〰晥ㅥㄶ〴昸㘴攸〵攰ㅦ㈰㔰ぢ挱〹挰㍦㤲愳㍦摦愷㐰㉡〰晢㍣〱㉥昰〴昸㔴㌳㤴敦㔷㠴㌲〰づ㈷㠲挹㘰戲扣㉡㥣㐸㈴㐲㤵㜱㍤㕡ㄱづ㤵㔶㤶㠷攲㔱散㡡戱㑤〷㘴㙡㈹敢摦づ㥦挰㘹㔶㌱〲昰㔲㡢愳慥㜸ㄹ戸昶〱昸㜴㐴挶换〵昰ㄹ㤶㝣㈸㤵㠵㌸晣搶づ㈵㌸㥣愲㙡〰晣攳㑦昶㝤㜰ㄱ㉣〸昰㜲攸〵㘰㍥〷㑦㥤〳㑥〰昶㤳愳㍦摦攷㐲㉡〰㝦㠷㄰敥㝤昰㝦㈰㜵㝦挹㥤㙦㠶昲㜵㐵㈸〳㘰㍤㔴㔶ㄱ㑦挴㠳昱㐴㌲ㄴ㡡〷换㈲㘵昱㜸㘹㔸搷换㠳㝡㈴ㄴて㈷〲㌲㉤㤴昵ㄷ挳㈷㜰愱㔵㡣〰㉣㌳㐲㉤㕤昱ち攸摡〷攰㡢ㄱㄹ㉦ㄷ挰㉢㉤昹㐸㉡扢愱㐰㙤〴㤶搴愵㤰ㅢ〰㙦㜶〰扣〷㉣〸昰㘵搰ぢ挰㍤㈰㔰㔷㠰ㄳ㠰昷㈴㐷㝦扥慦㠲㔴〰晥挴ㄳ攰㡦㍤〱扥挶っ攵摢ㅢ愱っ㠰戱扢㡤敢昱㐸㍣ㄱ搲戱㜷㠸㐶慢昴㜰㘹㌴㠴㘷摣㘰㈷㕣㤱㑣㤴〷㘴㑡㈷敢㉦㠱㑦攰㍡慢ㄸ〱㔸㘶㜳㕡扡攲㔵搰戵て挰慢ㄱㄹ㉦ㄷ挰㌷㔸昲挳愹散㡦〲戵㜱㔸㔲㌷㐱㙥〰晣戶〳攰〳㘰㐱㠰搷㐰㉦〰て㠰㐰摤〲㑥〰㍥㤰ㅣ晤昹㕥ぢ愹〰晣扡㈷挰慦㝡〲㝣㥢ㄹ捡ㄷ㐴㈸〳攰捡㔲㍤ㅣ㑢㠴换捡㉡㉡慢㐲攵愱㐴㈴㤶㈸㡢㤵㐷㤲㘵攵㤱戲㡡㐸㌰ㄹ戸摤㑡㕦ち㥦挰ㅤㄶ㈷〰换㑣㑣慥ㅢ㜵挵㜷㐱搷㍥〰㜳晥㈶㕥㉥㠰敦戱攴㤳愹慣㐲ㄱ摡㈴㠲㜳ㅦ攴〶挰捦㍡〰㍥〴ㄶ〴昸㝥攸〵攰挱㄰愸〷挱〹挰㐳挸搱㥦敦㠷㈱ㄵ㠰搷㝢〲摣攲〹昰愳㘶㈸摦㌰㠴㌲户攰㐸㜹㌰㕣ㄶ搵㑢㤳攵㝡㈸㔶㕥ㄱ挳㕥㈲ㄱ慥〸㠷㈳㤱㘰㈲ㅥ㈹つ慣戳搲㔷挳㈷昰㤸挵〹挰㌲㡢㤲敢㐶㕤昱ㄳ搰戵て挰㥣㝢㠹㤷ぢ攰㈷㉤昹㤱㔴㡥㐵ㄱ摡っ㠲昳ㄴ攴〶挰て㍡〰ㅥてぢ〲扣ㅥ㝡〱昸〸〸搴搳攰〴攰〹攴攸捦昷戳㤰ち挰昷㝡〲㝣户㈷挰ㅢ捣㔰扥㈹〸㘵〰㕣ㄱ㉢つ㤶改㤱㘴㔵㔹戴㉣㔴慥㈷㘲攵昱搲㘸㌲㠶㠷㕦攱昱㔷〹㍤ㄹ㤰㘹㤰慣㝦㉡㝣〲㉦㔸挵〸挰㉦㕡ㅣ㜵挵ㅢ挱戵て挰㥣㌷㠹㤷ぢ攰㤷㉤昹昱㔴ㅥ㠳㈲戴攳〸捥㉢㤰ㅢ〰慦㜱〰㝣㍣㉣〸昰慢搰ぢ挰㈷㐰愰㕥〷㈷〰搷㤰愳㍦摦㙦㐲㉡〰慦昶〴昸㝡㑦㠰摦㌶㐳昹攲〸㘵〰㕣㠶扤㙤㘵㘹〵戶摢㜰㔹㈸㕥㔱ㄹ㡢㔴攱戹ㅤ愵㌸ㅡ挶㐱㐵㉣㕣ㅥ㜸挷㑡㥦㠰㑦攰㕤㡢ㄳ㠰摦戳㌸敡㡡㌷㠱㙢ㅦ㠰㌹攷ㄱ㉦ㄷ挰㝦戳攴㜱㉡攷愰〸㉤㐶㜰㍥㠴摣〰昸ㄲ〷挰㝣挴㉥〱晥〸㝡〱戸ㄱ〲昵㌱㌸〱㜸㉥㌹晡昳晤〹愴〲昰㐵㥥〰㕦攰〹昰㘷㘶㈸㕦ち愱っ㠰㈳㌸〲㑥挶挳攱戰づ㠰㉢㠲昱慡捡㜸㈸ㅡ㡢㐵愳ㄸ㜴攰㍥昸㡡㠰㑣㍦㘴晤昳攰ㄳ搸㙣ㄵ㈳〰换捣㐳㑢㔷晣㈵㜴敤〳昰ㄶ㐴挶换〵昰㔶㑢捥摦㍢搶ㄶ愳㐰㙤㌶㤶搴㔷㤰ㅢ〰㥦敥〰昸㌴㔸㄰㘰捥㍥ㄴ㠰㤷㐲愰扥〱㈷〰㉦㈳㐷㝦扥晦〳愹〰扣挴ㄳ攰挵㥥〰㝦㘷㠶昲㥤㠵㔰收㉥〲〳ちっ㡥㠱㘹㘵㘵㈸㕥㔶ㄹ搳挳ㄵㄸ㘰〴㉢㜰㡣㔶ㅥ㑣㔴〶戶㔹改㤷挳㈷昰扤挵〹挰㍦㔸ㅣ㜵挵㍦㠲㙢ㅦ㠰㝦㐲㘴扣㕣〰晦㙣挹ㅢ愹扣〰㐵㘸つ〴攷㔷挸つ㠰㑦㜲〰扣〲ㄶ〴㤸㌳〷〵攰㡢㈱㤰ㅦ挴ㄲ㠰㔷ち㘷〲㥣㡦㐳㝢〱戸摥ㄳ攰㌹㥥〰ㄷ挰㠹愱㝣㤷㈳㤴〱戰ㅥ挲㥥户㉡㔸㔶ㄵ㡢㘱㈹㔴ㅡつ敢ㄱ扤㌲㕣㔵ㄵ㑤〴愳㌸戴〸ㄴ㥡㍥摡ㄵ昰〹昸㉣㑥〰敥㘸㜱搴ㄵㄷ㠱㙢ㅦ㠰㌵㐴昶〲搸㙦挹攷ㄱ攰敢㔱㠴㤶㈲挰㥤㈱㌷〰㥥改〰昸〶㔸㄰攰㉥搰ぢ挰㌷㐲愰㡡挱〹挰㌷㤱愳㍦摦㍢㐱㉡〰ㅦ攷〹昰㌱㥥〰敦㘲㠶昲晤て㐲ㄹ〰挷㘳㐹攰㔸㔶ㄵ㑣㔶〵㐳挹捡㐸㉣ㅣて㈶ㄲㄵ〹扤ㄴ㥢㜰㈴ㅥ〹散㙡愵㕦ぢ㥦挰㙥ㄶ㈷〰㜷戳㌸敡㡡㜷〷搷㍥〰㜷㐷㘴㉦㠰㌹敤㑦攴愷㄰攰扢㔱㠴戶㠸攰㜰敡㥦〱昰㐴〷挰昷挱㠲〰昷㠴㕥〰扥ㅦ〲搵ぢ㥣〰晣〰㌹ぢ攰ㄲ㐸〵攰挳㍤〱ㅥ敢〹昰㍥㘶㈸摦㈳〸㘵〰ㅣ㑣㘰㤷ㅢ㡣㈵昵㘸㌴ㅥ㑡㠶戱て挶㘲㐵㈴㕥愶㠷㉡㤳㤵挱搲㐰ㅦ㉢晤愳昰〹昴戵㌸〱㜸㕦㡢愳慥戸ㅦ戸昶〱戸㍦㈲㝢〱扣㥦㈵㕦㐶㠰㕢㔰㠴戶㤴〰ㅤ〰戹〱昰愱づ㠰晦〲ぢ〲㍣〰㝡〱昸㘹〸搴㐱攰〴攰㘷挸㔹〰ㅦっ愹〰㍣挸ㄳ攰㉡㑦㠰㑢捤㔰扥攷ㄱ捡〰㌸㕡ㄱつ㐵㘲挱㐸㘵㔵㤲㤰㈶挱㔵㐶昰㤳㌷㠹㐸㘵慣㌲㤸っ〷㘴慡ㅣ敢㝦〱㍥㠱㜲慢ㄸ〱㌸㘴㜱搴ㄵ㠷挱戵て挰ㄵ㠸散〵㜰愵㈵㍦㥢〵扥㡡㈲戴攵〴㠸㔳敥っ㠰て㜲〰晣〶㉣〸昰㈰攸〵攰㌷㈱㔰㠳挱〹挰㙦㤱戳〰㍥ㄴ㔲〱㜸㝦㑦㠰晢㝢〲㝣㤸ㄹ捡昷ㅥ㐲ㄹ〰㠷㉢慢愲㤵挹㐴㌸ㄹ㉡挳ㄹ㥥㔸愸慡慡戲㈲ㄲ㉢つ㤷挷愳㘵搱㘸㐵㌰㈰搳摣㔸晦㈶昸〴慡慤㘲〴攰攱ㄶ㐷㕤昱〸㜰敤〳昰㐸㐴昶〲㜸㤴㈵扦㠰〵㝥㡣㈲戴昳〹搰ㄸ挸つ㠰㝢㍡〰晥ㄴㄶ〴㜸㉣昴〲昰㘷㄰愸挳挱〹挰㥦㤳戳〰㍥〲㔲〱戸扢㈷挰摤㍣〱㥥㘸㠶昲㙤㐱㈸㜳ㅦ慣㔷㐴捡㉢挳㘵㤵㔵挱㜸㈸愸挷愲昱㔸扣っ㤷㤷㤲挱㜸愴㉡ㅥ㉦ぢ挸ㄴ㌵搶扦ㄵ㍥㠱挹㔶㌱〲戰捣㑥戳㜴挵㔳愱㙢ㅦ㠰愷㈱戲ㄷ挰搳㉤㌹㝦攷㕡晢てち搴㔶ㄲ愰㈳㈱㌷〰敥攴〰㜸ㅢ㉣〸昰㔱搰ぢ挰摦㐳愰㡥〱㈷〰晦㐰㡥晥㝣ㅦ〷愹〰摣搱ㄳ攰㐲㑦㠰㑦㌰㐳昹㝥㐱㈸〳攰㔸㐵㠵ㅥ慣㉣㑤挴㉡㈳攱㔰㌰ㅡ慡攲㔱㌰㑥晣㔴㠵㉢㈳㐹ㅣ挲〵㘴㝡ㄹ敢晦ㄵ㍥㠱㤹㔶㌱〲戰捣㉣戳㜴挵㌱攸摡〷攰㌸㈲㝢〱㥣戰攴㔷戱㠸〲㕣㍡搴慥㈴㌸㐹挸つ㠰㝦晡搱㝥扡戲㈳㉣〸昰㉣攸〵攰㈲〸㔴㉤㌸〱㔸㈳㐷㝦扥攷㐰㉡〰㙦㐳〸昷改捡㙦㈱㜵㥦慥慣㌷㐳昹扡㈰㤴〱㌰捥㑥㐶㉡㤲㜱ㅣ㥦㈵㜰慡㈷愱㔷挵ㄳ㍡慥㡤㐶昰戸攸㘸㈲ㄶ㑢〶㘴㙡ㄸ敢敦ち㥦㐰愳㔵㡣〰㉣戳挲㉣㕤昱㐹搰戵て挰㥣㑢收〵㜰戳㈵㕦挵㈲㜶㐳㠱摡昵〴㘷ㅥ攴〶挰㕦㌸〰敥づぢ〲㍣ㅦ㝡〱㜸て〸搴〲㜰〲㜰て㜲昴攷㝢ㄱ愴〲昰愷㥥〰晦挳ㄳ攰挵㘶㈸㕦㉦㠴㌲〱づ㔵㈴㐲㤱㐸扣㈲㕡㔵ㅡ搲愳㤱㘸㔹㉣ㄸ㡣㔵改攵攵㤵昱捡㘰㔵㉣㈰搳扡㔸晦摥昰〹㉣戱㡡ㄱ㠰㘵㐶㤷愵㉢㕥ち㕤晢〰捣㜹㘰㕥〰㥦㙥挹㙦㘶ㄱ晤㔰愰戶㠶攰㥣〹戹〱昰㍢づ㠰昷㠷〵〱㍥ぢ㝡〱昸〰〸搴搹攰〴攰〱攴攸捦昷㥦㈰ㄵ㠰摦昰〴昸㌵㑦㠰捦㌳㐳昹づ㐶㈸〳攰㡡㈸慥ㄵ㐵捡愲ㄸ㉤㐷㐲㔵挱㜰〴㈷㉤㉢㑡㐳ㄸ㌳㤷昲ㅢ㉦ㄲ㌸摦㑡ㅦ㠴㑦攰〲㡢ㄳ㠰㘵㌶ㄶ搷㡤扡攲㡢愰㙢ㅦ㠰㌹㠷换ぢ攰㡢㉤昹敤㉣愲ㄲ㐵㘸户ㄱ㥣㑢㈰㌷〰㝥捥〱昰㈰㔸㄰攰㑢愱ㄷ㠰て㠱㐰㕤づ㑥〰ㅥ㑣㡥晥㝣㕦〹愹〰晣ㄷ㑦㠰㥦昲〴昸㙡㌳㤴敦㌰㠴㌲〰慥ち㠷㜱愱㈸ㄱ挴㜹捡㡡㔰㜹慣㈲㕡ㅡ㑦攲㝣㐴㔵㘹ㄲ㈷㡡㉢挳挱㠰㑣愷㘲晤挳攰ㄳ戸搶㉡㐶〰㤶㤹㔴㤶慥昸㝡攸摡〷㘰捥扦昲〲㜸戵㈵攷敦㠹㙢㘳㔰愰挶㥦㉤㔷㌷㕡㔵㡥㠳㠸㡥㝣慢㥢㉣㘹㈹㔹昳㉦戰〶㔲扣昰㙣ㄶ搸㜶改㔰㜸㉢ㄸ捦摦㌸㌵收㘹㑣挵㉦搷改〳㠷㔷㔷づㅣ戹㈰慥搷昱户㘴㌱㥢〳慥㜹扢搵㡦㙤挶㈲ㅥ晤㍣慤㜱㤸晣捡㈹愷敥散㘴㑤昸ㄸ㘰㍤㜶㝡摦㔶㠹昵㐳挲㤶摢挴愶戴ㅦ㥥愲㡣〹㑤㔰っ攰㐳慡㜷㙢攵㙣捦㑦摥戳㔵㡡㕦㡣挶㙦搹敡〹㉢㘲㌳㝥㔶慡㈰扦㠳㍡挰敢㤷戰捤㘷〴攳戱扣㔶㠰㤱つ昳敡昷挶㍡散改昱戳㜹搵戵㈹㤹收搴ㄳ㝡愵慤〵㍣扥〹㔸㕦摦㤰扥挳晡㤶㐵ち敦挵㤶昶㝦挸挲㡤户㜵㘲ㄱ㜳昲捦慦㑤㐲㐸挵㡤㡡昱㈸㔲㥣收搲ㄷぢ㤹て扣扤〳〶㥢昰敢敦慥㈷〱摦㙥㉡㕣㑦〲扥ㅦ㤱攴ㄳ㌴〳㐹搲㥢挳〳㤶搴戱㌹㍣〸㈹㕥㜹摡㔱戰敤搲㐱慤〳挳㑤㐲㘹㥣敡攲㍢挶㔸昳敡扥㘵ㄵ敡㘶攴戳慡昵㙢挷㜱〵㥥㠲㑤㕦㡦㥡㔷㘷慢㜹㤵愹㜰㍤愴昷㘹收㘴愴㤸扤收㘷㉣愹愳收㘷㈱挵ぢ搳收㡤㥡㕦〴㘳搴晣〲㤶㝣摣㍡搱慤敡扥攵㘱㜵㤵愳收搹慣㤹㤳㌱晡㝡搴㝣㘹戶㥡㉦㌱ㄵ慥攷攷扥㠹㐸㔲㜳㠳扤收户㉣愹愳收户㈱挵ぢ㤳捦㡤㥡摦〷㘳搴捣〹ㄹ扥㈶愳收㘱㝤换㉢搴〵㡥㥡㔳慣昹ㅦ戰改敢㔱昳㌹搹㙡㍥摢㔴戸ㅥ㙤晢ㄹ㈲㐹捤㡢散㌵㝦㙥㐹ㅤ㌵㙦㠶ㄴ㉦㥣昵㌴㙡晥㈷ㄸ愳㘶捥㜱昰㉤㐹搷㕣慡㤶㌹㙡㕥捡㥡扦㠵㑤㕦㡦㥡ㄷ㘷慢昹ㄴ㔳攱㝡敡散昷㠸㈴㌵㉦户搷晣㠳㈵㜵搴捣㜹〶㜸攱挹㤸㐶捤摢挱ㄸ㌵㜳摡㠰敦摣㜴捤㈱㌵捦㔱昳昹慣㤹㔷攱晢㝡搴㍣㌷㕢捤㡤愶挲昵㐰㔸㕥慤㤷㥡㔷摡㙢㤶㑢昶㡣敦愸㤹㤷敥愵收㑢㡤㥡㜹㉤摤愸㤹㔷攲㝤㤷愷㙢㉥㔷戵㡥㥡慦㘴捤扣戰敤㔵㜳㈲㕢捤㜱㔳攱㝡㔶㉢㉦㠰㑢捤搷摢㙢㤶慢攰慥㥡㜹㌵㕣㙡㕥㙤搴捣换搳㐶捤扣戸敤扢搱慡戹慣㑡ㅤ敦愸㜹つ㙢收戵㘲慦㥡㡦捡㔶昳㤱愶挲昵ㄸ㔵㕥㔳㤶㥡㙦戳搷㉣ㄷ㤶㕤㌵昳〲戳搴㝣㠷㔱㌳慦敡ㅡ㌵昳㝡戱敦㉥慢收昲愰㥡散愸昹ㅥ搶捣换慦㕥㌵㡦捦㔶昳攱愶㘲㐸收ㄳ㑥㜹㤹㔶㙡㝥挸㕥戳㕣慢㜵搵捣㙢戶㔲昳㈳㐶捤扣㔰㙡搴捣㑢戰扥㜵㐶捤搸㍦㐷搴㐸㐷捤㡦戳㘶㕥搱昴慡昹戰㙣㌵て㌵ㄵ慥㠷㡦昲捡愷搴扣摥㕥戳㕣晥㜴搵捣换愰㔲昳搳㐶捤扣昶㘸搴捣慢㥡扥㘷慤㥡换慢㔴挴㔱昳〶搶捣㡢㠴㕥㌵㠷戲搵㕣㙥㉡㕣捦〵攵挵㐴愹昹㘵㝢捤㜲㐵搱㔵㌳慦㉣㑡捤慦ㄸ㌵昳㜲㥥㔱㌳㉦ㄴ晡㕥㑢搷㕣愱づ㜲搴晣〶㙢收㜵㌷慦㥡昷换㔶㜳㝦㔳攱㝡㘴㈷慦捦㐹捤敦搹㙢㤶㡢㜴慥㥡㜹戱㑥㙡㝥摦愸㤹㔷捦㡣㥡㜹敤捤昷㠱㔱㌳扥㔳慡㔴㙦㐷捤ㅦ戱㘶㕥捡昲慡戹㘷戶㥡昷㌴ㄵ慥愷㘹昲㤲㤷搴晣㤹扤㘶戹敥攵慡㤹搷扦愴收捤㐶捤扣攸㘴搴捣换㔹扥㉦㡤㥡戱㍤㔷愹摤ㅣ㌵㙦㘵捤扣㍡攴㔵㜳㈰㕢捤挵愶挲昵愰㑢㕥㐵㤲㥡晦㙤慦搹戸㤴㤴戹㝦收㈵㈵愹昹㕢愳㘶㕥挷㌱㙡收ㄵ㈲摦㌶慢㘶散㌷㌴㐷捤㍦戰㘶㕥㜰昱慡戹㈰㕢捤ㅤ㑣㠵敢ㄹ㤴扣㌰㈳㌵㙦户搷㉣㔷㘷㕣㌸昳㉡㡤搴㥣㠷ㅢ㌳㜰㕣挷㑢㈳㐶捤扣攸攲换㠷㔴㡥㘸换㉢搵慦㍦搸㡦敢ち愰㔱扣㠶攱㔵昳て㌰昵㍣ㄶ晤摥㔴戸ㅥて挹㙢ㅤ㔲㌳㝦搱㌹㝤㉣㉡ㄷ㍣㕣㌵昳挲㠷搴摣搹愸㤹㔷ㅢ㡣㥡㜹ㅤ挳搷搵愸ㄹ摢㐶愵晡挶㔱㜳㠰㌵昳戲㠰㔷捤㕢戳搵扣挵㔴戸㥥摣挸换〷㔲㜳㌷㝢捤㜲つ挱㔵㌳慦㈵㐸捤摤㡤㥡㜹〲摦愸㤹㤷〶㝣㍤慣㥡换㑢搵愷㡥㥡㝢戲㘶㥥㘹昷慡昹愳㙣㌵㝦㘸㉡㕣て㔵攴ㄹ㜹愹㜹ㅦ㝢捤㜲㕡摥㔵㌳㑦捦㑢捤㝤㡤㥡㜹㑥摣愸㤹㘷摢㝤晤㡣㥡戱摦㈸㔳敦㍡㙡摥㡦㌵昳攴戵㔷捤㙦㘴慢昹㜵㔳攱㝡摥㈱㑦㜲㑢捤〳敤㌵换㤹㙥㔷捤㍣攳㉤㌵〷㡤㥡㜹ち摡愸㤹㈷戰㝤㘵㔶捤搸㌶㕥㜲搴ㅣ㘲捤㍣ㅦ散㔵昳㠶㙣㌵㍦㘷㉡㕣㡦㈲攴㜹㘳愹㜹㤰扤㘶㌹㜹散慡㤹㈷㤱愵收挱㐶捤㍣慢㙢搴捣㜳挲扥㐳㡤㥡㌱㑥愹㔴㑦㌹㙡㍥㡣㌵昳ㄴ慢㔷捤㡦㘷慢昹㌱㔳攱㝡㑡㈰㑦挵㑡捤愳散㌵ㄷ㔹㔲挷戱㈸捦换㑡捤㘳㡣㥡扢㠲㌷㙡收㘹㔶摦戸㜴捤攵敡㐱㐷捤攳㔹㌳捦㕡㝡搵㝣㑦戶㥡敦㌶ㄵ慥〷昸㜵㐷㈴愹㜹㡡扤㘶㌹挵改挲戹〷㙣愵收㘹㐶捤㍣昷㘸搴摣ぢ㑢扥ㄹ改㥡换搴慤㡥㥡㡦㘲捤晤㘰攳㔵昳㥡㙣㌵摦㘴㉡㕣捦搶攳〹㐳愹昹〴㝢捤〷㔸㔲〷捥㍣㝢㈸㌵捦㌴㙡づ㠲㌷㙡收挹㐰㕦捣愸ㄹ㥦挱戰扡捥㔱㜳㠲㌵昳摣㥡㔷捤㔷㘶慢昹ち㔳攱㝡散摤㈰㐴㤲㥡㑦戴搷㉣㈷攲㕣㌸て㠶慤搴㕣㘷搴捣㌳㘴㐶捤㍣扦收㙢㌰㙡挶昶ㅣ㔲ㄷ㍢㙡㥥换㥡挷挰挶慢收昳戳搵㝣㥥愹挸㝣㈲㕤㘰㥣㔵挷㝣挴搵㑥㈶㔹〰攲㉦攴㈹㉤捦㜳㌳昲㠸㤸㠱挶戳㌴㜰晢㤶摥㉣㠲㘲慣㘱㘱㤲㘷慤㍡㈵㜹㔷㤷㉥て昴㤰挷㤰搵つ攷㉤㘷㥤昱㔸㡤愶㌹㝡搳㜸㍣㈵〶て搳㤸㕡㕢㙦摥扣㠴愷挷昰昱〶搶㠳ㅢ㌴攱㜸扢愰㉦㌹戱〹㑦㜲攸㤸ㅣ摢㡣㘷搱㈴㡡敡㈷㐵㔳㈹扤愹攱㡦㜰摢㈳收挸昰㤷换昰㘷㍣㙤挳昳搶㌵摥㤳㤶昹愰〷摢〳㜷㕡昱戰ㅥ戸㤴捦愷㜱晣扥㥢ㅥ攵㉥摣㝣戵ㅣ㝤㤶换㍢㕢捡昶㤰㔳㘱㜸挲〷㥥ぢ捣㡥㉡愹ㄷ捦㥡搳ㄶ戳换㉤㈸㑥㐸㕥挱㈴戴㍡搷搹㍢ㅥ㙡㜴慣慦㠹㌶㌵㐵ㄷㄶ搵搷搴改つ戳㔲戳㡢㙡收攳㜴㈵㥥散㠳㘰㐵㐵㐵摡ㄲ晣捦っ㝣〷㜸戲㑣戶敥搳㤸㙡㈹挹㌲㄰扦㍡ちち㙥㔹㘶戹愷㝡㤶㝢愶㤸愶换㍤㡢敥㉤〸㙢㤴慢㡥㠳㍦㑢搶捥㠶㈲㥤㤲攷扡㈴攵㌹㌴晦ㄳ挹戹㈰㝥挵ㄳ㕢戶㤴㈹捦㤴ㄷ㠸㘹㍡攵㠵㜴户愵㥣㙤愵㕣〱㐵㍡㈵㑦㔵㐹捡㡢㘹扥㤲攴ㄲ㄰扦㥡敢㑣㌹挷㌳攵攵㘲㥡㑥㜹〵摤㙤㈹㜹慥㑡搶昲㉡㈸搲㈹ㄷ㔹㈹慦愶昹㌵㈴搷㠲昸搵㘲㘷捡㤸㘷捡㔵㘲㥡㑥戹㥡敥戶㤴㍣搵㈴㈹㙦㠴㈲㥤㤲㈷㡡㘴㉤㙦愲昹ㅡ㤲㥢㐱晣敡ㅣ㘷捡愳㍤㔳慥ㄵ搳㜴捡㕢改㙥㑢㜹扥㤵昲㜶㈸搲㈹㜹㥥㐷㔲摥㐱昳㍢㐹敥〲昱㉢㥥搴戱昵㜲㤲㘷捡㝢挵㌴㥤昲㍥扡摢㔲㕥㘹愵㝣〰㡡㜴㑡㥥愶㤱㤴て搲晣㈱㤲㠷㐱晣㡡攷㘴㙣㈹㐷㝢愶㕣㈷愶改㤴㡦搱摤㤶㤲攷㘹〴搸㈷愰㐸愷攴㔹ㄶ㐹昹㘷㥡㍦㈹㍥㈰㝥㜵㠷㌳攵愱㥥㈹晦㈲愶改㤴㑦㡢㝢㥥㤹ㄷ㘷挰慤㤴捦㐲㤱㑥挹㤳㈴㤲昲㌹㥡㙦㈰㜹ㅥ挴慦ㅥ㜱愶っ㝢愶摣㈸愶改㤴㉦搱摤戶㤶㡦㕢㈹晦ち㐵㍡㈵捦㜱㐸捡㔷㘸晥㉡挹㙢㈰㝥挵ㄳㅡ㌶㘰て昴㑣昹愶㤸愶㔳扥㐵㜷㕢捡つ㔶捡㜷愰㐸愷攴㈹ち㐹昹㉥捤摦㈳搹〴攲㔷慦㌸㔳昶昱㑣昹㠱㤸愶㔳㝥㐸㜷㕢㑡㥥愳㤰㕥晥ㅤ㡡㜴㑡㥥㘱㤰㤴ㅦ搳晣ㅦ㈴㥦㠰昸搵晢捥㤴㍤㍣㔳㝥㉥愶改㤴㥢改㙥㑢挹㔳っ㤲昲㑢㈸搲㈹㜹㠲㐰㔲㙥愱昹㔶㤲㝦㠲昸搵㘶㘷捡㥤㍣㔳㝥㉤愶改㤴摦搰摤㤶㜲慢㤵昲㍦㔰愴㔳㜲㝣㉦㈹扦愵昹㜷㈴摢㐰晣㡡㠳㜹㕢㉦㡢㍣㔳晥㈸愶改㤴㍦搱摤㤶昲〷㉢攵㉦㔰愴㔳㜲㜸㉥㈹㝦愵昹㜶㤲摦㐰昰愰ㄲ㔰㕢捡摦扥昷晡攲换㉦愲㘹㍡㘵〷戰昶㤴〵㠸㈱挰ㄶ㐲㤱㑥改㠷㔴㔲晡㘸摥㤱愴〸挴慦㍡㍢㔳㙥昳㑣搹㐹㑣搳㈹㍢搳摤戶㤶〱㉢㘵㔷㈸搲㈹扢㔹㈹㡢㘹ㅥ㈰搹〹挴慦㌸ㄲ戶慤攵㍦㍤㔳敥㉡愶改㤴扢搱摤㤶戲愷㤵㜲㜷㈸搲㈹㌹戶㤵戵散㑥昳㍤㐸㝡㠰昸㔵㕦㘷捡㑦㍣㔳敥㈵愶改㤴扤攸㙥㑢戹㥦㤵戲〴㡡㜴捡㠱㔶捡摥㌴摦㠷愴て㠸㕦〵㥤㈹㌷㜹愶散㈷愶改㤴晤改㙥㑢挹戱愹昴㜲㝦㈸搲㈹〷㔹㈹て愰昹〰㤲〳㐱晣㙡戰㌳攵㙢㥥㈹てㄶ搳㜴捡㈰摤㙤㈹て戳㔲㤶㐱㤱㑥挹㠱愱〰㕢㑥昳㄰㐹ㄸ挴慦挶㌸㔳㍥敦㤹戲㑡㑣搳㈹㈳㜴户愵ㅣ㙦愵㍣〴㡡㜴㑡㡥敢㈴攵㘰㥡て㈱㌹ㄴ挴慦㌸㠸戳㙤㍥㉤㥥㈹㠷㠹㘹㍡㘵㌵摤㙤㈹㌹戰ㄳ㘰㐷㐰㤱㑥㜹㠲㤵㜲㈴捤㐷㤱㡣〶昱慢㤹捥㤴て㝢愶ㅣ㈷愶改㤴㠷搳摤㤶㌲㘱愵㍣〲㡡㜴㑡㡥慡㘴㉤㈷搰㝣㈲挹㈴㄰扦慡㜳愶扣换㌳攵㔴㌱㑤愷㥣㐶㜷㕢捡戹㔶捡ㄹ㔰㔸㈹ぢ攷㐳㝡㠸搷㘵㜰㘳㄰㘴晢㥤㠵〱昸㈹㄰㍣敥㔲㑦㘰ㅣ㌳ㄷ㤷搳ㄷ㡥㙣㐸㌵㉤㘴愰づ㜸〰㕤愱㕣㉣㉦挸ㅦ昴晢㘲㜱㌴戴ㄷ㐲昱㕤㜸㉢㔶敦晦ㄱ㠷〳搴搶㡢攸㡣㌸ㄸ敦愲㝣㥦攲攰㡦㉢慣搶㈲〳戳っㄱ㠵㔲ㅣ㄰㡡攲㝦㑣挵㔰㈸戴㘳〰㔴㈱㐷ㄶ㙤ㅥ攲㌰昵敦晣㜹㤴㘳㤱㑣㉤㘶㜱㑣㝤ㅣ㌹㉣昰㕤扣挴㤴ㄶ㜱㤸愲㑥戳㙡扤挹慣搵㕡扢愵㤶攲挶㡣戵攳挰㐴搶敥〶晢摡捤㘴㡡㌳愱攲ㅡ㙡㔱㜲ㅣ㠷㐸晡㤸㍤㍤〷㈱㤴ㅡ改捦〱㈷挱慥换㐸捦〱㠹㈸慥捤㐸捦㐱㡡㈸慥戱愷㑦㌲〵〷㈵㤲㝥ㄶ㌹㡥㐹㈴晤㙣㝢晡ㄵ愶搴㐸捦㠱㠸〴扢㈲㈳㍤〷㈷愲戸㍣㈳㍤〷㉣愲戸捣㥥扥㡥㈹㉥㠷㑡搲搷㤳攳昸㐴搲㌷搸搳㜳㜰搲扡昶㔷㕢挱㉥捥㐸㝦㡤愵㔸㤱㤱晥㕡㑢㜱㤱㍤㝤ㄳ㔳慣㠲㑡搲㌷㤳㕢つ㑥搲愷散改㌹㔰㘹㑤捦〱㡡慣换㜹ㄹ改搷㔸㡡㜳㌳搲㜳㈰㈳ㅥ㝦戲愷㕦挰ㄴ㙢愱㤲昴ぢ挹㜱摣㈲改ㄷ搹搳㜳搰搲㥡晥づ㉢搸㔹ㄹ改㌹㠰㤱㉣㘷㘶愴攷愰㐶ㄴ㘷搸搳㉦㘱ちづ㘲㈴晤㘹攴㌸㠶㤱昴㑢敤改㌹㠰㘹㑤捦㠱㡢〴㍢㉤㈳晤㐳㤶㘲㐹㐶㝡づ㜰挴攳㔴㝢晡㌳㤹㘲ㅤ㔴㤲晥㉣㜲㡦㠱㤳昴换敤改㌹㤸㘹㑤晦㘷㉢搸挲㡣昴㑦㕡㡡〵ㄹ改㕢㉣挵挹昶昴攷㌲〵〷㌷㤲晥㍣㜲㑦㠳㤳昴攷摢搳㜳㘰搳㥡㥥〳ㅡ㔹㤷收㡣昴ㅢ㉣㐵㔳㐶㝡づ㝣挴攳㈴㝢晡ㄵ㑣戱ㄱ㉡㐹㝦㌱㌹㡥㜳㈴晤㑡㝢㝡づ㜲㕡搳扦㘲〵慢捦㐸捦〱㡦㘴愹换㐸捦㐱㤰㈸收搸搳㕦捥ㄴㅣ昴㐸晡㉢挸扤〵㑥搲㕦㘹㑦捦〱㑦㙢㝡づ㜴㈴搸慣㡣昴敦㔹㡡㘴㐶晡㑤㤶㐲户愷扦㤶㈹㍥㠰㑡搲㕦㐷敥㐳㜰㤲晥㝡㝢㝡づ㝥㕡搳㜳搰㈳改愳ㄹ改㌹㄰ㄲ挵捣㡣昴㥦㔸㡡ㅡ㝢晡ㅢ㤹㠲㠳㈱㐹㝦ㄳ戹捤攰㈴晤ㅡ㝢㝡づ㠴㕡搳㜳〰㈴㔹㡥捤㐸扦搵㔲ㅣ㤳㤱㥥〳㈵昱㌸摡㥥㝥㉤㔳㝣つ㤵愴扦㤵ㅣ挷㐵㤲晥㌶㝢㝡づ㡡㕡搳㜳㌰㈴挱愶㘷愴攷〰㐹ㄴ搳㌲搲㙦戳ㄴ㔳敤改敦㘲ちづ㤲㈴晤摤攴㝥〲㈷改敦戱愷晦挵㤴ㅡ晢㝣づ㡣㈴换挴㡣昴摢㉤挵㠴㡣昴扦㔹㡡㈳散改ㅦ㘰㡡㝣㄰㐹晦㈰㌹㡥㤷㈴晤㐳收〲㤹㘲づ㤶㕡搷摥〷㑥搲㡦捤㐸捦㠱㤳㈸挶㘴愴攷㘰㑡ㄴ愳敤改搷㌱㉡〷㑦㤲晥㌱㜲ㅣ㍢㐹晡挷捤〵㐹捦㠱㔳㙢㝡づ㤸㈴搸昰㡣昴〱㑢㔱㥤㤱㥥〳㉢昱ㄸ㘶㑦摦挲愸扢㠲㐸晡愷挸㜱ㅣ㈵改搷㥢ぢ㤲㥥㠳愸搶昴ㅣ㍣㐹戰㈱ㄹ改㌹愰ㄲ挵攰㡣昴ㅣ㘴㠹攲㄰㝢晡㘷ㄹ㤵㠳㉡㐹晦ㅣ㌹㡥愹㈴晤〶㜳㐱搲㜳㐰搵㥡㥥〳㈹〹㔶㤹㤱㝥ㅦ㑢㔱㤱㤱㥥〳㉥昱〸摢搳㙦㘴搴㝥㈰㤲晥㈵㜲晤㐹搰㙥敤㘵㜳㐱搲㜳㜰搵㥡㥥㠳㉡〹㔶㥡㤱㥥〳㉤㔱〴㌳搲ㅦ㘸㈹づ戶愷㝦㡤㔱㌹搸㤲昴慦㤳ぢ㤲㌰晤ㅢ收㠲愴攷㐰慢㌵㍤〷㔸㤲㘵㐰㐶晡㤰愵㌸㈰㈳㍤〷㘲攲戱扦㍤晤㍢㡣㕡〵㈲改摦㈵挷㜱㤷愴㝦捦㕣㤰昴ㅣ㜴戵愶攷㘰㑢㠲敤㥢㤱㥥〳㌰㔱昴捤㐸捦㐱㤹㈸晡搸搳㝦挰愸ㅣ㠴㐹晡て挹㔵㤳㜰敤㍦㌲ㄷ㈴㍤〷㘰慤改㌹昰㤲㘰㝢㘷愴ㅦ㘵㈹㝡㘵愴ㅦ㙤㈹昶戲愷晦㠴㔱㌹㈰㤳昴㥦㤲攳㜸㑣搲㝦㘶㉥㐸㝡づ挶㕡搳㑦〰㈷改昷挸㐸捦㠱㤹㈸扡㘷愴㥦㘴㈹㜶户愷晦㤲㔱㌹㌸㤳昴㕢挸㑤㈳攱摡㙦㌵ㄷ㈴㍤〷㘶改昴挵挷㠰攳て㑤攴㉦㔰昱㤹㠹㤹㌳㝦㈸㉥㈸改㔱㜰搴㘱㥤慦晡攸㠵㡦㔷扥㜱摣㤰捦㝦戹昶摡㌷㍥㔹戹昱㤷挷㘳㐳㥥扢昱挶愷挷慤摡昸昱捥挹搵昹て晤㌰㝥昵攲搲㌹㡢㑦㑡㑥㍦㘰昴攲愳㑦㥣㕣㍡㘹愷〱ㅤ㍡㜴散搸㝦㤷つ摤昷ぢ㉣㍤改ㄱ昵搴扢扢㌷㈸ㄹ㜱戰〸挷愵㐶㡥㍣㘴っ晡ㄵㄶ扡㜴㈸㥥搹摥㘵挸挸挳㔵㐶捣㉡攳㙢愳㡣㘴㝢㤷㌱ぢ〹愴㈵づ㌴㌸ㄲㄱ㌴晥㙤㤴㔱搷摥㘵挸㐸挴㠵㐶㠳㔵挶户㐶ㄹ㑤敤㕤㠶㡣㐸㕣㘵愴慣㌲戶ㄹ㘵㉣㘸敦㌲㘴㘴攲㉡㘳㤱㔵挶て㐶ㄹ㑢摡扢っㄹ愱戸捡㔸㙡㤵昱㤳㔱〶㠷ㄵ敤晡㠱㤵㤱㡡慢㡣攵㔶ㄹ扦ㄸ㘵㥣摢摥㘵㥣㠷〴敥㑦捡昹㔶ㄹ摢㡤㌲㔶戴㜷ㄹ㌲㜲㜱愱戱搲㉡㈳㑦㤳摤ㄷ㠷ㅢ敤摡ㄴㄹ挱戸捡戸搲㉡㈳摦㈸攳摡昶㉥㐳㐶㌲慥㌲慥户捡㈸㌰捡戸戱扤换㤰ㄱ㡤慢っ㡥㙣㘴㉦敡㌳捡攰㌰愴㕤㥢㈲㈳ㅢ㔷ㄹ户㔹㘵ㄴㄹ㘵摣搵摥㘵挸〸挷㔵挶㍤㔶ㄹ㝥愳㡣〷摡扢っㄹ改戸捡攰㠸㐷㥡搲搹㈸㘳㕤㝢㤷㈱㈳ㅥ㔷ㄹ㡦㕢㘵㜴㌵捡㘸㘹敦㌲㘴攴攳㉡㘳扤㔵㐶挰㈸攳搹昶㉥㐳㐶㐰慥㌲㌸ㄲ㤲愶散㙣㤴戱戱扤换㤰㤱㤰慢㡣㤷慤㌲㜶㌵捡㜸慤扤换㤰ㄱ㤱慢㡣㌷慣㌲扡ㄹ㘵扣搳摥㘵挸挸挸㔵挶㝢㔶ㄹ摤㡤㌲㌸㥣㘹搷摤㤷㡣㤰㕣㘵㜰愴㈴摢㐶て愳っづ㙢摡戵っㄹ㈹戹捡攰㠸㐹捡攸㘹㤴挱攱㑤扢㤶㈱㈳㈶㔷ㄹㅣ㌹㐹ㄹ扤愴っ挵攱㡡っ捡晥扥捤戸戶㔳つ㤷㈲㠵搳㕤㤶攲愳っ〵て改挵攳挳っ〵て戲㐵昱㐱㠶㠲㠷扤愲昸㕢㠶㠲〷愲愲㜸㍦㐳挱㐳㐳㔱㙣捡㔰昰㘰㑤ㄴ敦㘵㈸㜸昸㈴㡡㜷㌳ㄴ㍣愰ㄱ挵㍢ㄹちㅥ㘲㠸攲敤っ〵扦昴㐵昱㔶㠶㠲㕦挳愲㜸㌳㐳挱㉦㐶㔱扣㤱愱攰㔷㤵㈸㕥捦㔰昰换㐳ㄴ慦㘵㈸戸㍢ㄷ挵慢ㄹち敥㘰㐵昱㑡㠶㠲扢㍣㔱晣㌵㐳挱㥤㤰㈸㕥捥㔰㜰户㈰㡡㤷㌲ㄴ晣愰㡡㘲㘳㠶㠲ㅦㅤ㔱扣㤸愱攰挶㉣㡡ㄷ㌲ㄴ摣扣㐴昱扣㔳搱改㝦〱㍣攷㠹戱</t>
  </si>
  <si>
    <t>㜸〱捤㝤〹㝣ㄳ㘵晡㝦摦搲㠶㑥㌸ㅡ㐵〱㔱戱〸攲㠱㘲㤲愶㐷㔰㔴㑥〱戹〴挴摢㤲㘳〲㤵ㅥ搸愶ㅣ㡡〸ㅥ攸㝡㉤摥愲〸㠸攸㝡敢㝡㡢㔷㘵㕤ㄷㄵ㕤敦ぢ㔷㕤敦ㄵ㜴㜵搷㔵㜴㍤晥摦敦㌳㌳改㑣㘶㤲昶攷㝦晢昹㔸㤲㠷㍣昷㌳摦㈷㤹捣㍢昳扥㤹〲㔵㔰㔰昰ぢ晥昸㍦晦㡡昸㘲户改㡢㥡搳㝡晤搰㔱㡤㜵㜵㝡㈲㕤摢搸搰㍣㜴㐴㔳㔳㙣搱挴摡收㜴ㄷㄸ昸㙡㙡愱㙦㉥慥㘹慥㍤㔵㉦愹㤹慦㌷㌵挳愸戸愰愰愴㐴㉢㠴㝥ㄷ昳ㄹ戰ㄸ㡤㕥㕡ㄱ〹慣ち㌴ㅦ㐹㔷㤲ㄲㄲ㡤挴㑦搲㡤愴㍢㐹て㤲㥥㈴愵㈴〱㤲ㅤ㐸㜶㈴改㐵戲ㄳ挹捥㈴扤㐹晡㤰昴㈵㘱㝥慤ㅦ挹慥㈰摤㜷〳㤹㌱㙡攴㤴昸挹搸㥡改改挶㈶㝤晦戲㤹㐶捤挳㐳愱愱愱愱ㄵ挱慡昰搰攰晥㘵愳㕡敡搲㉤㑤晡昰〶扤㈵摤ㄴ慢摢扦㙣㙡㑢扣慥㌶㜱㠴扥㘸㐶攳㕣扤㘱戸ㅥて㤶挷㘳㤱敡㔰愴愲㈲ㄵ㡤㔶㜷摦ㅤ㤱㈷㡦ㅡ㌹戵㐹㑦㌵晦慦㘲昶㘷捣㈹愳㐶づ㥤慣愷晦㔷㌱昷㐰㑣㠴ㅣ摤㔸ㅦ慢㙤昸ㅦ〵㉤㘶㑦换㐷敢㠹㕡㌶㕦搷㥢㙡ㅢ㘶て㐵搹づ愰挱㔵つㅤぢ挴ㄳ戱收昴㈸扤慥㙥㥡㥥㘲摦扢搷ㄳ㌳扤㐹㙦㐸攸捤㍤敢挷㉣㑣攸㜵愶扡戹愴㝥㘶慣㘹㜲慣㕥㉦攲㡢搲㝡愳㙦攳㤳㝡㐳扡㌶扤愸㐷晤㔱捤晡戴㔸挳㙣㥤㈶挵昵㠷户搴㈶㡢㡡㔴㔱㔱㐱㤷扤扤㡡㤱摥っㅤ摢㤴ㄸ㌵㈷搶㤴ㄶ㡥㕤ぢ㜹搹摡摥㈱㔲戸愳㉣扥㡢捡戲扣搸愶改戵昵㐷攸㑤つ㝡ㅤ㤳戰㜹㐳戲㡣〴ㄳ〳晡っ㌸搶搶戰㌱慡㥢昹㜹攳愶㌰㡢㔶㐶㌲〰挴户㈷㐸搱昰ㄱ愱㑡㙤㈰㘵㠳㐰㔴搱ㄶ㝣㘰敤㍥晣搰ㄴ搶挴ち㙢攲㠵㌵㠹挲㥡㘴㘱㡤㕥㔸㤳㉡慣㤹㕤㔸㌳愷戰愶戶戰收攴挲㥡戹戰戱晥㑡扡㜶㉤㌴晦戶挷㙢㉡挶㝥戲㘲搲㉤敦㕣慤つ晢敥摢敤㡡㥦㔱昹戰づ挶ぢ㙤㙦㄰摦㍥㈰愸㈱㕣愱敤㑢搹㝥㈰㑡扤㠶ㅡ㔸挷ㅦ挲㘷㝣昱攸ㅤて㑣扡攷㤰㌷㉥㕤搱昰攳㑣挵捦户〴搸㥦挶〷㠰昸㠶㠲ㄴつㅦㄹ慡搲づ愴㉣〸愲搴㕦捤〰㘷捣㝣㜷摤㌷搵攷㡣扣㙦搱㤴摢敢㥥晣攷搱㡡晢〶〹㄰愶㜱㌹㠸㉦〲㠲〰攱戰㔶㐱㔹㈵㠸㔲捦㤸〱㙡㉦ㅦ戳戲㜸晦㘵ㄳ㌷㑣㜹晣敥攷昷㝤㈳慤昸晥㤲〰搵㌴㡥㠲昸㠶㠱㄰挶㙡敤㈰捡づ〶㔱敡㑦㘶㠰ㅤ㜶㜹戱昱慥昸〳愳㙦㔹搶戲㉤昱摡扥挷㈹敥㤳㈴挰㈱㌴㍥ㄴ挴㜷ㄸ〸〳㐴戵ㄱ㤴㡤〴㔱敡㌱㌳挰㠶㤵㝢㍣晤㠷收改㔳㙥㍡愰㘹扦㜹㔷㉦㌸㔰㜱㝦㈶〱㐶搳㜸っ㠸㙦㉣〸㐱っ㙢㠷㔳㌶づ㐴愹〷捤〰㠵㤳晦戰㌸摣㝤搶搸㥢㍦㕡㜵㕦㜵晦㐷㤳㡡晢㐲〹㌰㠱挶㐷㠰昸㈶㠲㄰挴ち㙤ㄲ㘵㤳㐱㤴晡愳ㄹ攰攱㜵昵㍦㥤戲㈹㍤晡㡡〳愷搶摦㝥㝦敦敢ㄵ摦ㄲㄲ㘰㉡㡤㡦〴昱㑤〳㘱〵㈱㙤㍡㘵㌳㐰㤴扡捤っ搰晤愵〷㜶㍥㜷摥扣挳㔶㙤㙡扡攲ㅦ㌳㥦搵ㄵ昷挱ㄲ㘰㈶㡤㡦〶昱ㅤ〳挲㉥〴戵㘳㈹㍢づ㐴愹ㅢ捤〰改㕦㡥㝤敥㡥㕥ㅦ㡣戸攱㠰扢㕦㙦㜹㘴㥦ㅡ挵晤户〴㌸㠱挶㈷㠲昸㑥〲㘱〵攵㕡つ㘵戳㐰㤴㕡㘳〶昸改㡡㑢㉦ㅦ扣攳㡡㠹㡦晤㝢搰敡㥢〷㡤㝢㕣㜱摦㉦〱攲㌴㑥㠰昸㤲㈰慣㈰愲改㤴愵㐰㤴㕡㘹〶㈸㕣搲㄰㥤晡㘶㝣搲㈵愷晦愹㜰敥づ㤷㝤愴昸扤㈱〱收搰戸ㄶ挴㜷㌲〸㉢㠸㘸晣㍣㘸㜵㈰㑡㕤㘶〶㈸摢㝡敦㜳扢㔷捥ㅥ㜳㔶扡昸㍦愵㡦捤扤㐰昱㍢㐷〲㌴搰戸ㄱ挴㌷て㠴〱㉡戵㔳㈸㙢〲㔱敡㈲㌳挰㐹㍢扥㜵晤戰ㅥ攷㡦扥攸㠶挰㠷搷搷㉦敢慥昸㝤㈵〱搲㌴㙥〱昱捤〷㘱ㅢ㉢戵〵㤴㉤〴㔱敡㕣㌳挰摡㈵扦㝣㝤捥ㄳ摦㡦扥愲扡㘶摥㥢㕦㙥ㅣ愰昸㕤㈷〱㑥愵昱㘹㈰扥挵㈰愸〰敦㠳搳㈹㕢〲愲搴㌲㌳㐰敦㐴搱慡ぢ㝡敤㜸昸搵㠷㍣摡㥣摥昲敥㘸挵敦㐹〹戰㤴挶换㐰㝣㘷㠲㄰挴㜲敤㉣捡捥〶㔱敡㌴㌳挰挵㈷摦㍦攰戵㤷晡ㅣ昶愸敡㕥昳晡㤴扢扡㈸㝥挷㑡㠰攵㌴㍥ㄷ挴㜷ㅥ〸㌷㈱慡晤㡥戲昳㐱㤴㙡㌱〳ㅣ㌰㉤㔱㜳昷㤶㥦㐶摣㝤㙤戸㘹搵捡改㕢ㄵ扦㥦㈵挰㠵㌴扥〸挴㜷㌱〸〳㔴㙢扦愷㙣〵㠸㔲㡤㘶㠰愹㙢㡡㝥㌸晢攲昳㈶㍣搶晤㠹捤挷㍦㌱㘳㠴攲㜷扢〴戸㤴挶㤷㠱昸㉥〷㈱〶ㄱ敤ち捡慥〴㔱慡搶っ㤰晥㔰摢㜳慦㔸摤戸㍢捥㜸搲㕦㝥㠰慦㔴昱戸㐰〲㕣㑤攳㤵㈰扥㙢㐰搸挶愰㜶㉤㘵慢㐰㤴㑡㤸〱㑥昵㡦㑢捤㝤㙢㡦㈹㉢㝡扤戸㘱挰戲㌳㙢㔵㕦愸㈵挰㙡ㅡ慦〱昱慤〵攱㈶㐴戴敢㈹㕢〷愲搴㠹㘶㠰捡㥤㡦晦戰捦敡㐵攳搶戵摣戸搳昸攷ㄷ晦㔵昱㜸㐴〲慣愷昱㡤㈰扥㥢㐰搸㠵ち敤て㤴摤っ愲搴搱㘶㠰㤷扢㝥昱攳㠷〳摥ㅤ戵愱㘵昵㠲昸㐱〳〷慡㝥㔰㑢㠰㕢㘹㝣ㅢ㠸敦㜶㄰㘲㔰愵摤㐱搹㥤㈰㑡ㅤ㘹〶昰敦晦昱㜵㠷㌷晤㍣攱㈲㙤挷㜱㡦昷晥摤ㄱ㡡挷㐱ㄲ攰㙥ㅡ晦ㄱ挴㜷て〸㉢〸㘹昷㔲㜶ㅦ㠸㔲㐷㤸〱搲㔳搶㥣㔶晣慦㍢㐶㕥戵昰㡢昳㕡㑥㍦晡捣敥て㐰㝤愴昹㍤㌵扡㈹戶〰㕦昶㙤挷ㄱ㌸㜸攲扦昶て愰㜰晣㤴慡㐸㔵愵㐲愱㘴㐵㌰㔶ㅥ㉢㉥㐳搸㡥㝥㙤昳慤搸㍤㜵㜴㙤㐳戲㜱㠱㝣㡦㜷㑦㡤慤慤㑢敢㑤挲㤴愶昰㥦㜱㉣㈲㝣㡦搴㤸㠵㌸㠸㑢ㄸ㕦昹㍢愵㐶改㑤㘹ㅣ晣愴ㄷ戵ㅤ〷散㌶㌲搶慣户戱㐳捣搸㈳ㅢ㕢ㅡ㤲捤扢㝡㉢愷愷㘳㘹扤㕦戶慥㉤㠸换㙤㍡づ㡣昴㘶㈹愹㝦戶摢捣㔸㕤㡢㍥㘲㘱慤愱摥㍤㑢㡤㐳愴挶㜸㙥敤搸㈶晤㤴㡣搶㔵搱〸ㅣ户捦㤷搸慥慤㌴㔴㐶㕤㘵愳收㌴㌶敢つ㔲摥㤰晡愹戵㠹戹㝡搳㜴㥤㐷晤㝡㔲㌶㜵㘷慡捣攳戴㈱㔳ㅡ戰愱㌸昲㑡敥㘹㤷ㄲ㘸扤㈱愹㈷㔱敦㍣愰扣㘸㐶㉣㕥愷昷㜶㤸ㄸ㌹愱搸挵㈱ㅥ摢㤸㘸㘹ㅥ搵搸㤰㙥㙡慣㜳㙡㐶㈴攷挷㜰㙣㤸㥣搴㤸搴㡢攴慦挰愰慡愰㑢ㄷ愵ち昶昱㍡挸㘲散㘶ㅥ㠶搹摥㈴㍣搸换㙦㙣㝢ㄳ搱搸昳昰㉤ㄳㄹ㉦㙣㙦㌲摡敦㥢户ㄲ晢㥢㤰搶挱扣搶ㅥ㙦㔲㍡昵㜵㝥昰㠶㑥㐳㝦搰㠷㍡㥤㥦捡挲㐱戹㐳戶扤㉦摢愹搴搶ㄵづ昲㘸㥤〷㌴〹㥢㜹敦㜵慥㜱㘱㘱㉦㜳敢挷捣挷〸㘰㕣慣㈱㔹愷㌷攵ㅤ愲㉡㔶愴㍤㐸昲㄰挹挳㈴ㅢ㐸ㅥ〱㈹ㅥ㡤㝤㕣㑥㐴㡢㘰愱ㄶ慡㐵挵ぢ㙡㤳改㌹扥㌹㝡敤散㌹㘹挸㌰戴㉤㈹㈱摣慥㍦敤㌱㠸戴挷㐹㥥〰昱晢ぢ㝣慤昸扦挰攷搷㥥挴㝦攰㡢〷攰晦晦晢㠰愳㄰㕥㥡㡣㙦㌰〰㙤㉥慥挷㌰慡戹㑢ㄷ慦㉤ㅦㄷ㙢㥥㤳收㠷㉥扦㤲昱㌶㤲晣〹愴晢㔳㈰㤳挷改㜵昸挸晥慦挶慥挵〳ㄱ戳摤㌱ㄲて㙡㝡搷㑦㕦搴㤰㤸搳搴搸㠰㌳〸愳㘳改搸㠸〴〶㠲捤㉡收慢㥦搸㌸慡㈵敤慢ㅦ㔷㡢晦扡搷㑦搳攷改戱昴㈸散㤲搳㍤敡㈷㘲㄰㈹晢捣昱挹㠵挵昵挶昸㙦戴摥㥣搰㌸㔰ㅣ㡦㕤搰㐲ㅦ㕥㘱㥦摡扤㥥㍢ㄵ㝤㘱㥡愱扢搶㑦㡤㘱愰㤹搶㘰㌴㐴扣㡣㔷昴散㈱㌲换摢㙦㜲㠸㄰㤰㤷戶㈸摤㐴㘰㐴㉡攰扢〴摦㤶昸㑥㉤㌲㘹昶愷攵愸㜴㙤㕤昳㔰ㄳ摥愱愳ㅢ㜱㈲㐱㤷㜳㈸㠴摤攷挳㥢挹㤷户㔹搹ㅦ㙡㡥㌴愷㈴攲㐶㔸㤴㜲㜸㔳㘳换扣晥㠸昵扦㡡挳㔸〵摡㥦㐱搶㝣㝤敢㐱㝢㕤㜷搷㉦收晦㘷攰攳㈲㝦摡㥥戴㘸〵㈱㡢晦攴㑦摢㠴晦晣昹㜴挵㠳㘰攱戹㔷捤㌱㈸㉥㠶㝤昷㝡㙣敤㡣㈶㕤㐶昹㈵挲㉣㥡愷昷愸㍦扡戱㘹㙥扣戱㜱㉥㥢摦㔳戸收㌹扡㥥收搰戹㥢㜹愶㠰慦㤵㔲㕤扡㌸挶挸戶㌱昶ㅥ㠸敦摢っ搲㘳㐴㕤㕤㤹ㄵ戱搹昷㍣㐴㕤昰敤攱㝢〱㉦㠶㠵㉢㠳㤱㜰戴㘶㔴㕤㘳㘲敥㥣挶㤶㘶扤㘶摡㠸㐹攵㌵ㄳㅢㄷ攸㑤㌵攳ㅢ㔲戵㜵㜵㌵㡤㑤戳㘳つ戵㠹㥡㜱戱㔳㙢㑥㑥搴㑣㥦㌴㜴㘱㕤㜳扤ち〱ㅦづ㡥摦摡昷㥦扤㤷㍦户㘹摣㠳晦㥤ㅦ㈸晤敦㕤攳㔵搰㔴戸㠶摤㠳㤱戱っ㑦敤㈵㤲㤷㐹㕥㈱㜹㤵攴㌵㄰戵ㅦ㕣戹攷挲㙢攷㥦昶〶㜸敤㑤㤲户㐰戰扦㤱ㅥ㘱昷戳挵㘰搵摥昸㥦扢㈰敤ㅤ㤲扦㠱㈸㡥攴昹㘱㉤搰摥〵挹搹昱㝤㘸搱ち㠲挴㤹捣摡摦㈱昰㙢㜹㜴㙡㍦㔸戰敢ㅡ㔱搶㠸慢㐶㑣㔵㕦㠴昱〴愶㡦愹㜰㥤㑥搸ㅦ㙥㘵昴晦㥣㘴㉢挹㌶㤲㉦㐸扥〴㔱㍢挰搵ㅢ㤸慦㘸昳㌵挹扦㐰㙣挰㝣㘳戰敡〰晣㉦挰晣㠷㐶摦㠲愸〳㐱っ㘰扥挳慢㥣挰っ愵㐳㉢〸㤲户〱昳〳〴㝥㉤㡦㑥〵㘱攱〵捣㉦㍦攷〰收㘷㔳攱㍡㑤ㄲ㐶愴㌲㍣戵㉥ち㠴攷㙤戵㘲ㄲㅦ㐹㔷㄰戵ㅤ慥摥挰㘸戴昱㤳㜴〳戱〱搳挳㘰㔵㌹〲て㘰昰㥥㌴㉡〵㔱ㄵ㘰つ㘰〲㘰㜳〲ㄳ愱㔷㉢㠸〳㤸㕥㜰昱㙢㜹㜴慡ㄲ㉥㕥挰㝣㤲ぢ㤸㡦㑤㠵敢昴㑦㌵㈲㤵攱愹敤㠶愴摡敥㈴晤㐹昶㈰㈹〳㔱敦攵〴㘶㑦摡っ㈴ㄹ〴㘲〳㘶戰挱慡㈸〲て㘰昰扤㘹戴て㠸㍡〸慣〱捣扥㘰㜳〲㌳㡣㕥慤㈰づ㘰昶㠷㡢㕦换愳㔳〷挳挵ぢ㤸攷㜳〱戳搹㔴戸㑥㙢ㅤ㠲㐸㘵㜸㙡ㄵ㐸慡㔵㤲㔴㤱㔴㤳㐴㐱搴搳㌹㠱㌹㠸㌶〷㤳っ〷戱〱㜳愸挱慡㐳ㄱ㜸〰㠳ㅦ㐶愳ㄱ㈰㙡〴㔸〳㤸㤱㘰㜳〲㜳ㄸ扤㕡㐱ㅣ挰㡣㠱㡢㕦换愳㔳㈳攱攲〵捣㝤戹㠰戹搷㔴戸㑥搷㡤㐶愴㌲㍣戵挹㐸慡㑤㈱㤹㑡㜲㈴挹㌴㄰㜵㐷㑥㘰㘶搰收㈸㤲㤹㈰㌶㘰㡥㌱㔸㌵〶㠱〷㌰昸戱㌴㍡づ㐴昱っ愰〱捣昱㘰㜳〲㌳㤶㕥慤㈰づ㘰㑥㠲㡢㕦换愳㔳攳攰攲〵捣戵戹㠰戹挶㔴戸㑥㐳㑥㐰愴㌲㍣戵搹㐸慡捤㈱愹㈵㌹㤹㘴㉥㠸扡㍣㈷㌰昵戴㘹㈰㘹〴戱〱㜳㡡挱慡㈳㄰㜸〰㠳㌷搱愸ㄹ㐴㑤〲㙢〰㤳〶㥢ㄳ㤸㠹昴㙡〵㜱〰戳〰㉥㝥㉤㡦㑥㑤㠶㡢ㄷ㌰㘷收〲㘶㤹愹㜰㥤㕥㥤㡡㐸㘵㜸㙡㑢㤱㔴㕢㐶㜲㈶挹㔹㈴㘷㠳愸搳㜲〲戳㥣㌶攷㤲㥣〷㘲〳收㝣㠳㔵㐷㈲昰〰〶扦㠰㐶ㄷ㠲愸改㘰つ㘰㉥〲㥢ㄳ㤸㘹昴㙡〵㜱〰戳〲㉥㝥㉤㡦㑥捤㠰㡢ㄷ㌰戵戹㠰㤹㘳㉡㕣愷㡤㘷㈲㔲ㄹ㥥摡㑡㈴搵慥㈱戹㤶㘴ㄵ挹㜵㈰㉡㥥ㄳ㤸㌵戴㔹㑢㜲㍤㠸つ㤸ㅢっ㔶ㅤ㡤挰〳ㄸ㝣㍤㡤㙥〴㔱挷㠲㌵㠰戹〹㙣㑥㘰㡥愱㔷㉢㠸〳㤸㕢攰攲搷昲攸搴㜱㜰昱〲㘶㙡㉥㘰愶㤸ち搷改昰ㄳ㄰愹っ㑦敤ㅥ㈴搵敥㈵戹㡦攴㝥㤲〷㐰搴昸㥣挰㍣㐴㥢㠷㐹㌶㠰搸㠰㜹搴㘰搵㠹〸㍣㠰挱ㅦ愳搱攳㈰慡〶慣〱捣ㄳ㘰㜳〲㜳ㄲ扤㕡㐱ㅣ挰㙣㠴㡢㕦换愳㔳戳攰攲〵㑣㔵㉥㘰㉡㑤㠵敢㌴㝦ㅣ㤱捡昰搴㥥㐳㔲㙤㌳挹昳㈴㉦㤰晣ㄵ㐴〵㜳〲昳ㄲ㙤㕥㈶㜹〵挴〶捣㙢〶慢ㄲ〸㍣㠰挱㕦愷搱ㅢ㈰㑡〷㙢〰昳㈶搸㥣挰㈴改搵ち攲〰㘶ぢ㕣晣㕡ㅥ㥤㑡挱挵ぢ㤸晥戹㠰搹摤㔴戸㉥㕦捣㐱愴㌲㍣戵㡦㤰㔴晢㤸攴ㄳ㤲㑦㐹㍥〳㔱㝤㜲〲昳㌹㙤戶㤲㙣〳戱〱昳愵挱㉡㕥つㄹ挰攰晦愴搱㔷㈰㙡㉥㔸〳㤸慦挱收〴收㘴㝡戵㠲㌸㠰昹〶㉥㝥㉤㡦㑥搵挱挵ぢ㤸攲㕣挰ㄴ㤹ち搷㘵㤹〶㐴㉡挳㔳晢〹㐹戵㥦㐹㝥㈱㈹㈸〴㔱㈰敡攷㥦㜲ㅤ昹㜶愱㑤ㄱ㐹㌱㠸つ㤸慥〶慢ㅡㄱ㜸〰㠳㤷搰㠸戳ㄹ搴㈹㘰つ㘰晣㘰㜳〲㌳㡦㕥慤㈰づ㘰㝡㌰慥㤶㐷愷㥡攰攲〵捣㌶㙣㠴攷㔸㘹慢愹㜰㕤㙥㑡㈳㔲ㄹ㥥㕡㙦搶摥㠷愴㉦挹㉥㈴晤㐰搴挷㌹㠱搹㡤㌶扢㤳昴〷戱〱㔳㘶戰慡〵㠱〵㤸〱㌴摡ㄳ㐴㉤㠰挸〰㘶㈰搸㥣挰捣㘷㐹慤㈰づ㘰〶㌳慥㤶㐷愷ㄶ挲挵ぢ㤸㔷㜲〱昳戲愹㜰㕤㐶㍢ㄵ㤱捡昰搴づ㘴敤㐱㤲㄰㐹㤸愴ㅣ㐴㙤捥〹㑣〵㙤㉡㐹慡㐰㙣挰㐴つ㔶㥤㠶挰〲捣㌰ㅡㅤ〴愲㑥㠷挸〰收㘰戰㌹㠱㔹捣㤲㕡㐱ㅣ挰ㅣ捡戸㕡ㅥ㥤㕡〲ㄷ㉦㘰㌶攴〲收㘱㔳攱扡㍣戸ㄴ㤱捡昰搴挶戱昶昱㈴ㄳ㐸㡥㈰㤹〸愲敥捤〹捣㘴摡㑣㈱㤹ち㘲〳㘶㥡挱慡㘵〸㉣挰㑣愷搱っ㄰㜵ㄶ㐴〶㌰㐷㠱捤〹捣㤹㉣愹ㄵ挴〱捣㌱㜰昱㙢㜹㜴敡㙣戸㜸〱㜳㝤㉥㘰搶㥡ち搷㘵捦攵㠸㔴㠶愷ㄶ㐳㔲㉤㑥㤲㈰㐹㤲攸㈰敡㥡㥣挰捣愶捤ㅣ㤲㕡㄰ㅢ㌰㜳つ㔶昱㉡慡〰㔳㐷愳㝡㄰挵㉢愹〶㌰つ㘰㜳〲㜳ㅥ㑢㙡〵㜱〰㜳ち攳㙡㜹㜴敡㝣戸㜸〱㜳㕥㉥㘰捥㌵ㄵ慥换戹ㄷ㈲㔲ㄹ㥥摡愹慣晤㌴㤲挵㈴愷㤳㉣〱㔱换㜲〲戳㤴㌶换㐸捥〴戱〱㜳戶挱慡㡢㄰㔸㠰㌹㠷㐶换㐱搴敦㈱㌲㠰㌹ㄷ㙣㑥㘰㉥㘶㐹慤㈰づ㘰捥㘷㕣㉤㡦㑥慤㠰㡢ㄷ㌰㡤戹㠰㘹㌰ㄵ慥换搴㤷㈲㔲ㄹ㥥摡㘵慣晤㜲㤲㉢㐸慥㈴戹ち㐴捤挹〹捣㑡摡㕣㐳㜲㉤㠸つ㤸敢っ㔶㕤㠶挰〲捣㙡ㅡ慤〱㔱㔷㐰㘴〰戳ㄶ㙣㑥㘰㉥㘷㐹慤㈰づ㘰㙥㘰㕣㉤㡦㑥㕤〹ㄷ㉦㘰㘶收〲收㈸㔳攱扡晣㝥㌵㈲㤵攱愹摤捥摡敦㈰戹㤳攴㉥㤲扢㐱搴㤴㥣挰摣㐳㥢㝢㐹敥〳戱〱昳㠰挱慡㤵〸㉣挰㍣㐸愳㠷㐰搴戵㄰ㄹ挰㍣っ㌶㈷㌰搷戰愴㔶㄰〷㌰㡦㌲慥㤶㐷愷㔶挱挵ぢ㤸攱戹㠰㌹搸㔴戸愶ㄵ慣㐶愴㌲㍣戵㍦戳昶愷㐹晥㐲戲㠹攴ㄹ㄰㔵㤹ㄳ㤸攷㘸戳㤹攴㜹㄰ㅢ㌰㝦㌵㔸戵〶㠱〵㤸ㄷ㘹昴ㄲ㠸扡ㅥ㈲〳㤸㤷挱收〴㘶㉤㑢㙡〵㜱〰昳ㅡ攳㙡㜹㜴㙡ㅤ㕣扣㠰ㄹ㤴ぢ㤸㠱愶挲㌵㕤㘲㍤㈲㤵攱愹扤㡢愴摡㝢㈴敦㤳晣㥤攴〳㄰戵㝢㑥㘰㍥愲捤挷㈴㥦㠰搸㠰昹捣㘰搵㡤〸㉣挰晣㠳㐶㥦㠳㈸捥挰㌰㠰搹ち㌶㈷㌰㌷戱愴㔶㄰〷㌰㕦㌲慥㤶㐷愷㙥㠶㡢ㄷ㌰摤㜲〱攳㌷ㄵ慥㘹㈰户㈲㔲ㄹ㥥摡㜷慣㝤㍢挹昷㈴㍦㤰晣ㄷ㐴ㄵ攵〴收㈷摡晣㑣昲ぢ㠸つㄸ搵㐵㔸㜵ㅢ〲ぢ㌰㠵㄰㘸㕤㐰搴ㅤ㄰ㄹ挰ㄴ㠱捤〹捣敤㉣愹ㄵ挴〱㑣㔷戸昸戵㍣㍡㜵㈷㕣扣㠰昹搷㡦㌹㡥㝣扦㌶ㄵ慥改㉤㜷㈳㔲ㄹ㥥㕡〰㐹戵ㅤ㐸㜶㈴改㐵戲ㄳ㠸摡ち㔷敦㤳攱扤㘹搳㠷愴㉦㠸つ㤸㝥〶慢晥㠸挰〲捣慥㌴摡つ㐴摤ぢ搱㐰㍣㜱挸っ㌶㈷㌰昷搰愲ㄵ挴〱㑣ㄹ㕣晣㕡ㅥ㥤扡て㉥㕥挰扣㤵ぢ㤸㌷㑤㐵昶戴㥤攲〷ㄱ㈹晢搲愴捣㐷捤㑣㘸戰㑤㤵攸〹㘳㕦敡愸㠶摡㜴㜳户搴㠸㤶㜴攳搸摡昴攸收㜴昷ㄴ〸㕥㡡㑢㍦戹昶㙦㜳ㅡ㤲㥡㔹慢㉦㤸㠱㡢㜳㝢戸㔵㤸慡㍢慡愵㌹摤㈸㔷㕤晢扢昵愳ㅢ㈷㌷愶㐷搷㌶捦慢㡢㉤ㅡ攴愱㌶㌴㐷捦搱ㅢ㌰ㄹ愵〹㜳㔲摡㌳㙡㥣㌷㑦㑦㝡搴㌸扤戱愵㈹愱㡦ㅦ晤㕢㤸捥愲㡣换挷〵戸㐲愹㔴㠱摡㉢昷昴つㅢ敥扢愳㌷㠵戸慡愹㝥攵㙣㠸㔶昸㘳敥㉥摥㝡〵挸㠹户㌹晥ち㡡ㅦ〲㥢晦敤㘱㥢ㅣ搳つ挶晥ㄴ㕡㙡挸㝡㤸戳慦挶㌷㌴搷㈶㜵扦挹㑤慡㙤攸㘹扥㥣搲㤲㜶㘸㘲ぢ㝢㤹ㅡ㕣㜶㥤搲㠰戶㈷㘲㑤挹摦㐲㐷戰㘱昸㌳摡愱㝣昸昷敢㐰㌶挲ㄴㄴ㝣挵搳ㄱ晣晢敡っ〱扡愰昸㘱㌰㥥㔷挰㌳ㅦ㐳扣戰捤㉢㉡㠵㝤て㐲㥤ㄱ㤷㤰㥢愴挷ㅡ愴〳搳搳挹搱晡晣㥥㘲愱攳㡤㡤㤹昱㜵㝡㉦㈷㉢ㄳ㈱戴搴㠸㜸㜳㘳㕤㑢㕡敦㤹㜹㈵ㅦ㜰㉤㌵㑤慦㡢㜱㡥㔸昷捣慢愹㠹㌴㘶搱㘵攲㜱晥搷㙦愷㍢㐰愴挸散㤰㤲ㅥ昹昲扣㜱㥤ㅢ挱捦捥慦散㈸ㅡ㤹㤲扦㉦て㔵搷慣攴摦㉤㠷ㄶ㔸㉦捣て搱〶㠴敦昸㈴㌰㝥㡡㝡㔹㜳ㄳ㡤㍤㥢散戴扡㕢㌲捥扦敡㤱㤲晤ㅤ㈶㔹㜲㔱㐴㈹㍦㌶㜵㔸戱㤲慥㑤挴敡敡ㄶ昵㑣㡤㙦㐸搴戵㈴昵㠹戱戸㕥㘷敤慢ㅢ㥢敡㝦㈳晤㉡攲摢摦攸㔵ㅥ㕣捣㤹㜱攳戱㤲挸㥡㜲昶慢㜷㙦〵摡㄰散搹攴慢ㄶ㌱㡣㝤摢㈳㈸攲晦㍣摢捥て愷ㅤ摢收㡡捡㍡ㄳ散搲㕣㈲敥换㌸ㅢ㈹㌳㘱㑦㍥㙤㌶戳㠹㡤ㄳ㌱㙦㐴㑦摡㐴攳㙡つ搱㙦收㌳㈵㉤昲昹㝣扦昶㑢〵㔸攱敦㉢㜳晥〳㜶㜶〶㝦㈸㡦愲昸敤昲ㄸ昸散㜹㑣戶㠳て昹扥㤷ㅤ㘰〰㠶愵摣㝢ㄹ〷ぢ㌳㙡搳㜵㝡户㤴攸攵㜵〹㍦づ㐴戳㙢㙡挶ㅣ捣〹ㅡ摤㈳㜵㜸㔳㙤戲慥戶㐱攷㠱〷㈶昷㜲㙤捦㐴㝤㌶愶愱㑥㙤㙣慥攵㤲戵ㅥ愹ㄹ㑤戱㠶收㜹㥣晡㤵㔸戴愳㠳㤳㘶ㄵ愷㐶搶㌶攰挳㘳攴攴敢搲搴昴㌹㡤ぢ戰敡慤愵扥攱昰搸扣收摦㐴愳捣慦ㄲ㈰㘴㝣愲ち㔵㘱愱㉡㈹㉣昹戵摦㔱㜸㠷㈳㘴ㄸ昱ち㐹捣㔶㍤㡥㔷㜹㍥慢散㤲㌹〹㤸㥦㔵搶攴㔸挱攵㌹㉢㌱戳㘴㤰晢㕦敤〰㝣㐰扢て〵㤹㜰昸㔱攳摢愶㡥晦㝦慤扦㉢㝥〲㤱昳㝣つ挸摢㈲㌳㑦㜵㘷ㄸ昷㌴摥㉡㤴昱㥤愳㐹挷挹㘵扦晤晣㈹戱攱㍢ㄱ摦㥣㌴攷换戱㤸㔵搸ㅤㅦ㝣散㜶㌱ㅢㄳ晢摢㥥〶挳㐳戸晡㔸㕤戳愹ㅢ搵㔸㕦ㅦ攳㕢㡢㙦换改搸㘷敢㈵㜲㍣㡤㍤㠹㤶〲㤱昷㥦㈹㡡㉤㠴㈸戶㔰㐴昸㉡收摣㜳㜹捤㔸㡤戳㘳㑤戵改㌹昵戵㠹ㄲ㌲㥣ㅦ晥㥢㜸㑦攲㉤㔴〴㌰慤㍦㜹㘳攲攰㌴㝢收愷㌱㔹ㄱ敤ㅥ㡡昱〲愱㘳晢昱捥㉤㤴敦㙦昵㉢㈷昶ㄶ㈸㈵㍢㝡㉤㠸㘸挵ㄸ换㐲㘰㝥㐸㙣〷㕥㤰挸㑥㐸㍤㐹〳㍣戵㄰捣慤扦愲㡤㜸㤵㜷晥㘵㔷ㄸ昸㈷㌶挶㤲㘳戱㠴愰戱愹慢戹㕥戴〴慤攵㉥愵㈹挰㌹户愳㌰㌹ㅤ㤳摥攷攳昸户愹㠴㠲改㤸捤㕡挴搹扡㍥愳㠷晣搰ㄶㄴㄷ㜷㉢昱捡㌵摥㡡㌵挸㥣㥢㘸㕦㙦㍢摥ㄵ㝦摢㤱搵㠷㜲㐳晣㝥㙥㠸ㄶ〶搵捡㐱搴㥦挰㜲㝢戲っ㈲㌴愸〰㈹晥㌳㤴搹㥦㤲㥣昳㔳攱㔰㔰㕣捦㜹戳㈵昵摣ㅣㅣ㙡昸㌰㥢ㄶ昳㙦〱㠹慦㕢挹㔳搰㙢㤵戰㝡㝥昳收攱㜸㕤愰㌶㠱㔸昹㡢昱摡敦㈷㜸㕡ㄵ昳㔷㠳愸㤷挰㜲㈰㉡㙤㉢搰㠶㌱㐵摢㈰㐴扤っ㤶〳ㄱ敢捦搶㐵戳㠷慦㐰挵㐳㘸㌶戲扤挳㌱昵㉡散㜸㐸㠶㙢㌱慣愰ㄵ慦慣㘳〲昵ㅡㄸㅥㄷㄸ㝦㌹扦戹搴ㅢ㌰攰户㔷㠱攷摥㔲扤〹つ昷㤸摡㜰㙥摥㕢㜸挵ㅤ㔱收㡤㜹㈸愴敤扦㌱户搰〳㑦挷ㅢ㔳扤〳㠹〵愶慤摢㈳戸㈹㈳㤹敤㙦摥〶愳㘸㌰㥡〶敦挲㠰ㅤ搷挶㠰换㌴改敦㌶㌷㕢㤳挶搲敤㜰扡㝤づ〳㕢㤳挶㐳㘶㙦搲㔶戰昹㥢戴つㄶㅤ㙥搲ㄷ㌰㌶㥡㌴㠱ㄵ戴㠲捤㌴改㑢㌰ㅤ㘹搲㔷戰换搳愴慦愱㤶㈶㑤攴收晤ぢ㥣愳㐹㤳㈱㙤扦㐹摦挰捤摤愴晦㐰敡搱愴愹摣㤴㈳㤹敤㕢㙦㠳㘹㌴㤸㑥㠳敦㘰㈰㑤㥡〱㉥搳愴ㅦ㙣㙥戶㈶ㅤ㐵户㤹㜴敢㠲㕡㙣㑤㍡〶㌲㝢㤳㜸攰㥤扦㐹挵戰攸㜰㤳㝣㌰㌶㥡㜴㉣㉢㘸㘵㌲昳攸㕡㜵㠵慥㈳㑤攲㔴搳㍣㑤攲㈴㔴㘹搲昱摣扣㙥攰ㅣ㑤㍡ㄱ搲昶㥢挴㔹慢㜸㘴㝤㤲㝡㐲攴搱愴ㅡ㙥捡㉣㘶㉢昵㌶㠸搱㈰㑥〳㑥㜴㤵㈶㈵挰㘵㥡挴戹慣㔶㕣㕢㤳㤲㜴搳改挶㜹愷戶㈶捤㠶捣摥愴摤愱捥摦㈴㑥㔷敤㜰㤳昶㠰戱搱愴㌹慣挰搱愴㌲攸㍡搲㈴㑥㝢捤搳愴㠱㔰㑢㤳㑥收收つ〲攷㘸㔲ㅤ愴敤㌷㘹㌰摣昰挸㙡搲摥㄰㔹㘰㔲㙢㝥戹㌵㜰㔳ㅡ㤹㡤㔳㙣㍤っ收搱攰ㄴㅡ㜰搲慤㌴愹〹㕣愶㐹㥣㔷㙢戹搹㥡搴㑣㌷晥㠴㠵攲ㅣ㔸㕢㤳收㐳㘶㙦ㄲ㘷挷收㙦ㄲ愷捥㜶戸㐹㥣㘲㙢㌴㘹〱㉢㜰㌴㠹㌳㙦㍢搲㈴㑥挱捤搳㈴㑥捥㤵㈶㉤攲收つ〷攷㘸搲㘹㤰戶摦㈴ㅥ㘰攰㤱搵愴挳㈰戲挰愴搶㙣搲改摣㤴㈵捣㌶挲摢攰っㅡ㉣愵〱㈷〰㑢㤳㤶㠱换㌴㘹㡣捤捤搶愴㌳改㜶ㄶ摤㈶挳挰搶愴㜳㈰戳㌷㘹ち搴昹㥢挴㘹扣ㅤ㙥ㄲ愷晢ㅡ㑤㕡捥ちㅣ㑤攲㉣攰㡥㌴㘹〶散昲㌴㠹ㄳ㠵愵㐹攷㜱昳㌸㘳搸搱愴昳㈱㙤扦㐹㥣㔹㡣㐷㔶㤳㌸扤搸愳㐹ㄷ㜲㔳㉥㘲㌶㑥㍤昶㌰戸㤸〶扦愷〱㈷㈳㑢㤳㔶㠰换㌴㠹昳㡤㉤㌷㕢㤳㉥愱摢愵㜴㥢つ〳㕢㤳㉥㠷捣摥㈴捥ㅡ捥摦㈴㑥㈹敥㜰㤳㌸昵搸㘸搲ㄵ慣挰搱愴戹搰㜵愴㐹㥣㥡㥣愷㐹つ㔰㑢㤳慥攲收㌵㠲㜳㌴㘹㈵愴敤㌷㠹戳㥣昱挸㙡ㄲ愷㍡㕢㘰㔲㙢㝥㤲慥攵愶慣㘲㌶㑥㠳昶㌰戸㡥〶慢㘹挰戱户㌴㘹つ戸㑣㤳㌸昷搹㜲戳㌵㘹㉤摤慥愷摢㔲ㄸ搸㥡㜴〳㘴昶㈶㉤㠳㍡㝦㤳㌸扤戹挳㑤攲㌴㘸愳㐹敢㔹㠱愳㐹㘷㐳搷㤱㈶㉤㠷㕤㥥㈶㥤ぢ戵㌴改㈶㙥ㅥ㘷㔲㍢㥡㜴㌳愴敤㌷㠹㌳慥昱挸㙡搲〵㄰㔹㘰㔲㙢㌶改㔶㙥捡㙤捣挶㈹搹ㅥ〶户搳攰づㅡ㜰㤲戶㌴改㑥㜰㤹㈶㜱ㅥ戶攵㘶㙢搲㕤㜴扢㥢㙥㥣㌳㙤㙢搲㍤㤰搹㥢挴搹搴昹㥢挴愹搶ㅤ㙥ㄲ愷㘴ㅢ㑤扡㤷ㄵ㌸㥡㜴ㅤ㜴ㅤ㘹搲ㅡ搸攵㘹搲㕡愸愵㐹昷㜳昳慥〷攷㘸搲㠳㤰戶摦㈴捥晥挶㈳慢㐹敢㈱戲挰愴搶㙣搲挳摣㤴つ捣㜶愳户挱㈳㌴㜸㤴〶㌷挱㐰㥡昴ㄸ戸㑣㤳㌸㈷摣㡡㙢㙢搲攳㜴㝢㠲㙥㥣扦㙤㙢搲㤳㤰搹㥢挴㤹摤昹㥢㜴ㅦ㉣㍡摣㈴㑥て㌷㥡戴㤱ㄵ㌸㥡挴㔹攳ㅤ㘹ㄲ愷㡦攷㘹ㄲ㈷㤶㑢㤳㥥攲收㜱㠶戹愳㐹㑦㐳摡㝥㤳㌸ㄳㅤ㡦慣㈶㍤〶㤱〵㈶戵㘶㤳㌶㜱㔳㥥㘱㌶㑥㔵昷㌰㜸㤶〶捦搱攰〹ㄸ㐸㤳㌶㠳换㌴㠹昳搳㉤㌷㕢㤳㥥愷摢ぢ㜴㝢づ〶戶㈶扤〸㤹扤㐹㥣㘵㥥扦㐹㥣㠲摥攱㈶扤〰㘳愳㐹㉦戱〲㐷㤳晥ち㕤㐷㥡挴愹散㜹㥡挴㐹敥搲愴㔷戸㜹㥣敤敥㘸搲㙢㤰戶摦㈴捥㡡挷㈳慢㐹㥣ㅡ㙦㠱㐹慤搹愴㌷戸㈹㙦㌲ㅢ愷捤㝢ㄸ扣㐵㠳户㘹挰㠹昴搲愴㉤攰㌲㑤攲㕣㜹换捤搶愴㜷攸昶㌷扡㝤〴〳㕢㤳摥㠳捣摥愴㡦愱捥摦愴㑦㘰搱攱㈶㝤ち㘳愳㐹敦戳〲㐷㤳㌸㥢扥㈳㑤攲戴晡㍣㑤摡ち戵㌴改〳㙥ㅥ㘷摥㍢㥡昴ㄱ愴敤㌷改㑢戸攱㤱搵愴㝦㐲㘴㠱㐹慤搹愴㑦戸㈹㥦㌲ㅢ愷昰㝢ㄸ㝣㐶㠳㝦搰㠰㤳晡愵㐹㥦㠳换㌴改ㅢ㥢㥢慤㐹㕢改戶㡤㙥㍦挱挰搶愴㉦㈱戳㌷㠹戳敦昳㌷改ㄷ㔸㜴戸㐹〵㠵㔶㤳晥挹ちㅣ㑤㔲搰㜵愴㐹㥣攲㥦愷㐹㐵㔰㑢㤳扥收收戱ㅦ㡥㈶晤ㅢ搲昶㥢挴搵〲搸慥慣㈶㤵㐰扡ㄱ搲慣ㄳ戱晦攱愶㝣换㙣㥡户挱㜷㌴搸㑥〳㉥㌰㤰㈶㝤て㉥搳愴ㅥ㌶㌷㕢㤳㝥愰摢㝦改挶昹晥戶㈶晤〴㤹扤㐹㝤愰捥摦㈴㉥ㄳ攸㜰㤳㜶㠱戱昱㐹晡㤹ㄵ㌸㥡搴て扡㡥㌴㠹换つ昲㌴㠹ぢㄱ愴㐹㥣㉡愳晡㠳㜳㌴愹㄰搲昶㥢㔴〶㌷㜷㤳〶㐰扡搱摤㈴晣㝥㈰搶㠴㌰摢㥥摥〶㍥ㅡ㜴愵〱ㄷ㍢㐸㤳㑡挰㘵㥡㌴搸收㘶㙢ㄲ㝦昴㔲昳搳㡤㙢て㙣㑤敡づ㤹扤㐹㕣㤵㤰扦㐹㕣戲搰攱㈶㜱㘹㠳搱愴ㅥ慣挰搱㈴慥㜸攸㐸㤳戸昴㈱㑦㤳戸㈸㐲㥡㔴捡捤慢〲攷㘸搲づ㤰戶摦愴㈸摣摣㑤ㅡ〶改㐶㜷㤳㝡㜱㔳㜶㘲㌶㉥戳昰㌰搸㤹〶扤㘹挰㠵ㄷ搲愴㍥攰㌲㑤攲摡ち换捤搶愴扥㜴摢㠵㙥攳㘰㘰㙢搲慥㤰搹㥢㌴ㅥ敡晣㑤攲昲㠹づ㌷㠹换㉣㡣㈶敤挶ちㅣ㑤攲敡㡢㡥㌴㠹换㌰昲㌴㠹ぢ㌴愴㐹晤戹㜹㕣愹攱㘸㔲ㄹ愴敤㌷㠹㉢㍡摣㑤攲戲㡥㡤敥㈶敤挹㑤ㄹ挸㙣㕣昲攱㘱㌰㠸〶㝢搱㠰㡢㐰愴㐹㠳挱㘵㥡挴㜵ㅥ㤶㥢慤㐹㝢搳㙤ㅦ扡挵㘰㘰㙢搲㝥㤰搹㥢ㄴ㠷㍡㝦㤳戸㤴愳挳㑤㑡挲搸㘸搲㄰㔶攰㘸㤲づ㕤㐷㥡挴㈵㈱㜹㥡㌴〷㙡㘹搲〱摣扣㕡㜰㡥㈶ㅤ〸㘹晢㑤攲敡ㄲ㜷㤳戸挴㘴愳扢㐹㈱㙥㑡㤸搹戸晣挴挳愰㥣〶ㄱㅡ㜰㐱㡡㌴愹〲㕣愶㐹㕣㜳㘲戹搹㥡㔴㐹户㉡扡㥤ち〳㕢㤳愲㤰搹㥢挴㤵㈳昹㥢挴㘵㈵ㅤ㙥ㄲ㤷㥦ㄸ㑤ㅡ挶ちㅣ㑤㕡〲㕤㐷㥡戴ㄴ㜶㜹㥡戴っ㙡㘹搲挱摣扣㌳挱㌹㥡㜴〸愴敤㌷改㙣戸戹㥢㜴づ愴ㅢ摤㑤㍡㡣㥢㌲㠲搹㤶㝢ㅢ㡣愴挱㈸ㅡ㜰㜱㡣㌴㘹㌴戸㑣㤳戸晥挵㡡㙢㙢搲ㄸ扡㡤愵ㅢ搷慡搸㥡㌴づ㌲㝢㤳戸㡡㈵㝦㤳戸挴愵挳㑤攲㔲ㄸ愳㐹攳㔹㠱愳㐹㔷㐱搷㤱㈶慤㠴㕤㥥㈶㕤〳戵㌴改〸㙥ㅥ㔷搳㌸㥡㌴〹搲昶㥢挴㔵㌷敥㈶慤㠶㜴愳扢㐹㔳戸㈹㔳㤹㡤换㜲㍣っ㡥愴挱㌴ㅡ慣㠵㠱㌴㘹㍡戸㑣㤳戸ㄶ挷㜲戳㌵㘹〶摤㡥愲ㅢ搷捤搸㥡㜴㌴㘴昶㈶㜱㐵㑤晥㈶㜱戹㑤㠷㥢挴㘵㌹㐶㤳㡥㘱〵㡥㈶㜱戵㑥㐷㥡挴㘵㍢㜹㥡挴〵㍤搲愴攳戸㜹㕣搹攳㘸搲〹㤰戶摦㈴慥〰㜲㌷改㐱㐸㌷扡㥢㜴ㄲ㌷愵㠶搹戸㐴挸挳㘰ㄶつ㘲㌴㜸ㄸ〶搲愴㌸戸㑣㤳戸㉥挸㜲戳㌵㈹㐱户㈴摤晥っ〳㕢㤳㔲㤰搹㥢昴㌴搴昹㥢挴愵㍦ㅤ㙥搲㈶ㄸㅢ㑤㥡捤ちㅣ㑤㝡〶扡㡥㌴㠹㑢㠸昲㌴㠹㡢㡢愴㐹戵摣㍣慥㌲㜲㌴㘹㉥愴敤㌷㠹慢㤱摣㑤攲㤲愴㡤敥㈶搵㜳㔳ㅡ㤸㡤换㤵㍣っㅡ㘹㌰㡦〶㕣挰㈴㑤㍡〵㕣愶㐹㕣愳㘴戹搹㥡搴㐴户㘶扡扤ぢ〳㕢㤳㕡㈰戳㌷㠹㉢㡤昲㌷改㝤㔸㜴戸㐹㝦㠷戱搱愴昹慣挰搱愴て愰敢㐸㤳戸㥣㈹㑦㤳㍥㠶㕡㥡戴㤰㥢昷〹㌸㐷㤳㑥㠵戴晤㈶㝤〶㌷㜷㤳晥〱改㐶㜷㤳ㄶ㜳㔳㑥㘷㌶㉥㥤昲㌰㔸㐲㠳㌳㘸挰挵㔴搲愴愵攰㌲㑤攲㝡㈹换捤搶愴㘵㜴㍢㤳㙥摦挱挰搶愴戳㈱戳㌷㠹慢㥥昲㌷改㝢㔸㜴戸㐹㍦挰搸㘸搲㌹慣挰搱㈴慥愸敡㐸㤳戸戴㉡㑦㤳㝥㠶㕡㥡㜴㉥㌷㡦慢慦ㅣ㑤晡ㅤ愴敤㌷㐹㜱㥣て㈴㥣戳㠵ち㈱摤攸㙥搲〵摣㤴ぢ㤹慤㡢户挱㐵㌴戸㤸〶㐵㌰㤰㈶晤ㅥ㕣愶㐹㕤㙤㙥戶㈶慤愰摢㈵㜴ぢ挰挰搶愴换㈰戳㌷㘹〷愸昳㌷㘹㐷㔸㜴戸㐹扤㘰㙣㌴改㜲㔶攰㘸搲㑥搰㜵愴㐹扤㘱㤷愷㐹㝤愰㤶㈶㕤挹捤敢ぢ捥搱愴慢㈱㙤扦㐹晤攰收㙥搲慥㤰㝡㌴改ㅡ㙥捡戵捣挶㈵㘵ㅥ〶慢㘸㜰ㅤつ㜶㠷㠱㌴㘹㌵戸㑣㤳捡㙣㙥戶㈶慤愱摢㕡㤰攲晤㘰搰戱搵㐵㥣戰ㄷ戰㉤昹攲摣搸收ㅤ㔲㐷戶挴敡㜰换㠵㈹㔸㝦㤰愶攸户㌰昹戴挸㔸〵㤲晤愳搱捥㍢㌱㘰攱㤴㙣挲昱㈷昶挷㤶㘵㘳攰戴㌵户慤㤹㤶扦㙥㤵㠸扦戸收扦扦晣搲戱㉣㝣㝢㜴㥤捦摦㈸慤愹㈹㈸㘱㑥㌴〹换〱搷愱㘱㥣㌳捦㜵っ㜹㈶㘲㘷㉤㥡㘰戴㕥㙤搳㐶㌹㐱㜸㐸ㅤ㙦搲攲㌵摦搴㌹ㅦ晢〶㈴㔴㥣㤴㉤㙦搸昵攴㄰㡣捦攲㈰愴敤捥攵㠵〳㔶㠳㜱㔶敦昴昴愲㍡捣愴收㑢晥㉡愷昱㡡㔳㐷つ㌵捡㙢㙣㉡挲愲户散摦摣捤昸㍥㠰㔰摤㜶捡晡㡤㘳㜱愳㘶㈸慡㈹㍥ㅥ〰攷昴㘷搱㙤㤸搲㠷㝦扥㥢㔰攲㑥㤳㙡ㄳ㑤㡤捤㡤愹㜴搹㜴慣〶㈸攳慦㕥攳㈷㝡㠲㈳㡡㡦㐵㐴捦㥣摣戰愲〶摥㕢㐴摡攴㥦摢搰戸愰㐱慡㈹㙥收㡦㝦ぢ㕥㕤扢㌲つ㔷㡢挸摦㐰〰ㄷ〸愱㔰晥〵挲㈶慡扥㥢ㄱ㙢慦㔱㈳㐷㑤慢愹づ敡搵愱昲㘴㈲ㅡ搴㐳㤱昲㔸㘵㍣ㄴて㐵㐲愹㡡㉡㍤㤸慣㡣㐶捡〳攵愶㡦㜶ぢ㝣〲ㄱ㡢扢㤵㕣㠵挵㔱㔷㕡〹㡥㠹㝤㤲散㝦㐸〲㔵㠸㡣〷㝥㕢ㅥ㜹扡㡦ㅡ㔹㈳㤳㤸愷攱㌷戵㝤㜷㐰戲〳㈴捥㝢戱昸敥㠴戸㈷挴戶昵〱㠱㙡㌳㡡㌶〰愱戴扢㘱愱㤵攱㤵ㅡ〶㌹昷㐸㝥㌵ㄹ搰昳ㄳ挳㕣㝥敤㕥㔸攰㥤慦づ〲换㜷扦㜶ㅦ〴㙡㌸㕥〹搲昷㤳愳㍦㥦㠷㐲捡㜷愷㥡〰㜷扥㈷㈰㉣搰搸㘸昶㔴㡤㠳㠴㝤㜵昶㘵㠴ㄹ捡昷㌰散㡣㜶㔴挴挲㔵愹愴ㅥ慢㡣㤶㔷㐷㤲戸㤷㑦㌲ㄵ㉢㑦挴㉡愲攱㔴㜹㔲て㔷〵㐶㕡改㌷挰㈷㌰捡攲愴ㅤ愳㉤㡥扡㔲捥戲敤㥣㜶㡣㐵㘴㍣ち㌴戶㐳㘳〷㌴攲ㅤ攰㜴㕤㤱敦㑤攵㤳㤴て挶㉢挵㈹扢〶挰挳㠱㐱ㅢ挰㑦挱㠲〰㑦㠰㕥〰晥㌳〴㙡㈲㌸〱昸㘹㜲昴攷㜳㌲愴〲㜰ㄴ㈱摣〰㔷㜹〲㍣搵っ攵㝢ㄶ愱っ㠰㉢攳昱㔸扣慡㍡㔹㔵㤹㐸㐴㘲愹昲㔸㐵㉣㤲㐸㠵㘳搱㡡捡㘰㈲ㄵ㡡〷㡥戴搲㍦〷㥦挰㌴㡢ㄳ㠰愷㕢ㅣ㜵愵㌳挰㜵づ挰㐷㈱㌲ㅥ㉥㠰㘷㕡昲〳愸㝣ㄹ㐵㘸晢ㄳ㥣㘳㈰㌷〰摥摦〱昰㙢戰㈰挰挷㐲㉦〰扦づ㠱㍡ㅥ㥣〰晣〶㌹晡昳㜹㈲愴〲昰㍥㥥〰て昶〴戸挶っ攵摢㠲㔰收㍢ㄸ㙦攱昲㡡㘸㠵慥㈷〱㜰㌴ㄱて〵挳挹㘸㈲ㅡ㑡〵㠳攱㐴㜹㌴㌰换㑡晦づ㝣〲㌱㡢ㄳ㠰攳ㄶ㐷㕤㘹〲㕣攷〰㥣㐴㘴㍣㕣〰㜳㥡慣挸换愹晣㄰㐵㘸㕣㡢愴㌸㔵搶〰㜸㔷〷挰㥦挰㠲〰捦㠱㕥〰晥ㄴ〲㜵㌲㌸〱昸㌳㜲昴攷戳づ㔲〱戸㡦㈷挰㍢㝢〲摣㘰㠶昲㙤㐳㈸〳攰㔰㈴㤸〸改挹昲㘰戰㍡ㄶ〹㈷慢攳搵㔵搱㜰㈲ㄸ愹㉥て㔷㠷昱ㄶづ挸昴㔴搶晦〵㝣〲昳慣㘲〴攰㔳㉣㡥扡搲㈶㜰㥤〳㜰㌳㈲攳攱〲㌸㙤挹愳㔴㝥㠳㈲戴㙡㠲㌳ㅦ㜲〳㘰扦〳攰敦㘰㐱㠰ㄷ㐰㉦〰㙦㠷㐰㉤〲㈷〰㝦㑦㡥晥㝣㥥〶愹〰散昳〴戸挸ㄳ攰搳捤㔰扥㥦㄰捡〴戸慡㍡ㄲ㡥㐴㈳㝡㤵㥥㠸㈴㘲㤵搵愹㜲㍤㔵ㄵ〹㈶㐳愹㘴戰愲㌲ㄲ㤰愹愵慣晦㘷昸〴捥戰㡡ㄱ㠰㤷㕡ㅣ㜵愵换挰㜵づ挰㘷㈲㌲ㅥ㉥㠰捦戲攴㠷㔲㔹㡣挳㙦敤㄰㠲挳㈹慡〶挰摦晦㘰摦〷㤷挰㠲〰㉦㠷㕥〰收㝤昰搴㜹攰〴㘰㍦㌹晡昳㜹㍥愴〲昰㝦㄰挲扤て晥㌷愴敥㉦戹ぢ捤㔰扥㥥〸㘵〰ㅣ挳㙥㈰ㄴ挴昷㕣㈴㔲ㄹ㠹㔴㔷㔶㈷ㄲ㠹㜸㈲㔵㕥㔹㔵愱㘳㙦愱〷㘴㕡㈸敢㉦㠵㑦攰㘲慢ㄸ〱㔸㘶㠴㕡扡搲ㄵ搰㜵づ挰㤷㈰㌲ㅥ㉥㠰㉦戵攴㘳愸散㡤〲戵搱㜸愵㉥㠷摣〰昸㌳〷挰扢挰㠲〰㕦〱扤〰摣て〲㜵ㄵ㌸〱㜸㔷㜲昴攷㜳㈵愴〲昰㐷㥥〰㝦攰〹昰戵㘶㈸摦ㅥ〸㘵〰ㅣ搷㉢ㄳ㐱扤㔲㑦㈴戱㡢㠸㔴㔷挵ㄲ挱㔴愸㌲ㄴ攷捤〱㔳扡ㅥっ挸㤴㑥搶㕦〶㥦挰㜵㔶㌱〲戰捣收戴㜴愵㙢愰敢ㅣ㠰搷㈲㌲ㅥ㉥㠰慦户攴㐷㔰戹㌷ち搴㈶攰㤵扡〱㜲〳攰㌷ㅣ〰敦〷ぢ〲扣ㅥ㝡〱㜸〸〴敡㈶㜰〲昰晥攴攸捦攷捤㤰ち挰慦㜸〲晣㤲㈷挰户㥡愱㝣㐱㠴㌲〰㉥慦慡㈸㑦㈴㐲挹㔸ち㍢〶散㈰愲攵㤱㜰㌸㕡㕥㕥ㄹ慡㡥〴㠳攵㝡攰㌶㉢㝤〸㍥㠱摢㉤㑥〰㤶㤹㤸摣㌶敡㑡敦㠴慥㜳〰收晣㑤㍣㕣〰摦㙤挹㡦愴戲ㅡ㐵㘸㔳〹捥㍤㤰ㅢ〰㍦敤〰昸㈰㔸㄰攰㝢愱ㄷ㠰て㠶㐰摤て㑥〰ㅥ㑥㡥晥㝣㍥〸愹〰扣搱ㄳ攰㔶㑦㠰ㅦ㌶㐳昹㐶㈰㤴〱㜰㌰ㄲ㑢㈴慢ㄲ㐰㌶愸㐷㉡㉢挳昱㜰㉡慥㈷㐳ㄵ戱㘸㌴慥㠷㉡换〳ㅢ慣昴㈳攱ㄳ㜸挴攲〴㘰㤹㐵挹㙤愳慥昴㌱攸㍡〷㘰捥扤挴挳〵昰ㄳ㤶晣㘸㉡挷愳〸㙤㈶挱㜹ㄲ㜲〳攰晢ㅤ〰㑦㠴〵〱摥〸扤〰㍣〹〲昵ㄴ㌸〱㜸㌲㌹晡昳昹㌴愴〲昰ㅦ㍤〱扥换ㄳ攰㑤㘶㈸摦㌴㠴戲〰慥㈸慦慣搰㠳攵挱㉡㡣晢捡㐳昱戸㕥㕥㥥㐸〵攳扣扢㐴戴扡㌲㈰搳㈰㔹晦㜴昸〴㥥戵㡡ㄱ㠰㥦戳㌸敡㑡㌷㠳敢ㅣ㠰㌹㙦ㄲてㄷ挰㉦㔸昲ㄳ愹㍣づ㐵㘸㈷㄰㥣ㄷ㈱㌷〰㕥敦〰昸㐴㔸㄰攰㤷愰ㄷ㠰㑦㠲㐰扤〲㑥〰慥㈱㐷㝦㍥㕦㠳㔴〰㕥敢〹昰㙡㑦㠰摦㌰㐳昹ㄲ〸㘵〰ㅣ慤っ㔷㔶㤵攳㤰㌷㥡慣㠸㤴㐷㔳戱㜸戴㈲㥡慡㑡㐰㔰捤㉦扢挰㥢㔶晡㈴㝣〲㙦㔹㥣〰晣戶挵㔱㔷扡〵㕣攷〰捣㌹㡦㜸戸〰晥㥢㈵㑦㔰㌹ㄷ㐵㘸㜱㠲昳ㅥ攴〶挰㤷㌹〰收㉤㜶〹昰晢搰ぢ挰㡤㄰愸て挰〹挰昳挸搱㥦捦㡦㈰ㄵ㠰㝦敦〹昰㐵㥥〰㝦㘲㠶昲愵ㄱ捡〰戸㉡ㅣ慣ち敡㝡㜹㜵㘵㜹ㄴ㜷扥慤㡥㔵㔴㔵㠵㜹〳户敡㜸㉡㥡㐸㠶〲㌲晤㤰昵户挰㈷昰㤹㔵㡣〰㉣㌳て㉤㕤改攷搰㜵づ挰㕢ㄱㄹてㄷ挰摢㉣㌹㝦敦㔸㕢㡣〲戵㌹㜸愵扥㠴摣〰昸㑣〷挰㘷挰㠲〰㜳昶愱〰扣ㄴ〲昵㌵㌸〱㜸ㄹ㌹晡昳昹㙦㐸〵攰㈵㥥〰㉦昶〴昸㍦㘶㈸摦㌹〸㘵〰㕣㔱㔵ㄱ㡣挶㠳愱愴㕥ㄱ挶㤱㕡愸扡㍡ㄶ〳㉤て㈷㌱敥愸㑣㈶〲摦㕡改㤷挳㈷昰㥤挵〹挰摢㉤㡥扡搲敦挱㜵づ挰㍦㈰㌲ㅥ㉥㠰晦㙢挹ㅢ愹扣〸㐵㘸つ〴攷㈷挸つ㠰㑦㜱〰扣〲ㄶ〴㤸㌳〷〵攰㑢㈰㤰ㅦ挴ㄲ㠰㉦ㄵ捥〴戸㄰㠷昶〲㜰扤㈷挰㜳㍤〱㉥㠲ㄳ㐳昹慥㐴㈸〳攰㜰戴慡扡㉡㕣㠱扢昹㠴昵㐸㍣㔲㔱㥤㠸㠶㉢攳㌸㕡㑢㠶㤲搱㘰慡㈲㔰㙣晡㘸㔷挱㈷攰戳㌸〱戸慢挵㔱㔷㕡〲慥㜳〰搶㄰搹ぢ㘰扦㈵㙦㈱挰慢㔱㠴㤶㈶挰摤㈱㌷〰㥥攵〰昸㝡㔸㄰攰ㅥ搰ぢ挰敢㈰㔰愵攰〴攰ㅢ挸搱㥦捦ㅤ㈰ㄵ㠰㑦昰〴昸㌸㑦㠰㝢㤹愱㝣㝦㐰㈸ㄳ攰㐸㌲ㄲ㡣㔶㠴㐳㔵愱㜸㈴㔹㕤ㄱ㡤㈴攲㤵㘱扤㉡㥥㡣愶挲ㄵ愹敡挰㑥㔶晡㥢攱ㄳ搸搹攲〴攰摥ㄶ㐷㕤㘹ㅦ㜰㥤〳㜰㕦㐴昶〲㤸搳晥㐴㝥ㅡ〱扥ぢ㐵㘸愷ㄲㅣ㑥晤㌳〰㥥攲〰昸ㅥ㔸㄰攰摤愰ㄷ㠰敦㠵㐰昵〷㈷〰摦㐷捥〲戸っ㔲〱昸〸㑦㠰挷㝢〲扣愷ㄹ捡昷㄰㐲ㄹ〰㠷捡㔳㤱㘸㉣㔹㕤㤹挰ㅥ愲㈲ㄹ慢づ㠷㉡㐲攵㤵挹㜰㜹ㄲ㐷ㄴ㤵㤵㠱㠱㔶晡㠷攱ㄳㄸ㘴㜱〲昰㕥ㄶ㐷㕤改㘰㜰㥤〳昰摥㠸散〵昰㍥㤶㝣ㄹ〱㙥㐵ㄱ摡㔲〲戴ㅦ攴〶挰㠷㌸〰晥ㄳ㉣〸昰㄰攸〵攰愷㈰㔰〷㠰ㄳ㠰晦㑣捥〲昸㐰㐸〵攰㘱㥥〰㔷㝢〲ㅣ㌲㐳昹㥥㐱㈸〳㘰っ㌴昴㐸㐴㡦挷㔲搵㔵ㄱ〰ㅤ慤挶㙤㑡㠳㠹㈴㙥昶㥥㑣㈴㘳戱㠰㑣㤵㘳晤捦挲㈷㔰㙥ㄵ㈳〰㐷㉣㡥扡搲ち㜰㥤〳㜰㈵㈲㝢〱㕣㘵挹捦㘵㠱㉦愱〸㙤㌹〱攲㤴㍢〳攰〳ㅣ〰扦ちぢ〲㍣っ㝡〱昸㌵〸搴挱攰〴攰搷挹㔹〰ㅦ〲愹〰扣慦㈷挰㝢㝢〲㝣㤸ㄹ捡昷㌶㐲ㄹ〰㔷㐶慡〰㙡㌰㤶ち〷慢㈳㈱㍤ㄸ㡢㔶〵攳搵昸捡㡢㔵攲㜸愲扣㌲㈰搳摣㔸晦ㄶ昸〴㐶㕡挵〸挰愳㉣㡥扡搲搱攰㍡〷攰㌱㠸散〵昰㔸㑢㝥ㄱぢ晣〰㐵㘸ㄷㄲ愰㜱㤰ㅢ〰敦收〰昸㘳㔸㄰攰昱搰ぢ挰㥦㐰愰㡥〰㈷〰㝦㑡捥〲㜸ㄲ愴〲㜰㕦㑦㠰㝢㝢〲㍣挵っ攵摢㡡㔰收㍥戸扡㍡ㅣ挴愵㡢㔸〵扥攴慡戰搳搵ㄳ㔵挹㐸㉡㤵㡣敢ㄵ㠹㘰㔴て挸ㄴ㌵搶扦つ㍥㠱㈳慤㘲〴㘰㤹㥤㘶改㑡愷㐳搷㌹〰捦㐰㘴㉦㠰㡦戲攴晣㥤㙢敤摦㈸㔰扢㤴〰ㅤつ戹〱㜰㌷〷挰摦挲㠲〰ㅦ〳扤〰晣ㅤ〴敡㌸㜰〲昰㜶㜲昴攷昳〴㐸〵攰慥㥥〰ㄷ㝢〲㝣㤲ㄹ捡昷㈳㐲ㄹ〰敢搱㜰㐵ㄲ〷㙡挰戶㈲ㄲち㠶㘲昱㜰㈸㔴㥥挰㝥㈳㥥愸挲改㥦㠰㑣㉦㘳晤㍦挱㈷㌰换㉡㐶〰㤶㤹㘵㤶慥㌴づ㕤攷〰㥣㐰㘴㉦㠰㤳㤶㝣㈵㡢㈸挲愵㐳敤㙡㠲㤳㠲摣〰昸㠷敦敤愷㉢扢挲㠲〰捦㠶㕥〰㉥㠱㐰搵㠲ㄳ㠰㌵㜲昴攷㜳㉥愴〲昰户〸攱㍥㕤昹つ愴敥搳㤵昵㘶㈸㕦て㠴㌲〰づ㠵挲搱㜸㜹戲㉡㕣慥㐷㜱㘹㌴ㅡ慦挰搰㈳㔴ㅥ挷㔷㕥㌰㔶㔵㤹ち挸搴㌰搶摦ㄳ㍥㠱㐶慢ㄸ〱㔸㘶㠵㔹扡搲㔳愰敢ㅣ㠰㌹㤷捣ぢ攰㘶㑢扥㠶㐵散㡣〲戵搵〴愷〵㜲〳攰㝦㌸〰敥ぢぢ〲㍣ㅦ㝡〱㜸ㄷ〸搴㐲㜰〲㜰㍦㜲昴攷昳㔴㐸〵攰㡦㍤〱晥搰ㄳ攰挵㘶㈸㕦㝦㠴㌲〰㡥㠷攳㐹扤㉡㤹㡡㘳㠰ㄱ挱㌵㡣㜸㔵㈴㤵〸挶换㘳㌸ㄱ㥦慣㡡㐷〲㌲慤㡢昵敦〱㥦挰ㄲ慢ㄸ〱㔸㘶㜴㔹扡搲愵搰㜵づ挰㥣〷收〵昰㤹㤶晣㐶ㄶ㌱ㄸ〵㙡敢〹捥搹㤰ㅢ〰扦改〰㜸㕦㔸㄰攰㜳愰ㄷ㠰昷㠳㐰㥤ぢ㑥〰ㅥ㐲㡥晥㝣晥づ㔲〱昸㔵㑦㠰㕦昶〴昸〲㌳㤴敦㐰㠴㌲〰慥搲愳㤵ㄵ㤵㜱㥣㐲㡢㔶㐶戰〳㡥㠶捡慢昰敥㡤昳㜲ㄱㄸ㍤㜰愱㤵㍥〸㥦挰㐵ㄶ㈷〰换㙣㉣㙥ㅢ㜵愵扦㠷慥㜳〰收ㅣ㉥㉦㠰㉦戱攴户戱㠸㉡ㄴ愱摤㑡㜰㉥㠳摣〰昸㉦づ㠰㠷挱㠲〰㕦づ扤〰㝣㄰〴敡㑡㜰〲昰挱攴攸捦攷搵㤰ち挰㝦昲〴昸㐹㑦㠰慦㌱㐳昹づ㐳㈸〳攰捡敡㌰㡥㠴换㔳㝡㍣㔴ㄵ愹㡥㘰ㅦ㤱挴ㄵ攵㘸㘵㈵㉦㉡㐷愳戱㠰㑣愷㘲晤㈳攰ㄳ㔸㘵ㄵ㈳〰换㑣㉡㑢㔷扡ㅡ扡捥〱㤸昳慦扣〰㕥㙢挹昹㝢攲摡㌸ㄴ愸昱㘷换搵㍡慢捡〹㄰搱㤱㑦㜵㠳㈵つ㤱㌵晦〲敢㈱挵〳昷㘶㠱㙤㡦㉥挵户㠰昱晣㡤㔳㘳㥥挶㜴晣㜲㥤㍥㜴搴挸慡愱㘳ㄶ㈶昴㍡晥㤶㉣㘶㜳挰戵㘰攷晡昱捤㜸㠹㕢㍦捦㘸ㅣ㈱扦㜲捡愹㍢㍢㔸ㄳ㍥㠶㔸户㥤摥慢㑤㘲晤㤰戰攵㌶愵㈹攳㠷扢㈸㘳㐲ㄳㄴ㐳㜸㤳敡㥤摢㌸摢晤㤳㜷㙤㤳攲ㄷ愳昱㕢戶㝡搲㡡搸㡣㥦㤵㉡㉡散愲昶昳晡㈵㙣昳ㅥ挱戸㉤慦ㄵ㘰㑣㐳㑢晤ㅥ搸㠶㕤㍤㝥㌶㙦㘴㙤㕡愶㌹敤〶扤搲㙥〶㍣扥挹搸㕥摦昰㐱㈳〶㠵㉡㡢晦㠸㜷摡晦㈱ぢ摦扣㙤ㄳ㡢㤸㤳㝦㝥㙤㉡㐲㉡扥愹ㄸ㡦㈲挵㘹㉥㠳昰㈲晢㠶户户挳㘰ぢ㝥晤摤㜵㈷攰摢㑣㠵敢㑥挰昷㈲㤲㝣㠲㘶㈲㐹收敤㜰㥦㈵㜵扣ㅤ敥㠷ㄴ㡦〲敤ㄸ搸昶攸愲㌶㠰攱㕢㐲㘹㥣敡攲㍢捥摡昲㜰㠵扡ㄱ昹慣㙡晤摡〹摣㠰㈷㘱㌳挸愳收戵戹㙡㕥㘳㉡㕣㌷改㝤㡡㌹ㄹ㈹㙥慦昹捦㤶搴㔱昳搳㤰攲㠱㘹昳㐶捤捦㠱㌱㙡㝥ㄶ慦㝣㝣㜷愲㕢㈳〷㠵慡搴㑡㐷捤㜳㔸㌳㈷㘳っ昲愸昹昲㕣㌵㕦㘶㉡㕣昷捦㝤つ㤱愴收〶㝢捤慦㕢㔲㐷捤㙦㐰㡡〷㈶㥦ㅢ㌵扦〳挶愸㤹ㄳ㌲㝣㑤㔶捤攱戰扡挸㔱㜳㥡㌵㝦〸㥢㐱ㅥ㌵㥦㤷慢收㜳㑤㠵敢搶戶㥦㈰㤲搴㝣慡扤收㑦㉤愹愳收捦㈰挵〳㘷㍤㡤㥡扦〰㘳搴捣㌹づ扥㈵㐶捤昸㔴㔴慢㘵㡥㥡㤷戲收㙦㘰㌳挸愳收挵戹㙡㍥捤㔴戸敥㍡晢ㅤ㈲㐹捤换敤㌵㙦户愴㡥㥡㌹捦〰て摣ㄹ搳愸昹㘷㌰㐶捤㥣㌶攰㍢㍦㔳㜳㔴戵㌸㙡扥㤰㌵昳㉡晣㈰㡦㥡攷攵慡戹搱㔴戸㙥〸换慢昵㔲昳愵昶㥡攵㤲㍤攳㍢㙡收愵㝢愹昹㜲愳㘶㕥㑢㌷㙡收㤵㜸摦㤵㔶捤㜸㙦搴㍡㙡扥㥡㌵昳挲戶㔷捤挹㕣㌵㈷㑣㠵敢㕥慤扣〰㉥㌵慦戶搷㉣㔷挱㕤㌵昳㙡戸搴扣搶愸㤹㤷愷㡤㥡㜹㜱摢户捥愸ㄹ㥦挱ち㜵愲愳收昵慣㤹搷㡡扤㙡㍥㈶㔷捤㐷㥢ち搷㙤㔴㜹㑤㔹㙡扥搵㕥戳㕣㔸㜶搵捣ぢ捣㔲昳敤㐶捤扣慡㙢搴捣敢挵扥㍢㡤㥡㐷っち㠷搴㤱㡥㥡敦㘶捤扣晣敡㔵昳挴㕣㌵ㅦ㘱㉡㕣㜷㌸攵㘵㕡愹昹〱㝢捤㜲慤搶㔵㌳慦搹㑡捤てㄹ㌵昳㐲愹㔱㌳㉦挱晡㌶ㄸ㌵㡦ㅣㄴづ慡㌱㡥㥡ㅦ㘵捤扣愲改㔵昳㘱戹㙡㍥搴㔴戸㙥㍥捡㉢㥦㔲昳㐶㝢捤㜲昹搳㔵㌳㉦㠳㑡捤㑦ㄹ㌵昳摡愳㔱㌳慦㙡晡㥥㌶㙡〶捥攵㉡敡愸㜹ㄳ㙢收㐵㐲慦㥡㈳戹㙡㉥㌷ㄵ慥晢㠲昲㘲愲搴晣㠲扤㘶戹愲攸慡㤹㔷ㄶ愵收ㄷ㡤㥡㜹㌹捦愸㤹ㄷち㝤㉦ㅢ㌵〳攷㠸㍡挰㔱昳慢慣㤹搷摤扣㙡摥㈷㔷捤㝢㥢ち搷㉤㍢㜹㝤㑥㙡㝥摢㕥戳㕣愴㜳搵捣㡢㜵㔲昳㍢㐶捤扣㝡㘶搴捣㙢㙦扥㜷㡤㥡㠱㜳㐴つ㜰搴晣㍥㙢收愵㉣慦㥡㜷换㔵昳慥愶挲㜵㌷㑤㕥昲㤲㥡㍦戱搷㉣搷扤㕣㌵昳晡㤷搴晣㤹㔱㌳㉦㍡ㄹ㌵昳㜲㤶敦昳㑣捤㤵㙡㘷㐷捤摢㔸㌳慦づ㜹搵ㅣ挸㔵㜳愹愹㜰摤攸㤲㔷㤱愴收㝦搹㙢㌶㉥㈵㘵敦㥦㜹㐹㐹㙡晥挶愸㤹搷㜱㡣㥡㜹㠵挸昷慤㔱㌳昶㜵㤵㑡㜳搴扣㥤㌵昳㠲㡢㔷捤㐵戹㙡敥㘲㉡㕣昷愰攴㠵ㄹ愹昹㘷㝢捤㜲㜵挶㠵㌳慦搲㐸捤〵㔸㤸㠱攳㍡㕥ㅡ㌱㙡收㐵ㄷ㕦㈱愴挶ㄱ㙤㠵晡㘹扢晤戸慥〸ㅡ挵㙢ㄸ㕥㌵㙦㠷愹攷戱攸㜷愶挲㜵㝢㐸㕥敢㤰㥡昹㡢捥㤹㘳㔱戹攰攱慡㤹ㄷ㍥愴收敥㐶捤扣摡㘰搴捣敢ㄸ扥㥥㐶捤昸っ㤶慢慦ㅤ㌵〷㔸㌳㉦ぢ㜸搵扣㉤㔷捤㕢㑤㠵敢捥㡤扣㝣㈰㌵昷戶搷㉣搷㄰㕣㌵昳㕡㠲搴摣搷愸㤹㈷昰㡤㥡㜹㘹挰搷捦慡㌹ㄴ㔵ㅦ㍢㙡摥㡤㌵昳㑣扢㔷捤敦攷慡昹㍤㔳攱扡愹㈲捦挸㑢捤㝢摡㙢㤶搳昲慥㥡㜹㝡㕥㙡ㅥ㘴搴捣㜳攲㐶捤㍣摢敥ㅢ㥣愹戹㕡扤攵愸㜹ㅦ搶捣㤳搷㕥㌵扦㥡慢收㔷㑣㠵敢㝥㠷㍣挹㉤㌵て戵搷㉣㘷扡㕤㌵昳㡣户搴ㅣ㌴㙡收㈹㘸愳㘶㥥挰昶㠵㡤㥡㜱㉣ㅡ㔱捦㍢㙡㡥戰㘶㥥て昶慡㜹㔳慥㥡晦㘲㉡㕣户㈲攴㜹㘳愹㜹㤸扤㘶㌹㜹散慡㤹㈷㤱愵收㠳㡤㥡㜹㔶搷愸㤹攷㠴㝤㠷㔸㌵攳扢晢㐹㐷捤㠷戱㘶㥥㘲昵慡昹搱㕣㌵㍦㘲㉡㕣㜷〹攴愹㔸愹㜹慣扤收ㄲ㑢敡㌸ㄶ攵㜹㔹愹㜹㥣㔱㜳㑦昰㐶捤㍣捤敡㥢㘰搴㡣㝤㕤㐴摤敦愸㜹㈲㙢收㔹㑢慦㥡敦捥㔵昳㕤愶挲㜵〳扦扥㠸㈴㌵㑦戳搷㉣愷㌸㕤㌸昷㠳慤搴㍣挳愸㤹攷ㅥ㡤㥡晢攳㤵㙦愶㔵㌳挶戰户㌸㙡㍥㠶㌵て㠶㡤㔷捤敢㜳搵㝣㠳愹㜰摤㕢㡦㈷っ愵收㤳散㌵敦㘷㐹ㅤ㌸昳散愱搴㍣换愸㌹〸摥愸㤹㈷〳㝤㜱愳㘶扣㥦慢搴㜵㡥㥡㤳慣㤹攷搶扣㙡扥㍡㔷捤㔷㤹ち搷㙤敦㠶㈱㤲搴㝣戲扤㘶㌹ㄱ攷挲昹㘰搸㑡捤㜵㐶捤㍣㐳㘶搴捣昳㙢扥〶愳㘶散㥦㐳敡ㄲ㐷捤昳㔸昳㌸搸㜸搵㝣㘱慥㥡㉦㌰ㄵ搹㜷愴ぢ㑣戰敡㤸㡦戸摡〲㤲㠵㈰晥㘲㥥搲昲㍣㌷㈳户㠸ㄹ㙡摣㑢〳换户昴㘶ㄱ㤴㘲ぢ㡢㔳㍣㙢搵㉤挵㔵㕤扡摣搰㐳㙥㐳㔶㌷㡡㑢捥扡攳戶ㅡ㑤㜳昵愶㠹戸㑢っ㙥愶㌱扤戶摥㕣扣㠴扢挷昰昶〶搶㡤ㅢ㌴攱戸㕣搰㤷㥡搲㠴㍢㌹㜴㑤㡤㙦挶扤㘸㤲㈵昵㔳㘳改戴摥搴昰㕢㔸昶㠸㌹㌲晣攵㌲晣ㄹ㜷摢昰㕣扡挶㌵㘹搹㌷㝡戰摤㜰愷つて敢㠶㑢㠵扣ㅢ挷慦㕢昴㈸慢㜰ぢ搵㜲昴㔹㉥敦㙣つ敦㈲愷挲㜰㠷て摣ㄷ㤸ㅤ㔵㔲㉦敥㌵愷㉤㘶㤷㕢㔱㥣㤰㠲愲愹㘸㜵扥戳㜷㍣搴攸㕡㕦ㄳ㙢㙡㡡㉤㉡愹慦愹搳ㅢ㘶愷攷㤴搴捣挷改㑡摣搹〷挱㑡㑡㑡戴㈵昸㥦ㄹ昸っ昰㘴㤹扣扢捦㘰慡愵㈴换㐰晣敡ㄸ㈸昸捥㌲换㍤摤戳摣戳挵㌴㔳敥㌹㜴㙦㐵㔸愳㕣㜵〲晣㔹戲㜶㉥ㄴ㤹㤴㍣搷㈵㈹捦愳昹敦㐸捥〷昱㉢㥥搸戲愵㑣㝢愶扣㐸㑣㌳㈹㉦愶扢㉤攵ㅣ㉢攵ち㈸㌲㈹㜹慡㑡㔲㕥㐲昳㑢㐹㉥〳昱慢㜹捥㤴㜳㍤㔳㕥㈹愶㤹㤴㔷搱摤㤶㤲攷慡㘴㉢㔷㐲㤱㐹㜹慡㤵昲ㅡ㥡㕦㑢戲ち挴慦ㄶ㍢㔳挶㍤㔳慥ㄱ搳㑣捡戵㜴户愵攴愹㈶㐹戹づ㡡㑣㑡㥥㈸㤲慤扣㠱收敢㐹㙥〴昱慢昳㥣㈹㡦昵㑣㜹戳㤸㘶㔲摥㐲㜷㕢捡ぢ慤㤴户㐱㤱㐹挹昳㍣㤲昲㜶㥡摦㐱㜲㈷㠸㕦昱愴㡥慤㤷㔳㍤㔳晥㔱㑣㌳㈹敦愱扢㉤攵搵㔶捡晢愰挸愴攴㘹ㅡ㐹㜹㍦捤ㅦ㈰㜹㄰挴慦㜸㑥挶㤶昲㜰捦㤴ㅢ挴㌴㤳昲ㄱ扡摢㔲昲㍣㡤〰晢ㄸㄴ㤹㤴㍣换㈲㈹ㅦ愷昹ㄳ攲〳攲㔷户㍢㔳ㅥ攲㤹昲㑦㘲㥡㐹昹㤴戸ㄷ㤸㜹㜱〶摣㑡昹㌴ㄴ㤹㤴㍣㐹㈲㈹晦㐲昳㑤㈴捦㠰昸搵㐳捥㤴ㄵ㥥㈹㌷㡢㘹㈶攵昳㜴户㙤攵愳㔶捡扦㐲㤱㐹挹㜳ㅣ㤲昲㐵㥡扦㐴昲㌲㠸㕦昱㠴㠶つ搸晤㍤㔳扥㈶愶㤹㤴慦搳摤㤶㜲㤳㤵昲㑤㈸㌲㈹㜹㡡㐲㔲扥㐵昳户㐹戶㠰昸搵㡢捥㤴〳㍤㔳扥㉢愶㤹㤴敦搱摤㤶㤲攷㈸愴㤷㝦㠷㈲㤳㤲㘷ㄸ㈴攵〷㌴晦㤰攴㈳㄰扦㝡挷㤹戲㥦㘷捡㑦挵㌴㤳昲㌳扡摢㔲昲ㄴ㠳愴晣ㅣ㡡㑣㑡㥥㈰㤰㤴㕢㘹扥㡤攴ぢ㄰扦晡捣㤹㜲〷捦㤴㕦㠹㘹㈶攵搷㜴户愵摣㘶愵晣㌷ㄴ㤹㤴ㅣ摦㑢捡㙦㘸晥ㅦ㤲㙦㐱晣㡡㠳㜹㕢㉦㑢㍣㔳㝥㉦愶㤹㤴㍦搰摤㤶㜲扢㤵昲㐷㈸㌲㈹㌹㍣㤷㤴㍦搱晣㘷㤲㕦㐰㜰愳ㄲ㔰㕢捡㕦扥昳晡攲㉢㉣愱㘹㈶㘵ㄷ戰昶㤴㐵㠸㈱挰ㄶ㐳㤱㐹改㠷㔴㔲晡㘸摥㤵愴〴挴慦扡㍢㔳㝥敢㤹戲㥢㤸㘶㔲㜶愷扢㙤㉢〳㔶捡㥥㔰㘴㔲昶戶㔲㤶搲㍣㐰戲〳㠸㕦㜱㈴㙣摢捡㉦㍣㔳敥㈴愶㤹㤴㍢搳摤㤶㜲㌷㉢㘵ㅦ㈸㌲㈹㌹戶㤵慤散㑢昳㕤㐸晡㠱昸搵㈰㘷捡㡦㍣㔳敥㉥愶㤹㤴晤改㙥㑢戹㡦㤵戲っ㡡㑣捡愱㔶捡〱㌴摦㤳㘴㈰㠸㕦〵㥤㈹户㜸愶ㅣ㉣愶㤹㤴㝢搳摤㤶㤲㘳㔳改攵扥㔰㘴㔲づ戳㔲敥㐷昳㈱㈴晢㠳昸搵挱捥㤴㉦㝢愶㍣㔰㑣㌳㈹㠳㜴户愵㍣捣㑡ㄹ㠶㈲㤳㤲〳㐳〱戶㥣收ㄱ㤲ち㄰扦ㅡ攷㑣昹㡣㘷捡㙡㌱捤愴㡣搲摤㤶㜲愲㤵昲㈰㈸㌲㈹㌹慥㤳㤴〷搳㝣㌸挹㈱㈰㝥挵㐱㥣敤敤搳敡㤹㜲㠴㤸㘶㔲㡥愴扢㉤㈵〷㜶〲散㘸㈸㌲㈹㑦戲㔲㡥愱昹㔸㤲挳㐱晣㙡㤶㌳攵㠳㥥㈹㈷㠸㘹㈶攵ㄱ㜴户愵㑣㕡㈹㈷㐱㤱㐹挹㔱㤵㙣攵㘴㥡㑦㈱㤹ち攲㔷㜵捥㤴㜷㝡愶㥣㉥愶㤹㤴㌳攸㙥㑢㌹捦㑡㌹ㄳち㉢㘵昱㝣㐸て昲扡っ㙥っ㠲㐸捤晢㌰づ挱㑦㠱攰㜶㤷㝡ㄲ攳㤸㜹戸㥣扥㘸㑣㐳扡㘹ㄱ〳㜵挱つ攸㡡攵㘲㜹㔱攱戰㕦ㄷ㡢愳愱摤ㄱ㡡捦攲㕢戰㜹晦ㅦ㜱㌸㐰㙤扢㠸捥㠸〷攳㔹㔲攸㔳ㅣ晣㜱㠳搵捤挸挰㉣挳㐵愱ㄴ〷㠴愲昸㠳愹㌸ㄴち敤㌸〰㔵捣㤱㐵㠷㠷㌸㑣晤㉢㝦ㅥ攵㜸㈴㔳㡢㔹ㅣ㔳㥦㐰づ㉦昸㉣㕤㘲㑡㑢㌸㑣㔱㘷㔸戵摥㘰搶㙡㙤摤㔲㑢戱㉥㙢敢㌸㌰㤱慤扢摥扥㜵戳㤸攲㙣愸戸㠵㕡㡣ㅣ挷㈱㤲㍥㙥㑦捦㐱〸愵㐶晡昳挰㐹戰敢戲搲㜳㐰㈲㡡㔵㔹改㌹㐸ㄱ挵戵昶昴㈹愶攰愰㐴搲捦㈶挷㌱㠹愴㥦㘳㑦扦挲㤴ㅡ改㌹㄰㤱㘰㔷㘵愵攷攰㐴ㄴ㔷㘶愵攷㠰㐵ㄴ㔷搸搳搷㌱挵㤵㔰㐹晡㝡㜲ㅣ㥦㐸晡〶㝢㝡づ㑥摡戶晥ㅡ㉢搸㈵㔹改慦戵ㄴ㉢戲搲慦戲ㄴ扦户愷㙦㘲㡡㌵㔰㐹晡㘶㜲㙢挱㐹晡戴㍤㍤〷㉡㙤改㌹㐰㤱㙤戹㈰㉢晤㝡㑢㜱㝥㔶㝡づ㘴挴攳㜷昶昴ぢ㤹攲㘶愸㈴晤㈲㜲ㅣ户㐸晡㔳敤改㌹㘸㘹㑢㝦扢ㄵ散㥣慣昴ㅣ挰㐸㤶戳戳搲㜳㔰㈳㡡戳散改㤷㌰〵〷㌱㤲晥っ㜲ㅣ挳㐸晡愵昶昴ㅣ挰戴愵攷挰㐵㠲㥤㤱㤵晥〱㑢戱㈴㉢㍤〷㌸攲㜱扡㍤晤搹㑣戱〱㉡㐹㝦づ戹㐷挰㐹晡攵昶昴ㅣ捣戴愵㝦摣ち戶㈸㉢晤ㄳ㤶㘲㘱㔶晡㔶㑢戱挰㥥晥㝣愶攰攰㐶搲㕦㐰敥㈹㜰㤲晥㐲㝢㝡づ㙣摡搲㜳㐰㈳摢搲㥣㤵㝥㤳愵㘸捡㑡捦㠱㡦㜸㥣㘲㑦扦㠲㈹㌶㐳㈵改㉦㈱挷㜱㡥愴扦搴㥥㥥㠳㥣戶昴㉦㕡挱敡戳搲㜳挰㈳㔹敡戲搲㜳㄰㈴㡡戹昶昴㔷㌲〵〷㍤㤲晥㉡㜲慦㠳㤳昴㔷摢搳㜳挰搳㤶㥥〳ㅤ〹㌶㍢㉢晤摢㤶㈲㤵㤵㝥㡢愵搰敤改㔷㌱挵扢㔰㐹晡敢挸扤〷㑥搲慦戶愷攷攰愷㉤㍤〷㍤㤲㍥㤶㤵㥥〳㈱㔱捣捡㑡晦㤱愵愸戱愷㕦挷ㄴㅣっ㐹晡ㅢ挸㝤〶㑥搲慦户愷攷㐰愸㉤㍤〷㐰㤲攵昸慣昴摢㉣挵㜱㔹改㌹㔰ㄲ㡦㘳敤改㙦㘶㡡慦愰㤲昴户㤰攳戸㐸搲摦㙡㑦捦㐱㔱㕢㝡づ㠶㈴搸㔱㔹改㌹㐰ㄲ挵㡣慣昴摦㕡㡡改昶昴㜷㌲〵〷㐹㤲晥㉥㜲㍦㠰㤳昴㜷摢搳晦㘸㑡㡤㝤㍥〷㐶㤲㘵㑡㔶晡㥦㉤挵攴慣昴扦㔸㡡㐹昶昴昷㌱㐵㈱㠸愴扦㥦ㅣ挷㑢㤲晥〱昳〵㤹㔲づ㤶摡戶摥〷㑥搲㡦捦㑡捦㠱㤳㈸挶㘵愵攷㘰㑡ㄴ㠷摢搳㙦㘰㔴づ㥥㈴晤㈳攴㌸㜶㤲昴㡦㥡㉦㈴㍤〷㑥㙤改㌹㘰㤲㘰愳戲搲〷㉣挵挸慣昴ㅣ㔸㠹挷〸㝢晡㔶㐶摤〹㐴搲㍦㐹㡥攳㈸㐹扦搱㝣㈱改㌹㠸㙡㑢捦挱㤳〴ㅢ㥥㤵㥥〳㉡㔱ㅣ㥣㤵㥥㠳㉣㔱ㅣ㘴㑦晦㌴愳㜲㔰㈵改晦㐲㡥㘳㉡㐹扦挹㝣㈱改㌹愰㙡㑢捦㠱㤴〴慢捡㑡扦愷愵愸捣㑡捦〱㤷㜸㔴搸搳㙦㘶搴挱㈰㤲晥㜹㜲㝢㤳愰摤摡ぢ收ぢ㐹捦挱㔵㕢㝡づ慡㈴㔸㈸㉢㍤〷㕡愲〸㘶愵摦摦㔲ㅣ㘸㑦晦㌲愳㜲戰㈵改㕦㈱ㄷ㈴㘱晡㔷捤ㄷ㤲㥥〳慤戶昴ㅣ㘰㐹㤶㈱㔹改㈳㤶㘲扦慣昴ㅣ㠸㠹挷扥昶昴㙦㌲㙡㌵㠸愴㝦㡢ㅣ挷㕤㤲晥㙤昳㠵愴攷愰慢㉤㍤〷㕢ㄲ㙣慦慣昴ㅣ㠰㠹㘲㔰㔶㝡づ捡㐴㌱搰㥥晥㕤㐶攵㈰㑣搲扦㐷㙥㈴〹户晥㝤昳㠵愴攷〰慣㉤㍤〷㕥ㄲ㙣㡦慣昴㘳㉤㐵晦慣昴㠷㕢㡡摤敤改㍦㘲㔴づ挸㈴晤挷攴㌸ㅥ㤳昴㥦㤸㉦㈴㍤〷㘳㙤改㈷㠳㤳昴扢㘴愵攷挰㑣ㄴ㝤戳搲㑦戵ㄴ㝤散改㍦㘷㔴づ捥㈴晤㔶㜲㌳㐸戸昵摢捣ㄷ㤲㥥〳戳㑣晡搲攳挰昱㠷㈶ちㄷ慡挴慣攴慣㔹摢㑢㡢捡晡ㄵㅤ㜳㔸昷㤵敦㍦晢挱愵慦㥥㌰晣搳ㅦ㔷慤㝡昵愳㑢㌷晦昸㘸㝣昸㕦搶慤㝢㙡挲㥡捤ㅦ散㤸㕡㕢昸挰昶㠹㙢ㄷ㠷收㉥㍥㈵㜵搴㝥㠷㉦㍥昶攴㈳㐳㔳㜷ㄸ搲愵㑢搷慥㝢昷摡搴㜷㥦挰搲㔳ㅥ㔲㑦扥搵愷㐱挹㠸㠳㐵㌸㉥㌵㜲攴㈱㘳搰㉦昱愲㐷㤷搲㔹㥤㕤㠶㡣㍣㕣㘵挴慤㌲扥㌲捡㐸㜵㜶ㄹ戳㤱㐰㕡攲㐰㠳㈳ㄱ㐱攳㕦㐶ㄹ㜵㥤㕤㠶㡣㐴㕣㘸㌴㔸㘵㝣㘳㤴搱搴搹㘵挸㠸挴㔵㐶摡㉡攳㕢愳㡣㠵㥤㕤㠶㡣㑣㕣㘵㥣㙡㤵戱摤㈸㘳㐹㘷㤷㈱㈳ㄴ㔷ㄹ㑢慤㌲㝥㌰捡攰戰愲㔳㍦戰㌲㔲㜱㤵戱摣㉡攳㐷愳㡣昳㍢扢㡣ぢ㤰挰晤㐹戹搰㉡攳㘷愳㡣ㄵ㥤㕤㠶㡣㕣㕣㘸㕣㙡㤵㔱愰挹敥㡢挳㡤㑥㙤㡡㡣㘰㕣㘵㕣㙤㤵㔱㘸㤴戱慡戳换㤰㤱㡣慢㡣搵㔶ㄹ㐵㐶ㄹ敢㍡扢っㄹ搱戸捡攰挸㐶昶愲㍥愳っづ㐳㍡戵㈹㌲戲㜱㤵㜱慢㔵㐶㠹㔱挶㥤㥤㕤㠶㡣㜰㕣㘵摣㙤㤵攱㌷捡戸慦戳换㤰㤱㡥慢っ㡥㜸愴㈹摤㡤㌲㌶㜴㜶ㄹ㌲攲㜱㤵昱愸㔵㐶㑦愳㡣搶捥㉥㐳㐶㍥慥㌲㌶㕡㘵〴㡣㌲㥥敥散㌲㘴〴攴㉡㠳㈳㈱㘹捡㡥㐶ㄹ㥢㍢扢っㄹ〹戹捡㜸挱㉡㘳㈷愳㡣㤷㍢扢っㄹㄱ戹捡㜸搵㉡愳户㔱挶㥢㥤㕤㠶㡣㡣㕣㘵扣㙤㤵搱搷㈸㠳挳㤹㑥摤㝤挹〸挹㔵〶㐷㑡昲摥攸㘷㤴挱㘱㑤愷㤶㈱㈳㈵㔷ㄹㅣ㌱㐹ㄹ扢ㄹ㘵㜰㜸搳愹㘵挸㠸挹㔵〶㐷㑥㔲㐶㝦㈹㐳㜱戸㈲㠳戲扦㝦㙢㕣摢ㄹ〹㤷ㄲ㠵搳㕤㤶攲晤㉣〵て改挵攳扤㉣〵て戲㐵昱㙥㤶㠲㠷扤愲昸㕢㤶㠲〷愲愲㜸㈷㑢挱㐳㐳㔱㙣挹㔲昰㘰㑤ㄴ㙦㘷㈹㜸昸㈴㡡户戲ㄴ㍣愰ㄱ挵㥢㔹ちㅥ㘲㠸攲㡤㉣〵扦昴㐵昱㝡㤶㠲㕦挳愲㜸㉤㑢挱㉦㐶㔱扣㥡愵攰㔷㤵㈸㕥挹㔲昰换㐳ㄴ㉦㘷㈹戸㍢ㄷ挵㑢㔹ち敥㘰㐵昱㘲㤶㠲扢㍣㔱晣㌵㑢挱㥤㤰㈸㕥挸㔲㜰户㈰㡡攷戳ㄴ晣愰㡡㘲㜳㤶㠲ㅦㅤ㔱㍣㤷愵攰㥢㔹ㄴ捦㘶㈹昸昶ㄲ挵㌳㑥㐵户晦〷㌰ㄵ㠸㔸</t>
  </si>
  <si>
    <t>㜸〱捤㕤〷㝣ㄴ㘵摡捦ㅢ㤲㈵戳㤴㉣㈲攲㈹㙡㄰慣㈸㘶㕢戲㔱愳㈶愱㡢戴㠰昵扣戸㘵ㄶ㈲㈹㤸㐲ㄱぢ㔸挰㔳戱愰愷愲㈲㔸捦㜲㤶㍢散攵㡣搸〵散㝥敡㔹㑥㍤昵敥散敤散捡昷晦㍦㌳戳㤹搹㤹㕤昲昹㕤㝥㍦挳敥挳㍥晤㤹晦㌳扢㍢敦捣晢敥ㄴ愸㠲㠲㠲捤昸攳晦晣㉢攲㡢㘱昵㡢摡㍢昴收搱㜵慤㑤㑤㝡戲愳戱戵愵㝤㜴㑤㕢㕢㝣搱攴挶昶㡥㍥㌰昰㌵㌴㐲摦㕥摣搰摥㜸扣㕥搲㌰㕦㙦㙢㠷㔱㜱㐱㐱㐹㠹㔶〸晤㙦捣㘷挰㘲㌴㝡㘹㐵㈴戰㉡搰㝣㈴㝤㐹㑡㐸㌴ㄲ㍦㐹㍦㤲晥㈴〳㐸〶㤲㤴㤲〴㐸〶㤱㙣㐵㌲㤸㘴㙢㤲㈱㈴摢㤰っ㈵搹㤶㠴昹戵敤㐸戶〷改㍦っ㘴㘶㕤敤搴挴戱搸㥡晡㡥搶㌶㝤慦戲㐳㡤㥡慢㠳挱搱挱搱搱昲捡搰攸昲扤捡敡㍡㥢㍡㍡摢昴敡ㄶ扤戳愳㉤摥戴㔷搹戴捥㐴㔳㘳昲㘰㝤搱捣搶戹㝡㑢戵㥥㈸て㈷攲㤱㔸㌰ㄲ㡤愶慢慡㘲晤㜷㐰攴㈹㜵戵搳摡昴㜴晢㝦㉢收㡥㡣㌹戵慥㜶昴ㄴ扤攳扦ㄵ㜳㈷挴㐴挸㌱慤捤昱挶㤶晦㔲搰㘲昶㌴㍣㐶㑦㌶戲昹扡摥搶搸㌲㝢㌴捡㜶〰つ慥㜲昴㌸㈰㥥㡣户㜷搴改㑤㑤㌳昴㌴晢摥扦㤹㤸改㙤㝡㑢㔲㙦ㅦ搸㍣㜶㘱㔲㙦㌲搵敤㈵捤㠷挶摢愶挴㥢昵㈲扥㈸㙤㌶晡㌶㌱愵户㜴㌴㜶㉣ㅡ搰㍣慢㕤㥦ㄱ㙦㤹慤搳愴戸㜹㝣㘷㘳慡愸㐸ㄵㄵㄵ昴搹捤慢ㄸ改捤攸㜱㙤挹扡㌹昱戶づ攱搸戵愰㤷慤㙤て㤱挲ㅤ㘵㜱㉦㉡换昲㘲㥢敡ㅢ㥢て搶摢㕡昴㈶㈶㘱昳㐶㘵ㄹ〹㈶〶昴ㄹ㜰慣慤㘱㘳㔴㍦昳晤挶㑤㘱ㄶ慤㡣㘴㌸㠸㙦㘷㤰㍥搵㌵㔵摡〸㡡㐶㠲愸愲搷昰㝥戵扢昰㍤㔳搸㄰㉦㙣㐸ㄴ㌶㈴ぢㅢ㔲㠵つ㝡㘱㐳扡戰㘱㜶㘱挳㥣挲㠶挶挲㠶㘳ぢㅢ收挲挶晡㉢改摢户搰晣晢攳搹昷晤晢搹ㅢ㍦ㅤ扦㝡捦改攳㌶晦戸摢昳㡡㙦㔱㜹慦敥㡡ㄷ摡㙥㈰扥摤㈹慡慥〹㙡㝢㔰戴㈷㠸㔲㉦愱〴㤶戱搵ㄱ敦㐶㠷㍥㜵搱昸慢㡦㕡昱㝥散慣挳㍦㔱㝣㜷㡢晦㕥㌴摥ㅢ挴㌷ㅡ愴愸扡㌶㔸慥敤㐳㔹㌹㠸㔲捦㤸〱㈶㑦㍥㜸摥㘳慢ㅡ㈷㉤㍤戸㘸昷㥦ㄷ㝥㝡户攲㈷㠳〴〸搱㌸っ攲㡢㔰㔴㕤ㅢ搵愲ㄴ㔵㠰㈸昵愴改扦㘸扦㍢攷摣昴㔱搷挴㍢㘶㝥晤昵捤㕦㥤㜳扥攲捥㈵晥㌱ㅡ㔷㠱昸昶愵愸扡㈶愴敤㐷搱晥㈰㑡㍤㙣晡㑦㍤㝡挴昰〳㠶㍤㌱昶攲慢㈷捤ㅤ㜸敥㈳〷㈸㝥ㅥ㠹晦〱㌴㍥㄰挴㜷㄰㐵搵戵ㄵ㕡つ㐵戵㈰㑡㍤㘰晡愷㑦㉣㍡昵挵搲ㅢ愷㥥㌹昵晢攳㐷摥㔴昸㑦挵㡦㌲昱ㅦ㐳攳戱㈰扥㜱㈰㐵〰㌰愸㡤愷㙣〲㠸㔲㜷㤹〱㉥戸攷戹ㄹ挷晣㤸慡㔹扢昹捥㤵昷慦搸昵㉡挵㡦㐱〹㌰㠹挶〷㠳昸㈶㔳㔴㕤ㄳ搱づ愱㘸ち㠸㔲㝦㌶晤敦㠹㐴㙡搳扢㑥慡扤昲㤱㘱㔵㕤昱㘷㠶㉡敥つ攲㍦㡤挶搳㐱㝣㌳㐰搸㠱㤰㔶㑦搹㑣㄰愵㙥㌲〳㡣㜸敡昲ㅦて㡢㉦㥦戴㘴挴扥慦㍣ㄲ戹㘲愸攲愷慦〴㌸㤴挶㠷㠱昸づ愷愸扡㌶愲ㅤ㐱搱㤱㈰㑡㕤㙢晡㙦昷扢㍢㤳晢㍤㜱搴㤸㘵ㅢ㕥㍣㙣摤ㄳㄷ㕤愷昸挱㉤晥扦愵昱搱㈰扥摦㠱㄰㠱㜲慤㠱戲㘳㐰㤴㕡㘳〶戸攰攱〵慢ㅦ㕥摥㙦捣搵换昷敦扢攴㠵挷摥㔲晣搰㤷〰〹ㅡ㈷㐱㝣㈹㡡慡㙢㐳㥡㑥㔱ㅡ㐴愹㔵愶晦搶㍦散㍣昹摥㔷㡥ㅦ戳敥挹扤愶㉦ㅢ㍢戴㕡昱晢㐲晣攷搰戸ㄱ挴㜷㉣〸ぢ〸㙢㝣㈳㘸㑤㈰㑡㕤㘰〶㜸晥戹戲㠹晤昴㈱㤳慥摢昶㤰㐱㝢挶捥㜸㐵昱扢㐶〲戴搰戸ㄵ挴㌷て㠴㄰〶戵攳㈸㙢〳㔱㙡㠵ㄹ愰㙡收㥢慦扣㜷昷愹ㄳ慦散㍦攵㠹㘱ㄷ㉣㍥㔹昱㝢㑡〲㜴搰戸ㄳ挴㌷㥦愲敡摡戰戶㠰愲㠵㈰㑡㉤㌷晤捦戸昲㑦㥦摤扡晦挵㌵慢㔷㕤搱搹㔰摤搹愰昸ㄵ㈷晥挷搳㜸㌱㠸敦〴㄰ㄶ㄰搶㑥愴散㈴㄰愵㤶㥡〱㑡扥㥢戴昱㠲㥦㍦㍣攸㠱收挲挹㙦㌶㉥㕥愸昸昵㈸〱㤶搰㜸㈹㠸敦ㄴ㡡慡㙢㘲摡愹ㄴ㥤〶愲搴㘲搳㝦敢〷て㍢㜱搶慢捦㑦㌸攳愳晥扢っ散愷㡦㔷晣㘶ㄵ晦㘵㌴㕥づ攲㍢㠳愲敡摡㉡敤昷ㄴ㥤〹愲㔴愷改晦搴㔹㉢敢攳〳愲㔳㉥㥦昲敥昱搱㙦㌶㑤㔲晣㔲ㄶ晦戳㘹扣〲挴㜷づ㐵搵㌵㘱敤㕣㡡捥〳㔱慡搵昴敦㍦攳晤㔳扥㌸㜴捤㠴㙢敦㝤攲昷搱㈷㕦摥㑦昱晢㕣晣㔷搲昸〲㄰摦㠵ㄴ㔵搷㔶㙡㝦愰攸㈲㄰愵ㅡ㑤晦㤷㌷㙣搳㔴㜹摦㤱㤳㤷㙦㕡昹攵慤㤷散晥愵攲愱㠰昸㕦㐲攳㔵㈰扥㑢㈹慡慥愹搴㉥愳攸㜲㄰愵㤲愶晦攵㐷昷晢攲㥢挱㙢て㕡㌶扥攰昸愷㉢晥㌳㔶㙤㑢㘳摡㕤㐱戲〶挴户ㄶ〴昹㘳摡㤵ㄴ㕤〵愲搴搱愶扦㝡愰捦攲㘵㍢户㑦㕥㜱改摦㑥㍦昴㙦〳㝥㔲㍣〰ㄱ晦㙢㘸㝣㉤㠸敦㍡㡡慡㙢愲摡ㅦ㈹扡ㅥ㐴愹挳㑣晦㍦慥扣戹扡敤捤攲戱㌷㕣戳捤㝤㜷慦㥣㔹愲戶愳㌱敤㙥㈴戹〹挴昷㈷㄰敥挲㈱敤㘶捡㙥〱㔱㙡扡ㄹ攰㡡㜳昶摦㜸昲昶㤷搵㕣ㄵ扤㙥㘶㔹昴扢ㅦㄴ㡦㝢㈴挰㙤㌴晥㌳㠸敦㉦ㄴ㔵搷㔴㘸敢㈸扡ㅤ㐴愹㠳㑤晦搲昲慤ㅦ㜹敥挸㙦挶㥤昷攳㍥㝤愶㑤散㝢㝡晦㍢愱㥥㙥㝥㉤㡤㘹㡢㉦挰㜷㝢昷㘱〳㡥㤵昸㙦换挷㑢㌸㕣㑡㐷搳㤵改㘰㌰ㄵ㉤㡦㠷攳挵㘵〸摢搳㙦㘹敥㠳晤搳㠷㌵戶愴㕡ㄷ挸搷㜶晦昴戸挶愶づ扤㑤㤸搲㌴晥㌳づ㍤㠴ㅦ㤰ㅥ扢㄰挷㙣㐹攳ㅢ㝥敢㜴㥤摥搶㠱㘳㥤㡥㐵摤㕦晢挳㙡攳敤㝡㌷㍢捡㡣㕤摢摡搹㤲㙡摦摥㕢㔹摦ㄱ敦搰户换搶㜵〷㜱戹搵攳㌸㐸㙦㤷㤲㜶捣㜶㍢㌴摥搴愹搷㉣㙣㌴搴㍢㘴愹㜱㐴搴㥡挸慤ㅤ搷愶ㅦ㤷搱扡㉡慡挱㘱晡㝣㠹敤摡㑡㐳㘵搴㔵㔶㌷愷戵㕤㙦㤱昲㐶㌵㑦㙢㑣捥搵摢敡㜵ㅥ攴敢㈹搹搴㈱㔴㤹㠷㘵愳愶戶㘰㐳㜱愰㤵摡搹㉥㈵搰㝡㑢㑡㑦愱摥㜹㐰㜹搱捣㜸愲㐹摦挶㘱㘲攴㠴攲㌷づ昱戸搶㘴㘷㝢㕤㙢㑢㐷㕢㙢㤳㔳㔳㤳㥡ㅦ挷愱㘰敡㤰搶㤴㕥㈴㝦〵〶㔵〵㝤晡㈸㔵戰扢搷㌱ㄵ㘳户昳愸换戶㤳昰搸㉥扦戱㙤㈷愲戱攷搱㕡㈶㌲㕥搸㜶㌲摡敦㤱户ㄲ晢㑥㐸敢昲扣搶ㅥ㍢㈹㥤戶㜵扥昱㐶捦㐰㝦搰㠷㈶㥤敦捡挲㤱戹㐳㜶敦㤷㕢愸搴搶ㄵ㡥改㘸㥤〷㌴〹㥢搹昷㝡搷戸戰㜰戰戹昵㘳攷攳㠰㝦㐲扣㈵搵愴户攵ㅤ㤱㉡㔶愴摤㐵㜲㌷挹㍤㈴昷㤲摣〷㔲㍣〶㥦㜱㌹ㄱ㉤㠲㠵㕡愸ㄶㄵ㉦㘸㑣㜵捣昱捤搱ㅢ㘷捦改㠰っ㈳搹㤲ㄲ挲敤晡搳ㅥ㠰㐸晢㉢挹㠳㈰㝥㝦㠱慦ぢ晦ㄷ昸晣摡㐳昸て㝣昱㜰晣晦㝦ㅦ㕦ㄴ挲㑢㤳攱っ挶㥢敤挵捤ㄸ㌵戵昷改攳戵攵ㄳ攲敤㜳㍡昸愶换慦㘴扣昵㈴て㠳昴㝦〴㘴捡〴扤〹㙦搹晦搶㔰戵㜸〴㘲㙥㜱㐸挴㠳㤹㙤㥡敢ㄷ戵㈴攷戴戵戶攰㠴挱㤸㜸㐷扣㈶㠹㜱㕦扢㡡晢㥡㈷户搶㜵㜶昸㥡㈷㌴攲扦晥捤㌳昴㜹㝡扣愳づㅦ挹ㅤ〳㥡㈷㘳捣㈸㥦㤹ㄳ㔳ぢ㡢㥢㡤攱摥ㄸ扤㍤愹㜱㕣㌸ㄱㅦ㐱ぢ㝤㜸㠵捦搴晥捤晣㔰搱ㄷ㜶㌰㜴摦收㘹㜱㡣㉢㍢㌴ㄸ㡤ㄲ㉦攳ㄵ㍤〷㠸捣昲昶㥢ㅣ㈲〴攴愵㉤㑡㍦ㄱㄸ㤱ち戸㤷攰摢ㄲ摦㥦㐵㈶捤㝥户捣敡㘸㙣㙡ㅦ㙤挲㍢㝡㑣㉢捥ㅢ攸㜲捡㠴戰晢㝣搸㤹㝣㜹㥢㤵晤愶收挰㜲㙡㌲㘱㠴㐵㈹攳摢㕡㍢攷敤㠸㔸晦慤㌸㡣㔵愰㍤ち戲收昳ㅢ昷摢㘵昵慤㥢捤晦㑦挶摢㐵晥戴㥤㘹搱〵㐲ㄶ晦挹㥦昶〴晥昳攷搳ㄵ㡦㠴㠵攷愷㙡㡥㌱㜰㌱散晢㌷㘳㙢㘷戶改㌲愸㉦ㄱ㘶搱㍣㝤㐰昳㘱慤㙤㜳ㄳ慤慤㜳搹晣㠱挲戵捦搱昵づ㡥㤴晢㤹㈷〶昸㕡㈹搵愷㡦㘳㑣㙣ㅢ㔲敦㠴昸扥㡤㈰〳㙡㥡㥡捡慣㠸敤扥㑤㄰昵挱户㠷敦㘹扣搸㌷㔴㔱ㅥ〹㔵㌵搴㌵戵㈶攷捥㘹敤㙣搷ㅢ㘶搴ㅣㄲ㙥㤸摣扡㐰㙦㙢㤸搸㤲㙥㙣㙡㙡㘸㙤㥢ㅤ㙦㘹㑣㌶㑣㠸ㅦ摦㜰㙣戲愱晥㤰搱ぢ㥢摡㥢㔵㄰昸㜰㌴晣敡ㅥ㥦㙥戳㙣挳ㄳㄳ敥晡㘱㝥愰昴㠷㕢㈷慡㜲㔳攱ㅡ㘶敦㡡㡣㘵㜸㙡捦㤱㍣㑦昲〲挹㡢㈴㉦㠱愸㍤攱捡㑦㉥扣㜶晥㘹㉦㠳搷㕥㈱㜹ㄵ〴㥦㌷搲㈳㝣晣扣㘶戰㙡㌷晣捦㡦㈰敤㜵㤲㌷㐰ㄴ㠷敥㝣戳ㄶ㘸㙦㠲攴散昸敥戴攸〲㐱攲㑣㘶敤㙤〸晣㕡ㅥ㥤摡ㄳㄶ散扡㐶㤴㌵攲慡ㄱ㔳戵㉤挲㜸〲㌳搴㔴戸捥ㅦ散〵户㌲晡㝦㐰昲㈱挹㐷㈴ㅦ㤳㝣〲愲〶挱搵ㅢ㤸捦㘸昳㌹挹ㄷ㈰㌶㘰扥㌲㔸戵㌷晥ㄷ㘰晥㐳愳慦㐱搴㍥㈰〶㌰摦攰㔵㑥㘰㐶搳愱ぢ〴挹扢㠱昹ㅥ〲扦㤶㐷愷捡㘱攱〵捣收㥦㜳〰昳戳愹㜰㥤ㄷ〹㈱㔲ㄹ㥥㕡ㅦ〵挲搳戴㕡㌱㠹㡦愴㉦㠸晡ㄶ慥摥挰㘸戴昱㤳昴〳戱〱㌳挰㘰㔵ㄸ㠱㠷㌳昸㐰ㅡ㤵㠲愸㈸㔸〳㤸〰搸㥣挰㐴攸搵〵攲〰㘶㌰㕣晣㕡ㅥ㥤慡㠰㡢ㄷ㌰敦攷〲收㍤㔳攱㍡攱ㄳ㐳愴㌲㍣戵㘱㐸慡敤㐰戲㈳挹㑥㈴㘵㈰敡敦㌹㠱搹㤹㌶㈳㐸㐶㠲搸㠰搹搵㘰㔵ㄵ〲て㘷昰摤㘸戴㍢㠸摡て慣〱捣ㅥ㘰㜳〲戳㉦扤扡㐰ㅣ挰散〵ㄷ扦㤶㐷愷昶㠷㡢ㄷ㌰㥢㜲〱戳搱㔴戸捥㘴ㅤ㠰㐸㘵㜸㙡㔱㈴搵㉡㐸㉡㐹㘲㈴㔵㈰敡戱㥣挰散㐷㥢晤㐹慡㐱㙣挰ㅣ㘸戰敡㐰〴ㅥ捥攰〷搱愸〶㐴搵㠰㌵㠰愹〵㥢ㄳ㤸㠳攸搵〵攲〰㘶㉣㕣晣㕡ㅥ㥤慡㠵㡢ㄷ㌰户攷〲㘶㥤愹㜰㥤愲ㅢ㠳㐸㘵㜸㙡㔳㤰㔴㥢㑡㌲㡤㘴㍡挹っ㄰㜵㜳㑥㘰㘶搲㘶ㄶ挹愱㈰㌶㘰づ㌷㔸㌵ㄶ㠱㠷㌳昸ㄱ㌴㍡ㄲ㐴昱慣㥦〱捣㔱㘰㜳〲㌳㡥㕥㕤㈰づ㘰㝥〷ㄷ扦㤶㐷愷㈶挰挵ぢ㤸换㜲〱㜳愹愹㜰㥤㝡㥣㠴㐸㘵㜸㙡戳㤱㔴㥢㐳搲㐸㜲㉣挹㕣㄰㜵㘱㑥㘰㥡㘹搳㐲搲ち㘲〳收㌸㠳㔵〷㈳昰㜰〶㙦愳㔱㍢㠸㍡〴慣〱㑣〷搸㥣挰㑣愶㔷ㄷ㠸〳㤸〵㜰昱㙢㜹㜴㙡ち㕣扣㠰㌹㈵ㄷ㌰㑢㑤㠵敢㥣敡㌴㐴㉡挳㔳㕢㠲愴摡㔲㤲㔳㐸㑥㈵㌹つ㐴㉤捥〹捣㌲摡㉣㈷㌹〳挴〶捣㤹〶慢愶㈳昰㜰〶㍦㡢㐶㘷㠳愸㝡戰〶㌰㉢挰收〴㘶〶扤扡㐰ㅣ挰㥣〷ㄷ扦㤶㐷愷㘶挲挵ぢ㤸挶㕣挰捣㌱ㄵ慥㜳挵㠷㈲㔲ㄹ㥥摡㉡㈴搵㉥㈵戹㡣攴㜲㤲搵㈰㉡㤱ㄳ㤸㌵戴㔹㑢㜲㈵㠸つ㤸慢つ㔶ㅤ㠶挰挳ㄹ晣ㅡㅡ㕤ぢ愲㡥〰㙢〰㜳ㅤ搸㥣挰ㅣ㑥慦㉥㄰〷㌰㌷挰挵慦攵搱愹㈳攱攲〵捣戴㕣挰㑣㌵ㄵ慥㤳攰扦㐵愴㌲㍣戵扦㈰愹戶㡥攴㜶㤲㍢㐸敥〴㔱ㄳ㜳〲㜳㌷㙤敥㈱戹ㄷ挴〶捣晤〶慢㡥㐶攰攱っ晥〰㡤晥ち愲ㅡ挰ㅡ挰㍣〸㌶㈷㌰扦愳㔷ㄷ㠸〳㤸昵㜰昱㙢㜹㜴敡ㄸ戸㜸〱㔳㤹ぢ㤸ち㔳攱㍡戹㥦㐰愴㌲㍣戵つ㐸慡㙤㈴搹㐴昲㌴挹㌳㈰慡㍣㈷㌰捦搱收㜹㤲ㄷ㐰㙣挰扣㘴戰㉡㠹挰挳ㄹ晣㝦㘸昴㌲㠸搲挱ㅡ挰扣〲㌶㈷㌰㈹㝡㜵㠱㌸㠰㜹つ㉥㝥㉤㡦㑥愵攱攲〵捣㡥戹㠰搹挱㔴戸慥㕡捣㐱愴㌲㍣戵㜷㤱㔴㝢㡦攴㝤㤲㝦㤲晣ぢ㐴つ捤〹捣〷戴昹㤰攴㈳㄰ㅢ㌰㥦ㄸ慣攲㐵㤰攱っ晥㈹㡤㍥〳㔱㜳挱ㅡ挰㝣づ㌶㈷㌰挷搲慢ぢ挴〱捣㔷㜰昱㙢㜹㜴慡〹㉥㕥挰ㄴ攷〲愶挸㔴戸慥挶戴㈰㔲ㄹ㥥摡㑦㐸慡晤㑣戲㤹愴愰㄰㐴㠱愸㥦㝦捡㜵攴摢㠷㌶㐵㈴挵㈰㌶㘰晡ㅡ慣㙡㐵攰攱っ㕥㐲㈳㑥㕥㔰挷㠱㌵㠰昱㠳捤〹捣㍣㝡㜵㠱㌸㠰ㄹ挰戸㕡ㅥ㥤㙡㠳㡢ㄷ㌰ㅦ㘱㈳㍣挷㑡ㅦ㥡ち搷㔵愶づ㐴㉡挳㔳摢㠶戵て㈵搹㤶攴㌷㈴摢㠱愸昷㜲〲㌳㡣㌶㍢㤰散〸㘲〳愶捣㘰㔵㈷〲ぢ㌰挳㘹戴㌳㠸㕡〰㤱〱捣〸戰㌹㠱㤹捦㤲扡㐰ㅣ挰散捡戸㕡ㅥ㥤㕡〸ㄷ㉦㘰㕥挸〵捣昳愶挲㜵昹散㜸㐴㉡挳㔳摢㠷戵㤷㤳〴㐹㐲㈴㘱㄰戵㌱㈷㌰㔱摡㔴㤰㔴㠲搸㠰愹㌲㔸戵ㄸ㠱〵㤸㝤㘹戴ㅦ㠸㍡ㄱ㈲〳㤸晤挱收〴收〴㤶搴〵攲〰收㐰挶搵昲攸搴㐹㜰昱〲收摥㕣挰摣㘳㉡㕣㤷〵㤷㈰㔲ㄹ㥥摡〴搶㍥㤱㘴ㄲ挹挱㈴㤳㐱搴扡㥣挰㑣愱捤㔴㤲㘹㈰㌶㘰㘶ㄸ慣㕡㡡挰〲㑣㍤㡤㘶㠲愸㔳㈱㌲㠰㤹〵㌶㈷㌰愷戰愴㉥㄰〷㌰㠷挳挵慦攵搱愹搳攰攲〵捣㤵戹㠰㔹㙢㉡㕣搷㍢㤷㈱㔲ㄹ㥥㕡ㅣ㐹戵〴㐹㤲㈴㐵愲㠳愸㑢㜳〲㌳㥢㌶㜳㐸ㅡ㐱㙣挰捣㌵㔸挵换愷〲㑣ㄳ㡤㥡㐱ㄴ慦愱ㅡ挰戴㠰捤〹捣ㄹ㉣愹ぢ挴〱捣㜱㡣慢攵搱愹㌳攱攲〵捣ㄹ戹㠰㔹㙥㉡㕣ㄷ㜲捦㐶愴㌲㍣戵攳㔹晢㘲㤲ㄳ㐸㑥㈴㌹〹㐴㉤捤〹捣ㄲ摡㉣㈵㌹〵挴〶捣㘹〶慢㔶㈰戰〰㜳㍡㡤㤶㠱愸㜳㈱㌲㠰㔹づ㌶㈷㌰攷戰愴㉥㄰〷㌰㘷㌲慥㤶㐷愷捥㠳㡢ㄷ㌰慤戹㠰㘹㌱ㄵ慥㉢搴㉢ㄱ愹っ㑦敤〲搶㝥㈱挹ㅦ㐸㉥㈲戹ㄸ㐴捤挹〹捣㉡摡㕣㑡㜲ㄹ㠸つ㤸搵〶慢㉥㐰㘰〱收ちㅡ慤〱㔱㝦㠰挸〰㘶㉤搸㥣挰㕣挸㤲扡㐰ㅣ挰㕣捤戸㕡ㅥ㥤扡〸㉥㕥挰ㅣ㥡ぢ㤸㔹愶挲㜵改晤ㄲ㐴㉡挳㔳晢ㄳ㙢扦㤹攴ㄶ㤲㕢㐹㙥〳㔱㔳㜳〲昳ㄷ摡慣㈳戹ㅤ挴〶捣㥤〶慢㔶㈱戰〰㜳ㄷ㡤敥〶㔱㤷㐱㘴〰㜳て搸㥣挰㕣捡㤲扡㐰ㅣ挰摣捦戸㕡ㅥ㥤扡ㅣ㉥㕥挰㔴攷〲㘶㝦㔳攱㥡㔳㜰〵㈲㤵攱愹㍤捡摡ㅦ㈳㜹㥣攴〹㤲㈷㐱㔴㐵㑥㘰㌶搰㘶㈳挹㈶㄰ㅢ㌰捦ㄸ慣㕡㠳挰〲捣戳㌴㝡づ㐴㕤〹㤱〱捣昳㘰㜳〲戳㤶㈵㜵㠱㌸㠰㜹㠹㜱戵㍣㍡㜵ㄵ㕣扣㠰ㄹ㤹ぢ㤸ㄱ愶挲㌵㔹攲ㅡ㐴㉡挳㔳㝢ㄳ㐹戵扦㤳扣㐵昲㌶挹㍢㈰㙡㠷㥣挰扣㑢㥢昷㐸摥〷戱〱昳㉦㠳㔵搷㈲戰〰昳㙦ㅡ㝤〰愲㌸〱挳〰收㐳戰㌹㠱戹㡥㈵㜵㠱㌸㠰昹㠴㜱戵㍣㍡㜵㍤㕣扣㠰改㤷ぢㄸ扦愹㜰捤〲戹ㄱ㤱捡昰搴扥㘱敤摦㤲㝣㐷昲㍤挹て㈰慡㈸㈷㌰㍦搱收㘷㤲捤㈰㌶㘰㔴ㅦ㘱搵㑤〸㉣挰ㄴ㐲愰昵〱㔱㌷㐳㘴〰㔳〴㌶㈷㌰㝦㘲㐹㕤㈰づ㘰晡挲挵慦攵搱愹㕢攰攲〵捣ㄷ㍦收㌸昲晤摣㔴戸㘶户摣㠶㐸㘵㜸㙡〱㈴搵〶㤱㙣㐵㌲㤸㘴㙢㄰昵㈱㕣扤㑦㠶㙦㐳㥢愱㈴摢㠲搸㠰搹捥㘰搵㥦ㄱ㔸㠰搹㥥㐶挳㐰搴㍡㠸㐶攰㠹㐳㘶戰㌹㠱昹ぢ㉤扡㐰ㅣ挰㤴挱挵慦攵搱愹摢攱攲〵捣慢戹㠰㜹挵㔴㘴㑦摢㈹扥ぢ㤱戲㉦㑤捡昴搳捣㠴〶摢㔴㠹㠱㌰昶愵㘷戵㌴㜶戴昷㑢搷㜴㜶戴㡥㙢散ㄸ搳摥搱㍦つ㠲㤷攲戲㥤㕣晢户㌹㡤㑡ㅦ摡愸㉦㤸㠹㡢㜳㍢戹㔵㤸㤹㕢搷搹摥搱㉡㔷㕤㜷㜴敢挷戴㑥㘹敤ㄸ搳搸㍥慦㈹扥㘸愴㠷摡搰ㅣ㌶㐷㙦挱㘴㤴㌶捣㐹搹㤲㔱敢扣㜹㝡捡愳挶晡搶捥戶愴㍥㜱捣慦㘱㍡㡢㌲㉥ㅦㄷ攰ち愵㔲〵㙡㤷摣搳㌷㙣戸敦㠰摥ㄴ攲慡愶晡㠵戳㈱扡攰㡦挹扡搸昵ち㤰ㄳ扢㌹晥ち㡡敦〶㥢㝦昷戰㑤㡥改〷㘳㝦ㅡ㉤㌵㘴〳捣搹㔷ㄳ㕢摡ㅢ㔳扡摦攴づ㘹㙣ㄹ㘸扥㥣摡搹攱搰挴ㄷづ㌶㌵戸散㍡戵〵㙤㑦挶摢㔲扦㠶㡥㘰挳昰㘷戴㐳昹昰敦㤷㠱㙣㠴㈹㈸昸㡣愷㈳昸昷搹挹〲㜴㐱昱㍤㘰㍣慦㠰㘷摥㠶㜸㘱㥢㔷㔴ち晢〱㠴㍡㈳㉥㈱㜷㠸ㅥ㙦㤱づ搴㜷愴挶攸昳〷㡡㠵㡥ㅤㅢㄳ攱㥢昴挱㑥㔶㈶㐲㘸改㥡㐴㝢㙢㔳㘷㠷㍥㌰昳㑡摥攰㕡㝡㠶摥ㄴ攷ㅣ戱晥㤹㔷搳㤲ㅤ㤸㐵㤷㠹挷昹㕦扦㥥敥〰㤱㈲戳㐳㑡㝡攴换戳攳㍡㌷㠲敦㥤㕦搸㔱㌴㌲㉤㝦㥦ㅣ愸㉥㕤挵扦ㅢづ㉣戰㕥㤸㙦愲㝢ㄱ扥攷㤳挰昸㉥ㅡ㙣捤㑤㌴㍥搹攴㐳慢扦㈵攳晣慢〱㘹昹扣挳㈴㑢慥㠱㈸攵摢愶〹ぢ㔴㍡ㅡ㤳昱愶愶㐵〳搳ㄳ㕢㤲㑤㥤㈹㝤㜲㍣愱㌷㔹㥦搵慤㙤捤扦㤲㝥ㄵ㜱昷㌷㝡㤵〷ㄷ㜳㘶摣㐴㉣ㅣ戲愶㥣晤攲㡦户〲㙤ㄴ㍥搹攴慢ㄶ㌱㡣捦戶晢㔰挴晦㜹戶㥤ㅦ㑥㕢㜵捦ㄵ㤵㘵㈵昸㐸㜳㠹昸㔹挶搹㐸㤹〹㝢昲㙥戳㤹㑤㙥㥤㡣㜹㈳㝡捡㈶㥡搰㘸㠸㝥㌵敦㈹㘹㤱捦攷晢愵㕦㉡挰ち㝦㥦㤹昳ㅦ昰㘱㘷昰〷昲㈸㡡摦㉥て㠰捦㥥挷㘴㍢昸㤰敦㝢昹〰っ挰戰㤴㥦㕥挶挱挲捣挶㡥㈶扤㕦㕡昴昲扡㠴㙦〷愲搹㌷㍤㜳づ收〴㡤ㄹ㤰ㅥ摦搶㤸㙡㙡㙣搱㜹攰㠱挹扤㕣捡㌳㔹㥦㡤㘹愸搳㕡摢ㅢ戹㐲㙤㐰㝡㘶㕢扣愵㝤ㅥ愷㝥㈵ㄷ㙤攵攰愴㔹挵改摡挶ㄶ扣㜹㡣㥣㝣㕤㥡慥㥦搳扡〰㡢摣㍡㥢㕢挶挷攷戵晦㉡ㅡ㘵㝥㤵〰㈱攳ㅤ㔵愸ちぢ㔵㐹㘱挹㉦晤㡥挲ㅥ㡥㤰㈱挴㉢㈴㌱㕢昵㔷扣捡昳㕥㘵㤷捣㐹挰㝣慦戲㈶挷㠲㉤捦㔹㠹㤹ㄵ㠲晣晣搵昶挶ㅢ戴晦㘸㤰㐹攳㘷㑤散㥥㍡晥晦㕡㙥㔷晣㈰㈲攷昹ㅡ㤰摤㈲㌳㑦㜵〸㡣〷ㅡ扢ち㘵摣㜳㌴改㌸戹散摤捦㥦ㄶㅢ敥㠹昸收愴㌹㕦㡥挳慣挲晥㜸攳攳㘳ㄷ戳㌱昱㜹㍢搰㘰㜸〸搷ㅣ㙦㙡㌷㜵㜵慤捤捤㜱敥㕡摣㉤敢昱㤹慤㤷挸昱㌴㍥㐹戴㌴㠸散㝦愶㈸扥㄰愲昸㐲ㄱ攱慢㤸㜳捦攵㌵㘳戵捥㡥户㌵㜶捣㘹㙥㑣㤶㤰攱晣昰㕦挵㍥㠹㕤愸〸㘰㕡㝦戲㘳攲攰㌴㝢收愷㌱㔹ㄱ敤ㅥ㡤昱〲愱㘳晢戱攷ㄶ捡昷户晡㠵ㄳ㝢ぢ㤴㤲て㝡慤ㅣ搱㡡㌱㤶㠵挰㝣㤳搸づ扣㈰㤱て㈱昵㄰つ昰搴㠲㌰户晥㡡搶攳㔵摥昹㤷㝤㘱攰㥦摣ㅡ㑦㡤挳ㄲ㠲搶戶扥收昲搰ㄲ戴㤶ㅦ㈹㙤〱捥戹慤挳攴㜴㑣㝡㥦㡦攳摦戶ㄲち敡㌱㥢戵㠸戳㜵㝤㐶て昹愶㉤㈸㉥敥㔷攲㤵㙢愲ㄵ㙢愴㌹㌷搱扥扣㜶愲㉢晥㐷搳㘳〷㜲㐳晣㝥㙥㠸ㄶ〲搵挲㈰敡㘱戰摣㥥㉣㠳〸つ愲㈰挵㡦㐲㤹晤㉥挹㌹㍦ㄵづ〵挵捤㥣㌷㕢搲捣捤挱愱㠶て戳㘹㌱晦ㄶ㤰昸晡㤵㍣〲扤㔶〱慢㑤ㅢ㌷㔶攳㜵㠱㝡〲挴捡㕦㡣搷㝥㍦挱搳㉡㤹㍦〶愲㥥〳换㠱愸戴慤㐰摢㤷㈹扡〷㈱敡㜹戰ㅣ㠸㔸㝦戶㉥㥡㍤㝣〱㉡ㅥ㐲戳㤱㕢㍡ㅣ㔳㉦挲㡥㠷㘴戸ㄶ挳ち扡昰捡㍡㈶㔰㉦㠱攱㜱㠱昱㤷昳㥢㑢扤っ〳㝥㝢ㄵ㜸㝥㕡慡㔷愰攱㈷愶㔶捤捤㝢ㄵ慦昸㐱㤴搹㌱て㠴㜴换㍢收㙢昴挰搳戱㘳慡搷㈱戱挰戴㜵扢㠶㥢㔲换㙣㙦㜸ㅢ搴搱㘰っつ摥㠴〱㍢慥㡤〵㤷㘹搲摢㌶㌷ㅥ攴昸晤㠳㘸㌳㡥㙥攳改昶〱㔸㕢㤳㈶㐲㘶㙦搲㠷㘰昳㌷改㈳㔸昴戸㐹ㅦ挳搸㘸搲㈴㔶搰〵㌶搳愴㑦挰昴愴㐹㥦挱㉥㑦㤳㍥㠷㕡㥡㌴㤹㥢昷〵㌸㐷㤳愶㐰扡攵㈶㝤〵㌷㜷㤳晥〳愹㐷㤳愶㜱㔳愶㌳摢搷摥〶㌳㘸㔰㑦㠳㙦㘰㈰㑤㥡〹㉥搳愴敦㙤㙥戶㜷搲㉣扡ㅤ㑡户㍥愸挵搶愴挳㈱戳㌷㠹〷摥昹㥢㔴っ㡢ㅥ㌷挹〷㘳愳㐹㐷戰㠲㉥㈶㌳㡦慥㔵㕦攸㝡搲㈴㑥㌵捤搳㈴㑥㐲㤵㈶ㅤ挵捤敢〷捥搱愴愳㈱摤㜲㤳㌸㙢ㄵ㡦慣㜷搲㐰㠸㍣㥡搴挰㑤㌹㠶搹㑡扤つ攲㌴㐸搰㠰ㄳ㕤愵㐹㐹㜰㤹㈶㜱㉥慢ㄵ搷搶愴ㄴ摤㜴扡㜱摥愹慤㐹戳㈱戳㌷㘹〷愸昳㌷㠹搳㔵㝢摣愴㥤㘰㙣㌴㘹づ㉢㜰㌴愹っ扡㥥㌴㠹搳㕥昳㌴㘹〴搴搲愴㘳戹㜹㈳挱㌹㥡搴〴改㤶㥢戴㉢摣昰挸㙡搲㙥㄰㔹㘰㔲㙢㝥戹戵㜰㔳㕡㤹㡤㔳㙣㍤っ收搱攰㌸ㅡ㜰搲慤㌴愹つ㕣愶㐹㥣㔷㙢戹搹㥡搴㑥㌷晥㘲㠵攲ㅣ㔸㕢㤳收㐳㘶㙦ㄲ㘷挷收㙦ㄲ愷捥昶戸㐹㥣㘲㙢㌴㘹〱㉢㜰㌴㠹㌳㙦㝢搲㈴㑥挱捤搳㈴㑥捥㤵㈶㉤攲收㔵㠳㜳㌴㘹㌱愴㕢㙥ㄲて㌰昰挸㙡搲㐱㄰㔹㘰㔲㙢㌶改㐴㙥捡㐹捣㔶攳㙤㜰㌲つ㤶搰㠰ㄳ㠰愵㐹㑢挱㘵㥡㌴搶收㘶㙢搲㈹㜴㍢㤵㙥㔳㘰㘰㙢搲改㤰搹㥢㌴ㄵ敡晣㑤攲㌴摥ㅥ㌷㠹搳㝤㡤㈶㉤㘳〵㡥㈶㜱ㄶ㜰㑦㥡㌴ㄳ㜶㜹㥡挴㠹挲搲愴㌳戸㜹㥣㌱散㘸搲㤹㤰㙥戹㐹㥣㔹㡣㐷㔶㤳㌸扤搸愳㐹㘷㜳㔳㔶㌰ㅢ愷ㅥ㝢ㄸ㥣㐳㠳㜳㘹挰挹挸搲愴昳挰㘵㥡挴昹挶㤶㥢慤㐹攷搳㙤㈵摤㘶挳挰搶愴ぢ㈱戳㌷㠹戳㠶昳㌷㠹㔳㡡㝢摣㈴㑥㍤㌶㥡昴〷㔶攰㘸搲㕣攸㝡搲㈴㑥㑤捥搳愴ㄶ愸愵㐹ㄷ㜳昳㕡挱㌹㥡戴ち搲㉤㌷㠹戳㥣昱挸㙡ㄲ愷㍡㕢㘰㔲㙢扥㤳㉥攳愶㕣捥㙣㥣〶敤㘱戰㥡〶㔷搰㠰㘳㙦㘹搲ㅡ㜰㤹㈶㜱敥戳攵㘶㙢搲㕡扡㕤㐹户㈵㌰戰㌵改㙡挸散㑤㕡ち㜵晥㈶㜱㝡㜳㡦㥢挴㘹搰㐶㤳慥㘱〵㡥㈶㥤〶㕤㑦㥡戴っ㜶㜹㥡戴ㅣ㙡㘹搲㜵摣㍣捥愴㜶㌴改㝡㐸户摣㈴捥戸挶㈳慢㐹㘷㐱㘴㠱㐹慤搹愴ㅢ戹㈹㌷㌱ㅢ愷㘴㝢ㄸ晣㠹〶㌷搳㠰㤳戴愵㐹户㠰换㌴㠹昳戰㉤㌷㕢㤳㙥愵摢㙤㜴攳㥣㘹㕢㤳晥〲㤹扤㐹㥣㑤㥤扦㐹㥣㙡摤攳㈶㜱㑡戶搱愴㜵慣挰搱愴搵搰昵愴㐹㙢㘰㤷愷㐹㙢愱㤶㈶摤挱捤扢ㄲ㥣愳㐹㜷㐱扡攵㈶㜱昶㌷ㅥ㔹㑤扡〶㈲ぢ㑣㙡捤㈶摤挳㑤戹㤷搹慥昵㌶戸㡦〶昷搳攰㍡ㄸ㐸㤳ㅥ〰㤷㘹ㄲ攷㠴㕢㜱㙤㑤晡㉢摤ㅥ愴ㅢ攷㙦摢㥡昴㄰㘴昶㈶㜱㘶㜷晥㈶摤づ㡢ㅥ㌷㠹搳挳㡤㈶慤㘷〵㡥㈶㜱搶㜸㑦㥡挴改攳㜹㥡挴㠹攵搲愴㐷戸㜹㥣㘱敥㘸搲㘳㤰㙥戹㐹㥣㠹㡥㐷㔶㤳ㅥ㠰挸〲㤳㕡戳㐹㑦㜰㔳㥥㘴㌶㑥㔵昷㌰㜸㡡〶ㅢ㘸昰㈰っ愴㐹ㅢ挱㘵㥡挴昹改㤶㥢慤㐹㥢攸昶㌴摤㌶挰挰搶愴㘷㈱戳㌷㠹戳捣昳㌷㠹㔳搰㝢摣愴愷㘱㙣㌴改㌹㔶攰㘸搲㌳搰昵愴㐹㥣捡㥥愷㐹㥣攴㉥㑤㝡㠱㥢挷搹敥㡥㈶扤〴改㤶㥢挴㔹昱㜸㘴㌵㠹㔳攳㉤㌰愹㌵㥢昴㌲㌷攵ㄵ㘶攳戴㜹て㠳㔷㘹昰㌷ㅡ㜰㈲扤㌴改㌵㜰㤹㈶㜱慥扣攵㘶㙢搲敢㜴㝢㠳㙥敦挲挰搶愴扦㐳㘶㙦搲㝢㔰攷㙦搲晢戰攸㜱㤳晥〹㘳愳㐹㙦戱〲㐷㤳㌸㥢扥㈷㑤攲戴晡㍣㑤晡㄰㙡㘹搲㍢摣㍣捥扣㜷㌴改㕤㐸户摣愴㑦攰㠶㐷㔶㤳㍥㠵挸〲㤳㕡戳㐹敦㜳㔳晥挹㙣㥣挲敦㘱昰㉦ㅡ晣㥢〶㥣搴㉦㑤晡〰㕣愶㐹㕦搹摣㙣㑤晡㤰㙥ㅦ搱敤㈷ㄸ搸㥡昴〹㘴昶㈶㜱昶㝤晥㈶㙤㠶㐵㡦㥢㔴㔰㘸㌵改㔳㔶攰㘸㤲㠲慥㈷㑤攲ㄴ晦㍣㑤㉡㠲㕡㥡昴㌹㌷㡦晤㜰㌴改㑢㐸户摣㈴慥ㄶ挰㜶㘵㌵愹〴搲昵㤰㘶㥤㠸晤て㌷攵㙢㘶搳扣つ扥愱挱户㌴攰〲〳㘹搲㜷攰㌲㑤ㅡ㘰㜳戳㌵改㝢扡晤㐰㌷捥昷户㌵改㈷挸散㑤ㅡち㜵晥㈶㜱㤹㐰㡦㥢昴ㅢㄸㅢ敦愴㥦㔹㠱愳㐹摢㐱搷㤳㈶㜱戹㐱㥥㈶㜱㈱㠲㌴㠹㔳㘵搴㡥攰ㅣ㑤㉡㠴㜴换㑤㉡㠳㥢扢㐹挳㈱㕤敦㙥ㄲ㝥㉥㄰㙢㐲㤸㙤㘷㙦〳ㅦつ晡搲㠰㡢ㅤ愴㐹㈵攰㌲㑤摡搵收㘶㙢ㄲ㝦攳㔲昳搳㡤㙢て㙣㑤敡て㤹扤㐹㕣㤵㤰扦㐹㕣戲搰攳㈶㜱㘹㠳搱愴〱慣挰搱㈴慥㜸攸㐹㤳戸昴㈱㑦㤳戸㈸㐲㥡㔴捡捤慢〴攷㘸搲㈰㐸户摣愴㉡戸戹㥢戴㉦愴敢摤㑤ㅡ捣㑤搹㥡搹戸捣挲挳㘰〸つ戶愱〱ㄷ㕥㐸㤳㠶㠲换㌴㠹㙢㉢㉣㌷㕢㤳戶愵摢㙦攸㌶〱〶戶㈶㙤て㤹扤㐹ㄳ愱捥摦㈴㉥㥦攸㜱㤳戸捣挲㘸搲㌰㔶攰㘸ㄲ㔷㕦昴愴㐹㕣㠶㤱愷㐹㕣愰㈱㑤摡㤱㥢挷㤵ㅡ㡥㈶㤵㐱扡攵㈶㜱㐵㠷扢㐹㕣搶戱摥摤愴㥤戹㈹㈳㤸㡤㑢㍥㍣っ㐶搲㘰ㄷㅡ㜰ㄱ㠸㌴㘹㔷㜰㤹㈶㜱㥤㠷攵㘶㙢搲㙥㜴摢㥤㙥㜱ㄸ搸㥡戴㈷㘴昶㈶㈵愰捥摦㈴㉥攵攸㜱㤳㔲㌰㌶㥡㌴㡡ㄵ㌸㥡愴㐳搷㤳㈶㜱㐹㐸㥥㈶捤㠱㕡㥡戴㌷㌷慦ㄱ㥣愳㐹晢㐰扡攵㈶㜱㜵㠹扢㐹㕣㘲戲摥摤愴㈰㌷㈵挴㙣㕣㝥攲㘱㄰愶㐱㠴〶㕣㤰㈲㑤㡡㠲换㌴㠹㙢㑥㉣㌷㕢㤳㉡攸㔶㐹户攳㘱㘰㙢㔲ㄵ㘴昶㈶㜱攵㐸晥㈶㜱㔹㐹㡦㥢挴攵㈷㐶㤳昶㘵〵㡥㈶㥤〴㕤㑦㥡戴〴㜶㜹㥡戴ㄴ㙡㘹搲晥摣扣㔳挰㌹㥡㜴〰愴㕢㙥搲㘹㜰㜳㌷改㜴㐸搷扢㥢㜴㄰㌷愵㠶搹㤶㜹ㅢ搴搲愰㡥〶㕣ㅣ㈳㑤ㅡ〳㉥搳㈴慥㝦戱攲摡㥡㌴㤶㙥攳攸挶戵㉡戶㈶㑤㠰捣摥㈴慥㘲挹摦㈴㉥㜱改㜱㤳戸ㄴ挶㘸搲㐴㔶攰㘸搲挵搰昵愴㐹慢㘰㤷愷㐹㤷㐲㉤㑤㍡㤸㥢挷搵㌴㡥㈶ㅤ〲改㤶㥢挴㔵㌷敥㈶㕤〱改㝡㜷㤳愶㜲㔳愶㌱ㅢ㤷攵㜸ㄸ㑣愷挱っㅡ慣㠵㠱㌴愹ㅥ㕣愶㐹㕣㡢㘳戹搹㥡㌴㤳㙥戳攸挶㜵㌳戶㈶ㅤ〶㤹扤㐹㕣㔱㤳扦㐹㕣㙥搳攳㈶㜱㔹㡥搱愴挳㔹㠱愳㐹㕣慤搳㤳㈶㜱搹㑥㥥㈶㜱㐱㡦㌴改㐸㙥ㅥ㔷昶㌸㥡昴㕢㐸户摣㈴慥〰㜲㌷改㉥㐸搷扢㥢昴㍢㙥㑡〳戳㜱㠹㤰㠷挱㌱㌴㠸搳攰ㅥㄸ㐸㤳ㄲ攰㌲㑤攲扡㈰换捤搶愴㈴摤㔲㜴㝢ㄴ〶戶㈶愵㈱戳㌷改㌱愸昳㌷㠹㑢㝦㝡摣愴㈷㘰㙣㌴㘹㌶㉢㜰㌴改㐹攸㝡搲㈴㉥㈱捡搳㈴㉥㉥㤲㈶㌵㜲昳戸捡挸搱愴戹㤰㙥戹㐹㕣㡤攴㙥ㄲ㤷㈴慤㜷㌷愹㤹㥢搲挲㙣㕣慥攴㘱搰㑡㠳㜹㌴攰〲㈶㘹搲㜱攰㌲㑤攲ㅡ㈵换捤搶愴㌶扡戵搳敤㑤ㄸ搸㥡搴〹㤹扤㐹㕣㘹㤴扦㐹㙦挱愲挷㑤㝡ㅢ挶㐶㤳收戳〲㐷㤳摥㠱慥㈷㑤攲㜲愶㍣㑤㝡て㙡㘹搲㐲㙥摥晢攰ㅣ㑤㍡ㅥ搲㉤㌷改㕦㜰㜳㌷改摦㤰慥㜷㌷改〴㙥捡㠹捣挶愵㔳ㅥ〶㈷搱攰㘴ㅡ㜰㌱㤵㌴㘹〹戸㑣㤳戸㕥捡㜲戳㌵㘹㈹摤㑥愱摢㌷㌰戰㌵改㌴挸散㑤攲慡愷晣㑤晡づㄶ㍤㙥搲昷㌰㌶㥡㜴㍡㉢㜰㌴㠹㉢慡㝡搲㈴㉥慤捡搳愴㥦愱㤶㈶㉤攷收㜱昵㤵愳㐹扦㠷㜴换㑤㔲ㅣ攷〳〹攷㙣愱㐲㐸搷扢㥢㜴ㄶ㌷攵㙣㘶敢攳㙤戰㠲〶攷搰愰〸〶搲愴㜳挱㘵㥡搴搷收㘶㙢搲㜹㜴㍢㥦㙥〱ㄸ搸㥡㜴〱㘴昶㈶つ㠲㍡㝦㤳戶㠲㐵㡦㥢㌴ㄸ挶㐶㤳㉥㘴〵㡥㈶㙤つ㕤㑦㥡戴つ散昲㌴㘹㈸搴搲愴㡢戸㜹摢㠲㜳㌴改ㄲ㐸户摣愴敤攰收㙥搲昶㤰㝡㌴改㔲㙥捡㘵捣挶㈵㘵ㅥ〶㤷搳㘰㌵つ㜶㠰㠱㌴改ち㜰㤹㈶㤵搹摣㙣㑤㕡㐳户戵㈰挵㝢挲愰㘷慢㡢㌸㘱㉦㘰㕢昲挵戹戱敤㠳搲搳㍢攳㑤戸挳挲㔴慣㍦攸愰攸搷㌰昹戴挸㔸〵㤲晤愳搱捥ㅢ㉦㘰攱㤴㙣挲㔱㐷敦㠸㉤换挶挰㘹㙢㙥㕢㍢㉤㝦搹㉡ㄱ㝦㜱挳て㥢㌷昷㉣ぢ㜷㡦扥昳昹ㅢ愵つつ〵㈵捣㠹㈶㘱㌹攰㔵㘸ㄸ攷捣㜳ㅤ㐳㥥㠹搸㔹㡢㈶ㄸ㙤㜰昷戴㔱㑥㄰ㅥ搵挴㝢戲㜸捤㌷㜵捥挷扥ㅡ〹ㄵ㈷㘵换づ㝢つ㌹〴攳戳戸ㅣ搲㉤捥攵㠵〳㔶㠳㜱㔶㙦㝤挷愲㈶捣愴收㑢晥㉡愷昱㡡㔳㐷つ㌵捡㙢㙤㉢挲愲户散摦摣捤昸摥㠹㔰晤戶捥晡㡤㘳㜱愳㘶㌴慡㈹㍥ち〰攷昴㘷搱摤㤸搲㠷㝦扥敢㔰攲搶㠷㌴㈶摢㕡摢㕢搳ㅤ㘵昵㔸つ㔰挶㕦扤挶㑦昴㤴搷ㄴㅦ㠱㠸㥥㌹戹㘱㐵㉤扣㤵㠸戴挹㍦户愵㜵㐱㡢㔴㔳摣捥ㅦ晦ㄶ扣晡昶㘵ㅡ㑥愴㤴扦ㄱ〰㉥㄰㐴愱晣ぢ㠴㑣㔴㝤搷㈳搶㉥㜵戵㜵㌳ㅡ㤲㤱慡㐴慡扣戲慡㌲㕡㥥㡥㠴㉡昵㔸㌴ㄸ㠹愴㈲改慡㜸㈸㕤㕥慥㔷〶挲愶㡦㜶〳㝣〲ㄱ㡢扢㤱㕣搴攲愸㉢慤〰挷挴㍥㐹昶㕦㈴㠱㑡㐴挶〳㍦㉤㡦㍣晤敢㙡ㅢ㘴ㄲ昳っ晣愶戶敦㘶㐸〶㐱攲扣昵㡡敦ㄶ㠸〷㐲㙣㕢ㅦ㄰㠸㤹㔱戴攱〸愵摤〶ぢ慤っ慦搴扥㤰昳ㄳ挹慦愶〰㝡扥㘳㤸换慦慤㠳〵昶㝣戵ㅦ㔸敥晤摡敤㄰愸㙡扣ㄲ愴敦㈰〷㐳ㅡ慢〳㐱戹㜷慡㐹㜰攷㍥〱㘱㠱挶㐶戳愷㙡〲㈴散慢戳㉦㌵㘶㈸摦㍤戰㌳摢ㄱ㑢㔷㔶㔶㈴㠳㤵愱㐴㉣㤲㑡㔵挶换㠳搱㐴㌰㕡ㄱ㉡㡦㔵㔵攸攵愱㐰慤改愳摤ぢ㥦㐰㥤挵㐹㍢挶㔸ㅣ㜵愵㥣㘵摢㍢敤ㄸ㠷挸㌲㤳㥡攰晢晥ち㐲愸捤搵戲㝣愷昹ㅥ㠴㡣㕤挱敦〱摢挵㕤㄰㙦㘳㠸挷㜵㌶㌵㑤㡢㜷捣㤹搰摡㉥㙦㑥摦㐳搰㙤敦㜲㤹搲㍡搱扣㥢㡥挶摥㙢散㙢㠰搳㠲㈵晦㈳攰晣扥㐷㐱户慥㥤㌱戶收攰㤹ㄳ㘶㑣㥤㌵㝥㐲搹㡣戱昵戳㈶捦慣昷㍤〶捤㝣挷㑦改敥扢摢㔱扦晣攷㜳㡦ㅥ愳攳㐷晤㥢ㅢ㕢昰㐱搶㤸㉣㥢愱户攳㉥㑣敤扢つ昷捣晤㜸慥慡攴㕥㌵摡慥搸㌱ㄴ攷㌲ㅢ㝢㕥〵㜶㡥敥㍤㙦〳户ぢ㝢摥㈴攸㘵捦摢〸㠱㥡っ㑥昶扣㑤攴攸捦攷ㄴ㐸㘵捦ぢ㈱㠴㝢捦㉢昷摣昳愶㤹愱㝣捦㈱㤴戱攷〵昵㡡㐴㜹㍣㕡㔱ㄹ㠹敢㤱㘸戸㉡ㅥ㑣㐳㤰㑡挵㈲攱㘴㍣ㄹ㑤〷愶㕢改㥦㠷㑦㘰㠶挵挹㥥㔷㙦㜱搴㤵捥〴搷㍢㝢摥㉣㐴挶愳挰搸ㄹ戸晢ㄹ㝢挴愱㤶㝣㙦㉡㕦愵㝣㉦㠲㜳㌸攴〶挰扢㌸〰㝥ㅤㄶ〴昸〸攸〵攰㌷㈰㔰㐷㠱ㄳ㠰摦㈴㐷㝦㍥㡦㠶㔴〰ㅥ敥〹昰㑥㥥〰㌷㤸愱㝣敦㈰㤴〱㜰㍡ㄹ㐹挷㐳㔵昸㑣つ㔷㐵㔲㝡扣㉡㤴挰摡愵㔴㔵㜹㌴ㄸ㡢㠶㤲㤵㠱㘳慣昴晦㠰㑦㈰㙥㜱〲㜰挲攲愸㉢㑤㠲敢ㅤ㠰㔳㠸㡣㠷ぢ㘰捥ㅦㄶ㜹㤸捡て㔰㠴挶㐵㕡㡡㜳㠸つ㠰户㜶〰晣㌱㉣〸昰ㅣ攸〵攰㑦㈰㔰挷㠲ㄳ㠰㍦㈵㐷㝦㍥㥢㈰ㄵ㠰〳㥥〰て昴〴戸挵っ攵晢ㄲ愱っ㠰㘳㔵昱昲㘸㈸㤸㡣〷㘳㤵㤱㡡㡡㜰㔵㉣ㄹ㡤㠶ㄲ㤵挱㔰㠵ㅥぢ㔶愶〳㌲㙦㤷昵㝦〵㥦挰㍣慢ㄸ〱昸㌸㡢愳慥戴つ㕣敦〰摣㡥挸㜸戸〰敥戰攴㔵㔴晥㠰㈲戴ㄸ挱㤹て戹〱㜰ㅦ〷挰㍦挳㠲〰㉦㠰㕥〰摥っ㠱㕡〴㑥〰㉥挰㜱㜷〶攰挵㤰ち挰㥢扦昷晡㠸昸〹㔲昷㤷搳㠹㘶㈸㕦ㄱ㐲㤹〰〷换㜵㍤ㅣづ㈷㉢㠳㈹㝣㉡㔴㈴㜰ㅢ㡣捡㜸㈴ㅡて愷挳攱㔰㈸ㄵ㤰㌹户慣扦ㄸ㍥㠱㤳慤㘲〴攰㈵ㄶ㐷㕤改㔲㜰扤〳昰㈹㠸㡣㠷ぢ攰㔳㉤昹㠱㔴昶㐷ㄱ摡〱〴㤸㜳㜷つ㠰扦〰づ摤㥦挱愵戰㈰挰换愰ㄷ㠰〳㄰愸㌳挰〹挰㠳挸搱㥦捦㌳㈱ㄵ㠰㍦昱〴昸㈳㑦㠰捦㌶㐳昹㠶㈰㤴〱㜰㈸㔴ㄱ搷搳搱㘴㉣㕡愵㐷㤲㤱㔸㔵㌰㔸㕥㥥㑣愴㉡ㄲ戸㉢㕤㌲ㄲ〹挸㝣㔹搶扦つ㝣〲攷㔸挵〸挰㌲㔵搶搲㤵㥥〷㕤敦〰㝣㍥㈲攳攱〲㜸愵㈵ㅦ㑢攵づ㈸㔰ㅢ㠳㔷敡㐲挸つ㠰摦㜶〰㕣〶ぢ〲晣〷攸〵攰攱㄰愸㡢挱〹挰㍢㤳愳㍦㥦慢㈰ㄵ㠰摦昰〴昸㌵㑦㠰㉦㌳㐳昹㜶㐵㈸〳攰㔴㈲ㄲっ㔷㈶ㄳ攵㝡㜹㈴㔲ㄹ㑣挴㘲挹㜰㈲㤱慣㑣㔴㠵搲搱㔸㔵㘵㐰收扡戲晥摤攰ㄳ㔸㙤ㄵ㈳〰换㌴㔷㑢㔷扡〶扡摥〱㜸㉤㈲攳攱〲昸㑡㑢㝥㌰㤵愳㔱愰㌶〹慦搴搵㤰ㅢ〰㍦敢〰㌸〸ぢ〲㝣つ昴〲㜰〸〲㜵ㅤ㌸〱㌸㑣㡥晥㝣㕥て愹〰扣搱ㄳ攰愷㍣〱扥搱っ攵慢㐴㈸〳攰㐴㐴慦㠸愵ㄲ愹㜴㈲㕥ㄱ㠹㈵㉢㘳愱㌸㠶ㄵㄵ戸て㘵慡㉡ㄹ搶㘳㠱㥢慣昴㌱昸〴晥㘴㜱〲戰㑣㔱攵戶㔱㔷㝡ぢ㜴扤〳㌰㈷戶攲攱〲昸㌶㑢㍥㥤捡〳㔱㠴㌶㡤攰晣〵㜲〳攰〷ㅤ〰搷挲㠲〰慦㠳㕥〰慥㠳㐰摤〱㑥〰ㅥ㐳㡥晥㝣摥〵愹〰㝣㥦㈷挰昷㜸〲㝣㡦ㄹ捡㌷〱愱っ㠰昵慡㡡㘸㈸㥡㑡㠷㔲ㄸ慦㐵㠲昱㔸戲㉡ㅣ㡣敢搱㐴㕣慦〰昲愹挰扤㔶晡㠹昰〹摣㘷㜱〲戰㑣㉦攵戶㔱㔷晡〰㜴扤〳㌰㈷愵攲攱〲昸㐱㑢㝥ㄸ㤵搳㔰㠴㜶㈸挱㜹〸㜲〳攰㕢ㅣ〰搷挳㠲〰慦㠷㕥〰㥥〹㠱㝡〴㥣〰㍣㡢ㅣ晤昹㝣っ㔲〱昸㐶㑦㠰慦昷〴昸〹㌳㤴敦〸㠴㌲〰㡥㈶㠳㘹摣っ㉣㕥愵㔷㔵㐶搲ㄵ搱慡㡡㐸愴㑡㑦攸挱㡡㘰㌲㤶づ㔷〶㘴㝥㈸敢㍦ㄲ㍥㠱愷慣㘲〴攰つㄶ㐷㕤改㐶㜰扤〳㌰㈷㤴攲攱〲昸㘹㑢㝥㌴㤵㜱ㄴ愱晤㤶攰㍣ぢ戹〱昰㙡〷挰㈹㔸㄰攰攷愰ㄷ㠰㜵〸搴ぢ攰〴攰㌴㌹晡昳昹ㄲ愴〲昰㉡㑦㠰㉦昶〴昸㘵㌳㤴敦㔸㠴㌲〰づ挵攲㘱㥤挳摢㐴㈸ㄶ㠹挵㐲㔵㠹㡡㤰ㅥぢ㔷敡攱㐸㔵㉣ㄸ㡣〶㕥戱搲捦㠵㑦攰㔵㡢ㄳ㠰晦㘶㜱搴㤵扥〶慥㜷〰收㘴㔰㍣㕣〰扦㘱挹㤳㔴戶愱〸㉤㐱㜰晥づ戹〱昰搹づ㠰㍢㘱㐱㠰摦㠲㕥〰㥥て㠱㝡〷㥣〰扣㠰ㅣ晤昹㝣ㄷ㔲〱昸っ㑦㠰㤷㜹〲晣扥ㄹ捡户ㄸ愱っ㠰挳㤵改㡡ち㍤㥤挰戱㜰㌴ㄲ㑥愵攳〰㌹㤵搲慢㤲挹㘴㈴ㅣ㐹敢〱㤹㤷挹晡㑦㠰㑦攰㕦㔶㌱〲戰㑣挹戴㜴愵ㅦ㐰搷㍢〰㝦㠸挸㜸戸〰晥挸㤲昳㠷愰戵㔳㔱愰㌶〷慦搴㈷㤰ㅢ〰㉦㜶〰扣っㄶ〴㤸搳㌲〵攰攵㄰愸捦挱〹挰㘷㤰愳㍦㥦㕦㐲㉡〰㉦昰〴戸搳ㄳ攰晦㤸愱㝣㘷㈳㤴〱㜰㜹〸挳㡢愰㥥㑥攱ㅥ换㤱昲㘰ㄸㅦぢ㈱ㅤ扢㜲㉣ㅡぢ㔵㐶㉡ㄳ㠱慦慤昴㉢攰ㄳ昸挶攲〴攰㙦㉤㡥扡搲敦挰昵づ挰摦㈳㌲ㅥ㉥㠰㝦戰攴慤㔴㕥㠸㈲戴ㄶ㠲昳ㄳ攴〶挰挷㍡〰扥ㄸㄶ〴㤸㔳㉡〵攰㑢㈰㤰㕦ちㄳ㠰㔷〹㘷〲㕣㠸㌱㠸〰㥣昶〴㌸攵〹㜰ㄱ〷㉥愸挰户ㅡ愱っ㠰㜱て㐶㝣搶㐶㜱㕥㌲㥣㡣㈴㠲㤵戱慡愴ㅥ慤搰㠳㠹㌴㠶搰㤵ㄵ攱㐰戱改愳㕤〱㥦㠰捦攲〴攰扥ㄶ㐷㕤㈹愷㐲昶づ挰ㅡ㈲㝢〱散户攴㥤〴昸㕡ㄴ愱㜵㄰攰晥㤰ㅢ〰ㅦ攱〰昸㝡㔸㄰攰〱搰ぢ挰㌷㐰愰㑡挱〹挰㌷㤲愳㍦㥦㠳㈰ㄵ㠰㘷㜹〲㕣敦〹昰㘰㌳㤴敦ㄶ㠴㌲〰慥っ攲㘸㉣ㅣ搳㘳㠹㉡っ㉢捡㤳㌸捤挸㘳㠸㜴㌰ㄲ㡣㈵昰ㄷ搸摡㑡㝦㉢㝣〲㐳㉣㑥〰㤶㘹㡣摣㌶敡㑡㌹㡤戱㜷〰收攴㐷㉦㠰㌹ㅦ㔲攴㡢㔹挴㥤㈸㐲㍢㥥攰㜰㑥愴〱昰〴〷挰昷挰㠲〰て㠳㕥〰扥ㄷ〲戵㈳㌸〱昸㍥㜲昴攷戳っ㔲〱㜸㡣㈷挰戵㥥〰敦㙣㠶昲㍤㠸㔰〶挰扡㥥挲昱㐲㈴㔵㔱㔱㤱㠸㈴㠳ㄵ㔵㜱㐰㡣攳戵ㄴ㙥㌰慡㠷昵㘴㘰㠴㤵扥ぢ㍥㠱㤱ㄶ㈷〰敦㘲㜱搴㤵敥ち慥㜷〰摥つ㤱扤〰收㕣㐶㤱㉦〵㈴摡攳㈸㐲㕢㐲㜰昶㠴摣〰戸搲〱昰㔳戰㈰挰愳愰ㄷ㠰㌷㐰愰昶〶㈷〰㙦㈴㐷㝦㍥昷㠱㔴〰づ㝢〲ㅣ昴〴㌸㘸㠶昲㍤㡢㔰㈶挰㈱っ㉦㜰㡡㌲㔸㡥愱㜲扣扣㈲ㅥ㡢㠷挲昱㔸㑡搷㜱㙥つ㠷㙥㠱㤰㤵晥㌹昸〴挲ㄶ㈷〰㐷㉣㡥扡搲㈸戸摥〱㤸㤳づ扤〰收㍣㐴㤱㉦〷㈴摡㉢㈸㐲㕢㐶㜰㌸ㄷ搱〰㜸㔷〷挰慦挱㠲〰敦ぢ扤〰晣㍡〴㙡㝦㜰〲昰ㅢ攴㉣㠰て㠰㔴〰摥搹ㄳ攰㌲㑦㠰て㌲㐳昹摥㐶㈸〳攰㐴㌲㠲㥤㌸ㄲつ〶挳昱㐸ㄲ挷㘶㘹っ㥥㈳㠹㐸㐵戰㉡ㄱ㐹㈵慢〲㌲晦㡦昵扦〳㥦㐰慤㔵㡣〰㕣㘷㜱搴㤵㡥〱搷㍢〰㡦㐵㘴㉦㠰挷㔹昲ㄵ㉣昰摦㈸㐲㍢㥢〰㜱ㅥ愱〱昰㄰〷挰ㅦ挱㠲〰㑦㠴㕥〰晥ㄸ〲㜵㌰㌸〱昸ㄳ㜲ㄶ挰㠷㐰㉡〰て昲〴戸搴ㄳ攰愹㘶㈸摦ㄷ〸㘵〰ㅣ㑥挵㔳㠹㜸㍣㡡㜳敤ㄵㄸ挸改㌸㈹ㅣ慡愸㠸㔶㤴愷慡挲ㄱ扤㌲ㄸ㤰戹㝢慣晦㑢昸〴愶㕢挵〸挰㌳㉣㡥扡搲㝡㜰扤〳昰㑣㐴昶〲㜸㤶㈵攷て㠰㙢摦愳〸㙤㈵〱攲ㅣ㐰〳攰㈲〷挰㍦挱㠲〰㜳敡㥥〰晣㌳〴敡㐸㜰〲昰㘶㜲ㄶ挰扦㠵㔴〰㉥昰〴昸攷敦扣㑥㔷晥捥っ攵敢㠳换㡦〶挰㤱㜸㍣㥣㐸㠶㔲挹㘸ちㅦ扤㌸㈳㠱㜳挳攵愹㔸慣慡㍣㕤ㅥ挴改㥥㐰㠳㤵扥〸㍥㠱㘳㉣㑥〰㤶㈹㜷摣㌶敡㑡ㄳ搰昵づ挰㐹㐴昶〲㌸㘵挹㔷戱㠸㝥㈸㐲扢㠴〰愵㈱㌷〰晥ㄲ㌸㜴㥦慥ㅣ〸ぢ〲㍣ㅢ㝡〱戸ㄴ〲搵〸㑥〰づ㤰戳〰㥥ぢ愹〰晣㈹㐲戸㉦ㄹ㝤散〹㜰戳ㄹ捡户㌵㐲ㄹ〰㔷㈴ㄳ㌱㕣㥡っ〶㘳攱㐸㈴ㄴ㐹攰ㄴ㘵㈲ㅣ㑤愶㌱㙥㡥㠴㘳攵改㐰㡢㤵㝥〸㝣〲慤ㄶ㈷〰换㜴㌹㙥ㅢ㜵愵挷㐱搷㍢〰户㈱戲ㄷ挰敤㤶㝣つ㡢ㄸ㠶㈲攴ㄶ敡慡ㄳ㜲〳攰㜷ㅣ〰敦〴ぢ〲捣㈹㜳〲㜰ㄹ〴㑡愶户㌱挰㜰㜲ㄶ挰挷挳㐶〰㝥搳ㄳ攰搷㍤〱㍥〱㑥㡣攰摢〵愱っ㠰㉢㉢㐲戱㡡㐸㜹㌸ㅡ㡤〷㈳㍡捥㔴㐶㉢㠳ㄵ愹㔴㜹㌰㔹ㄵち愷慡搲〱㤹敦挶昴扢挲㈷㜰㤲ㄹ㐱ㄳ㠰㑦戶㌸敡㑡㤷㠰敢ㅤ㠰㌹㐱捥ぢ攰㔳㉣昹戵㉣㜰㙦ㄴ愱㕤㐳㠰㑥㠳摣〰昸㌹〷挰攵戰㈰挰愷㐳㉦〰〷㈱㔰换挱挹ㅥㅣ㈲㐷㝦㍥㝦て愹〰扣挹ㄳ攰つ㥥〰㥦㘵㠶昲㔵㈰㤴〱戰ㅥ攳㘹昶㜰㈸ㅥぢ㠷㜱㠶ㄲㅦㄸ㤵㍡扥攱昴㘸㈸㤶挶昵㜷㍤㜰戶㤵扥ㄲ㍥㠱ㄵㄶ㈷〰㥦㘳㜱搴㤵㥥ぢ慥㜷〰收攴㌶㉦㠰捦户攴㌷ㄱ攰〳㔰㠴㜶㈳挱戹〰㜲〳攰㉥〷挰㌵戰㈰挰ㄷ㐲㉦〰搷㐲愰㘴㕡ㄹ〳搴㤱愳㍦㥦㥣㔶㈶〰摦敦〹昰扤㥥〰㕦ち㈷㝡晢挶㈳㤴戹〷㐷㉢㘳改慡昲㄰㉥㜲〶㈳愱㜸㌲愱㐷搳㌱㍤ㅣ慡〸〷搳㌸昵ㅥぢ挸㍣㌳愶㥦〰㥦挰攵㘶〴㘳て㤶㈹㘶㤶慥昴ち攸㝡〷攰㌵㠸散〵昰㕡㑢晥㘷ㄶ㌱ㄵ〵㙡晣㍤㜷㜵㤵㔵攵㜴㠸攸挸愷扡摡㤲〶挹㥡㝦㠱㙢㈰挵〳扦慥〵摢〱㝤㡡㙦〰攳昹攳慦挶〴㤶㝡晣愴㥦㍥扡慥戶㜲昴搸㠵㐹扤㠹㍦戲㡢㘹㉥㜰㉤ㄸ搲㍣戱ㅤ㉦㜱㑦散㤹慤㌵昲昳慦㥣㘹㌱挸㥡〹㌳捡扡ㅦ昷㉥摤ㄲ敢ㄷ㤶㉤户愹㙤ㄹ㍦摣㕥ㅡ㌳扤愰ㄸ挵扢㜷て改收㙣㌷㤶摥扥㕢㡡㥦搲挶㡦晣敡㈹㉢㘲㍢㝥㙦慢愸戰㡦摡搳敢㈷挲捤㥢㈷攳㝥挵㔶㠰戱㉤㥤捤㍢㘱ㅢ戶昷昸㍤挱摡挶づ㤹晦㌵っ㝡愵㜱㘲㤲㙦ㄶ戶户戸㝡㘴捤挸慡攲ㅢ戱愳晤ㅦ㤲㜰敦敢㥥㜰挵㤴晣昳㙢㠷㈱愲攲㥢㤶昱㈸㔲㥣晥㌳ㄲ㉦戲㙦〴㝣㉤っ㕥挳慦攲扢敥㤰㝣㡤愹㜰摤㈱㜹ㅤ㈲㌱慦㜶㌴㤲㘴昶㠶摢㉤愹㘳㙦戸〳㔲㍣㌰攵ㅦ戶〳晡愸㝢挱㜰㡦㔰ㅡ愷〰昹攲搶㠶〷搵ㄵ㐸㘷ㄵ敢搷㤲慣晦ㄱ㤸㡣昴㈸㜹㔵慥㤲㉦㌱ㄵ慥㝢ㄷ㙦㘰㑡㐶㙡戴㤷㉣㤳㑣㈸㜵㤴扣〹戶㜸攰戶㥡㐶挹㥣攱㘱㤴晣ㅣ㕥昹㥡㈱昵㔵㡦慣ㅤㄹ㉣㔷㉢ㅤ㌵户戲㘶㑥挵ㄸ改㔱昳㡡㕣㌵㥦㙤㉡㕣户ㄵ㝥ㅤ㤱愴收㑥㝢捤㌲㙦挳㔵昳㥢戰挵愳㐰㕢㘰搴晣て㌰㐶捤敦攰㤵㙦ㄱ愴搸扦㙡㐷㐶搵㌲㐷挹㡢㔹昲〷㌰ㄹ改㔱昲搲㕣㈵㉦㌱ㄵ慥ㅢ晥㝥㡣㐸㔲昲㔲㝢挹㌲ㄳ挲㔵昲愷戰挵〳愷㍣㡤㤲扦〲㘳㤴晣㈵㕥昹㑥㌷㑡慥ㄹㄹ㔲挷㍢㑡㕥捥㤲㌹㕤㘰愴㐷挹㥤戹㑡敥㌰ㄵ慥㕢昱晥㡣㐸㔲昲ち㝢挹㌲户挰㔵㌲攷ㄸ挰ㅣ㍦搲㘴㤴捣ぢ晢㐶挹㥣㌲攰㍢摦㈸戹㜶㘴㠵㙡㜱㤴㝣〱㑢收〵㜸慦㤲ㅢ㜳㤵㍣挷㔴戸㙥㤲换ぢ昵㔲昲㉡㝢挹㜲戵摥㔵㌲慦摡㑢挹㤷ㄹ㈵昳㌲扡㔱㌲㉦挲晢㔶㐳㡡㥤戹㘶㘴㌰愸ㄲ㡥㥡搷戰㘶㕥搳昶慡昹攸㕣㌵晦搶㔴戸敥㕦换㙢摦㔲昳戵昶㥡攵〲戸慢㘶㕥〸㤷㥡晦㘸搴捣㉢搳㐶捤扣慥敤扢〱㔲昹戰㡣愸㐳ㅤ㈵摦挴㤲㜹㤵搸慢攴改戹㑡㥥㘶㉡㕣㜷㤶攵搵㘴㈹昹捦昶㤲攵㤲戲慢㘴㕥㕡㤶㤲搷ㄹ㈵昳㝡慥㔱㌲慦ㄴ晢敥㠰搴昸捣〸愹㐹㡥㥡敦㘲捤扣昰敡㔵昳搸㕣㌵㡦㌱ㄵ慥㥢扥昲〲慤搴晣㠰扤㘶戹㑡敢慡㤹㔷㙢愵收〷㡤㥡㜹㠹搴愸㤹ㄷ㕦㝤て㐱㉡㥦ㄹㄱ㜵㠰愳攴㠷㔹㌲㉦㘵㝡㤵㕣㤵慢攴㤸愹㜰摤㡥㤵㤷㍣愵攴㈷敤㈵换㜵㑦㔷挹扣晥㈹㈵㙦㌰㑡收㐵㐷愳㘴㕥捥昴㙤㠲搴搸㥢换㔵挸㔱昳㌳慣㤹㔷〷扤㙡摥㍢㔷捤㝢㤹ち搷㥤㔲㜹ㄵ㔱㙡㝥挹㕥戳㕣㑡㜴搵捣㑢㡡㔲昳换㐶捤扣㡥㘷搴捣㉢㠴扥㔷㈱ㄵ㤸㐳㙡㔷㐷挹慦戱㘴㕥㙦昳㉡㜹㜸慥㤲换㑣㠵敢ㅥ愶扣㉥㈷㈵扦㙤㉦㔹㉥捥戹㑡收㐵㍡㈹昹ㅦ㐶挹扣㙡㘶㤴捣㙢㙥扥昷㈰㌵㘰づ慢敤ㅣ㌵晦㤳㌵昳ㄲ㤶㔷捤㐳㜲搵扣戵愹㜰摤㕥㤴㤷扡愴收㡦敤㌵换昵㉥㔷捤扣敥㈵㌵㝦㙡搴捣㡢㑤㐶捤扣㡣攵晢摣愸ㄹ摦摡㐱㌵搰㔱昳㤷慣㤹㔷㠵扣㙡搶㜲搵㕣㘲㉡㕣㜷晥攴搵㈳愹昹㍢㝢捤挶㈵㈴㝣㜳㌸㡥㌴㜸㈹㐹㙡晥挱愸㤹搷㙦㡣㥡㜹㘵挸昷ㄳ愴戲㙢㠴㔵愱愳攴捤㉣㤹搷㔹扣㑡晥改摢ㅣ挷㜳㍦㥡ち搷㍤㌹㜹㍤㐶㑡㉥挶ㅣ攳捣昱㥣㕣㤴㜱挱捣㡢㌳㔲㜲㕦搸攲㜸㡥㔷㐴㡣㤲㜹慤挵愷㐱㙡㝣搰㠵搵搷挸搷㝤㐰搷てㅡ挵㑢ㄷ㕥㌵㝦㥥慢收捦㑣㠵敢㜶㤹扣挴㈱㌵て戲搷㉣搷㌹㕣㌵昳㝡㠷搴㍣搸愸㤹ㄷㄹ㡣㥡㜹昹挲㌷〴㔲昹㍥㠹愹てㅣ㈵て㘵挹扣ㄸ攰㔵昲㝢戹㑡㝥搷㔴戸㙥㘴挹㡢〶㔲昲づ昶㤲攵捡㠱慢㘴㕥㐱㤰㤲㜷㌲㑡收㘹㝢愳㘴㕥㄰昰つ㌷㑡慥ㅤ㔹愵摥㜴㤴㍣㠲㈵昳昴扡㔷挹慦收㉡昹ㄵ㔳攱扡挵㈴㑦挳㑢挹㝢搸㑢㤶㜳昱慥㤲㜹㑥㕥㑡ㅥ㘵㤴捣ㄳ攱㐶挹㍣挵敥摢摢㈸戹㘶㘴㔸㍤敦㈸㜹ㅦ㤶捣ㄳ搶㕥㈵㙦捡㔵昲㐶㔳攱扡昹㈳㑦㙣㑢挹㔱㝢挹㜲㜶摢㔵㌲捦㜲㑢挹㤵㐶挹㍣戵㙣㤴捣㤳搶扥㉡愳攴摡㤱㤵敡㌱㐷挹晢戱㘴㥥〲昶㉡昹愱㕣㈵㜷㤹ち搷㙤ㄹ㜹慡㔸㑡慥戱㤷㉣攷㡢㕤㈵昳扣戱㤴㕣㘷㤴捣㤳戵㐶挹㝤昰捡㌷搶㈸戹〶㈵摦敢㈸㜹㍣㑢收㐹㔵慦㤲敦挸㔵昲敤愶挲㜵挳㐴㥥㝣㤵㤲て戱㤷㕣㙡㐹ㅤ㥦㜲㍣ㄳ㉢㈵㑦㌵㑡ㅥ〲摥㈸㤹㈷㔶㝤搳㡤㤲㙢㐷挶搴㉤㡥㤲敢㔹㌲㑦㔳㝡㤵㝣㐳慥㤲慦㌷ㄵ慥㕢ㄹ敥㠴㐸㔲昲ㄱ昶㤲攵㥣愶ぢ攵攱戰㤵㤲㡦㌲㑡收〹㐵愳㘴㥥慡昴ㅤ㙤㤴㕣㠳攱搴㔵㡥㤲ㅢ㔸昲摥㌰昱㉡㜹㜵慥㤲㉦㌷ㄵ慥㥢っ昲〴愱㤴慣摢㑢づ㕡㔲〷捡㍣㕢㈸㈵捦㌶㑡慥〴㙦㤴捣㤳㝦扥㐶㐸㡤敦散㤰扡挸㔱昳㕣搶捣㜳㘹㕥㌵㥦㥦慢收昳㑣㠵敢晥㝦㌵㠸㈴㌵ㅦ㘷慦㔹㑥扣戹㘰慥㠳慤搴摣㙥搴捣㌳㘲㐶捤㍣㥦收敢㠴㔴㍥㤸㉢搴㤹㡥㤲ㄷ戰攴愹㌰昱㉡昹昴㕣㈵㥦㘶㉡戲敦捣ㄷ㤸㙥㤵㜱㈲攲㙡㈷㤱㥣っ攲㉦收ㄹ㉣捦㜳㌱㜲慢㥣搱挶㍤㐵戰㡣㑤㙦ㄷ㐱㈹㌶戰㌸捤㤳㔴晤搲㕣摤愶换㡤㑤攴㜶㙣㑤㜵㕣㝡搷ㅦ户ㄷ㘹㥢慢户㑤挶摤㜲㜰㔳㤱晡挶㘶㜳ㄱㄷ敥愲挳摢㍣㔸㌷戰搰㠴攳戲㐹㕦㝡㙡ㅢ敥㘸搱㌷㍤戱ㅤ昷攴㐹㤵㌴㘳〵ㄱ㔶攴戴晣ㅡ㤶㝦㘲㑡っ㝦挱つ㝦挶㕤㐷㍣㤷昰㜱㙤㕥昶つ㉦㙣㌷ㅥ敡挶挳扡昱㔴㈱敦㑡昲换ㄶ㝦捡㙡攴㐲㜵㌲晡㉣戳晢㍦っ晤㐶㑥㝤攱㑥㈷㔸搰捥㡥㉡愹ㄷ昷摣搳㑥㘵㤷扢㔰㥣㤰㠲愲挳搰敡㝣㈷敢㜸㔸搴户戹㈱摥搶ㄶ㕦㔴搲摣搰愴户捣敥㤸㔳搲㌰ㅦ㘷㈷㜱㠷㈳〴㉢㈹㈹搱㑥挷晦捣挰㘷㠰㈷挷㘴攷㕥挶㔴换㐹捥〰昱慢〶㈸戸㘷㤹攵捥昷㉣昷㉣㌱捤㤴㝢㌶摤扢㄰搶㈸㔷㈵攱捦㤲戵㜳愰挸愴攴挹㉤㐹㜹㉥捤捦㈳㌹ㅦ挴慦㜸㈶换㤶戲搹㌳攵㠵㘲㥡㐹昹〷扡摢㔲戶㕡㈹㉦㠶㈲㤳㤲攷愶㈴攵㈵㌴㕦㐵㜲㈹㠸㕦㉤㜰愶㑣㜹愶㕣㉤愶㤹㤴㔷搰摤㤶㤲㘷愷㘴㉢搷㐲㤱㐹戹搴㑡㜹㈵捤慦㈲戹ㅡ挴慦㑥㜵愶㍣捡㌳攵㜵㘲㥡㐹昹㐷扡摢㔲昲散㤲愴扣〱㡡㑣㑡㥥ㅢ㤲慤扣㤱收㌷㤱晣〹挴慦捥㜵愶㥣攱㤹昲㔶㌱捤愴扣㡤敥戶㤴ㄷ㔸㈹晦〲㐵㈶㈵捦敤㐸捡㜵㌴扦㥤攴づ㄰扦攲㠹ㅣ㕢㉦㈷㝡愶扣㕢㑣㌳㈹敦愱扢㉤攵ㅡ㉢攵㝤㔰㘴㔲昲搴㡣愴扣㥦收て㤰晣ㄵ挴慦㜸ㅥ挶㤶昲㈰捦㤴て㠹㘹㈶攵㝡扡摢㔲昲攴㡣〰晢〸ㄴ㤹㤴㍣戵㈲㈹ㅦ愵昹㘳㈴㡦㠳昸搵㍡㘷捡㑡捦㤴㑦㠹㘹㈶攵〶扡摢㔲摥㘵愵摣〴㐵㈶㈵捦㡣㐸捡愷㘹晥っ挹戳㈰㝥昵愰㌳攵㘸捦㤴㉦㠸㘹㈶攵㡢㜴户愵㝣搸㑡昹㍦㔰㘴㔲昲捣㠶愴㝣㤹收慦㤰扣ち攲㔷㍣㡤㘱〳㜶ㄷ捦㤴慦㡢㘹㈶攵ㅢ㜴户愵㝣挶㑡昹㜷㈸㌲㈹㜹㘲㐲㔲扥㐵昳户㐹摥〱昱慢㤷㥤㈹㠷㜹愶㝣㑦㑣㌳㈹摦愷扢㉤㈵㑦㑤㐸㉦晦〵㐵㈶㈵㑦㉣㐸捡㝦搳晣〳㤲て㐱晣敡ㅦ捥㤴㠳㍤㔳㝥㈲愶㤹㤴㥦搲摤㤶㤲㘷ㄶ㈴攵攷㔰㘴㔲昲扣㠰愴晣㠲收㕦㤲㝣〵攲㔷㥦㍡㔳晡㍤㔳㝥㈳愶㤹㤴摦搲摤㤶昲㑢㉢攵昷㔰㘴㔲㜲㔸㉦㈹㝦愰昹㡦㈴㍦㠱昸ㄵ挷昰戶㕥㉡捦㤴〵㈵㌴捤愴㔴㘰敤㈹㌷㕢㈹晢㐰㤱㐹㔹㡣昸㤲戲㠸收挵㈴㍥㄰扦敡ぢ㠵㉤攵户摦㜸㝤昱㘹㘲㥡㐹改愷扢㙤㉢晢㈱㠶〰摢ㅦ㡡㑣捡㐱㔶捡〱㌴ㅦ㐸㔲ち攲㔷㠳㥤㈹㍦昵㑣戹㤵㤸㘶㔲づ愶扢㉤攵㔰㉢攵㄰㈸㌲㈹㜷戰㔲㙥㐳昳愱㈴摢㠲昸ㄵ㠷挰戶慤㝣摦㌳攵昶㘲㥡㐹㌹㡣敥戶㤴ㅣㄷ换㔶敥〸㐵㈶㈵㐷戵〲散㑥㌴㉦㈳ㄹづ攲㔷愳㥣㈹摦昰㑣㌹㔲㑣㌳㈹㜷愱扢㉤攵㍥㔶捡摤愰挸愴攴愸㔴㔲敥㑥昳㍤㐸昶〴昱慢㑡㘷捡ㄷ㍤㔳敥㉤愶㤹㤴愳改㙥㑢挹㜱愹㙣㘵㌹ㄴ㤹㤴ㅣ㔵㑡捡㈰捤㐳㈴㘱㄰扦攲㄰搲〶散〶捦㤴ㄵ㘲㥡㐹㔹㐹㜷㕢捡昱㔶捡㉡㈸㌲㈹㌹㉡㤴㤴晢搲㝣㍦㤲晤㐱晣㙡慡㌳攵㝡捦㤴〷㡡㘹㈶攵㐱㜴户愵慣户㔲搶㐲㤱㐹挹㔱㥤愴慣愳昹ㄸ㤲戱㈰㝥挵㈱㥣㙤㉢敦昱㑣㌹㐱㑣㌳㈹㈷搲摤㤶㤲攳㍡〱昶㘰㈸㌲㈹㜵㉢攵㘴㥡ㅦ㐲㌲〵挴慦㘶㍢㔳摥收㤹㜲扡㤸㘶㔲捥愰扢㉤攵㕣㉢攵㑣㈸㌲㈹㌹愸㤲慤㥣㐵昳㐳㐹づ〳昱慢㜶㘷捡㍦㝡愶㍣㔲㑣㌳㈹㡦愲扢㉤攵〲㉢攵搱㔰㔸㈹㡢㑦㠴㜴㍦慦慢摥挶㈰挸昶㝢ㄳ愳昰㤳㈸戸敤愷㥥挲㌸㘶ㅥ慥㥥㉦ㅡ摢搲搱戶㠸㠱晡攰㐶㝣挵㜲㙤扣愸㜰摦㕦ㄶ㡢愳愱ㅤ㄰㡡捦攲慢戰㜹晦㡦㌸ㅣ㥦㜶㕦㌴㘷挴晤昱㉣㈹昴㈹づ晥戸挱敡㑡㘴㘰㤶㙡㔱㈸挵〱愱㈸搶㥡㡡〳愱搰攲〰慡㤸㈳㡢ㅥて㜱㤸晡ㄷ晥㑣㑣〲挹ㄴ挷㉤㌲扣㑥㤲㐳㌰㍥㑢㑦㌷愵㈵ㅣ愶㈸づ㌸愴搶换捤㕡慤慤㕢㙥㈹㉥换摡㍡づ㑣挴攳㔲晢搶捤㘶㡡戳愰攲ㄶ㙡㜳挸㜱ㅣ㈲改ㅢ敤改㌹〸愱搴㐸㝦㉥㌸〹㜶㔱㔶㝡づ㐸㐴昱㠷慣昴ㅣ愴㠸攲㐲㝢晡㘶愶攰愰㐴搲户㤰攳㤸㐴搲户摡搳㕦㙣㑡㡤昴ㅣ㠸㐸戰昳戲搲㜳㜰㈲㡡㜳戳搲㜳挰㈲㡡㜳散改摢㤹㘲㌵㔴㤲扥㠳ㅣ挷㈷㤲扥搳㥥㥥㠳㤳敥慤攷愰㐴㠲㥤㤹㤵晥㉡㑢昱晢慣昴ㅣ扣㠸挷ㄹ昶昴㡢㤸㠲㠳ㄵ㐹㝦㍣戹㍦㠲㤳昴㡢敤改㌹㔰改㑥捦〱㡡〴㍢㉤㉢晤㑤㤶攲搴慣昴ㅣ挸㠸挷㈹昶昴㈷㌳挵慤㔰㐹晡㈵攴㌸㙥㤱昴㑢敤改㌹㘸改㑥扦捥ち㜶㔲㔶㝡づ㘰㈴换㠹㔹改㌹愸ㄱ挵〹昶昴愷㌳〵〷㌱㤲㝥ㄹ㌹㡥㘱㈴晤㜲㝢㝡づ㘰扡搳㜳攰㈲挱ㄶ㘶愵㝦挰㔲㉣挸㑡捦〱㡥㜸捣户愷㍦㡢㈹㌸愰㤱昴㘷㤳㕢て㑥搲慦戰愷攷㘰愶㍢晤愳㔶戰戶慣昴ㅣ搸㐸㤶攳戲搲㍦㙥㈹收搹搳㥦捦ㄴㅣ摣㐸晡㤵攴㌶㠰㤳昴ㄷ搸搳㜳㘰搳㥤㥥〳ㅡ挹搲㤴㤵晥ㄹ㑢㌱㌷㉢㍤〷㍥攲㜱慣㍤晤挵㑣昱〲㔴㤲晥ㄲ㜲ㅣ攷㐸晡㔵昶昴ㅣ攴㜴愷㝦搹ち㤶捥㑡捦〱㡦㘴搱戳搲㜳㄰㈴㡡㤴㍤晤㙡愶攰愰㐷搲㕦㐱敥つ㜰㤲㝥㡤㍤㍤〷㍣摤改㌹搰㤱㘰挷㘴愵攷攰㐷ㄴつ㔹改摦戱ㄴ扦戳愷扦㥡㈹摥㠳㑡搲㕦㐳㡥攳ㅦ㐹㝦慤㍤㍤〷㍦摤改㌹攸㤱㉣㐷㘶愵攷㐰㐸ㄴ㐷㘴愵晦搰㔲ㅣ㙥㑦㝦〳㔳㜰㌰㈴改㙦㈴昷㈹㌸㐹㝦㤳㍤㍤〷㐲摤改㌹〰㤲㉣㌳戳搲㝦㘹㈹敡戳搲㜳愰㈴ㅥ㌳散改㙦㘵㡡㙦愰㤲昴户㤱攳戸㐸搲晦搹㥥㥥㠳愲敥昴ㅣっ㐹戰㈹㔹改㌹㐰ㄲ挵㈱㔹改㝦戲ㄴ㤳敤改敦㤰ㄴ㈰㤲晥㑥㜲ㅣ㈳㐹晡扢捣ㄷ㘴㑡㌹㐰敡㑥捦㠱㤱㘴㤹㤰㤵扥搸㔲㡣捦㑡捦〱㤴㜸㡣戳愷扦㡦㔱㌵㄰㐹㝦㍦㌹㡥㤷㈴晤〳收ぢ㐹捦挱㔲㜷晡〱攰㈴㔸㙤㔶㝡づ㥣㐴㔱㤳㤵㥥㠳㈹㔱ㅣ㘴㑦晦㄰愳㜲昰㈴改搷㤳攳搸㐹搲㍦㙣扥㤰昴ㅣ㌸㜵愷攷㠰㐹㠲敤㥦㤵㝥愸愵搸㉦㉢㍤〷㔶攲戱慦㍤晤攳㡣扡㍤㠸愴㝦㠲ㅣ挷㔱㤲晥㐹昳㠵愴攷㈰慡㍢㍤〷㑦ㄲ慣㈲㉢㍤〷㔴愲㠸㘶愵ㅦ㙥㈹㈲昶昴㥢ㄸ㤵㠳㉡㐹晦㌴戹㕤㐸搰㙥敤ㄹ昳㠵愴攷㠰慡㍢㍤〷㔲㤲愵㍣㉢晤ㅥ㤶㘲㥦慣昴ㅣ㜰㠹挷㘸㝢晡ㄷㄸ㜵㙦㄰㐹晦㈲戹搱㈴㑣晦㤲昹㐲搲㜳㜰搵㥤㥥㠳㉡〹戶㘷㔶㝡づ戴㐴戱㐷㔶晡戰愵搸摤㥥晥㔵㐶攵㘰㑢搲晦㡤㕣㈵〹搳扦㘶扥㤰昴ㅣ㘸㜵愷攷〰㑢戲㡣捣㑡扦㥦愵ㄸ㤱㤵㥥〳㌱昱搸搹㥥晥敦㡣㝡㈰㠸愴㝦㡢ㅣ挷㕤㤲晥㙤昳㠵愴攷愰慢㍢㝤ㅤ㌸〹戶㘳㔶㝡づ挰㐴戱㐳㔶晡戱㤶㘲㤸㍤晤㝢㡣捡㐱㤸愴㝦㥦摣㐴ㄲ㙥晤㍦捤ㄷ㤲㥥〳戰敥昴ㅣ㜸㐹㤶㙤戳搲ㅦ㘲㈹㠶㘶愵㥦㘲㈹戶戱愷晦㤰㔱㌹㈰㤳昴ㅦ㤱攳㜸㑣搲㝦㙣扥㤰昴ㅣ㡣㜵愷㥦〵㑥搲㙦㤵㤵㥥〳㌳㔱っ捡㑡㝦㤸愵〸搸搳㝦捥愸ㅣ㥣㐹晡㉦挸ㅤ㐵挲慤晦搲㝣㈱改㌹㌰换愴㉦㡤㠳攳敦㑡ㄴ㉥㔴挹㘳㔲挷ㅣ昳㙤㘹㔱搹㜶㐵㠷ㅦ搴㝦搵㕢㑦扤戳昲挵摦㔶晦昳挷换㉦㝦昱摤㤵ㅢ㝦扣㍦㔱晤昸㔵㔷㍤㌲㘹捤挶㜷戶㑡慦㉤扣昳摢挹㙢㑦〸捥㍤攱戸昴慣㍤挷㥦㜰挴戱搳㠳搳〶㡤敡搳愷㙦摦摤〶㍦戱敤敥㠱㈵挷摤慤ㅥ㝡㜵㘸㡢㤲ㄱ〷㡢㜰㕣㘹㑣㈲慤㡣㐱晦㠳ㄷ〳晡㤴捥敥敤㌲㘴攴攱㉡愳搱㉡攳ㅢ愳㡣收摥㉥愳〵〹愴㈵づ㌴㌸ㄲㄱ㌴扥㌳捡㘸敦敤㌲㘴㈴攲㐲愳搳㉡攳〷愳㡣㐵扤㕤㠶㡣㐸㕣㘵㉣戶捡昸挹㈸攳攴摥㉥㐳㐶㈶慥㌲㤶㕡㘵㙣㌶捡㌸扤户换㤰ㄱ㡡慢㡣攵㔶ㄹ㑡㤳㜷ち㠷ㄵ扤晡㠶㤵㤱㡡慢㡣ㄵ㔶ㄹ㝤㡣㌲捥敦敤㌲㔶㈲㠱晢㥤㜲㠱㔵㐶戱㔱挶挵扤㕤㠶㡣㕣㕣㘸慣戲捡攸㙢㤴挱攱㐶慦㌶㐵㐶㌰慥㌲搶㔸㘵㘸㐶ㄹ㔷昷㜶ㄹ㌲㤲㜱㤵㜱慤㔵㐶㍦愳㡣ㅢ㝡扢っㄹ搱戸捡攰挸㐶㍥㐵〷ㄸ㘵㜰ㄸ搲慢㑤㤱㤱㡤慢㡣㍦㕢㘵㤴ㅡ㘵摣搱摢㘵挸〸挷㔵挶㕤㔶ㄹ㠳㡣㌲敥敢敤㌲㘴愴攳㉡㠳㈳ㅥ㘹捡㘰愳㡣㠷㝡扢っㄹ昱戸捡攰挸㐷捡ㄸ㘲㤴昱㜸㙦㤷㈱㈳ㅦ㔷ㄹ㑦㕡㘵っ㌵捡搸搴摢㘵挸〸挸㔵〶㐷㐲㠲挶㙦㡣㌲㕥攸敤㌲㘴㈴攴㉡攳㈵慢㡣敤㡤㌲㕥敤敤㌲㘴㐴攴㉡攳㌵慢㡣ㅤ㡣㌲晥摥摢㘵挸挸挸㔵〶㐷㐸搲㤴㥤㡣㌲㌸㥣改搵㡦㉦ㄹ㈱戹捡攰㐸㐹捡ㄸ㙥㤴挱㘱㑤慦㤶㈱㈳㈵㔷ㄹㅣ㌱㐹ㄹ㈳㡣㌲㌸扣改搵㌲㘴挴攴㉡㠳㈳㈷㈹㘳ㄷ㈹㐳㜱戸㈲㠳戲扦㝤㙤㕣摢愹㠵㑢㠹挲改㉥㑢昱㙡㤶㠲㠷昴攲昱㑡㤶㠲〷搹愲㜸㌹㑢挱挳㕥㔱晣㑦㤶㠲〷愲愲㜸㈹㑢挱㐳㐳㔱扣㤸愵攰挱㥡㈸㕥挸㔲昰昰㐹ㄴ捦㘷㈹㜸㐰㈳㡡攷戲ㄴ㍣挴㄰挵戳㔹ち㝥改㡢攲㤹㉣〵扦㠶㐵昱㜴㤶㠲㕦㡣愲搸㤴愵攰㔷㤵㈸㌶㘶㈹昸攵㈱㡡つ㔹ち㝥㥣㡢攲愹㉣〵㍦㘰㐵昱㘴㤶㠲ㅦ㜹愲㜸㈲㑢挱て㈱㔱㍣㥥愵攰挷㠲㈸ㅥ换㔲昰㡤㉡㡡㐷戳ㄴ㝣敢㠸攲㤱㉣〵㜷㘶㔱㍣㥣愵攰敥㈵㡡昵㑥㐵扦晦〵敢昹摦㌵</t>
  </si>
  <si>
    <t>㜸〱捤㝤〷㝣ㄴ㘵晡㝦摥㤰㉣㤹愵㘴㍤ㄵㄱ㕢㔰づ㔴ㄴ㜷㌷㥢戲〸㑡ㄷ㤰摥散㠶㉤戳㄰㐹挱㈴㈰㔸挱㠲㥥攵散㕤〱ㄱ㍤摢愹㘷慦㘷㐴㐵㔴散扤㥣敤㙣愷㥣愷㜷㥥扤晣扦摦攷㥤搹捣散捣㉥昹昹扦㝣㍥㠶㥤㠷㝤晡㌳摦㘷㜶㜶摥㤹㜷㜶㡡㔴㔱㔱搱㉦昸攳晦晣㉢攱㥢敤㘷㉥㙤㙤㌳ㅢ㠷㡣㙥㙥㘸㌰㔳㙤昵捤㑤慤㐳㐶戶戴㈴㤶㑥慡㙦㙤敢〶㠳㐰㕤㍤昴慤愵㜵慤昵㐷㥢㘵㜵㡢捤㤶㔶ㄸ㤵ㄶㄵ㤵㤵ㄹ挵搰㙦㙢㉤㈱㥢㌱攸㘵㤴㤰挰慡挸〸㤰㜴㈷㈹㈳㌱㐸㠲㈴㍤㐸㝡㤲昴㈲改㑤㔲㑥ㄲ㈲搹㠲攴㜷㈴㕢㤲㙣㐵戲㌵㐹ㅦ㤲㙤㐸晡㤲㌰扦搱㡦㘴㍢㤰㥥摢㠳捣ㅡ㍤㙡㙡昲〸慣捤捣戶收ㄶ㜳㡦㡡㌹扡收攱㤱挸㤰挸㤰慡㜰㑤㜴㐸㜸㡦㡡搱㡢ㅡ摡ㄶ戵㤸挳㥢捣㐵㙤㉤㠹㠶㍤㉡愶㉤㑡㌶搴愷昶㌷㤷捥㙡㕥㘰㌶つ㌷㤳攱捡㘴㈲㔶ㅢ㠹㔵㔵㘵攲昱摡㥥㍢㈰昲㤴搱愳愶戵㤸㤹搶晦㔵捣ㅤㄹ㜳敡攸㔱㐳愶㤸㙤晦慢㤸㍢㈱㈶㐲㡥㘹㙥㑣搴㌷晤㡦㠲㤶戲愷㤵㘳捣㔴㍤㥢㙦㥡㉤昵㑤昳㠶愰㙣ㄷ搰攰㙡㠶㡣〳攲愹㐴㙢摢㘸戳愱㘱㠶㤹㘱摦㝢㌶ㄲ㌳戳挵㙣㑡㤹慤扤ㅢ挷㉥㐹㤹つ㤶扡戵慣㜱㑥愲㘵㑡愲搱㉣攱㥢昲㐶摤户〹㘹戳愹慤扥㙤㘹慦挶搹慤收㡣㐴搳㍣㤳㈶愵㡤晢㉤慡㑦㤷㤴愸㤲㤲愲㙥㠳晣㡡㤱摥っㄹ搷㤲ㅡ㍤㍦搱搲㈶ㅣ扢ㄶ昱戳㜵㙣㈱㔲戸慢㉣㙥㐵ㄵ㌹㕥㙣搳捣晡挶晤捤㤶㈶戳㠱㐹搸扣挱㌹㐶㠲㠹㠶㍥ぢ㡥扤㌶㙣㡣敡㘱㝤摥戸㉡捣㘲㔴㤰昴〷〹散っ搲㝤昸挸挸搰敡搸㔰㘳ㄷ㡡〷㠰愸㤲㌷昱㤹㜵扡昱㜳㔳㕣㤷㈸慥㑢ㄶ搷愵㡡敢搲挵㜵㘶㜱㕤愶戸㙥㕥㜱摤晣攲扡晡攲扡㈳㡡敢ㄶ挰挶晥㉢敢摥扤搸晡㍢㈵㌲昷攱愳㠷ㅥ㍥昹戶搵㙢㜶戸敢搲㤲昳ㄴ㍦愶昲㜹ㅤ㠸㌷挶㈰㤰挰慥㈰㔲㐶ㄵ捡搸㡤攲摤㐱㤴㝡ㄹ㘵戰㤴㠷户㜸扡晦㈱㜵㉢㈷㥥㜴㜰㘶散㠰改愹㝦㉢㝥捡㈵挶ㅥ㌴摥ㄳ㈴㌰〴㐴㘲挴㙡㠷ㅡ㝢㔱ㅣ〶㔱敡㔹㉢挶扢摦㡣㠸扣㤵㜸㝣散ㅦ㜶㜹晡昰㠵攷敤ㅥ㔰摣㐹㐸㡣㈸㡤㉢㐱〲㌱㄰つ㐷㘴愸㔱㐵㜱㌵㠸㔲㑦㔸㌱敥敦㜹敤㥦㐲㥦㕥戴摦㝤㜳捥㍤散昰㜳戶㌹㐷㜱㕢㤳ㄸ戵㌴㡥㠳〴㠶㠲攸㜵㐱ㅤ㝢㔳㍣っ㐴愹㐷慣ㄸ晤慥㍥昲㡦㍦㠵慥ㅡ戱㘶㐸摤㕤摢㡤㌸攸㔹挵㕤㤴挴搸㠷挶晢㠲〴㐶㠰攸ㄸ㔵㐳㡤㤱ㄴ㡦〲㔱敡㐱㉢挶て户㌴つ扡晢愶捡晤敥㜸㙤扦攳㈶搴昵散愷戸㠷㤳ㄸ㘳㘸㍣ㄶ㈴㌰づ㐴慦㑢攵㔰㘳㍦㡡挷㠳㈸㜵户ㄵ㈳戴晥捥て敦㝡㜵㠷㌱㉢捥昸愰敤敡㍦㥤昸㥥攲づ㔲㘲㑣愴昱晥㈰㠱㐹㈰㍡㐶㜸愸㌱㤹攲㈹㈰㑡晤挵㡡搱㌴㙤搸昷㠷㕦㔱㍢昲攴搹敢㥦戸晣攳敤愷㉢㙥㈷ㄲ㘳ㅡ㡤愷㠳〴㘶㠰攸㜵㠹づ㌵㘶㔲㍣ぢ㐴愹ㅢ慤ㄸ戳摦㕢ㄹㅣ昰愴㌱昵愱摤㕥扣㜴换昴戰愸攲敥㔹㘲捣愱昱〱㈰㠱〳㐱㈴㐶っ㜸ㅣ㐴昱挱㈰㑡㕤㘳挵昸愴敡捡慡捡换㈶㡥㍤㝤攳摦㥥㕢㝦昷㌶㡦㈹敥摤㈵挶愱㌴㍥っ㈴㜰㌸㠸㕥ㄷ挴愸愳㜸㉥㠸㔲慢慣ㄸ挱㤳摥㝦愷捦昳挳㈷㥥㝤搴㍥慢换㕥摥㜰㡤攲㤷㠳挴㐸搲㌸〵ㄲ㐸㠳攸㍡慡㠷ㅡ㈶挵ㄹ㄰愵㉥戵㘲っ慣㍤㘳捥㍦㤶愷昶㕦㜳挶慣㤹挶愱㡦扥愰昸摤㈲㌱收搳戸ㅥ㈴㜰〴㠸㡥㠱㙤㥤㥦ㄹ愳〱㐴愹昳慤ㄸ㈳㌷扣扡昲换㑢〶㑤戸㘹㡢㜷㡦散㝦摣㐵㌵㡡㕦㑤ㄲ愳㠹挶捤㈰㠱㠵㈰㝡㕤㙡㠶ㅡ㐷㔲摣〲愲搴㔹㔶㡣㍥捦㌶慥㙢改㜹挸㤴戳敦㡣愶㉡㌶㍣㜹戱攲㌷㥢挴㘸愳昱㈲㤰挰㘲㄰㠹㔱㠵㙤晤㈸㡡㤷㠰㈸㜵慡ㄵ㘳敡慢扤愷ㅥ晢昶散戱昷散摢攳捣敢摦㡡扣愰昸挵㈸㌱㡥愶昱㌱㈰㠱㘳㐱昴扡挴㠷ㅡ挷㔱㝣㍣㠸㔲换慤ㄸ㍢っ扥敥换扦㉦㥢㌱㘵㑤昸扢昳㐷扦摦攳㕥挵敦㔵㠹戱㡣挶换㐱〲㈷㠲攸㜵挱昶㜱ㄲ挵㈷㠳㈸㜵㡣ㄵ攳㤱㑤㑢晦昱攲㌵㠳㈶㉥扦敤戹ぢ摦㝣昴㤰换ㄵ扦㤶㈵挶ちㅡ㥦ちㄲ㌸つ㐴挷㐰㕦晥㐰昱改㈰㑡㉤戲㘲っ㙢昹晢挸㡢〷晦㌸晥捡戲㝦㍤昹改昸㐷㐶㈸㝥慢㑢㡣㌳㘹㝣ㄶ㐸攰㡦㈰ㅡて㘰㝡㌶挵攷㠰㈸搵㙣挵ㄸ晦㜵攴戸扡慢㝥㥣㝣挹㠵搵ㅢ㘲㙡摥昶㡡〷〵ㄲ攳㍣ㅡ㥦てㄲ戸〰㐴挷㐰ㅤㄷ㔲㝣ㄱ㠸㔲昵㔶㡣㤵㡦慦晦敦㔵㔷㔷㑤㕥㜳敦ㅦ㝥㜹敦摢搵㙦㉢ㅥ㔳㐸㡣㑢㘸㝣㈹㐸攰㌲㄰ㅤ〳㥦摢换㈹扥〲㐴愹㤴ㄵ㘳搷㝦昷㌹晤㠸㉢㑥ㅢ㜱晤㍦ㄷ晥戰换㥦愶㡦㔶㝤愱㤶ㄸ㉢㘹扣ち㈴戰ㅡ㐴㘲挴㄰攳㉡㡡搷㠰㈸㜵㤸ㄵ攳敦慦ㅣ㍤㙤愷敥㝢㡤㍦户晦搲㤷㔶㙥㙡㕤愵㜸㐴㈳㌱搶搲昸ㅡ㤰挰戵㈰扡づ㝣昶晦㐴昱㜵㈰㑡ㅤ㘰挵昸㜲㕤敤㠲敦㙦晣㜱攴㠹攷㔷摥㕤㤲㝡晦㕦慡ㅦ搴ㄲ攳〶ㅡ摦〸ㄲ戸〹㐴搷〱㑣晦㑣昱捤㈰㑡㑤户㘲慣慤㍦㘹捦扡搷㝥㥡戸昶昴攲㙦㔶捤㡢㥤愵㜸㍣㈵㌱㙥愵昱㕦㐰〲户㠱攸㍡戰㡤摤㑥昱ㅤ㈰㑡敤㙦挵搸昷攷㌷㈲晤㑥晥换晥㘷㤴㍦昱晤㌱㍤〲㜳㝢摥〵昵㜴敢㉢㙦㑣㑢攲㈸ㅣ㌷㜴ㅣ㤲攰㌸㡣晦㌶㝦㉣㠶㐳戱㑣㔵愶㈶ㄳ㠹愴慢挲㠹捡㐴㘹〵挲㜶昶〸㠰㥢㘸捦捣〱昵㑤改收愳攴㤰愰㘷㘶㕣㝤㐳㥢搹㈲㑣㜹〶晦改挳ㅡ攱㝢㘵挶㉥挱昱㘰㑡ㅦ㍤㙣㤵ㄹ㙤戶戴攱㌸慡㙤㘹挷㈱挵昶愳ㄲ慤㘶〷㍢搸㡡㍤慡㜹㔱㔳扡㜵㍢㝦攵捣戶㐴㥢搹㉦㔷搷ㄱ挴攳㌶ㄳ挷㔸㘶慢㤴戴㘳慥摢㥣㐴挳㈲㜳攴㤲㝡慤摥㈱㐷㡤愳慤收㘴㝥敤戸ㄶ昳挸慣搶㔳搱㐸っ〱ㄶ㑢㙣捦㕡㙡㤵慥慢㘲昴晣收㔶戳㐹捡ㅢ摣㌸慤㍥戵挰㙣㤹㘹㜲〰㘱愶㘵㔵户愶捡㍡攴ㅢ㍣戵〹㉢㡡㠳戸昴捥㑥㈹㠱㌶㥢搲㘶ㅡ昵㉥〴捡㑢㘷㈵㤲つ㘶ㅦ㤷㠹捥〹挵戶㉥昱戸收搴愲搶搱捤㑤㙤㉤捤つ㙥捤挸昴攲〴づ㌳搳㤳㥢搳㘶㠹晣ㄵ㘹慡㡡扡㜵㔳慡㘸㔷扦攳㌵挶㙥攵ㄱ㥤㘳㈳攱㜱㘳㘱㘳挷㐶㐴㘳摦㈳挱㙣㘴扣㜱㙣㘴戴摦慤㘰㈵捥㡤㤰搶攱㠲搶㍥ㅢ㈹㥤晡扡㍦㜸㐳㘶愰㍦攸㐳㠳挹㑦㘵昱㠰晣㈱㍢戶换捤㔴敡攸ち挷㡢戴㉥〰㥡㠴捤㙥㝢㕤㙢㕣㕣扣愵戵昶㘳ㄷ㘳㌰㌱㍥搱㤴㙥㌰㕢ち㡥㜶ㄵ㉢㌲敥㈶戹㠷攴㕥㤲晢㐸敥〷㈹ㅤ㠳㝤㕣㕥㐴㑢㘰愱㤶愸愵愵㐷搵愷摢收〷收㥢昵昳收户㐱㠶㔱㜲㔹ㄹ攱昶晣ㄹて㐲㘴晣㤵攴㈱㤰㘰戰㈸搰㡥晦㡢〲㐱攳㘱晣〷扥戴㍦晥晦扦㡦㕤㡡攱㘵挸㔰〹㘳搹搶搲㐶㡣挸㕡扢㜵昳㕢昳昱㠹搶昹㙤晣搰ㄵ㔶㌲摥㍡㤲㐷㐰㝡㍥ち㌲㘵扣搹㠰㡦散晦㙡ㄸ㕣扡ぢ㘲㙥㜶戸挵㐳㥥㍥㡤㌳㤷㌶愵收户㌴㌷攱㘴挴㤸㐴㕢㘲㘴ち㘳捡㔶㤵〸㌴㑥㙡ㅥ扤愸㉤搰㌸扥ㅥ晦昵㙣㥣㘱㉥㌴ㄳ㙤愳戱㑢㙥敢搵㌸〹攳㔱搹㘷㑥㐸㉦㈹㙤搴㐳挹㌱㘶㙢捡攰㤸㜳〲㜶㐱㑢〲㜸㠷㝤㙡捦㐶敥㔴捣㈵㙤っ摤扤㜱㕡〲㘳搶㌶〳㐶㠳挵㑢扦愳㘷㉦㤱搹摥㐱㡢㐳㠴㤰扣㜵㐴改㈱〲ㅤ愹㠸㕢〹扥㉤昱戵㕡㘲搱摣㑦换散戶晡㠶搶㈱ㄶ扣㐳挶㌴攳㥣㠴㈹愷㘳〸㝢㈰㠰㡤㈹㔰戰㔹戹ㅦ㙡づ㕡愷愶㤲㍡㉣㑡搹慦愵㜹搱挲ㅤㄱ敢㝦ㄵ㠷戱㡡㡣挷㐰㔶㝤㜹挳摥扦扦昲㤶㕦慣晦㑦挰挷㐵晥㡣㥤㘹搱づ㐲ㄶ晦挹㥦戱〱晦〵ぢ改㑡〷挰挲㜷慦㥡㘷㝣㕤ち晢㥥㡤㔸摢㔹㉤愶㥣㌰㈸ㄳ㘶改㐲戳㔷攳〱捤㉤ぢ㤲捤捤ぢ搸晣摥挲戵捥㌷捤㌶㡥挲㝢㔸㈷ㅤ昸㕥㈹搵慤㥢㙢慣敤ㄸ慥敦㠴昸㠱㡤㈰扤㐶㌶㌴㔴搸ㄱ㕢〳㑦㐳搴つ摦ㅥ㠱㘷昰㘶㘸戴㍡ㅣ㡢挶敢㐶㌷㌴愷ㄶ捣㙦㕥搴㙡搶捤ㄸ㌹戹戲㙥㔲昳㔱㘶㑢摤㠴愶㑣㝤㐳㐳㕤㜳换扣㐴㔳㝤慡㙥㝣攲攸扡㈳㔲㜵㌳㈷て㔹搲搰摡愸㈲挰㠷㈳散搷㜷晢㔷㥦ㄵ㑦㙤ㄸ㝦昷て㡢㐳攵㍦摣㌲㐱㠵㉤㠵㘷昸㍥㄰ㄹ㉢戰ㄸ捦㤳扣㐰昲㈲挹㑢㈴㉦㠳愸摤攱捡㍤ㄷ摥扢晦㡣㔷挱ㅢ慦㤱扣づ㠲晤㡤昴〸扢㥦㌷㌵慢〶攱㝦敥㠲㡣户㐸晥〶愲㜸㍡㠰ㅦ搶㈲攳㙤㤰扣ㅤ摦㤵ㄶ敤㈰㐸㥣捤㙣扣〷㐱搰㈸愰㔳扢挳㠲㕤㌷㠸戲㐱㕣つ㘲慡晡㈲㡣㉦㌰摢㔸ち捦㌹㠹㍤攰㔶㐱晦㑦㐹㍥㈳搹㐴昲㑦㤲捦㐱搴ㄶ㜰昵〷收ぢ摡㝣㐹昲㙦㄰〷㌰㕦㘹㔶敤㠹晦〵㤸晦搲攸㙢㄰戵ㄷ㠸〶收ㅢ扣换ぢ捣㄰㍡戴㠳㈰㜹〷㌰摦㐳㄰㌴ち攸㔴ㄸㄶ㝥挰晣昲㜳ㅥ㘰㝥戶ㄴ㥥ㄳ㉤㔱㐴慡挰㘲㜴㔳㈰㍣〵㙣㤴㤲〴㐸扡㠳愸㙦攱敡て㡣㐱㥢㈰㐹て㄰〷㌰扤㌴慢㉡ㄱ戸㍦㠳昷愶㔱㌹㠸慡〲慢㠱〹㠱捤ぢ㑣㡣㕥敤㈰㉥㘰戶㠴㑢搰㈸愰㔳搵㜰昱〳收愳㝣挰㝣㘸㈹㍣㘷㡦㙡ㄱ愹〲㡢戱㍤㤲ㅡ㍢㤰散㐸戲ㄳ㐹〵㠸㝡㈷㉦㌰㍢搳㘶ㄷ㤲〱㈰づ㘰〶㙡㔶挵ㄱ戸㍦㠳て愲搱慥㈰㙡㙦戰ㅡ㤸摤挰收〵㘶㈸扤摡㐱㕣挰散〱㤷愰㔱㐰愷㠶挱挵て㤸愷昳〱戳搱㔲㜸㑥㠹敤㠳㐸ㄵ㔸㡣㉡㈴㌵慡㐹㙡㐸㙡㐹攲㈰㙡㝤㕥㘰昶愶捤㌰㤲攱㈰づ㘰昶搵慣摡ㄷ㠱晢㌳昸〸ㅡ㡤〴㔱㈳挱㙡㘰㐶㠱捤ぢ捣〸㝡戵㠳戸㠰ㄹぢ㤷愰㔱㐰愷㐶挱挵て㤸㍢昲〱㜳扢愵昰㥣攷ㅢ㠳㐸ㄵ㔸㡣㈹㐸㙡㑣㈵㤹㐶㌲㥤㘴〶㠸晡㜳㕥㘰㘶搱㘶㌶挹ㅣ㄰〷㌰〷㙡㔶㡤㐵攰晥っ㝥㄰㡤づ〶㔱㍣㙦愸㠱㌹〴㙣㕥㘰挶搱慢ㅤ挴〵捣攱㜰〹ㅡ〵㜴㙡㍣㕣晣㠰戹㍣ㅦ㌰㤷㔹ち捦挹换㠹㠸㔴㠱挵㤸㠷愴挶㝣㤲㝡㤲㈳㐸ㄶ㠰愸ぢ昲〲搳㐸㥢㈶㤲㘶㄰〷㌰㐷㙡㔶敤㡦挰晤ㄹ扣㠵㐶慤㈰㙡㌲㔸つ㑣ㅢ搸扣挰㑣愲㔷㍢㠸ぢ㤸愳攰ㄲ㌴ち攸搴ㄴ戸昸〱㜳㘲㍥㘰㤶㕢ち捦ㄹ搹㘹㠸㔴㠱挵㔸㠶愴挶㜲㤲ㄳ㐹㑥㈲㌹ㄹ㐴ㅤ㤳ㄷ㤸ㄵ戴㌹㤵攴㌴㄰〷㌰愷㙢㔶㑤㐷攰晥っ㝥〶㡤捥〴㔱㌳挱㙡㘰捥〲㥢ㄷ㤸ㄹ昴㙡〷㜱〱㜳づ㕣㠲㐶〱㥤㥡〵ㄷ㍦㘰敡昳〱㌳摦㔲㜸㑥㌳捦㐱愴ち㉣挶愵㐸㙡㕣㐶㜲㌹挹ㄵ㈴㔷㠲愸㘴㕥㘰㔶搱㘶㌵挹㔵㈰づ㘰慥搶慣㍡〰㠱晢㌳昸㕡ㅡ㕤〳愲づ〲慢㠱戹ㄶ㙣㕥㘰づ愴㔷㍢㠸ぢ㤸敢攱ㄲ㌴ち攸搴挱㜰昱〳㘶㕡㍥㘰愶㕡ち捦戹昳㐳ㄱ愹〲㡢㜱ㅢ㤲ㅡ户㤳摣㐱㜲㈷挹㕤㈰㙡㐲㕥㘰敥愱捤扤㈴昷㠱㌸㠰㜹㐰戳敡㌰〴敥捦攰て搲攸慦㈰慡づ慣〶收㈱戰㜹㠱㌹㥣㕥敤㈰㉥㘰搶挱㈵㘸ㄴ搰愹戹㜰昱〳愶㈶ㅦ㌰搵㤶挲㜳㐱㈰㠹㐸ㄵ㔸㡣愷㤰搴搸㐸昲㌴挹㌳㈴捦㠲愸㜰㕥㘰㥥愷捤ぢ㈴㉦㠲㌸㠰㜹㔹戳㉡㠵挰晤ㄹ晣ㄵㅡ扤ち愲㑣戰ㅡ㤸搷挰收〵㈶㑤慦㜶㄰ㄷ㌰㙦挲㈵㘸ㄴ搰愹っ㕣晣㠰搹㌱ㅦ㌰㍢㔸ち捦㔵㡥昹㠸㔴㠱挵昸〰㐹㡤て㐹㍥㈲昹㤸攴ㄳ㄰戵㑤㕥㘰㍥愵捤㘷㈴㥢㐰ㅣ挰㝣慥㔹挵㡢㈶晤ㄹ晣㕦㌴晡〲㐴㉤〰慢㠱昹ㄲ㙣㕥㘰㡥愰㔷㍢㠸ぢ㤸慦攰ㄲ㌴ち攸㔴〳㕣晣㠰㈹捤〷㑣㠹愵昰㕣扡㘹㐲愴ち㉣挶㑦㐸㙡晣㑣昲ぢ㐹㔱㌱㠸〲㔱㍦晦㤴敦挸户ㅢ㙤㑡㐸㑡㐱ㅣ挰㜴搷慣㙡㐶攰晥っ㕥㐶㈳㑥㡣㔰㐷㠲搵挰〴挱收〵㘶㈱扤摡㐱㕣挰昴㘲㕣愳㠰㑥戵挰挵て㤸㑤㔸〹摦戱搲㘷㤶挲㜳㍤慡つ㤱㉡戰ㄸ㝤㔸晢㌶㈴㝤㐹戶㈵改〷愲㍥捣ぢ捣昶戴搹㠱㘴㐷㄰〷㌰ㄵ㥡㔵㡢㄰㔸㠰改㑦愳㥤㐱搴㔱㄰㘹㘰㜶〱㥢ㄷ㤸挵㉣愹ㅤ挴〵捣㐰挶㌵ち攸搴ㄲ戸昸〱昳㘲㍥㘰㕥戰ㄴ㥥㡢㙣㐷㈳㔲〵ㄶ㘳㉦搶ㅥ㈶㠹㤰㐴㐹㉡㐱搴挶扣挰㔴搱愶㥡愴〶挴〱㑣㕣戳敡ㄸ〴ㄶ㘰㠶搲㘸㙦㄰㜵ㅣ㐴ㅡ㤸㘱㘰昳〲㜳㉣㑢㙡〷㜱〱戳㉦攳ㅡ〵㜴敡㜸戸昸〱㜳㕦㍥㘰敥戵ㄴ㥥㉢㠷换㄰愹〲㡢㌱㥥戵㑦㈰㤹㐸戲㍦挹㈴㄰㜵㝢㕥㘰愶搰㘶㉡挹㌴㄰〷㌰㌳㌴慢㤶㈳戰〰㌳㤳㐶戳㐰搴㐹㄰㘹㘰㘶㠳捤ぢ捣㠹㉣愹ㅤ挴〵捣㠱㜰〹ㅡ〵㜴敡㘴戸昸〱㜳㔵㍥㘰㔶㕢ち捦攵搰ㄵ㠸㔴㠱挵㐸㈰愹㤱㈴㐹㤱愴㐹㑣㄰㜵㔹㕥㘰收搱㘶㍥㐹㍤㠸〳㤸〵㥡㔵扣扡㉡挰㌴搰愸ㄱ㐴昱昲慡〶愶〹㙣㕥㘰㑥㘳㐹敤㈰㉥㘰㡥㘴㕣愳㠰㑥㥤づㄷ㍦㘰㑥换〷捣愹㤶挲㜳㡤昷㑣㐴慡挰㘲ㅣ捤摡㡦㈱㌹㤶攴㌸㤲攳㐱搴昲扣挰㉣愳捤㜲㤲ㄳ㐱ㅣ挰㥣慣㔹㜵ㄶ〲ぢ㌰愷搰㘸〵㠸㍡ㅢ㈲つ捣愹㘰昳〲昳㐷㤶搴づ攲〲收㜴挶㌵ち攸搴㌹㜰昱〳愶㌹ㅦ㌰㑤㤶挲㜳攱晡㍣㐴慡挰㘲㥣捦摡㉦㈰戹㤰攴㈲㤲㡢㐱搴晣扣挰㕣㑡㥢换㐸㉥〷㜱〰㜳愵㘶搵昹〸㉣挰慣愴搱㉡㄰㜵㈱㐴ㅡ㤸搵㘰昳〲㜳〱㑢㙡〷㜱〱㜳㌵攳ㅡ〵㜴敡㈲戸昸〱㌳㈷ㅦ㌰戳㉤㠵攷㙡晣㈵㠸㔴㠱挵戸㠹戵晦㤹攴㘶㤲㕢㐸㙥〵㔱㔳昳〲㜳ㅢ㙤㙥㈷戹〳挴〱捣㕤㥡㔵㤷㈲戰〰㜳㌷㡤敥〱㔱㤷㐳愴㠱戹ㄷ㙣㕥㘰㉥㘳㐹敤㈰㉥㘰ㅥ㘰㕣愳㠰㑥㕤〱ㄷ㍦㘰㠶攷〳㘶㤸愵昰㑣㌱㔸㠹㐸ㄵ㔸㡣挷㔸晢㝡㤲挷㐹㌶㤰㍣〱愲慡昳〲昳ㄴ㙤㌶㤲㍣つ攲〰收㔹捤慡㔵〸㉣挰㍣㐷愳攷㐱搴㔵㄰㘹㘰㕥〰㥢ㄷ㤸搵㉣愹ㅤ挴〵捣换㡣㙢ㄴ搰愹㌵㜰昱〳㘶㐰㍥㘰㜶戱ㄴ㥥㜹ㄳ㙢ㄱ愹〲㡢昱㌶㤲ㅡ敦㤰扣㑢昲ㅥ挹晢㈰㙡㠷扣挰㝣㐰㥢て㐹㍥〲㜱〰昳㠹㘶搵㌵〸㉣挰晣㠳㐶㥦㠲㈸捥挳搰挰㝣〶㌶㉦㌰搷戲愴㜶㄰ㄷ㌰㥦㌳慥㔱㐰愷慥㠳㡢ㅦ㌰㍤昲〱ㄳ戴ㄴ㥥挹㈰㌷㈰㔲〵ㄶ攳ㅢ搶晥㉤挹㜷㈴摦㤳晣〰愲㑡昲〲昳ㄳ㙤㝥㈶昹〵挴〱㡣敡㈶慣扡ㄱ㠱〵㤸㘲〸㡣㙥㈰敡捦㄰㘹㘰㑡挰收〵收㈶㤶搴づ攲〲愶㍢㕣㠲㐶〱㥤扡ㄹ㉥㝥挰晣晢挷㍣㐷扥㕦㕡ち捦っ㤷㕢ㄱ愹〲㡢ㄱ㐲㔲㘳ぢ㤲摦㤱㙣㐹戲ㄵ㠸晡っ慥晥㈷挳晢搰㘶ㅢ㤲扥㈰づ㘰晡㘹㔶晤〵㠱〵㤸敤㘸戴㍤㠸扡ㅤ愲㕤戰攰㤰ㄹ㙣㕥㘰㙥愳㐵㍢㠸ぢ㤸ち戸〴㡤〲㍡㜵〷㕣晣㠰㜹㍤ㅦ㌰慦㔹㡡摣㘹㍢愵㜷㈳㔲敥愵㐹㤹摡㥡㥤搰攰㤸㉡搱ㅢ挶㠱捣散愶晡戶搶ㅥ㤹㤱㡢摡㥡挷搵户㡤㘹㙤敢㤹〱挱㕢㜱改㈷搷晥ㅤ㑥㠳㌳㜳敡捤愳㘶攱攲摣㑥㕥ㄵ㘶晤㡥㕥搴摡搶㉣㔷㕤㜷昴敡挷㌴㑦㘹㙥ㅢ㔳摦扡戰㈱戱㜴㠰㡦㕡㙢づ㤸㙦㌶㘱㌲㑡ぢ收愴㙣捥愸㜹攱㐲㌳敤㔳攳捣收㐵㉤㈹㜳挲㤸摦挲㜴ㄶ愵㉦ㅦㄷ攱ち愵㔲㐵敡昷昹愷㙦㌸㜰摦〱扤㈹挶㔵㑤昵㉢㘷㐳戴挳ㅦㄳ㠰戱改ㄵ㈱㈷㌶㜳晣ㄵ㤵摥〳戶昰收攱㤸ㅣ搳〳挶挱っ㕡慡㘵扤慣搹㔷ㄳ㥡㕡敢搳㘶搰攲㈶搷㌷昵戶摥㑥㕤搴收搲㈴㤶㙣㘹㘹㜰搹㜵㙡ㄳ摡㥥㑡戴愴㝦ぢㅤ挱㡡攱㑦户㐳㘱づ昳慦〴㔹㠷㈹㉡晡㠲愷㈳昸昷挵〹〲㜴㔱改扤㘰㝣慦㠰㘷㍦㠶㜸攳㤸㔷㔴づ晢㕥㠴㍡㉢㉥㈳㌷搹㑣㌴㐹〷㘶戶愵挷㤸㡢㝢㡢㠵㠹つㅢ㤳散ㅢ捣㉤摤慣㑣㠴㌰㌲㈳㤳慤捤つ㡢摡捣摥搹㜷昲〱㌷㌲㌳捣㠶〴攷㠸昵捣扥㥢㤶㙡挳㉣扡㙣㍣捥晦晡敤㜴〷㠸㤴㔸ㅤ㔲搲愳㐰㠱つ搷扤ㄲ晣散晣扡㡦つ㍥㈹㐵ㄹ昹晢㝣㕦㜵搹愵晣扢㝥摦㈲晢㡤昵㈱扡て攱㍢㍦〹㡣㥦愲㉤敤戹㠹㝡捦㈶㍢慤㥥戶㡣昳慦㝡㘵㘴㝦㠷㐹㤶扣扦愲㥣ㅦ㥢〶摣晣搲㔶㥦㑡㌴㌴㉣敤㥤㤹搰㤴㙡㔸㤴㌶㈷㈵㤲㘶㠳扤慦㙥㙥㘹晣㡤昴慢㠴㥢扦敥㔵〱㕣慣㤹㜱ㄳ㜰㔳㤲㍤攵散㔷敦摥㡡㡣挱搸戳挹㔷㉤㘲攸㝤摢晤㈸攲晦㍣摢㉥〸愷摦㜵捣ㄵ㤵㕢㔶戰㑢昳㠸戸㉦攳㙣愴散㠴㍤昹戴㌹捣㈶㌵㑦挲扣ㄱ㌳敤㄰㡤慦搷愲摦捣㘷㑡㕡ㄴ〸〴㝥敤㤷ち戰挲摦ㄷ搶晣〷散散㌴扦㉦㡦愲昸敤昲㈰昸摣㜹㑣㡥㠳て昹扥㤷ㅤ㘰〸㠶攵摣㝢改㠳㠵㔹昵㙤つ㘶㡦㡣攸攵㝤ㄹ㍦づ㐴戳㝢㘶搶㝣捣〹ㅡ搳㉢戳㕦㑢㝤扡愱扥挹攴㠱〷㈶昷昲㌶愱㐹收㍣㑣㐳㥤搶摣㕡捦扢摦㝡㘵㘶戵㈴㥡㕡ㄷ㜲敡㔷㙡改敦㕣㥣㌴慢㌴㌳慡扥〹ㅦㅥ㥤㤳敦换㌳㌳攷㌷ㅦ㠵ㅢ攸ㄶ㌵㌶敤㤷㔸搸晡㥢㘸㤴昵㔵〲㠴昴㈷慡㔸ㄵㄷ慢戲攲戲㕦晢ㅤ㠵㉤ㅣ㈱愳㠸㔷㑣㘲戵敡慦㜸㔷攰戳捡㉥㔹㤳㠰昹㔹㘵㑤慥㥢挱㝣㘷㈵㘶敦㍥攴晥搷搸ㄳㅦ搰㥥㐳㐰㈶敥㌷㝢㐲挷搴昱晦慦㕢昹㑡ㅦ㐲攴〲㕦〳戲㔹㘴攷愹㙥つ攳摥㝡㔳愱㡣㕢㡥㈱ㅤ㈷㤷扢昹〵㌳㘲挳㉤ㄱ摦㥣㌴攷摢㜱㤸㔵搸ㄳㅦ㝣散㜶㌱ㅢㄳ晢摢摥㥡攱㈱㕣㘳愲愱搵搲㡤㙥㙥㙣㑣㜰搳攲㘶㌹ㄳ晢㙣戳㑣㡥愷戱㈷㌱㌲㈰戲晤㔹愲挴ㄲ㠸ㄲ㑢㐴㠴慦㘲捥㍤㤷昷㡣搵㍣㉦搱㔲摦㌶扦戱㍥㔵㐶㠶昳挳㝦ㄳ摢㈴㌶愱ㄲ㠰㘹晦挹㠶㠹㠳搳摣㤹㥦㝡戲㈲摡㍤〴攳〵㐲挷昶㘳换㉤㤶敦㙦昵㉢㈷昶ㄶ㈹㈵㍢㝡㈳㡣㘸愵ㄸ换㐲㘰㝤㐸ㅣ〷㕥㤰挸㑥㐸㍤㑣〳㉣㐶〴收昶㕦挹㍡扣㉢㌸晦戲㍢っ㠲㤳㥡ㄳ改㜱戸㠵愰戹愵扢㜵敢㘹ㄹ㕡换㕤㑡㑢㠸㜳㙥㐷㘳㜲㍡㈶扤㉦挶昱㙦㑢ㄹ〵㌳㌱㥢戵㠴戳㜵〳扡㠷晣搰ㄶ㤵㤶昶㈸昳换㌵挱㡥㌵挰㥡㥢攸扣㜵㜷㠲㈷晥愶改戵晢㜲㐵㠲㐱慥㠸ㄱ〵㌵㉡㐱搴㈳㘰戹㍥㌹〶㌱ㅡ㔴㠱㤴㍥〶㘵敥愷㈴敦晣㔴㌸ㄴ㤵㌶㜲摥㙣㔹㈳㔷〷㠷ㅡ〱捣愶挵晣㕢㐰ㄲ攸㔱昶㈸昴㐶㌵慣㥥摥戸㜱㌸摥ㄷ愹つ㈰㜶晥㔲扣て〶〹㥥㔱挳晣戵㈰敡㜹戰ㅣ㠸㑡摢㡡㡣愱㑣搱㌱〸㔱㉦㠰攵㐰挴晥㜳㜴搱敡攱㡢㔰昱㄰扡㌳㠷㘳敡㈵搸昱㤰っ搷㘲㔸㐱㍢摥搹挷〴敡㘵㌰㍣㉥搰㝦㜹扦戹搴慢㌰攰户㔷㤱敦摥㔲扤〶つ昷㤸挶㜰慥摥敢㜸挷ㅤ㔱㜶挳摣ㄷ搲捤㙦㤸㙦搲〳㡢㙢挳㔴㙦㐱㘲㠳改攸昶㐸慥捡㈸㘶晢㥢扦挱㘸ㅡ㡣愱挱摢㌰㘰挷㡤戱攰戲㑤㝡捦攱收㘸搲㌸扡敤㐷户㑦㘱攰㘸搲〴挸㥣㑤晡っ㙣攱㈶㙤㠲㐵愷㥢昴㑦ㄸ敢㈶㑤㘴〵敤㘰戳㑤晡ㅣ㑣㘷㥡昴〵散ち㌴改㑢愸愵㐹㤳戸㝡晦〶攷㙡搲ㄴ㐸㌷摦愴慦攰收㙤搲㝦㈱昵㘹搲㌴慥捡㜴㘶晢摡摦㘰〶つ㘶搲攰ㅢㄸ㐸㤳㘶㠱换㌶改㝢㠷㥢愳㐹戳改㌶㠷㙥摤㔰㡢愳㐹〷㐲收㙣ㄲて扣ぢ㌷愹ㄴㄶ㥤㙥㔲〰挶扡㐹〷戱㠲㜶㈶戳㡥慥㔵㜷攸㍡搳㈴㑥㌵㉤搰㈴㑥㐲㤵㈶ㅤ挲搵敢〱捥搵愴挳㈰摤㝣㤳㌸㙢ㄵ慦㥣㑦㔲㙦㠸㝣㥡㔴挷㔵㤹换㙣攵晥〶〹ㅡ㈴㘹挰㠹慥搲愴ㄴ戸㙣㤳㌸㤷搵㡥敢㘸㔲㥡㙥㈶摤㌸敦搴搱愴㜹㤰㌹㥢戴〳搴㠵㥢挴改慡㥤㙥搲㑥㌰搶㑤㥡捦ち㕣㑤慡㠰慥㌳㑤攲戴搷〲㑤摡〵㙡㘹搲ㄱ㕣扤〱攰㕣㑤㙡㠰㜴昳㑤ㅡ〸㌷扣㜲㥡㌴〸㈲ㅢ㑣㙡慤㉦户㈶慥㑡㌳戳㜱㡡慤㡦挱㐲ㅡㅣ㐹〳㑥扡㤵㈶戵㠰换㌶㠹昳㙡㙤㌷㐷㤳㕡改挶㕦挳㔰㥣〳敢㘸搲㘲挸㥣㑤攲散搸挲㑤攲搴搹㑥㌷㠹㔳㙣㜵㤳㡥㘲〵慥㈶㜱收㙤㘷㥡挴㈹戸〵㥡挴挹戹搲愴愵㕣扤攱攰㕣㑤㍡〶搲捤㌷㠹〷ㄸ㜸攵㌴㘹〴㐴㌶㤸搴㕡㑤㍡㡥慢㜲㍣戳㡤昴㌷㌸㠱〶换㘸挰〹挰搲愴攵攰戲㑤ㅡ敢㜰㜳㌴改㐴扡㥤㐴户㈹㌰㜰㌴改ㄴ挸㥣㑤㥡ち㜵攱㈶㜱ㅡ㙦愷㥢挴改扥扡㐹㉢㔸㠱慢㐹㥣〵摣㤹㈶捤㠲㕤㠱㈶㜱愲戰㌴改㌴慥ㅥ㘷っ扢㥡㜴㍡愴㥢㙦ㄲ㘷ㄶ攳㤵搳㈴㑥㉦昶㘹搲㤹㕣㤵戳㤸㡤㔳㡦㝤っ晥㐸㠳戳㘹挰挹挸搲愴㜳挰㘵㥢挴昹挶戶㥢愳㐹攷搲敤㍣扡捤㠳㠱愳㐹ㄷ㐰收㙣ㄲ㘷つㄷ㙥ㄲ愷ㄴ㜷扡㐹㥣㝡慣㥢㜴㈱㉢㜰㌵㘹〱㜴㥤㘹ㄲ愷㈶ㄷ㘸㔲ㄳ搴搲愴㡢戹㝡捤攰㕣㑤扡ㄴ搲捤㌷㠹戳㥣昱捡㘹ㄲ愷㍡摢㘰㔲㙢㝤㤲㉥攷慡㕣挱㙣㥣〶敤㘳㜰㈵つ㔶搲㠰㘳㙦㘹搲㉡㜰搹㈶㜱敥戳敤收㘸搲㙡扡㕤㐵户㘵㌰㜰㌴改㙡挸㥣㑤㕡づ㜵攱㈶㜱㝡㜳愷㥢挴㘹搰扡㐹㙢㔹㠱慢㐹㈷㐳搷㤹㈶慤㠰㕤㠱㈶㥤ち戵㌴改㕡慥ㅥ㘷㔲扢㥡㜴ㅤ愴㥢㙦ㄲ㘷㕣攳㤵搳愴㌳㈰戲挱愴搶㙡搲つ㕣㤵ㅢ㤹㡤㔳戲㝤っ㙥愲挱㥦㘹挰㐹摡搲愴㥢挱㘵㥢挴㜹搸戶㥢愳㐹户搰敤㔶扡㜱捥戴愳㐹户㐱收㙣ㄲ㘷㔳ㄷ㙥ㄲ愷㕡㜷扡㐹㥣㤲慤㥢㜴㍢㉢㜰㌵改㑡攸㍡搳愴㔵戰㉢搰愴搵㔰㑢㤳敥攴敡㕤〵捥搵愴扢㈱摤㝣㤳㌸晢ㅢ慦㥣㈶慤㠵挸〶㤳㕡慢㐹昷㜲㔵敥㘳戶㙢晣つ敥愷挱〳㌴戸ㄶ〶搲愴〷挱㘵㥢挴㌹攱㜶㕣㐷㤳晥㑡户㠷攸挶昹摢㡥㈶㍤っ㤹戳㐹㥣搹㕤戸㐹㜷挰愲搳㑤攲昴㜰摤愴㜵慣挰搵㈴捥ㅡ敦㑣㤳㌸㝤扣㐰㤳㌸戱㕣㥡昴㈸㔷㡦㌳捣㕤㑤㕡て改收㥢挴㤹攸㜸攵㌴改㐱㠸㙣㌰愹戵㥡戴㠱慢昲〴戳㜱慡扡㡦挱㤳㌴㜸㡡〶て挱㐰㥡戴ㄱ㕣戶㐹㥣㥦㙥扢㌹㥡昴㌴摤㥥愱摢㔳㌰㜰㌴改㌹挸㥣㑤攲㉣昳挲㑤攲ㄴ昴㑥㌷改ㄹㄸ敢㈶㍤捦ち㕣㑤㝡ㄶ扡捥㌴㠹㔳搹ぢ㌴㠹㤳摣愵㐹㉦㜲昵㌸摢摤搵愴㤷㈱摤㝣㤳㌸㉢ㅥ慦㥣㈶㜱㙡扣つ㈶戵㔶㤳㕥攵慡扣挶㙣㥣㌶敦㘳昰㍡つ摥愰〱㈷搲㑢㤳摥〴㤷㙤ㄲ攷捡摢㙥㡥㈶扤㐵户扦搱敤〳ㄸ㌸㥡昴づ㘴捥㈶㝤〸㜵攱㈶㝤〴㡢㑥㌷改㘳ㄸ敢㈶扤换ち㕣㑤攲㙣晡捥㌴㠹搳敡ぢ㌴改㌳愸愵㐹敦㜳昵㌸昳摥搵愴て㈰摤㝣㤳㍥㠷ㅢ㕥㌹㑤晡ㄷ㐴㌶㤸搴㕡㑤晡㠸慢昲㌱戳㜱ち扦㡦挱㈷㌴昸〷つ㌸愹㕦㥡昴㈹戸㙣㤳扥㜲戸㌹㥡昴ㄹ摤㌶搱敤㈷ㄸ㌸㥡昴㌹㘴捥㈶㜱昶㝤攱㈶晤〲㡢㑥㌷愹愸搸㙥搲扦㔸㠱慢㐹ち扡捥㌴㠹㔳晣ぢ㌴愹〴㙡㘹搲㤷㕣㍤昶挳搵愴晦㐰扡昹㈶昱㙥〱慣㔷㑥㤳捡㈰㕤〷㘹捥㠹搸晦㜲㔵扥㘶㌶挳摦攰ㅢㅡ㝣㑢〳摥㘰㈰㑤晡づ㕣戶㐹扤ㅣ㙥㡥㈶㝤㑦户ㅦ攸挶昹晥㡥㈶晤〴㤹戳㐹摢㐰㕤戸㐹扣㑤愰搳㑤摡ㄶ挶晡㤳昴㌳㉢㜰㌵愹ㅦ㜴㥤㘹ㄲ㙦㌷㈸搰㈴摥㠸㈰㑤攲㔴ㄹ戵㈳㌸㔷㤳㡡㈱摤㝣㤳㉡攰收㙤㔲㝦㐸搷㜹㥢㠴㥦㈲挴㍤㈱捣戶戳扦㐱㠰〶摤㘹挰㥢ㅤ愴㐹㘵攰戲㑤ㅡ攸㜰㜳㌴㠹扦㥦㘹〴改挶㝢てㅣ㑤敡〹㤹戳㐹扣㉢愱㜰㤳㜸换㐲愷㥢挴㕢ㅢ㜴㤳㝡戱〲㔷㤳㜸挷㐳㘷㥡挴㕢ㅦち㌴㠹㌷㐵㐸㤳捡戹㝡㌵攰㕣㑤摡〲搲捤㌷㈹づ㌷㙦㤳㠶㐲扡捥摢愴㉤戹㉡㕢㌱ㅢ㙦戳昰㌱搸㥡〶㝤㘸挰ㅢ㉦愴㐹摢㠰换㌶㠹昷㔶搸㙥㡥㈶昵愵摢戶㜴ㅢて〳㐷㤳戶㠳捣搹愴〹㔰ㄷ㙥ㄲ㙦㥦攸㜴㤳㜸㥢㠵㙥搲昶慣挰搵㈴摥㝤搱㤹㈶昱㌶㡣〲㑤攲つㅡ搲愴ㅤ戹㝡扣㔳挳搵愴ち㐸㌷摦㈴摥搱攱㙤ㄲ㙦敢㔸攷㙤搲捥㕣㤵㕤㤸㡤户㝣昸ㄸっ愰挱敦㘹挰㥢㐰愴㐹〳挱㘵㥢挴晢㍣㙣㌷㐷㤳〶搱㙤㔷扡㈵㘰攰㘸搲敥㤰㌹㥢㤴㠴扡㜰㤳㜸㉢㐷愷㥢㤴㠶戱㙥搲㘰㔶攰㙡㤲〹㕤㘷㥡挴㕢㐲ち㌴㘹㍥搴搲愴㍤戹㝡昵攰㕣㑤摡ぢ搲捤㌷㠹㜷㤷㜸㥢挴㕢㑣搶㜹㥢ㄴ攱慡㐴㤹㡤户㥦昸ㄸ㔴搲㈰㐶〳摥㤰㈲㑤慡〲㤷㙤ㄲ敦㌹戱摤ㅣ㑤慡愶㕢つ摤㡥㠶㠱愳㐹㜱挸㥣㑤攲㥤㈳㠵㥢挴摢㑡㍡摤㈴摥㝥愲㥢㌴㤴ㄵ戸㥡㜴㍣㜴㥤㘹搲㌲搸ㄵ㘸搲㜲愸愵㐹挳戸㝡㈷㠲㜳㌵㘹ㅦ㐸㌷摦愴㤳攱收㙤搲㈹㤰慥昳㌶㘹〴㔷㘵㈴戳慤昰㌷ㄸ㐵㠳搱㌴攰捤㌱搲愴㌱攰戲㑤攲晤㉦㜶㕣㐷㤳挶搲㙤ㅣ摤㜸慦㡡愳㐹攳㈱㜳㌶㠹㜷戱ㄴ㙥ㄲ㙦㜱改㜴㤳㜸㉢㡣㙥搲〴㔶攰㙡搲挵搰㜵愶㐹㤷挲慥㐰㤳㉥㠳㕡㥡戴㍦㔷㡦㜷搳戸㥡㌴ㄹ搲捤㌷㠹㜷摤㜸㥢戴ㄲ搲㜵摥㈶㑤攵慡㑣㘳㌶摥㤶攳㘳㌰㥤〶㌳㘸戰ㅡ〶搲愴㤹攰戲㑤攲扤㌸戶㥢愳㐹戳攸㌶㥢㙥扣㙦挶搱愴〳㈰㜳㌶㠹㜷搴ㄴ㙥ㄲ㙦户改㜴㤳㜸㕢㡥㙥搲㠱慣挰搵㈴摥慤搳㤹㈶昱戶㥤〲㑤攲つ㍤搲愴㠳戹㝡扣戳挷搵愴㐳㈱摤㝣㤳㜸〷㤰户㐹㜷㐳扡捥摢愴挳戹㉡㜵捣挶㕢㠴㝣っ收搲㈰㐱㠳㝢㘱㈰㑤㑡㠲换㌶㠹昷〵搹㙥㡥㈶愵攸㤶愶摢㘳㌰㜰㌴㈹〳㤹戳㐹敢愱㉥摣㈴摥晡搳改㈶㙤㠰戱㙥搲㍣㔶攰㙡搲ㄳ搰㜵愶㐹扣㠵愸㐰㤳㜸㜳㤱㌴愹㥥慢挷扢㡣㕣㑤㕡〰改收㥢挴扢㤱扣㑤攲㉤㐹敢扣㑤㙡攴慡㌴㌱ㅢ㙦㔷昲㌱㘸愶挱㐲ㅡ昰〶㈶㘹搲㤱攰戲㑤攲㍤㑡戶㥢愳㐹㉤㜴㙢愵摢摢㌰㜰㌴㘹ㄱ㘴捥㈶昱㑥愳挲㑤㝡ㄷㄶ㥤㙥搲㝢㌰搶㑤㕡捣ち㕣㑤㝡ㅦ扡捥㌴㠹户㌳ㄵ㘸搲㠷㔰㑢㤳㤶㜰昵㍥〲攷㙡搲搱㤰㙥扥㐹㥦挰捤摢愴㝦㐰扡捥摢愴㘳戹㉡挷㌱ㅢ㙦㥤昲㌱㌸㥥〶㈷搰㠰㌷㔳㐹㤳㤶㠱换㌶㠹昷㑢搹㙥㡥㈶㉤愷摢㠹㜴晢〶〶㡥㈶㥤っ㤹戳㐹扣敢愹㜰㤳扥㠳㐵愷㥢昴㍤㡣㜵㤳㑥㘱〵慥㈶昱㡥慡捥㌴㠹户㔶ㄵ㘸搲捦㔰㑢㤳㑥攵敡昱敥㉢㔷㤳晥〰改收㥢愴㌸捥〷ㄲ敥搹㐲挵㤰慥昳㌶改っ慥捡㤹捣搶捤摦攰㉣ㅡ晣㤱〶㈵㌰㤰㈶㥤つ㉥摢愴敥づ㌷㐷㤳捥愱摢戹㜴ぢ挱挰搱愴昳㈱㜳㌶㘹ぢ愸ぢ㌷改㜷戰攸㜴㤳戶㠴戱㙥搲〵慣挰搵愴慤愰敢㑣㤳晡挰慥㐰㤳戶㠱㕡㥡㜴ㄱ㔷慦㉦㌸㔷㤳㉥㠱㜴昳㑤敡〷㌷㙦㤳戶㠳搴愷㐹㤷㜱㔵㉥㘷㌶摥㔲收㘳㜰〵つ慥愴挱づ㌰㤰㈶慤〴㤷㙤㔲㠵挳捤搱愴㔵㜴㕢つ㔲扡㍢っ㍡㜷㜷ㄱ㈷散㠵ㅣ户㝣㜱㙥㙣敢ㄶ㤹改㡢ㄲつ㜸㝡挳㔴摣㝦搰㐶搱㙦㘱昲㘹㠹扥ぢ㈴昷㐷愳摤て㜵挰㡤㔳戲ち㠷ㅣ戶㈳搶㉣ㄷ〳户慤戵㙥慤戴晣㜵㜷㠹〴㑢敢㝥昸攵㤷捥㘵攱收搱㝤㌱㝦愳戴慥慥愸㡣㌹搱㈴摣づ戸〶つ攳㥣㜹摥挷㔰㘰㈲㜶捥㑤ㄳ㡣戶㘵挷戴㔱㑥㄰ㅥ摣挰攷扤昸捤㌷㜵捦挷扥ㅡ〹ㄵ㈷㘵换〶扢㤶ㅣ㠲㜱㈹つ㐳扡搹戹扣㜰挰摤㘰㥣搵㍢戳㙤㘹〳㘶㔲昳㉤㝦㤵㔳扦攳搴㔱慤㐶㜹捤㉤㈵戸改㉤昷㌷㜷戳扥㜷㈱㔴㡦慤㜲㝥攳㔸摣愸ㄹ㠲㙡㑡て〱挰㜹晤㔹㜴〷愶昴攱㕦攰㕡㤴戸搵攴晡㔴㑢㜳㙢㜳愶慤㘲㈶敥〶愸攰慦㕥攳㈷㝡挲㈳㑢て㐲㐴摦㥣㕣戱㤲㈶㍥愶㐴摡ㄴ㕣搰搴㝣㔴㤳㔴㔳摡捡ㅦ晦ㄶ扣扡㜷㘷ㅡ摥㉤㈲㝦扢〰戸㔰〴㠵昲㉦ㄴ戵㔰つ㕣㠷㔸扦ㅦ㍤㙡昴㡣扡㔴㈶ㄶ慦つ愷㙢捣㜴愴㍡㤶㠸㈵攳戱慡摡㘸㈲㕤㔹ㄹ慥㡤愵㙡挳㘶愸搲昲㌱慥㠷㑦㈸㘶㜳㌷㤰慢戲㌹敡捡慢挱㌱㜱㐰㤲晤て㐹愸〶㤱昱挲㉦捣㈳㑦捦搱愳敡㘴ㄲ昳っ晣愶㜶攰捦㤰㙣〱㠹晢戱㉥㠱㥢㈱敥つ戱攳晥㠰㔰慤ㄵ挵攸㡦㔰挶慤戰㌰㉡昰㑥つ㠵㥣㝢愴愰㥡〲攸昹㠹㘱慥愰㜱㍢㉣戰攵慢扤挱㜲敢㌷敥㠰㐰つ挷㍢㐱晡㑥㜲昴攷戲㉦愴摣㍡搵㐴戸㜳㥢㠰戰挸㘰愳搹㔳㌵ㅥㄲ昶搵摤㤷㤱㔶愸挰扤戰搳敤㠸愴㈳㘶㉣㤵㡡愴㘳㌵㠹㔸㈴㤲㡣愷慡慡㙡㙢慡攳㔵戱㘸㜵㈶ㄵ㡦㠷㐶搹改敦㠳㑦㘸戴捤㐹㍢挶搸ㅣ㜵攵㥣㘵摢㌵敤ㄸ㠷挸㜸ㄵㄹ㙣㠷挱づㄸ挴㍢挴改扡㈲ㅦ㐴攵挳㤴て挴㍢挵㈹扢ㅡ攰攱挰愰〳攰㐷㘱㐱㠰㈷㐲㉦〰㍦〶㠱㥡〴㑥〰㕥㑦㡥晥㕣愶㐰㉡〰挷ㄱ挲ぢ㜰㡤㉦挰搳慣㔰㠱㈷ㄱ㑡〳㕣㔹㕤ㅤ慤㑤愶㈲ㄹ㌳㔶ㄳ㌳慢㈲挹㑣㈴っ慣昱戳晦㈹搳捣㔴㔷㠶愶摢改㥦㠲㑦㘸㠶捤〹挰㌳㙤㡥扡昲㔹攰扡〶攰搹㠸㡣㤷〷攰㌹戶㝣㑦㉡㕦㐰ㄱ挶ㅥ〴攷㐰挸㌵挰㝢戸〰㝥ㄹㄶ〴昸㈰攸〵攰㔷㈰㔰㠷㠰ㄳ㠰㕦㈵㐷㝦㉥㠷㐱㉡〰敦敡ぢ昰㐰㕦㠰敢慣㔰㠱㌷ㄱ㑡〳㥣慥慡㑤搷㈴攳搵改ㄸ㌶㘲㌳ㄱ愹㌵㘳㘶㙤㙤㍣ㄶ㐹挴慡挲搵攱㘸㘸慥㥤晥㉤昸㠴ㄲ㌶㈷〰㈷㙤㡥扡昲ㄴ戸慥〱㌸㡤挸㜸㜹〰收㌴㔹㤱㔷㔲昹㜷ㄴ㘱昰㕥㈴挵愹戲ㅡ攰敤㕣〰㝦〴ぢ〲㍣ㅦ㝡〱昸㘳〸搴ㄱ攰〴攰㑦挸搱㥦㑢〳愴〲昰㌶扥〰㙦敤ぢ㜰㤳ㄵ㉡戰〹愱慣㍤㌶昶捥㤹慡㐴㙤㉣㔱㥤㠹㐵愲㤵昱㘴㌲㕡㔳ㅤ换搴㐴㈳戵搵㌵㤱㘸㐸愶愷戲晥㝦挲㈷戴搰㉥㐶〰㍥搲收愸㉢㙦〱搷㌵〰户㈲㌲㕥ㅥ㠰摢㙣㜹㥣捡慦㔰㠴㔱㑢㜰ㄶ㐳慥〱づ扡〰晥〶ㄶ〴昸㈸攸〵攰㙦㈱㔰㑢挱〹挰摦㤱愳㍦㤷㘳㈰ㄵ㠰〳扥〰㤷昸〲㝣㥣ㄵ㉡昰ㄳ㐲㘹㠰㙢㘳㤹捡㜰㑤㍣㤱㑡㤹搵㌱㌳㤲挱〳摡搲挹㐴㌸㤲㐸搷挶慢挲㔵戱㤰㑣㉤㘵晤㍦挳㈷㜴㠲㕤㡣〰扣捣收愸㉢㕦づ慥㙢〰㍥ㄱ㤱昱昲〰㝣㤲㉤摦㤷捡㔲ㅣ㝥ㅢ晢㄰ㅣ㑥㔱搵〰㝦昷扤㜳ㅦ㕣〶ぢ〲扣〲㝡〱㤸㡦搴㔳愷㠱ㄳ㠰㠳攴攸捦攵㜴㐸〵攰晦㈲㠴㜷ㅦ晣ㅦ㐸扤㕦㜲㘷㕡愱〲扤ㄱ㑡〳㥣㐸㈴挳㤹戰㤹慡〹㘳ぢ慥㠹㐷ㄳ搵攱㘴㌲㤹㡥㈵㉡挳㠹㜸㈴㕣ㄵ㤲㘹愱慣扦ㅣ㍥愱㍦摡挵〸挰㌲㈳搴搶㤵㥦〳㕤搷〰㝣㉥㈲攳攵〱昸㍣㕢㍥㤶捡㍥㈸搰ㄸ㠳㜷敡〲挸㌵挰㥦戸〰摥ㄶㄶ〴昸㐲攸〵攰㝥㄰愸㡢挱〹挰摢㤱愳㍦㤷㑢㈱ㄵ㠰㍦昰〵昸㝤㕦㠰㉦户㐲〵㜶㐲㈸つ㜰㈶㔱㤳挶㌷㕡㌲ㅤ〹攳㐰挲㡣挵攳㌵㠹慡㜸戴搲㑣挶㙡㘳搵㌵愹㤰㑣改㘴晤ㄵ昰〹㕤㘹ㄷ㈳〰换㙣㑥㕢㔷扥ち扡慥〱㜸㌵㈲攳攵〱昸㉡㕢扥㍦㤵㠳㔰愰㌱ㄱ敦搴搵㤰㙢㠰㕦㜵〱扣㍢㉣〸昰㕡攸〵攰挱㄰愸㙢挱〹挰㝢㤰愳㍦㤷敢㈰ㄵ㠰㕦昴〵昸㜹㕦㠰㙦戰㐲〵挲〸愵〱慥愹㡥㤸昸ㄱ晥㐸㉡ㅡ挶㔱㐴ㄲ戸㔶挵㌳戵㘶㔵㌸㤹㡥㔶㠵㙢㌳愱ㅢ敤昴ㄱ昸㠴㙥戲㌹〱㔸㘶㘲㜲摤愸㉢扦ㄹ扡慥〱㤸昳㌷昱昲〰㝣慢㉤㥦㑥㘵㉤㡡㌰愶ㄱ㥣摢㈰搷〰慦㜷〱扣㌷㉣〸昰敤搰ぢ挰挳㈰㔰㜷㠲ㄳ㠰㠷㤳愳㍦㤷扢㈱ㄵ㠰搷昹〲摣敥ぢ昰扤㔶愸挰㐸㠴搲〰㔷愷㙢攲愹㐸㉡㔱ㅢ慤㡡挵㌲昱㜴戲扡㈶㥥㑣愷戱㙢㑥㐴㌲攱㥡㘴攸㍥㍢晤㈸昸㠴敥户㌹〱㔸㘶㔱㜲摤愸㉢㝦㄰扡慥〱㤸㜳㉦昱昲〰晣㤰㉤㍦㠰捡〹㈸挲㤸㐳㜰ㅥ㠶㕣〳㝣愷ぢ攰㐹戰㈰挰敢愰ㄷ㠰㈷㐳愰ㅥ〵㈷〰㑦㈱㐷㝦㉥敢㈱ㄵ㠰晦攲ぢ昰㉤扥〰㙦戰㐲〵㘶㈰㤴〶㌸㥥慥㐹愴攳攱㔸〲〷扥戱㐸㜵㈴㔹ㅤ〷㘷搶㠶攳挹㐸㌴㕣㙢㠶㘴ㅡ㈴敢㥦〹㥦搰㤳㜶㌱〲昰㔳㌶㐷㕤昹㐶㜰㕤〳㌰攷㑤攲攵〱昸ㄹ㕢㝥ㄸ㤵〷愳〸攳㔰㠲昳ㅣ攴ㅡ攰戵㉥㠰て㠳〵〱㝥ㅥ㝡〱昸㜰〸搴㡢攰〴攰㍡㜲昴攷昲㌲愴〲昰㙡㕦㠰㔷晡〲晣慡ㄵ㉡㤰㐲㈸つ㜰㘵㥡㠷扦搱㥡慡㈴づ搵㤲㈶㡥㠱㙢慢㤳改㐴㌴㡤㥤㜳㉡㤹㠸㠶㕥戳搳愷攱ㄳ㝡摤收〴攰㌷㙣㡥扡昲㌷挱㜵つ挰㥣昳㠸㤷〷攰扦搹昲ㄴ㤵ぢ㔰㠴㤱㈴㌸敦㐰慥〱㍥摦〵㌰㥦搶㑢㠰摦㠵㕥〰㙥㠶㐰扤て㑥〰㕥㐸㡥晥㕣㍥㠰㔴〰㍥摢ㄷ攰戳㝣〱晥挸ちㄵ㘸㐳㈸㙢ㄷㄱ㑤愵攳搵㘶慣戶愶戲㌲㤶慥慣㑡㐴捣㜴戸㌲㔵ㅤ㑤㈴慢㌲㤹㘸㑤㐸愶ㅦ戲晥㐵昰〹㝤㘲ㄷ㈳〰换捣㐳㕢㔷晥㈹㜴㕤〳昰㘷㠸㡣㤷〷攰㑤戶㥣扦㜷㙣ㅣ㡢〲㡤昹㜸愷㍥㠷㕣〳㝣愲ぢ攰ㄳ㘰㐱㠰㌹晢㔰〰㕥〶㠱晡ㄲ㥣〰扣㥣ㅣ晤戹晣〷㔲〱昸㜸㕦㠰㡦昵〵昸扦㔶愸挰㈹〸愵〱㑥搶㐶慢㘳㤱捡㑣㘵㔵㘵㈲㘶挶搲昱㐸㌴ㄱ愹㌲捤㌰昸捡㤴ㄹぢ㝤㙤愷㕦〱㥦搰㌷㌶㈷〰㝦㙢㜳搴㤵㝦〷慥㙢〰晥ㅥ㤱昱昲〰晣㠳㉤㙦愶昲㉣ㄴ㘱㌴ㄱ㥣㥦㈰搷〰ㅦ改〲昸ㅣ㔸㄰㘰捥ㅣㄴ㠰捦㠵㐰㝥㄰㑢〰㍥㑦㌸ぢ攰㘲ㅣ摡ぢ挰㡤扥〰㉦昰〵戸〴㑥っㄵ戸〸愱㌴挰㤹㑣㑤㤵㔹ㅢ慦挴〹〹㌳ㄶ慤慤慥㡤㈶㈳㤵戱㐴㌴ㅡて㐷㌳搵㔵挹㔰愹攵㘳㕣っ㥦㔰挰收〴攰敥㌶㐷㕤㜹ㄹ戸慥〱搸㐰㘴㍦㠰㠳戶㝣ㄱ〱㕥㠹㈲㡣㌶〲摣ㄳ㜲つ昰㕣ㄷ挰㔷挱㠲〰昷㠲㕥〰㕥〳㠱㉡〷㈷〰㕦㑤㡥晥㕣戶㠰㔴〰㍥搴ㄷ攰㠳㝤〱摥搲ちㄵ昸ㄳ㐲㔹扢㠸㐴㌲㘹㔶㈷㌲㔱敥㈷戰㠷㠸㐷ㄲ昱㔸搴慣挴〹㡡㥡㈴づ摦㐲㕢搹改慦㠳㑦㘸㙢㥢ㄳ㠰晢搸ㅣ㜵攵摢㠰敢ㅡ㠰晢㈲戲ㅦ挰㥣昶㈷昲㘳〸昰㉤㈸挲㌸㥡攰㜰敡㥦〶㜸慡ぢ攰摢㘰㐱㠰户㠷㕥〰扥ㅤ〲戵㈳㌸〱昸づ㜲㌶挰ㄵ㤰ち挰晢晢〲㍣挱ㄷ攰㥤慤㔰㠱㝢㄰㑡〳ㅣ〹㥢㌵㤵㌵改㔸慣搶㌴㘳㜸㠰㘶愲㌶ㅤ㑥㐴㈲㌵ㄱ㙣搸戱㑡戳㉡戴㡢㥤晥㕥昸㠴〶搸㥣〰晣㝢㥢愳慥㝣㈰戸慥〱㜸㄰㈲晢〱扣慢㉤㕦㑥㠰摢㔱㠴戱㡣〰敤づ戹〶㜸ㅦㄷ挰㡦挰㠲〰て㠶㕥〰㝥ㄴ〲戵㈷㌸〱昸㌱㜲㌶挰㝢㐱㉡〰て昵〵戸搶ㄷ攰㠸ㄵ㉡昰〴㐲㘹㠰挳挹㑣㈲ㅤ慤㑥㔵㔷愷㑤ㅣ〸㐷攳㘶㍡㕥㤹挹愴㑤㥣㥡㠸攱㜴㑦㐸愶捡戱晥㈷攱ㄳ慡戴㡢ㄱ㠰㘳㌶㐷㕤㜹ㄵ戸慥〱戸ㅡ㤱晤〰慥戱攵愷戲挰攷㔱㠴戱㠲〰㜱捡㥤〶㜸㑦ㄷ挰㉦挱㠲〰て㠵㕥〰㝥ㄹ〲㌵っ㥣〰晣ち㌹ㅢ攰㝤㈰ㄵ㠰㜷昳〵㜸㤰㉦挰㈳慣㔰㠱㌷㄰㑡〳㙣搶㔶挶戰㤳〸㥢㔵昱摡㔸㑤㌸㠲㐱㐶戸慡慡㍡㙣攲㤴㐴㔵慣㍡ㄵ㤲㘹㙥慣晦㑤昸㠴㐶搹挵〸挰愳㙤㡥扡昲㌱攰扡〶攰戱㠸散〷昰㌸㕢㝥ㄶぢ㝣ㅦ㐵ㄸ㘷ㄲ愰昱㤰㙢㠰户㜷〱晣㈱㉣〸昰〴攸〵攰㡦㈰㔰晢㠳ㄳ㠰㍦㈶㘷〳㍣ㄹ㔲〱戸慦㉦挰㝤㝣〱㥥㙡㠵ち㝣㠶㔰ㅡ攰㐴㍣㘱搶愶挲搱㔸㌴ㄳ㠹㤹㘶㍣㕥㥢㐸㈷攳㤵挹㘴㍣㥥慡慣㌲㙢㐲㌲㐵㡤昵㙦㠲㑦㘸扡㕤㡣〰㉣戳搳㙣㕤昹㑣攸扡〶攰㔹㠸散〷昰㙣㕢捥摦戹㌶晥㠳〲㡤昳〸搰〱㤰㙢㠰㝢戸〰晥ㅡㄶ〴昸㐰攸〵攰㙦㈰㔰〷㠳ㄳ㠰扦㈵㐷㝦㉥㠷㐲㉡〰㜷昷〵戸搴ㄷ攰挳慤㔰㠱ㅦㄱ㑡〳ㅣつ愷㉢㙢攲㘹㥣㘹慦㠹挴攲㤵㤱㜸㈲㔶㥢㐸㘰戴㙣愶㌳㔵改㐴㙤㐸愶㤷戱晥㥦攰ㄳ㥡㙢ㄷ㈳〰换捣㌲㕢㔷㥥㠴慥㙢〰㑥㈱戲ㅦ挰㘹㕢㝥㈹㡢㈸挱愵㐳攳ㄲ㠲㤳㠱㕣〳晣晤㜷捥搳㤵摤㘱㐱㠰攷㐱㉦〰㤷㐱愰敡挱〹挰〶㌹晡㜳㔹〰愹〰晣㌵㐲㜸㑦㔷㝥〵愹昷㜴㘵愳ㄵ㉡搰ぢ愱㌴挰戵搱㈸㑥㔴搶㐶㉡㙢慢㙡㘲搱㥡捡㐴愲愶㉡ㄲ㡥㥢㔱㕣㌲つ㈷㤲搵㈱㤹ㅡ挶晡㝢挳㈷搴㙣ㄷ㈳〰换慣㌰㕢㔷㝥㈴㜴㕤〳㌰攷㤲昹〱摣㙡换㔷戱㠸慤㔱愰戱㤲攰㉣㠲㕣〳晣てㄷ挰㝤㘱㐱㠰ㄷ㐳㉦〰㙦ぢ㠱㕡〲㑥〰敥㐷㡥晥㕣㡥㠶㔴〰晥搰ㄷ攰扦晢〲㝣慣ㄵ㉡戰㈳㐲㘹㠰慢ㄲ㠹敡㔸戲㌶㤵㑥㥡ㄱ㥣㐸㡢㘳挴ㅣ愹㠹㔷搷㤸ㄱ戳戶ち晢㡥㤰㑣敢㘲晤㍢挱㈷㜴扣㕤㡣〰㉣㌳扡㙣㕤昹㌲攸扡〶㘰捥〳昳〳昸㐴㕢㝥つ㡢ㄸ㠸〲㡤戵〴攷㘴挸㌵挰慦戹〰摥つㄶ〴昸ㄴ攸〵攰摤㈱㔰愷㠲ㄳ㠰〷㤳愳㍦㤷㍦㐰㉡〰扦攴ぢ昰ぢ扥〰㥦㘱㠵ち散㠵㔰ㅡ攰㑡㥣㜵挰㜵㝥㥣戳挴挹攰㈸㑥愳愵㉡㉢昱㐵㤷㌶㜱愶愷㉡ㄹ㑦㠴捥戴搳㠷攱ㄳ㍡换收〴㘰㤹㡤挵㜵愳慥晣㙣攸扡〶㘰捥攱昲〳昸㕣㕢㝥㈳㡢愸㐱ㄱ挶つ〴攷㝣挸㌵挰㡦扢〰ㅥちぢ〲㝣〱昴〲昰摥㄰愸㡢挰〹挰挳挸搱㥦换㈵㤰ち挰㡦昸〲晣戰㉦挰㤷㔹愱〲㈳㄰㑡〳㙣㘲㠰ㅣ挶昵晡㥡㥡㘸㈶㔶㤹㐹挷㔳戱㜴〴愷㈷ㄲ㤹㥡㔸愲〶㔷㤵㘵㍡ㄵ敢ㅦ〹㥦搰ㄵ㜶㌱〲戰捣愴戲㜵攵㉢愱敢ㅡ㠰㌹晦捡て攰搵戶㥣扦㈷㙥㡣㐷㠱〶㝦戶㕣慤戱慢㥣〸ㄱㅤ戹愸慢㙤㘹㠴慣昵ㄷ㕡ぢ㈹㕥㜸㌶ぢ㙣㝢㜵㉢扤ㅥ㡣敦㙦㥣敡㜹ㅡ㌳昱换㜵收㤰搱愳㙡㠶㡣㕤㤲㌲ㅢ昸㕢戲㤸捤〱搷愲慤ㅢ㈷戴攲㉤ㅥ晤㍣慢㜹愴晣捡㈹愷敥㙣㘱㑦昸ㄸ㙣㍦㜶晡昷ㅤㄲ晢㠷㠴㙤户愹㉤㔹㍦㍣㐵ㄹㄳ㥡愰ㄸ捣㠷㔴㙦摤挱㌹㥥㥦扣㕤㠷ㄴ扦ㄸ㡤摦戲㌵搳㜶挴㔶晣慣㔴㐹㜱㌷戵扢摦㉦㘱㕢捦〸挶㘳㜹敤〰㘳㥢ㄶ㌵敥㠴㜵搸捥攷㘷昳㐶搵户挹㌴愷敤愱㔷挶㜵㠰㈷㌰〵敢ㅢㄸ㍥㘰搴㠰捡㘸改㕦戰愵晤ㅦ戲㜰攳敤㤸㔸挴㥣晣ぢㅡ搳㄰㔲㜱愳㘲㍣㡡ㄴ愷戹っ挰㥢摣〷摥摥〴㠳㌷昱敢敦㥥㈷〱摦㘸㈹㍣㑦〲扥ㅤ㤱攴ㄳ㌴〷㐹戲㥢挳ㅤ戶搴戵㌹摣〹㈹㕥㐵挶㠱戰敤搵㑤摤〷㠶㥢㠴㌲㌸搵㈵㜰戰扤收搱ㅡ㜵つ昲搹搵〶㡤㐳戹〲て挳㘶㠰㑦捤慢昳搵扣捡㔲㜸ㅥ搲晢㈸㜳㌲㔲搲㔹昳㘳戶搴㔵昳㝡㐸昱挲戴㜹㕤昳㔳㘰㜴捤㑦攲㕤㠰㕢愷㜴㉢ㅡ㔳㤷扡㙡㥥捦㥡㌹ㄹ㘳㠰㑦捤ㄷ攴慢昹㝣㑢攱㜹㝥敥换㠸㈴㌵㌷㌹㙢㝥挵㤶扡㙡㝥ㄵ㔲扣㌰昹㕣搷晣ㄶㄸ㕤㌳㈷㘴〴㕡㜴捤㈳〷㔴㐶搴㔹慥㥡摢㔸昳摦㘱㌳挰愷收搳昲搵㝣慡愵昰㍣摡昶㈳㐴㤲㥡㡦㜶搶晣戱㉤㜵搵晣〹愴㜸攱慣愷慥昹㥦㘰㜴捤㥣攳㄰㌸㕥搷㍣㙡㐰㌴慥㤶扢㙡㕥挶㥡扦㠲捤〰㥦㥡㡦捤㔷昳㌱㤶挲昳搴搹㙦㄰㐹㙡㕥攱慣昹㕢㕢敡慡㤹昳っ昰挲㤳㌱㜵捤㍦㠳搱㌵㜳摡㐰攰㜴㕤昳挸〱搱㕡戵挸㔵昳㤹慣㤹㔷攱〷昸搴扣㌰㕦捤捤㤶挲昳㐰㔸㕥慤㤷㥡捦㜳搶㉣㤷散ㄹ摦㔵㌳㉦摤㑢捤ㄷ攸㥡㜹㉤㕤搷捣㉢昱㠱㡢散㥡㉢愳慡摥㔵昳㈵慣㤹ㄷ戶晤㙡㑥攷慢㌹㘵㈹㍣捦㙡攵〵㜰愹㜹愵戳㘶戹ち敥愹㤹㔷挳愵收搵扡㘶㕥㥥搶㌵昳攲㜶㘰㡤慥ㄹ㝢捣戰㍡捣㔵昳㕡搶捣㙢挵㝥㌵ㅦ㤸慦收〳㉣㠵攷㌱慡扣愶㉣㌵摦攰慣㔹㉥㉣㝢㙡收〵㘶愹昹㈶㕤㌳慦敡敡㥡㜹扤㌸㜰戳㕤㜳戴㕡㑤㜷搵㝣㉢㙢收攵㔷扦㥡㈷攵慢㜹㝦㑢攱㜹挲㈹㉦搳㑡捤㜷㌹㙢㤶㙢戵㥥㥡㜹捤㔶㙡扥㐷搷捣ぢ愵扡㘶㕥㠲つ摣愷㙢挶昶㕣愹挶扡㙡㝥㠰㌵昳㡡愶㕦捤㈳昲搵扣慦愵昰㍣㝣㤴㔷㍥愵收㜵捥㥡攵昲愷愷㘶㕥〶㤵㥡ㅦ搵㌵昳摡愳慥㤹㔷㌵〳敢敤㥡㉢㉢㔵摣㔵昳〶搶捣㡢㠴㝥㌵挷昲搵㕣㘹㈹㍣捦〵攵挵㐴愹昹ㄹ㘷捤㜲㐵搱㔳㌳慦㉣㑡捤捦改㥡㜹㌹㑦搷捣ぢ㠵㠱ㄷ㜴捤搸搷㔵慡㍤㕤㌵扦挴㥡㜹摤捤慦收㕤昳搵㍣挸㔲㜸ㅥ搹挹敢㜳㔲昳ㅢ捥㥡攵㈲㥤愷㘶㕥慣㤳㥡摦搲㌵昳敡㤹慥㤹搷摥〲㙦㘷㙢㡥慡晥慥㥡摦㘵捤扣㤴攵㔷昳昶昹㙡摥捥㔲㜸㥥愶挹㑢㕥㔲昳㐷捥㥡攵扡㤷愷㘶㕥晦㤲㥡㍦搱㌵昳愲㤳慥㤹㤷戳〲㥦敡㥡昱㍤ㄸ㔳㕢扢㙡摥挴㥡㜹㜵挸慦收㔰扥㥡换㉤㠵攷㐱㤷扣㡡㈴㌵晦摢㔹戳扥㤴㤴扢㝦收㈵㈵愹昹㉢㕤㌳慦攳攸㥡㜹㠵㈸昰戵㕤㌳昶ㅢ㠶慢收㙦㔹㌳㉦戸昸搵㕣㤲慦收㙥㤶挲昳っ㑡㕥㤸㤱㥡㝦㜶搶㉣㔷㘷㍣㌸昳㉡㡤搴㕣㠴ㅢ㌳㜰㕣挷㑢㈳扡㘶㕥㜴〹ㄴ㐳㡡㘳㈴散㌷慡搴㑦摦㍡㡦敢㑡愰㔱扣㠶攱㔷昳户㌰昵㍤ㄶ晤挶㔲㜸ㅥて挹㙢ㅤ㔲㌳㝦搱㌹㝢㉣㉡ㄷ㍣㍣㌵昳挲㠷搴摣㔳搷捣慢つ扡㘶㕥挷〸昴搶㌵攳㍢㈵愲扥㜴搵ㅣ㘲捤扣㉣攰㔷昳愶㝣㌵㝦㘶㈹㍣㑦㙥攴攵〳愹戹㡦戳㘶戹㠶攰愹㤹搷ㄲ愴收扥扡㘶㥥挰搷㌵昳搲㐰愰㕦戶收㑡昵愱慢收敤㔹㌳捦戴晢搵晣㙥扥㥡摦戱ㄴ㥥㠷㉡昲㡣扣搴扣戳戳㘶㌹㉤敦愹㤹愷攷愵收〱扡㘶㥥ㄳ搷㌵昳㙣㝢㘰愰慥ㄹ摢㐶㕣扤敥慡㜹㔷搶捣㤳搷㝥㌵扦㤴慦收ㄷ㉤㠵攷㜹㠷㍣挹㉤㌵て㜱搶㉣㘷扡㍤㌵昳㡣户搴ㅣ搶㌵昳ㄴ戴慥㤹㈷戰〳㔱㕤㌳昶捦戵敡㘹㔷捤㌱搶捣昳挱㝥㌵㙦挸㔷昳攳㤶挲昳㈸㐲㥥㌷㤶㥡㠷㍡㙢㤶㤳挷㥥㥡㜹ㄲ㔹㙡ㅥ愶㙢收㔹㕤㕤㌳捦〹〷昶搱㌵〳攷ㅡ昵戰慢收ㄱ慣㤹愷㔸晤㙡㝥㈰㕦捤昷㕢ち捦㔳〲㜹㉡㔶㙡ㅥ攷慣戹捣㤶扡㡥㐵㜹㕥㔶㙡ㅥ慦㙢敥つ㕥搷捣搳慣㠱㠹搹㥡愳敡㑥㔷捤㤳㔸㌳捦㕡晡搵㝣㙢扥㥡㙦戱ㄴ㥥〷昸昵㐵㈴愹㜹㠶戳㘶㌹挵改挱戹ㅦ㙣愵收㔹扡㘶㥥㝢搴㌵敦㠸㜷㠱㌹扡㘶㙣ㅢ㔵敡㝡㔷捤〷戲收㠱戰昱慢㜹㙤扥㥡慦戶ㄴ㥥㘷敢昱㠴愱搴㝣戸戳收摤㙤愹ぢ㘷㥥㍤㤴㥡攷敡㥡挳攰㜵捤㍣ㄹㄸ㐸敡㥡戱㙤挴搴㤵慥㥡搳慣㤹攷搶晣㙡扥㈴㕦捤ㄷ㕢ち捦㘳敦㠶㈲㤲搴㝣㠴戳㘶㌹ㄱ攷挱㜹ㄸ㙣愵收〶㕤㌳捦㤰改㥡㜹㝥㉤搰㘴搷㡣㘳晥㜳㕤㌵㉦㘴捤攳㘱攳㔷昳㤹昹㙡㍥挳㔲攴㍥㤱㉥㌴搱慥㘳㌱攲ㅡ㐷㤱㉣〱〹㤶昲㤴㤶敦戹ㄹ㜹㐴捣㄰晤㉣つ摣扥㘵戶㡡愰ㅣ㙢㔸㥡攱㔹慢ㅥㄹ摥搵㘵捡〳㍤攴㌱㘴つ愳㜹换㔹㑦㍣㔶愳㘵㠱搹㌲〹㑦㠹挱挳㌴㘶搶㌷㕡㌷㉦攱改㌱㝣扣㠱晤攰〶㐳㌸摥㉥ㄸ挸㑣㙤挱㤳ㅣ扡㘷㈶戴攲㔹㌴改戲挶㘹㠹戶㌶戳愵改户㜰摢㈳收挸昰㤷换昰愷㥦戶攱㝢敢ㅡ敦㐹换㝤搰㠳攳㠱㍢ㅤ㜸搸て㕣㉡收搳㌸㝥摤㑤㡦㜲ㄷ㙥戱㕡㠱㍥换攵㥤捦愲摢捡愹㌰㍣攱〳捦〵㘶㐷㤵搴㡢㘷捤ㄹ挷戲换敤㈸㑥㐸㔱挹㌴戴扡搰搹㍢ㅥ㙡㜴㙦慣㑢戴戴㈴㤶㤶㌵搶㌵㤸㑤昳摡收㤷搵㉤挶改㑡㍣搹〷挱捡捡捡㡣攳昱㍦㌳㜰〹昱㘴㤹㙣摤㈷㌰搵㌲㤲攵㈰㐱㜵㈰ㄴ摣戲慣㜲㡦昳㉤昷㘴㌱捤㤶㝢ち摤摢ㄱ㔶㤷慢づ㠵㍦㑢㌶㑥㠵㈲㥢㤲攷扡㈴攵㘹㌴晦〳挹改㈰㐱挵ㄳ㕢㡥㤴㙤扥㈹捦ㄲ搳㙣捡㍦搲摤㤱㜲扥㥤昲ㅣ㈸戲㈹㜹慡㑡㔲㥥㑢昳昳㐸捥〷〹慡㠵敥㤴ぢ㝣㔳㕥㈴愶搹㤴ㄷ搳摤㤱㤲攷慡㘴㉤㉦㠵㈲㥢昲㘸㍢攵㘵㌴扦㥣攴ち㤰愰㍡搶㥤㌲改㥢㜲㤵㤸㘶㔳慥愶扢㈳㈵㑦㌵㐹捡㌵㔰㘴㔳昲㐴㤱慣攵搵㌴㕦㑢㜲つ㐸㔰㥤收㑥㜹㤰㙦捡敢挴㌴㥢昲㝡扡㍢㔲㥥㘹愷扣ㄱ㡡㙣㑡㥥攷㤱㤴㌷搱晣捦㈴㌷㠳〴ㄵ㑦敡㌸㝡㌹捤㌷攵㕦挴㌴㥢昲㌶扡㍢㔲㕥㘲愷扣〳㡡㙣㑡㥥愶㤱㤴㜷搲晣㉥㤲扢㐱㠲㡡攷㘴ㅣ㈹昷昳㑤㜹㥦㤸㘶㔳摥㑦㜷㐷㑡㥥愷ㄱ㘰ㅦ㠴㈲㥢㤲㘷㔹㈴攵㕦㘹晥㤰昸㠰〴搵㑤敥㤴晢昸愶㝣㐴㑣戳㈹ㅦㄵ昷㈲㉢㉦捥㠰摢㈹搷㐳㤱㑤挹㤳㈴㤲昲㜱㥡㙦㈰㜹〲㈴愸敥㜱愷慣昲㑤戹㔱㑣戳㈹㥦愶扢㘳㉤ㅦ戰㔳㍥ぢ㐵㌶㈵捦㜱㐸捡攷㘸晥㍣挹ぢ㈰㐱挵ㄳㅡづ㘰昷昰㑤昹戲㤸㘶㔳扥㐲㜷㐷捡つ㜶捡搷愰挸愶攴㈹ち㐹昹㍡捤摦㈰㜹ㄳ㈴愸㥥㜳愷摣挵㌷攵摢㘲㥡㑤昹づ摤ㅤ㈹㜹㡥㐲㝡昹ㅥㄴ搹㤴㍣挳㈰㈹摦愷昹摦㐹㍥〰〹慡户摣㈹晢昹愶晣㔸㑣戳㈹㍦愱扢㈳㈵㑦㌱㐸捡㑦愱挸愶攴〹〲㐹昹ㄹ捤㌷㤱晣ㄳ㈴愸㍥㜱愷摣挲㌷攵ㄷ㘲㥡㑤昹㈵摤ㅤ㈹㌷搹㈹晦〳㐵㌶㈵挷昷㤲昲㉢㥡晦㤷攴㙢㤰愰攲㘰摥搱换㌲摦㤴摦㠹㘹㌶攵昷㜴㜷愴晣搶㑥昹㈳ㄴ搹㤴ㅣ㥥㑢捡㥦㘸晥㌳挹㉦㈰㜸㔰〹愸㈳攵㉦摦昸㝤昱ㄵ㤷搱㌴㥢戲ㅢ㔸㘷捡ㄲ挴㄰㘰㑢愱挸愶っ㐲㉡㈹〳㌴敦㑥㔲〶ㄲ㔴㍤摤㈹扦昶㑤搹㐳㑣戳㈹㝢搲摤戱㤶㈱㍢㘵㙦㈸戲㈹晢搸㈹换㘹ㅥ㈲搹〲㈴愸㌸ㄲ㜶慣攵㍦㝤㔳㙥㈵愶搹㤴㕢搳摤㤱㜲㝢㍢攵㌶㔰㘴㔳㜲㙣㉢㙢搹㤷收摢㤲昴〳〹慡〱敥㤴ㅦ昸愶摣㐱㑣戳㈹㜷愴扢㈳攵慥㜶捡ち㈸戲㈹㠷搸㈹晢搳㝣㘷㤲㕤㐰㠲㉡散㑥昹愶㙦捡㠱㘲㥡㑤㌹㠸敥㡥㤴ㅣ㥢㑡㉦㜷㠳㈲㥢㜲愸㥤㜲㜷㥡て㈶搹〳㈴愸㠶戹㔳扥攰㥢㜲㉦㌱捤愶っ搳摤㤱㜲㠴㥤㌲ち㐵㌶㈵〷㠶〲㙣㈵捤㘳㈴㔵㈰㐱㌵摥㥤昲〹摦㤴戵㘲㥡㑤ㄹ愷扢㈳攵㈴㍢攵摥㔰㘴㔳㜲㕣㈷㈹㠷搱㝣㌸挹㍥㈰㐱挵㐱㥣㘳昳㘹昷㑤㌹㔲㑣戳㈹㐷搱摤㤱㤲〳㍢〱㜶っㄴ搹㤴㠷摢㈹挷搲㝣ㅣ挹㝥㈰㐱㌵搷㥤昲㙥摦㤴ㄳ挵㌴㥢㜲㝦扡㍢㔲愶敤㤴㤳愱挸愶攴愸㑡搶㜲ち捤愷㤲㑣〳〹慡〶㜷捡㥢㝤㔳捥ㄴ搳㙣捡㔹㜴㜷愴㕣㘸愷㥣〳㠵㥤戲㜴㌱愴㝢晢㕤〶搷㠳㈰挷敦㉣っ挶㑦㠱攰㜱㤷㘶ㅡ攳㤸㠵戸㥣扥㜴㙣㔳㕢换㔲〶敡㠶〷搰㤵捡挵昲㤲攲愱扦㉥ㄶ㐷㐳㍢㈰ㄴ㤷搲敢戱㝡晦ㅦ㜱㌸㐰敤戸㠸捥㠸挳戰㤴ㄵ〷ㄴ〷㝦㕣㘱㜵ㅤ㌲㌰换㜰㔱㈸挵〱愱㈸晥㘴㈹昶㠵挲㌸ㄸ㐰㤵㜲㘴搱改㈱づ㔳晦捡㥦㐷㌹〴挹搴戱㉣㡥愹て㈵㠷㌷㕣捡㡦户愴㘵ㅣ愶愸ㄳ散㕡慦戶㙡戵搷㙥㤹慤㔸㤳戳㜶ㅣ㤸挸摡㕤攵㕣扢戹㑣㜱㌲㔴㕣㐳㈳㐱㡥攳㄰㐹㥦㜴愶攷㈰㠴㔲㥤晥㌴㜰ㄲ散捡㥣昴ㅣ㤰㠸攲㡡㥣昴ㅣ愴㠸攲㜲㘷晡っ㔳㜰㔰㈲改攷㤱攳㤸㐴搲捦㜷愶㍦挷㤲敡昴ㅣ㠸㐸戰㡢㜳搲㜳㜰㈲㡡㡢㜲搲㜳挰㈲㡡ぢ㥤改ㅢ㤸攲㈲愸㈴㝤㈳㌹㡥㑦㈴㝤㤳㌳㍤〷㈷ㅤ㙢㝦㤹ㅤ散摣㥣昴㤷摢㡡㜳㜲搲㕦㘱㉢捥㜶愶㙦㘱㡡㔵㔰㐹晡㔶㜲慢挱㐹晡㌶㘷㝡づ㔴㍡搲㜳㠰㈲敢㜲㐶㑥晡戵戶攲昴㥣昴ㅣ挸㠸挷ㅦ㥣改㤷㌰挵㜵㔰㐹晡愵攴㌸㙥㤱昴㐷㍢搳㜳搰搲㤱晥㈶㍢搸㈹㌹改㌹㠰㤱㉣㈷攷愴攷愰㐶ㄴ㈷㌹搳ㅦ捦ㄴㅣ挴㐸晡ㄳ挸㜱っ㈳改㤷㌹搳㜳〰搳㤱㥥〳ㄷ〹㜶㐲㑥晡扢㙣挵昱㌹改㌹挰ㄱ㡦攳㥣改㑦㘶㡡晢愰㤲昴愷㤰扢ㅦ㥣愴㕦攱㑣捦挱㑣㐷晡扦摡挱㤶收愴㝦挸㔶㉣挹㐹摦㙥㉢㡥㜲愶㍦㥤㈹㌸戸㤱昴㘷㤰㝢ㄴ㥣愴㍦搳㤹㥥〳㥢㡥昴ㅣ搰挸扡戴收愴摦㘰㉢㕡㜲搲㜳攰㈳ㅥ㐷㍡搳㥦挳ㄴㅢ愱㤲昴攷㤲攳㌸㐷搲㥦攷㑣捦㐱㑥㐷晡攷散㘰㡤㌹改㌹攰㤱㉣つ㌹改㌹〸ㄲ挵〲㘷晡㡢㤸㠲㠳ㅥ㐹㝦㌱戹㔷挰㐹晡㑢㥣改㌹攰改㐸捦㠱㡥〴㥢㤷㤳晥つ㕢㤱挹㐹晦愶慤㌰㥤改慦㘰㡡户愱㤲昴㔷㤲㝢〷㥣愴㕦改㑣捦挱㑦㐷㝡づ㝡㈴㝤㈲㈷㍤〷㐲愲㤸㥢㤳晥〳㕢㔱攷㑣扦㠶㈹㌸ㄸ㤲昴㔷㤳晢〴㥣愴㕦敢㑣捦㠱㔰㐷㝡づ㠰㈴换㈱㌹改㌷搹㡡㠳㜳搲㜳愰㈴ㅥ〷㌹搳㕦挷ㄴ㕦㐰㈵改慦㈷挷㜱㤱愴扦挱㤹㥥㠳愲㡥昴ㅣっ㐹戰搹㌹改㌹㐰ㄲ挵慣㥣昴㕦摢㡡㤹捥昴㌷㌳〵〷㐹㤲晥ㄶ㜲摦㠳㤳昴户㍡搳晦㘸㐹昵㍥㥦〳㈳挹㌲㌵㈷晤捦戶㘲㑡㑥晡㕦㙣挵㘴㘷晡㍢㤸愲ㄸ㐴搲摦㐹㡥攳㈵㐹㝦㤷昵㠶㑣㌹〷㑢ㅤ㙢ㅦ〰㈷改㈷攴愴攷挰㐹ㄴ攳㜳搲㜳㌰㈵㡡晤㥣改敦㘳㔴づ㥥㈴晤晤攴㌸㜶㤲昴て㔸㙦㈴㍤〷㑥ㅤ改㌹㘰㤲㘰愳㜳搲㠷㙣挵愸㥣昴ㅣ㔸㠹挷㐸㘷晡㜶㐶摤ち㐴搲㍦㑣㡥攳㈸㐹扦捥㝡㈳改㌹㠸敡㐸捦挱㤳〴ㅢ㥥㤳㥥〳㉡㔱っ换㐹捦㐱㤶㈸昶㜶愶㕦捦愸ㅣ㔴㐹晡挷挹㜱㑣㈵改㌷㔸㙦㈴㍤〷㔴ㅤ改㌹㤰㤲㘰㌵㌹改㜷戶ㄵ搵㌹改㌹攰ㄲ㡦㉡㘷晡㡤㡣㍡㄰㐴搲㍦㑤㙥㄰〹摡㙤㍣㘳扤㤱昴ㅣ㕣㜵愴攷愰㑡㠲㐵㜲搲㜳愰㈵㡡㜰㑥晡㍤㙣挵㕥捥昴㉦㌰㉡〷㕢㤲晥㐵㜲㘱ㄲ愶㝦挹㝡㈳改㌹搰敡㐸捦〱㤶㘴ㄹ㥣㤳㍥㘶㉢㜶捦㐹捦㠱㤸㜸散收㑣晦ㅡ愳搶㠲㐸晡搷挹㜱摣㈵改摦戰摥㐸㝡づ扡㍡搲㜳戰㈵挱㝥㥦㤳㥥〳㌰㔱っ挸㐹捦㐱㤹㈸㜶㜱愶㝦㥢㔱㌹〸㤳昴敦㤰ㅢ㐵挲戵㝦搷㝡㈳改㌹〰敢㐸捦㠱㤷〴摢㈹㈷晤㌸㕢戱㘳㑥晡晤㙣挵づ捥昴ㅦ㌰㉡〷㘴㤲晥㐳㜲ㅣ㡦㐹晡㡦慣㌷㤲㥥㠳戱㡥昴㔳挰㐹晡㙤㜳搲㜳㘰㈶㡡扥㌹改愷搹㡡㙤㥣改㍦㘵㔴づ捥㈴晤㘷攴㘶㤱㜰敤㌷㔹㙦㈴㍤〷㘶搹昴攵〷㠳攳て㑤ㄴ㉦㔱愹戹改戹㜳扦㉤㉦愹攸㔷㜲攰㠸㥥㤷扥晢攴晢攷扤㜴攸昰㡦㝦扣攲㡡㤷㍥㌸㙦攳㡦て㈴㠷㍦扥㘶捤愳ㄳ㔷㙤㝣晦㜷㤹搵挵㜷㝤㍢㘹昵戱㤱〵挷ㅥ㤹㤹扤晢㝥挷ㅥ㜴挴昴挸戴㉤〶㜷敢搶扤晢愰㉤㌷昴摤㌵戴散挸㝢搴挳慦㙦搳愴㘴挴挱㈲㕣㤷ㅡ㌹昲㤰㌱攸攷㜸搳慢㕢昹摣慥㉥㐳㐶ㅥ㥥㌲㤲㜶ㄹ㕦攸㌲㌲㕤㕤挶㍣㈴㤰㤶戸搰攰㐸㐴搰昸户㉥愳愱慢换㤰㤱㠸〷㡤㈶扢㡣慦㜴ㄹ㉤㕤㕤㠶㡣㐸㍣㘵戴搹㘵㝣慤换㔸搲搵㘵挸挸挴㔳挶搱㜶ㄹ摦敡㌲㡥敦敡㌲㘴㠴攲㈹㘳㤹㕤挶昷扡っづ㉢扡昴〳㉢㈳ㄵ㑦ㄹ㉢散㌲㝥搴㘵㥣摥搵㘵㥣㠱〴摥㑦捡㤹㜶ㄹ㍦敢㌲捥改敡㌲㘴攴攲㐱攳㍣扢㡣㈲㐳㜶㕦ㅣ㙥㜴㘹㔳㘴〴攳㈹攳ㄲ扢㡣㘲㕤挶ㄵ㕤㕤㠶㡣㘴㍣㘵慣戴换㈸搱㘵慣改敡㌲㘴㐴攳㈹㠳㈳ㅢ搹㡢〶㜴ㄹㅣ㠶㜴㘹㔳㘴㘴攳㈹攳〶扢㡣㌲㕤挶捤㕤㕤㠶㡣㜰㍣㘵摣㙡㤷ㄱ搴㘵摣搱搵㘵挸㐸挷㔳〶㐷㍣搲㤴㥥扡㡣晢扡扡っㄹ昱㜸捡㜸挰㉥愳户㉥愳扤慢换㤰㤱㡦愷㡣㜵㜶ㄹ㈱㕤挶晡慥㉥㐳㐶㐰㥥㌲㌸ㄲ㤲愶晣㑥㤷戱戱慢换㤰㤱㤰愷㡣㘷散㌲戶搲㘵扣搰搵㘵挸㠸挸㔳挶㑢㜶ㄹ㝤㜴ㄹ慦㜵㜵ㄹ㌲㌲昲㤴昱㠶㕤㐶㕦㕤〶㠷㌳㕤扡晢㤲ㄱ㤲愷っ㡥㤴㘴摢攸愷换攰戰愶㑢换㤰㤱㤲愷っ㡥㤸愴㡣敤㜵ㄹㅣ摥㜴㘹ㄹ㌲㘲昲㤴挱㤱㤳㤴戱愳㤴愱㌸㕣㤱㐱搹㝢㕦敢㙢㍢愳攰㔲愶㜰扡换㔶扣㥢愳攰㈱扤㜸扣㤳愳攰㐱戶㈸摥捥㔱昰戰㔷ㄴ㝦换㔱昰㐰㔴ㄴ㙦攵㈸㜸㘸㈸㡡㌷㜳ㄴ㍣㔸ㄳ挵ㅢ㌹ちㅥ㍥㠹攲昵ㅣ〵て㘸㐴昱㕡㡥㠲㠷ㄸ愲㜸㌵㐷挱㉦㝤㔱扣㤲愳攰搷戰㈸㕥捥㔱昰㡢㔱ㄴ㉦攵㈸昸㔵㈵㡡ㄷ㜳ㄴ晣昲㄰挵ぢ㌹ち敥捥㐵昱㝣㡥㠲㍢㔸㔱㍣㤷愳攰㉥㑦ㄴ捦收㈸戸ㄳㄲ挵㌳㌹ち敥ㄶ㐴昱㜴㡥㠲ㅦ㔴㔱㙣捣㔱昰愳㈳㡡愷㜲ㄴ摣㤸㐵昱㘴㡥㠲㥢㤷㈸㥥㜰㉢㝡晣㍦改攲戲㜶</t>
  </si>
  <si>
    <t>㜸〱捤㝤〷㝣ㄴ㘵晡㝦摥㤰㉣㤹愵㘴敤㠸㠸㐱ㄱ㔴ㄴ㜷㌷㥢㠶愰㐲〰〱㘹〲搶㔳挳㤶㔹ㄲ㐹挱㈴㌴ぢ㠲扤昷㕥㔱搱戳昷㕥㈳㤶戳愰㘷挳㠶㘷㍢ぢ㈷攸改㥤愷愸愷晥扦摦攷㥤搹捣散捣㉥昹昹扦㝣㍥㠶摤㠷㝤晡㌳摦㘷㜶㜷摥㤹昷摤㈹㔰〵〵〵扦攱㡦晦昳慦㠸㉦〶捣㕣摣搶㙥㌶つ慦㙤㘹㙣㌴㤳敤つ㉤捤㙤挳㐷户戶挶ㄷ㑦㙥㘸㙢敦〱㠳㐰㕤〳昴㙤挵㜵㙤つ㐷㤹㈵㜵ぢ捣搶㌶ㄸㄵㄷㄴ㤴㤴ㄸ㠵搰㙦㙤㍤㐳㌶㘳搰换㈸㈲㠱㔵㠱ㄱ㈰改㐹㔲㐲㘲㤰〴㐹㝡㤱昴㈶改㐳搲㤷愴㤴㈴㐴戲〹挹愶㈴㥢㤱㙣㑥戲〵挹㤶㈴㕢㤱昴㈳㘱㝥愳㍦挹㌶㈰扤〷㠰捣慡ㅤ㌳㉤㜱〴戶㘶㘶㝢㑢慢戹㙢搹〱扡收㔱㤱挸昰挸昰㡡㜰㔵㜴㜸㜸搷戲摡昹㡤敤昳㕢捤㔱捤收晣昶搶㜸攳慥㘵搳攷㈷ㅡㅢ㤲晢㥡㡢㘷戵捣㌵㥢㐷㤹㠹㜰㜹㈲ㅥ慢㡥挴㉡㉡搲㌵㌵搵扤户㐵攴愹戵㘳愶户㥡改戶晦㔵捣㠱㡣㌹慤㜶捣昰愹㘶晢晦㉡收㜶㠸㠹㤰㘳㕢㥡攲つ捤晦愳愰挵散㘹昹㔸㌳搹挰收㥢㘶㙢㐳昳㥣攱㈸摢〵㌴戸慡攱攳㠱㜸㌲摥搶㕥㙢㌶㌶捥㌰搳散㝢敦㈶㘲㘶戶㥡捤㐹戳慤㙦搳戸㐵㐹戳搱㔲户㤵㌴ㅤ㄰㙦㥤ㅡ㙦㌲㡢昸愲戴㐹昷㙤㘲捡㙣㙥㙦㘸㕦摣愷㘹晦㌶㜳㐶扣㜹㡥㐹㤳攲愶㝤收㌷愴㡡㡡㔴㔱㔱㐱㡦愱㝥挵㐸㙦㠶㡦㙦㑤搶搶挷㕢摢㠵㘳搷㈲㝥戶㡥㍤㐴ち㜷㤵挵扤愸㉣换㡢㙤㥡搹搰戴慦搹摡㙣㌶㌲〹㥢㌷㉣换㐸㌰搱搰㘷挰戱户㠶㡤㔱扤慣昷ㅢ㌷㠵㔹㡣㌲㤲㐱㈰㠱敤㐱㝡㡥ㅡㅤㄹ㔱㕥㍤挲搸㠱攲挱㈰慡㘸つ摥戳㑥㌷扥㙦ち敢攲㠵㜵㠹挲扡㘴㘱㕤慡戰捥㉣慣㑢ㄷ搶捤㈹慣慢㉦慣㙢㈸慣㍢愲戰㙥㉥㙣散扦㤲㥥㍤ぢ慤扦てづ㘹晥摢扦敥㈸㥥㜰收㝥㙡搷戹㘵攷扣愷昸㌶㤵昷敢㄰扣㌰㠶㠲〴㜶〲㤱㌲愲㈸㘳㘷㡡㜷〱㔱㙡㌵捡㘰㈹㥦慦晡㙢扦敤㈶慥㤹㜲昷摤扦㕥户戸收㤵ち挵㜷戹挴搸㤵挶扢㠱〴㠶㠳攸ㄸ㤱ㄱ挶敥ㄴ㠷㐱㤴晡慢ㄵ㘳挰㠲〹戵㝤摦㍥㘱挲㈹昷ㅥ扢攷摢挷㥡㉢ㄵ㍦㈴㈴㐶㤴挶攵㈰㠱ㄸ㠸㠶愳㘲㠴㔱㐱㜱㈵㠸㔲㉦㔸㌱㐶㝥㜵㔱㜳㐱㘹㜰攲改㝢昵敦㜳㘹攳换㌷㉡敥㙢ㄲ愳㥡挶㌵㈰㠱ㄱ㈰扡㡥搸〸㘳て㡡㐷㠲㈸昵戴ㄵ㘳晥戴搳㥥㠹扣扤㘱昴搹扢㥤㌶㜸㔸搱摤挷㉢㝥㐴㐹㡣㍤㘹扣ㄷ㐸㘰㙦㄰㠹ㄱ㡢㡥㌰㐶㔳㍣〶㐴愹挷慤ㄸ㉦㝦㜹挵戳ㄷ捦扥慣昶扣攱ㄷ摦晣搶搴戱愳ㄵ㍦攱㈴挶㔸ㅡ㡦〳〹㡣〷搱㜵㔴㡥㌰昶愱㜸〲㠸㔲て㕡㌱㠶昶愹㝦㍢㌵愶㜶捣慤晤㥦㝡晡ㅦ㙢㕡晦慣昸〱㈹㌱㈶搱㜸㕦㤰挰㘴㄰㡤㐷昹〸㘳ち挵㔳㐱㤴扡摢㡡㌱昳慢扢㌷㕤㌱昴㙦㔳敦㕥扤晤㤲戵㡦慦挳慥〶戵挴㤸㑥攳晤㐰〲㌳㐰昴戶㠴㐷ㄸ㌳㈹㥥〵愲搴慤㔶㡣㘴昱㤷ㅦ㙦㜷改挳㘳ㅥ㉦慡㜸㝦晤㐳慦慤㔵晣㜸㤶ㄸ〷搰昸㐰㤰挰㐱㈰扡づ㙣换挱ㄴㅦ〲愲搴つ㔶㡣摦㜶㌸昴摢㤳㑥㔸㔵晢搸ㅢ㔵扤敥摥㝡戳扦㉢㝥扡㑢㡣㐳㘹㝣ㄸ㐸攰㜰㄰㠹ㄱ愹ㄹ㘱搴㔱㍣ㅢ㐴愹㙢慣ㄸ㑦㉣摤㍤戲㜴敤㠵戵攷㔵ㅦ㜶搹愰慤ㅥ㝡㔸昱换㐱㘲㈴㘸㥣〴〹愴㐰㈴㐶戴㙡㠴㘱㔲㥣〶㔱敡㌲㉢挶㐷㕢㌵摣戲搳㐵㌷散㝤敥㜶昷㙥㘱ㅥ昱搴攵㡡摦㉤ㄲ愳㥥挶つ㈰㠱㈳㐰㜴っ㘰捡昷㡣搱〸愲搴〵㔶㡣㈵㍦搴㕦戸昹㔷扦㑣㌹晦㥣〵㤱㝦て㌸㝢扡攲㔷㤳挴㘸愶㜱ぢ㐸㘰ㅥ㠸㡥㠱晤昴㐸㡡㕢㐱㤴㍡换㡡㜱昸扡晡搷慥㙣㍡㙦晣戵㠳㔶㑦㕦昲收挲㍤ㄵ扦搹㈴㐶㍢㡤攷㠳〴ㄶ㠰攸ㄸ挰㘳㈱挵㡢㐰㤴㍡挵㡡昱㡦攱㉦昷㌹散愴敤昷㝤㘸昸慥㠹ㄹ摦慣扥㐵昱㡢㔱㘲ㅣ㐵攳愳㐱〲挷㠰攸ㄸ搸㑦㡦愵㜸〹㠸㔲换慣ㄸ昷㌷昶㉣㕡㍢㘹㥦搱㝦㡥ㅦ扢晥搲㙤㔷㥦愲昸扤㉡㌱㤶搲㜸ㄹ㐸攰㜸㄰㠹㔱㡥㍡㑥愰昸㐴㄰愵㡥戶㘲昴摤㜰昴㠳昵て昴搸昷扡㔵愷昴㕥搳㘳晦慢ㄵ扦㤶㈵挶挹㌴㍥〵㈴㜰㉡㠸挴㠸攱扤㝦ㅡ挵愷㠳㈸㌵摦㡡㌱慣㈸㌰敡慣㉢㡦摥攷搲㐷㉢㜷ㅢ㜲搶慡愹㡡摦敡ㄲ攳㑣ㅡ㥦〵ㄲ㌸ㅢ㐴㘲㐴昰ㄹ㜴づ挵攷㠲㈸搵㘲挵昸㑦㘵晢慥㑦戶扣㌷昵挴㘳㡢捣㥦户㑦㍤慤㜸㔰㈰㌱捥愷昱〵㈰㠱ぢ㐱昴戶〰㡦㡢㈸扥ㄸ㐴愹〶㉢挶づㄳㅥ扥㝤挷㡥㥦㐷摦㜶攳㠹㐷㍦昴昶㡢㝦㔶㍣愶㤰ㄸ㤷搲昸㌲㤰挰攵㈰㍡〶摥㉦㔷㔰㝣㈵㠸㔲㐹㉢挶㠴㥤㙦戹晡搷㘰㜸搲搹㡤挷摦昱挰㐱㙦㔶慡㝥㔰㑢㡣慢㘹㝣つ㐸㘰㌹㠸㡥㠱晤昴㕡㡡慦〳㔱敡㌰㉢挶㍥㕢㍦戰挷㉥㜳㜶摡昷㠹㝥晤㥦㙤ㅣ㔲㜸㤳攲ㄱ㡤挴㔸㐱攳ㅢ㐰〲㌷㠲攸ㄸ挰昴捦ㄴ摦〴愲搴㠱㔶㡣㑢扥㍦㝦㥢ㅢ㑥昸昳攴㠷愳㉦㍤搷昳㠳㕦㡥㔱晤愱㤶ㄸ户搰昸㔶㤰挰㙤㈰㍡〶㍥ぢ㙦愷昸づ㄰愵昶戳㘲㕣戰㜰昵敢晦㍣㈹戴昷㡡敢㝡㙥昶昱㠷㑢㌷㔳㍣㥥㤲ㄸ㜷搱昸㙥㤰挰㍤㈰ㄲ㈳ち㍣敥愵昸㍥㄰愵昶戵㘲摣㝣搸㐳㡦㠶敦㥣㌴昶㠶㘱昷㡤㥡㜲挲搶て昴㝥〰敡晤慣慦扣戱慤昱㠵㌸㙥攸㍣㈴挱㜱ㄸ晦㙤晣㔸っ㠷㘲改㡡㜴㔵㍡ㄲ㐹㔵㠴攳攵昱攲㌲㠴敤敡ㄱ〰㜷搱摥改〳ㅢ㥡㔳㉤ぢ攵㤰愰㜷㝡㝣㐳㘳扢搹㉡㑣㘹ㅡ晦改挳ㅡ攱晢愴挷㉤挲昱㘰㔲ㅦ㍤㙣㥥慥㌵㕢摢㜱ㅣ搵扥戸昳㤰㘲挰㤸㜸㥢搹挹づ戳㘲㡦㘹㤹摦㥣㙡摢挶㕦㌹戳㍤摥㙥昶捦搶㜵〶昱戸捤挴㌱㤶搹㈶㈵つ捣㜶㍢㈰摥㌸摦ㅣ扤愸㐱慢户捤㔲攳㘸慢㈵㤱㕢㍢扥搵㍣㌲愳昵㔴㌴ㅡ㐳㠰〵ㄲ摢戳㤵㕡愵敢㉡慢慤㙦㘹㌳㥢愵扣㘱㑤搳ㅢ㤲㜳捤搶㤹㈶〷㄰㘶㑡㌶㜵ぢ慡慣㐳扥㘱搳㥡戱愱㌸㠸㑢㙤敦㤴ㄲ㘸戳㌹㘵愶㔰敦㍣愰扣㜸㔶㍣搱㘸㙥改㌲搱㌹愱搸摡㈵ㅥ摦㤲㥣摦㔶摢搲摣摥摡搲攸搶㡣㑥㉤㠸攳㌰㌳㌵愵㈵㘵ㄶ挹㕦㠱愶慡愰㐷て愵ち㜶昲㍢㕥㘳散㌶ㅥ搱㌹㜶ㄲㅥ㌷收㌷㜶散㐴㌴昶㍤ㄲ捣㐴挶ぢ挷㑥㐶晢㥤昳㔶攲摣〹㘹ㅤ捥㙢敤戳㤳搲愹㥦晢㡤㌷㝣〶晡㠳㍥㌴㥡㝣㔷ㄶづ捥ㅤ戲㜳扦摣㐸愵㡥慥㜰扣㐸敢㍣愰㐹搸捣扥搷扤挶㠵㠵㥢㔹㕢㍦㙥〱〶ㄳㄳ攲捤愹㐶戳㌵敦㘸㔷戱㈲攳㐱㤲㠷㐸ㅥ㈶㜹㠴攴㔱㤰攲戱昸㡣换㠹㘸ㄱ㉣搴㈲戵戸㜸㘱㐳慡扤㍥㔰㙦㌶捣愹㙦㠷っ愳攴㤲ㄲ挲敤昹㌳ㅥ㠷挸㜸㠲攴㐹㤰㘰戰㈰搰㠱晦ぢ〲㐱攳㈹晣〷扥㜸㄰晥晦扦㡦㕤ち攱㘵挸㔰〹㘳搹戶攲㈶㡣挸摡㝡昴昰摢昲〹昱戶晡㜶扥改昲㉢ㄹ㙦㈵挹搳㈰扤㥦〱㤹㍡挱㙣挴㕢昶㝦㌵っ㉥摥〱㌱㌷㍡摣攲㈱捦㤶㑤㌳ㄷ㌷㈷敢㕢㕢㥡㜱㌲㘲㙣扣㍤㍥㍡㠹㌱㘵㥢㡡〷㥡㈶户搴捥㙦て㌴㑤㘸挰㝦扤㥢㘶㤸昳捣㜸㝢㉤㍥㤲摢晢㌴㑤挶㜸㔴㍥㌳㈷愶ㄶㄵ㌷改愱攴㔸戳㉤㘹㜰捣㌹ㄱㅦ㐱㡢〲㜸㠵捦搴摥㑤晣㔰㌱ㄷ戵㌳㜴捦愶改㜱㡣㔹摢つㄸつㄳ㉦晤㡡㥥㝤㐴㘶㝢〷㉤づㄱ㐲昲搲ㄱ愵㤷〸㜴愴〲敥㈵昸戶挴搷㙡㤱㐵戳摦㉤晢户㌷㌴戶つ户攰ㅤ㍥戶〵攷㈴㑣㌹ㅤ㐳搸〳〱散㑣㠱扣捤捡㝥㔳㜳搰㍡㉤㤹搰㘱㔱捡㍥慤㉤昳攷つ㐴慣晦㔵ㅣ挶㉡㌰㥥〵戹收摢㕢昶搸昱慡㍢㝦戳晥㍦づ㙦ㄷ昹㌳戶愷㐵〷〸㔹晣㈷㝦挶昳昸㉦㤸㑦㔷㍣ㄸㄶ扥㥦慡㌹挶搷挵戰敦摤㠴慤㥤搵㙡捡〹㠳ㄲ㘱ㄶ捦㌳晢㌴ㅤ搸搲㍡㌷搱搲㌲㤷捤敦㉢㕣㕢扤㘹戶㜳ㄴ摥换㍡改挰搷㑡愹ㅥ㍤㕣㘳㙤敢㐳㠴捡敤㄰㍦戰ち愴捦攸挶挶㌲㍢㘲㕢攰㘵㠸㝡攰摢㈳昰ち㕥㡣㠸㔶㠶㘳搱㥡扡摡挶㤶攴摣晡㤶昹㙤㘶摤㡣搱㔳捡敢㈶户㉣㌴㕢敢㈶㌶愷ㅢㅡㅢ敢㕡㕡攷挴㥢ㅢ㤲㜵ㄳ攲㐷搵ㅤ㤱慣㥢㌹㘵昸愲挶戶㈶ㄵ〱㍥ㅣ㘱扦扢昳㍦户㍣昹愵攷㈷㍣昸昳㠲㔰改捦㜷㑥㔴㘱㑢攱ㄹ扥て㐱挶㌲㍣㡤搷㐸㕥㈷㜹㠳攴㑤㤲搵㈰㙡ㄷ戸昲㤳ぢ慦摤㝦挶摢攰㡤㜷㐸摥〵挱攷㡤昴〸ㅦ㍦㙢㌴慢㠶攲㝦㝥〴ㄹ敦㤳晣つ㐴昱㜴〰摦慣〵挶〷㈰㌹㍢扥ㄳ㉤㍡㐰㤰㌸㤳搹昸ㄸ㠲愰㤱㐷愷㜶㠱〵扢㙥㄰㘵㠳戸ㅡ挴㔴昵㐳ㄸ㕦㘰戶戲ㄴ㥥㜳ㄲ扢挲慤㡣晥㕦㤲慣㈳㔹㑦昲ㄵ挹搷㈰㙡ㄳ戸晡〳昳つ㙤扥㈵昹ㄷ㠸〳㤸敦㌴慢㜶挳晦〲捣㝦㘸昴㍤㠸摡ㅤ㐴〳昳〳㕥攵〴㘶㌸ㅤ㍡㐰㤰扣ㄳ㤸㥦㈰〸ㅡ㜹㜴㉡っぢ㍦㘰㝥晢㌵〷㌰扦㕡ち捦㠹㤶㈸㈲㤵攱㘹昴㔰㈰㍣〵㙣ㄴ㤳〴㐸㝡㠲愸つ㜰昵〷挶愰㑤㤰愴ㄷ㠸〳㤸㍥㥡㔵攵〸㍣㠸挱晢搲愸ㄴ㐴㔵㠰搵挰㠴挰收〴㈶㐶慦づ㄰ㄷ㌰㥢挱㈵㘸攴搱愹㑡戸昸〱昳㜹㉥㘰㍥戳ㄴ㥥戳㐷搵㠸㔴㠶愷㌱〰㐹㡤㙤㐹〶㤲㙣㐷㔲〶愲㍥捣〹捣昶戴搹㠱㘴㌰㠸〳㤸㈱㥡㔵㌵〸㍣㠸挱㠷搲㘸㈷㄰戵〷㔸つ捣捥㘰㜳〲㌳㠲㕥ㅤ㈰㉥㘰㜶㠵㑢搰挸愳㔳㈳攱攲〷捣换戹㠰㔹㘵㈹㍣愷挴昶㐴愴㌲㍣㡤ち㈴㌵㉡㐹慡㐸慡㐹㙡㐰搴㜳㌹㠱搹㠳㌶㈳㐹㐶㠱㌸㠰搹㑢戳㙡㉦〴ㅥ挴攰㝢搳㘸㌴㠸ㅡつ㔶〳㌳〶㙣㑥㘰昶愶㔷〷㠸ぢ㤸㜱㜰〹ㅡ㜹㜴㙡っ㕣晣㠰戹㉦ㄷ㌰昷㕡ち捦㜹扥戱㠸㔴㠶愷㌱ㄵ㐹㡤㘹㈴搳㐹昶㈳㤹〱愲㙥捦〹捣㉣摡散㑦㜲〰㠸〳㤸㠳㌴慢挶㈱昰㈰〶㍦㤸㐶㠷㠰㈸㥥㌷搴挰晣〹㙣㑥㘰挶搳慢〳挴〵捣攱㜰〹ㅡ㜹㜴㙡〲㕣晣㠰戹㈲ㄷ㌰㤷㕢ち捦挹换㐹㠸㔴㠶愷㌱〷㐹㡤㝡㤲〶㤲㈳㐸收㠲愸ぢ㜳〲搳㐴㥢㘶㤲ㄶ㄰〷㌰㐷㙡㔶敤㡢挰㠳ㄸ扣㤵㐶㙤㈰㙡ち㔸つ㑣㍢搸㥣挰㑣愶㔷〷㠸ぢ㤸㠵㜰〹ㅡ㜹㜴㙡㉡㕣晣㠰㌹㍥ㄷ㌰换㉣㠵攷㡣散㜴㐴㉡挳搳㔸㡡愴挶㌲㤲攳㐹㑥㈰㌹ㄱ㐴ㅤ㥤ㄳ㤸㤳㘹㜳ち挹愹㈰づ㘰㑥搷慣摡て㠱〷㌱昸ㄹ㌴㍡ㄳ㐴捤〴慢㠱㌹ぢ㙣㑥㘰㘶搰慢〳挴〵捣戹㜰〹ㅡ㜹㜴㙡ㄶ㕣晣㠰㘹挸〵㑣扤愵昰㥣㘶㍥〰㤱捡昰㌴㉥㐳㔲攳㜲㤲㉢㐸慥㈴戹ち㐴㈵㜲〲㜳つ㙤㤶㤳㕣ぢ攲〰收㝡捤慡〳ㄱ㜸㄰㠳慦愰搱つ㈰敡㘰戰ㅡ㤸ㅢ挱收〴收㈰㝡㜵㠰戸㠰戹ㄹ㉥㐱㈳㡦㑥ㅤ〲ㄷ㍦㘰愶攷〲㘶㥡愵昰㥣㍢㍦ㄴ㤱捡昰㌴敥㐱㔲攳㕥㤲晢㐸敥㈷㜹〰㐴㑤捣〹捣㐳戴㜹㤸攴ㄱ㄰〷㌰㡦㘹㔶ㅤ㠶挰㠳ㄸ晣㜱ㅡ㍤〱愲敡挰㙡㘰㥥〴㥢ㄳ㤸挳改搵〱攲〲㘶㈵㕣㠲㐶ㅥ㥤㥡つㄷ㍦㘰慡㜲〱㔳㘹㈹㍣ㄷ〴ㄲ㠸㔴㠶愷昱ㄲ㤲ㅡ慢㐸㕥㈶㜹㠵攴慦㈰㉡㥣ㄳ㤸搷㘸昳㍡挹ㅢ㈰づ㘰㔶㙢㔶㈵ㄱ㜸㄰㠳扦㐵愳户㐱㤴〹㔶〳昳づ搸㥣挰愴攸搵〱攲〲㘶つ㕣㠲㐶ㅥ㥤㑡挳挵て㤸㠱戹㠰搹搶㔲㜸慥㜲搴㈳㔲ㄹ㥥挶愷㐸㙡㝣㐶昲㌹挹ㄷ㈴㙢㐱搴㔶㌹㠱昹㤲㌶敢㐸搶㠳㌸㠰昹㕡戳㡡ㄷ㑤〶㌱昸㍦㘹昴つ㠸㥡ぢ㔶〳昳㉤搸㥣挰ㅣ㐱慦づ㄰ㄷ㌰摦挱㈵㘸攴搱愹㐶戸昸〱㔳㥣ぢ㤸㈲㑢攱戹㜴搳㡣㐸㘵㜸ㅡ扦㈰愹昱㉢挹㙦㈴〵㠵㈰ち㐴晤晡㑢慥㈳摦ㅥ戴㈹㈲㈹〶㜱〰搳㔳戳慡〵㠱〷㌱㜸〹㡤㌸㌱㐲ㅤ〹㔶〳ㄳ〴㥢ㄳ㤸㜹昴敡〰㜱〱搳㠷㜱㡤㍣㍡搵ちㄷ㍦㘰搶㘳㈳㝣挷㑡敢㉣㠵攷㝡㔴㍢㈲㤵攱㘹㙣挹摡户㈲改㐷戲㌵㐹㝦㄰昵㔹㑥㘰〶搰㘶㕢㤲㠱㈰づ㘰捡㌴慢收㈳戰〰㌳㠸㐶摢㠳愸㠵㄰㘹㘰㜶〰㥢ㄳ㤸〵㉣愹〳挴〵捣㄰挶㌵昲攸搴㈲戸昸〱昳㐶㉥㘰㕥户ㄴ㥥㡢㙣㐷㈱㔲ㄹ㥥挶敥慣㍤㑣ㄲ㈱㠹㤲㤴㠳愸㔵㌹㠱愹愰㑤㈵㐹ㄵ㠸〳㤸ㅡ捤慡愳ㄱ㔸㠰ㄹ㐱愳㍤㐰搴戱㄰㘹㘰㐶㠲捤〹捣㌱㉣愹〳挴〵捣㕥㡣㙢攴搱愹㈵㜰昱〳收㤱㕣挰㍣㙣㈹㍣㔷づ㤷㈲㔲ㄹ㥥挶〴搶㍥㤱㘴ㄲ挹扥㈴㤳㐱搴扤㌹㠱㤹㑡㥢㘹㈴搳㐱ㅣ挰捣搰慣㕡㠶挰〲捣㑣ㅡ捤〲㔱㈷㐰愴㠱搹ㅦ㙣㑥㘰㡥㘷㐹ㅤ㈰㉥㘰づ㠲㑢搰挸愳㔳㈷挲挵て㤸㙢㜳〱戳摣㔲㜸㉥㠷㥥㡣㐸㘵㜸ㅡ㜱㈴㌵ㄲ㈴㐹㤲ㄴ㠹〹愲㉥捦〹捣ㅣ摡搴㤳㌴㠰㌸㠰㤹慢㔹挵慢慢〲㑣㈳㡤㥡㐰ㄴ㉦慦㙡㘰㥡挱收〴收㔴㤶搴〱攲〲收㐸挶㌵昲攸搴改㜰昱〳收搴㕣挰㥣㘲㈹㍣搷㜸捦㐴愴㌲㍣㡤愳㔸晢搱㈴挷㤰ㅣ㑢戲〴㐴㉤换〹捣㔲摡㉣㈳㌹ㅥ挴〱捣㠹㥡㔵㘷㈱戰〰㜳ㄲ㡤㑥〶㔱攷㐰愴㠱㌹〵㙣㑥㘰捥㘶㐹ㅤ㈰㉥㘰㑥㘷㕣㈳㡦㑥㥤ぢㄷ㍦㘰㕡㜲〱搳㙣㈹㍣ㄷ慥捦㐷愴㌲㍣㡤ぢ㔸晢㠵㈴ㄷ㤱㕣㑣㜲〹㠸慡捦〹捣㘵戴戹㥣攴ち㄰〷㌰㔷㘹㔶㕤㠰挰〲捣搵㌴扡〶㐴㕤〴㤱〶㘶㌹搸㥣挰㕣挸㤲㍡㐰㕣挰㕣捦戸㐶ㅥ㥤扡ㄸ㉥㝥挰ㅣ㤰ぢ㤸晤㉤㠵攷㙡晣愵㠸㔴㠶愷㜱ㅢ㙢扦㥤攴づ㤲㍢㐹敥〲㔱搳㜲〲㜳て㙤敥㈵戹て挴〱捣〳㥡㔵㤷㈱戰〰昳㈰㡤ㅥ〲㔱㔷㐰愴㠱㜹ㄸ㙣㑥㘰㉥㘷㐹ㅤ㈰㉥㘰ㅥ㘳㕣㈳㡦㑥㕤〹ㄷ㍦㘰㐶攵〲㘶愴愵昰㑣㌱戸ㅡ㤱捡昰㌴㥥㘵敤捦㤱晣㠵攴㜹㤲ㄷ㐰㔴㘵㑥㘰㕥愲捤㉡㤲㤷㐱ㅣ挰晣㔵戳敡ㅡ〴ㄶ㘰㕥愵搱㙢㈰敡㕡㠸㌴㌰慦㠳捤〹捣㜲㤶搴〱攲〲㘶㌵攳ㅡ㜹㜴敡㍡戸昸〱㌳㌸ㄷ㌰㍢㔸ち捦扣㠹ㄵ㠸㔴㠶愷昱〱㤲ㅡㅦ㤲㝣㐴昲㌱挹㈷㈰㙡摢㥣挰㝣㑡㥢捦㐸㍥〷㜱〰戳㔶戳敡〶〴ㄶ㘰晥㐱愳㉦㐱ㄴ攷㘱㘸㘰搶㠱捤〹捣㡤㉣愹〳挴〵捣搷㡣㙢攴搱愹㥢攰攲〷㑣慦㕣挰〴㉤㠵㘷㌲挸㉤㠸㔴㠶愷昱〳㙢摦㐰昲㈳挹㑦㈴㍦㠳愸愲㥣挰晣㐲㥢㕦㐹㝥〳㜱〰愳㝡〸慢㙥㐵㘰〱愶㄰〲愳〷㠸扡ㅤ㈲つ㑣ㄱ搸㥣挰摣挶㤲㍡㐰㕣挰昴㠴㑢搰挸愳㔳㜷挰挵て㤸㝦晤㌷挷㤱敦户㤶挲㌳挳攵㉥㐴㉡挳搳〸㈱愹戱〹挹愶㈴㥢㤱㙣づ愲搶挱搵晦㘴昸㤶戴搹㡡愴ㅦ㠸〳㤸晥㥡㔵㜷㈳戰〰戳つ㡤〶㠰愸㝢㈱摡〱㑦ㅣ㌲㠳捤〹捣㍤戴攸〰㜱〱㔳〶㤷愰㤱㐷愷敥㠳㡢ㅦ㌰敦收〲收ㅤ㑢㤱㍤㙤愷昸㐱㐴捡扥㌴㈹㔳㕢㌳ㄳㅡㅣ㔳㈵晡挲㌸㤰摥扦戹愱扤慤㔷㝡昴晣昶㤶昱つ敤㘳摢摡㝢愷㐱昰㔲㕣晡换戵㝦㠷搳戰昴〱つ收挲㔹戸㌸户㥤㔷㠵㔹扦戵昳摢摡㕢攴慡敢㐰慦㝥㙣换搴㤶昶戱つ㙤昳ㅡ攳㡢〷晢愸戵收挰㝡戳ㄹ㤳㔱㕡㌱㈷㘵㘳㐶㉤昳收㤹㈹㥦ㅡ㘷戶捣㙦㑤㥡ㄳ挷晥ㄱ愶戳㈸㝤昹戸〰㔷㈸㤵㉡㔰㍢收㥥扥攱挰㝤㕢昴愶㄰㔷㌵搵敦㥣つ搱〱㝦㑣〰挶慥㔷㠰㥣搸捤昱㔷㔰晣㄰搸晣扢㠷㘳㜲㑣㉦ㄸ〷搳㘸愹㤶昵戱㘶㕦㑤㙣㙥㙢㐸㤹㐱㡢㥢搲搰摣搷㝡㌹㙤㝥扢㑢ㄳ㕦戴㤹愵挱㘵搷㘹捤㘸㝢㌲摥㥡晡㈳㜴〴ㅢ㠶㍦摤づㄵ挰扦摦〷戲づ㔳㔰昰つ㑦㐷昰敦㥢攳〴攸㠲攲㠷挱昸㕥〱捦扣つ昱挲㌱慦愸ㄴ昶㝤〸㜵㐶㕣㐲㙥㡡ㄹ㙦㤶づ捣㙣㑦㡤㌵ㄷ昴ㄵぢㄳ㍢㌶㈶搹㌷㥡㥢戹㔹㤹〸㘱愴㐷㈷摡㕡ㅡ攷户㥢㝤㌳慦攴つ㙥愴㘷㤸㡤㜱捥ㄱ敢㥤㜹㌵㍤搹㡥㔹㜴㤹㜸㥣晦昵挷改づ㄰㈹戲㍡愴愴㐷㠱㍣㍢慥㝢㈳昸摥昹㥤ㅤ㐵㈳搳昲昷昵㕥敡昲换昸㜷昳㕥〵昶ぢ敢㑤昴〸挲㜷㝤ㄲㄸ摦㐵㥢搹㜳ㄳ昵㈷㥢㝣㘸昵戶㘵㥣㝦搵㈷㉤㥦㜷㤸㘴挹昵ㄵ愵㝣摢㌴㘲昱㑢㝢㐳㌲摥搸戸戸㙦㝡㘲㜳戲㜱㝥捡㥣ㅣ㑦㤸㡤昶㘷㜵㑢㙢搳ㅦ愴㕦㐵摣晤㜵慦昲攰㘲捤㡣㥢㠸㐵㐹昶㤴戳摦晤昱㔶㘰っ挳㈷㥢㝣搵㈲㠶晥㙣㝢ㄴ㐵晣㥦㘷摢〵攱戴㘹攷㕣㔱㔹戲㠲㡦㌴㡦㠸㥦㘵㥣㡤㤴㤹戰㈷敦㌶㠷搹攴㤶挹㤸㌷㘲愶ㅣ愲〹つ㕡昴㠷㜹㑦㐹㡢〲㠱挰敦晤㔲〱㔶昸晢挶㥡晦㠰て㍢捤敦挵愳㈸㝥扢㍣づ㍥㝢ㅥ㤳攳攰㐳扥敦攵〳㌰〴挳㔲㝥㝡改㠳㠵㔹つ敤㡤㘶慦戴攸攵㜵〹摦づ㐴戳㘷㝡㔶㍤收〴㡤敤㤳摥愷戵㈱搵搸搰㙣昲挰〳㤳㝢戹㑣㘸戲㌹〷搳㔰愷户戴㌵㜰昵㕢㥦昴慣搶㜸㜳摢㍣㑥晤㑡㉥摥搴挵㐹戳㡡搳㘳ㅡ㥡昱收搱㌹昹扡㌴㍤戳扥㘵㈱ㄶ搰捤㙦㙡摥㈷㍥慦敤て搱㈸敢慢〴〸改㜷㔴愱㉡㉣㔴㈵㠵㈵扦昷㍢ち㝢㌸㐲㐶ㄱ慦㤰挴㙡搵ㄳ㜸㤵攷扤捡㉥㔹㤳㠰昹㕥㘵㑤慥挵㘰扥戳ㄲ㌳慢て昹昹㙢散㠶㌷㘸敦攱㈰㤳昶搹㝦㘲攷搴昱晦慦愵㝣挵㑦㈲㜲㥥慦〱搹㉤㌲昳㔴户㠰㜱㕦扤慢㔰挶㍤挷㤰㡥㤳换摥晤㠲㘹戱攱㥥㠸㙦㑥㥡昳攵㜸捣㉡散㡤㌷㍥㍥㜶㌱ㅢㄳ㥦户㝤㌵挳㐳戸愶㜸㘳㥢愵慢㙤㘹㙡㡡㜳搷攲㙥㌹ㄳ㥦搹㘶㠹ㅣ㑦攳㤳挴㐸㠳挸晥㘷㠹攲㡢㈰㡡㉦ㄲㄱ扥㡡㌹昷㕣㕥㌳㔶换㥣㜸㙢㐳㝢㝤㔳㐳戲㠴っ攷㠷晦㈱昶㐹散㐲㐵〰搳晥㤳ㅤㄳ〷愷搹㌳㍦昵㘴㐵戴㝢㌸挶ぢ㠴㡥敤挷㥥㕢㈸摦摦敡㜷㑥散㉤㔰㑡㍥攸㡤㌰愲ㄵ㘳㉣ぢ㠱昵㈶㜱ㅣ㜸㐱㈲ㅦ㐲敡㈹ㅡ攰㘹㐴㘰㙥晦ㄵ慤挴慢扣昳㉦㝢挲㈰㌸戹㈵㥥ㅡ㡦㈵〴㉤慤㍤慤愵愷㈵㘸㉤㍦㔲㕡㐳㥣㜳㕢㡢挹改㤸昴扥〰挷扦慤㈵ㄴ捣挴㙣搶㈲捥搶つ攸ㅥ昲㑤㕢㔰㕣摣慢挴㉦搷㐴㍢搶㘰㙢㙥愲㜳改敥㐴㑦晣昵晢㔵敦挵つ〹〶戹㈱㐶ㄴ搴㈸〷㔱㑦㠳攵昶㘴ㄹ挴㘸㔰〱㔲晣㉣㤴搹敦㤲㥣昳㔳攱㔰㔰摣挴㜹戳㈵㑤摣ㅣㅣ㙡〴㌰㥢ㄶ昳㙦〱㐹愰㔷挹㌳搰ㅢ㤵戰㝡㜹搵慡㔱㜸㕤愰㥥〷戱昳ㄷ攳㜵㌰㐸昰㡣㉡收慦〶㔱慦㠱攵㐰㔴摡㔶㘰㡣㘰㡡捥㐱㠸㝡ㅤ㉣〷㈲昶㥦愳㡢㔶て摦㠰㡡㠷搰㙣攴挶づ挷搴㥢戰攳㈱ㄹ慥挵戰㠲づ扣戲㡦〹搴㙡㌰㍣㉥搰㝦㌹扦戹搴摢㌰攰户㔷㠱敦愷愵㝡〷ㅡ㝥㘲ㅡ愳戸㜹敦攲ㄵ㍦㠸㌲㍢收㕥㤰㙥㝣挷㕣㐳て㍣㕤㍢愶㝡ㅦㄲㅢ㑣㐷户㐷㜳㔳挶㌰摢摦晣つ㙡㘹㌰㤶〶ㅦ挰㠰ㅤ㌷挶㠱换㌴改㘳㠷㥢愳㐹攳改戶て摤扥㠴㠱愳㐹ㄳ㈱㜳㌶㘹ㅤ搸晣㑤㕡て㡢㉥㌷改㉢ㄸ敢㈶㑤㘲〵ㅤ㘰㌳㑤晡ㅡ㑣㔷㥡昴つ散昲㌴改㕢愸愵㐹㤳戹㜹晦〲攷㙡搲㔴㐸㌷摥愴敦攰收㙤搲㝦㈰昵㘹搲㜴㙥捡㝥捣昶扤扦挱っㅡ捣愴挱て㌰㤰㈶捤〲㤷㘹搲㑦づ㌷㐷㤳昶愷摢〱㜴敢㠱㕡ㅣ㑤㍡〸㌲㘷㤳㜸攰㥤扦㐹挵戰攸㜲㤳〲㌰搶㑤㍡㤸ㄵ㜴㌰㤹㜵㜴慤㝡㐲搷㤵㈶㜱慡㘹㥥㈶㜱ㄲ慡㌴改㑦摣扣㕥攰㕣㑤㍡っ搲㡤㌷㠹戳㔶昱挸㝡㈷昵㠵挸愷㐹㜵摣㤴搹捣㔶敡㙦㄰愷㐱㠲〶㥣攸㉡㑤㑡㠲换㌴㠹㜳㔹敤戸㡥㈶愵攸㘶搲㡤昳㑥ㅤ㑤㥡〳㤹戳㐹摢㐲㥤扦㐹㥣慥摡攵㈶㙤〷㘳摤愴㝡㔶攰㙡㔲ㄹ㜴㕤㘹ㄲ愷扤收㘹搲づ㔰㑢㤳㡥攰收つ〶攷㙡㔲㈳愴ㅢ㙦搲㄰戸攱㤱搵愴愱㄰搹㘰㔲㙢㝤戹㌵㜳㔳㕡㤸㡤㔳㙣㝤っ收搱攰㐸ㅡ㜰搲慤㌴愹ㄵ㕣愶㐹㥣㔷㙢扢㌹㥡搴㐶㌷晥ㅡ㠶攲ㅣ㔸㐷㤳ㄶ㐰收㙣ㄲ㘷挷收㙦ㄲ愷捥㜶戹㐹㥣㘲慢㥢戴㤰ㄵ戸㥡挴㤹户㕤㘹ㄲ愷攰收㘹ㄲ㈷攷㑡㤳ㄶ㜳昳㐶㠱㜳㌵改㘸㐸㌷摥㈴ㅥ㘰攰㤱搵愴扤㈱戲挱愴搶㙡搲戱摣㤴㈵捣㌶摡摦攰㌸ㅡ㉣愵〱㈷〰㑢㤳㤶㠱换㌴㘹㥣挳捤搱愴攳改㜶〲摤愶挲挰搱愴㤳㈰㜳㌶㘹ㅡ搴昹㥢挴㘹扣㕤㙥ㄲ愷晢敡㈶㥤捣ち㕣㑤攲㉣攰慥㌴㘹ㄶ散昲㌴㠹ㄳ㠵愵㐹愷㜲昳㌸㘳搸搵愴搳㈱摤㜸㤳㌸戳ㄸ㡦慣㈶㜱㝡戱㑦㤳捥攴愶㥣挵㙣㥣㝡散㘳㜰㌶つ捥愱〱㈷㈳㑢㤳捥〵㤷㘹ㄲ攷ㅢ摢㙥㡥㈶㥤㐷户昳改㌶〷〶㡥㈶㕤〸㤹戳㐹㥣㌵㥣扦㐹㥣㔲摣攵㈶㜱敡戱㙥搲㐵慣挰搵愴戹搰㜵愵㐹㥣㥡㥣愷㐹捤㔰㑢㤳㉥攱收戵㠰㜳㌵改㌲㐸㌷摥㈴捥㜲挶㈳慢㐹㥣敡㙣㠳㐹慤昵㑥扡㠲㥢㜲㈵戳㜱ㅡ戴㡦挱㔵㌴戸㥡〶ㅣ㝢㑢㤳慥〱㤷㘹ㄲ攷㍥摢㙥㡥㈶㉤愷摢戵㜴㕢ち〳㐷㤳慥㠷捣搹愴㘵㔰攷㙦ㄲ愷㌷㜷戹㐹㥣〶慤㥢戴㠲ㄵ戸㥡㜴㈲㜴㕤㘹搲挹戰换搳愴㔳愰㤶㈶摤挸捤攳㑣㙡㔷㤳㙥㠲㜴攳㑤攲㡣㙢㍣戲㥡㜴〶㐴㌶㤸搴㕡㑤扡㠵㥢㜲㉢戳㜱㑡戶㡦挱㙤㌴戸㥤〶㥣愴㉤㑤扡〳㕣愶㐹㥣㠷㙤扢㌹㥡㜴㈷摤敥愲ㅢ攷㑣㍢㥡㜴て㘴捥㈶㜱㌶㜵晥㈶㜱慡㜵㤷㥢挴㈹搹扡㐹昷戲〲㔷㤳慥㠲慥㉢㑤扡〶㜶㜹㥡戴ㅣ㙡㘹搲晤摣扣㙢挱戹㥡昴㈰愴ㅢ㙦ㄲ㘷㝦攳㤱搵愴ㄵ㄰搹㘰㔲㙢㌵改㘱㙥捡㈳捣㜶㠳扦挱愳㌴㜸㡣〶㌷挲㐰㥡昴㌸戸㑣㤳㌸㈷摣㡥敢㘸搲ㄳ㜴㝢㤲㙥㥣扦敤㘸搲㔳㤰㌹㥢挴㤹摤昹㥢㜴ㅦ㉣扡摣㈴㑥て搷㑤㕡挹ち㕣㑤攲慣昱慥㌴㠹搳挷昳㌴㠹ㄳ换愵㐹捦㜰昳㌸挳摣搵愴攷㈰摤㜸㤳㌸ㄳㅤ㡦慣㈶㍤づ㤱つ㈶戵㔶㤳㥥攷愶扣挰㙣㥣慡敥㘳昰㈲つ㕥愲挱㤳㌰㤰㈶慤〲㤷㘹ㄲ攷愷摢㙥㡥㈶扤㑣户㔷攸昶ㄲっㅣ㑤㝡ㄵ㌲㘷㤳㌸换㍣㝦㤳㌸〵扤换㑤㝡〵挶扡㐹慦戱〲㔷㤳晥ち㕤㔷㥡挴愹散㜹㥡挴㐹敥搲愴㌷戸㜹㥣敤敥㙡搲㙡㐸㌷摥㈴捥㡡挷㈳慢㐹㥣ㅡ㙦㠳㐹慤搵愴户戹㈹敦㌰ㅢ愷捤晢ㄸ扣㑢㠳昷㘸挰㠹昴搲愴㌵攰㌲㑤攲㕣㜹摢捤搱愴昷改昶㌷扡㝤ち〳㐷㤳㍥㠴捣搹愴捦愰捥摦愴捦㘱搱攵㈶㝤〱㘳摤愴㡦㔸㠱慢㐹㥣㑤摦㤵㈶㜱㕡㝤㥥㈶慤㠳㕡㥡昴〹㌷㡦㌳敦㕤㑤晡ㄴ搲㡤㌷改㙢戸攱㤱搵愴㝦㐲㘴㠳㐹慤搵愴捦戹㈹㕦㌰ㅢ愷昰晢ㄸ慣愵挱㍦㘸挰㐹晤搲愴㉦挱㘵㥡昴㥤挳捤搱愴㜵㜴㕢㑦户㕦㘰攰㘸搲搷㤰㌹㥢挴搹昷昹㥢昴ㅢ㉣扡摣愴㠲㐲扢㐹晦㘴〵慥㈶㈹攸扡搲㈴㑥昱捦搳愴㈲愸愵㐹摦㜲昳搸て㔷㤳晥つ改挶㥢挴搵〲搸慥慣㈶㤵㐰扡ㄲ搲慣ㄳ戱晦攱愶㝣捦㙣㠶扦挱て㌴搸㐰〳㉥㌰㤰㈶晤〸㉥搳愴㍥づ㌷㐷㤳㝥愲摢捦㜴攳㝣㝦㐷㤳㝥㠱捣搹愴慤愰捥摦㈴㉥ㄳ攸㜲㤳戶㠶戱㝥㈷晤捡ち㕣㑤敡て㕤㔷㥡挴攵〶㜹㥡挴㠵〸搲㈴㑥㤵㔱〳挱戹㥡㔴〸改挶㥢㔴〶㌷㙦㤳〶㐱扡搲摢㈴晣ㄴ㈱搶㠴㌰摢昶晥〶〱ㅡ昴愴〱ㄷ㍢㐸㤳㑡挰㘵㥡㌴挴攱收㘸ㄲ㝦㍦搳〸搲㡤㙢てㅣ㑤敡つ㤹戳㐹㕣㤵㤰扦㐹㕣戲搰攵㈶㜱㘹㠳㙥㔲ㅦ㔶攰㙡ㄲ㔷㍣㜴愵㐹㕣晡㤰愷㐹㕣ㄴ㈱㑤㉡攵收㔵㠱㜳㌵㘹ㄳ㐸㌷摥愴ㅡ戸㜹㥢㌴〲搲㤵摥㈶㙤挶㑤搹㥣搹戸捣挲挷㘰ぢㅡ㙣㐹〳㉥扣㤰㈶㙤〵㉥搳㈴慥慤戰摤ㅣ㑤敡㐷户慤改㌶〱〶㡥㈶㙤〳㤹戳㐹ㄳ愱捥摦㈴㉥㥦攸㜲㤳戸捣㐲㌷㘹〰㉢㜰㌵㠹慢㉦扡搲㈴㉥挳挸搳㈴㉥搰㤰㈶つ攴收㜱愵㠶慢㐹㘵㤰㙥扣㐹㕣搱攱㙤ㄲ㤷㜵慣昴㌶㘹㝢㙥捡づ捣挶㈵ㅦ㍥〶㠳㘹戰㈳つ戸〸㐴㥡㌴〴㕣愶㐹㕣攷㘱扢㌹㥡㌴㤴㙥㍢搱㉤づ〳㐷㤳㜶㠱捣搹愴〴搴昹㥢挴愵ㅣ㕤㙥㔲ち挶扡㐹挳㔸㠱慢㐹㈶㜴㕤㘹ㄲ㤷㠴攴㘹㔲㍤搴搲愴摤戸㜹つ攰㕣㑤摡ㅤ搲㡤㌷㠹慢㑢扣㑤攲ㄲ㤳㤵摥㈶㐵戸㈹㔱㘶攳昲ㄳㅦ㠳㜲ㅡ挴㘸挰〵㈹搲愴ち㜰㤹㈶㜱捤㠹敤收㘸㔲㈵摤慡攸㜶ㄴっㅣ㑤慡㠱捣搹㈴慥ㅣ挹摦㈴㉥㉢改㜲㤳戸晣㐴㌷㘹〴㉢㜰㌵㘹〹㜴㕤㘹搲㔲搸攵㘹搲㌲愸愵㐹㈳戹㜹挷㠳㜳㌵㘹㑦㐸㌷摥愴ㄳ攱收㙤搲㐹㤰慥昴㌶㘹㙦㙥捡㘸㘶㍢搹摦㘰っつ㙡㘹挰挵㌱搲愴戱攰㌲㑤攲晡ㄷ㍢慥愳㐹攳攸㌶㥥㙥㕣慢攲㘸搲〴挸㥣㑤攲㉡㤶晣㑤攲ㄲ㤷㉥㌷㠹㑢㘱㜴㤳㈶戲〲㔷㤳㉥㠱慥㉢㑤扡っ㜶㜹㥡㜴㌹搴搲愴㝤戹㜹㕣㑤攳㙡搲ㄴ㐸㌷摥㈴慥扡昱㌶改㙡㐸㔷㝡㥢㌴㡤㥢㌲㥤搹戸㉣挷挷㘰㍦ㅡ捣愰挱㜲ㄸ㐸㤳㘶㠲换㌴㠹㙢㜱㙣㌷㐷㤳㘶搱㙤㝦扡㜱摤㡣愳㐹〷㐲收㙣ㄲ㔷搴攴㙦ㄲ㤷摢㜴戹㐹㕣㤶愳㥢㜴㄰㉢㜰㌵㠹慢㜵扡搲㈴㉥摢挹搳㈴㉥攸㤱㈶ㅤ挲捤攳捡ㅥ㔷㤳づ㠵㜴攳㑤攲ち㈰㙦㤳ㅥ㠴㜴愵户㐹㠷㜳㔳敡㤸㡤㑢㠴㝣っ㘶搳㈰㑥㠳㠷㘱㈰㑤㑡㠰换㌴㠹敢㠲㙣㌷㐷㤳㤲㜴㑢搱敤㔹ㄸ㌸㥡㤴㠶捣搹愴攷愰捥摦㈴㉥晤改㜲㤳㥥㠷戱㙥搲ㅣ㔶攰㙡搲ぢ搰㜵愵㐹㕣㐲㤴愷㐹㕣㕣㈴㑤㙡攰收㜱㤵㤱慢㐹㜳㈱摤㜸㤳戸ㅡ挹摢㈴㉥㐹㕡改㙤㔲ㄳ㌷愵㤹搹戸㕣挹挷愰㠵〶昳㘸挰〵㑣搲愴㈳挱㘵㥡挴㌵㑡戶㥢愳㐹慤㜴㙢愳摢〷㌰㜰㌴㘹㍥㘴捥㈶㜱愵㔱晥㈶㝤〴㡢㉥㌷改㘳ㄸ敢㈶㉤㘰〵慥㈶㝤〲㕤㔷㥡挴攵㑣㜹㥡昴ㄹ搴搲愴㐵摣扣捦挱戹㥡㜴ㄴ愴ㅢ㙦搲㕡戸㜹㥢昴て㐸㔷㝡㥢㜴っ㌷攵㔸㘶攳搲㈹ㅦ㠳㈵㌴㌸㡥〶㕣㑣㈵㑤㕡ち㉥搳㈴慥㤷戲摤ㅣ㑤㕡㐶户攳改昶〳っㅣ㑤㍡ㄱ㌲㘷㤳戸敡㈹㝦㤳㝥㠴㐵㤷㥢昴ㄳ㡣㜵㤳㑥㘲〵慥㈶㜱㐵㔵㔷㥡挴愵㔵㜹㥡昴㉢搴搲愴㔳戸㜹㕣㝤攵㙡搲㘹㤰㙥扣㐹㡡攳㝣㈰攱㥥㉤㔴〸改㑡㙦㤳捥攰愶㥣挹㙣㍤晣つ捥愲挱搹㌴㈸㠲㠱㌴改ㅣ㜰㤹㈶昵㜴戸㌹㥡㜴㉥摤捥愳㕢〸〶㡥㈶㕤〰㤹戳㐹㥢㐰㥤扦㐹㥢挲愲换㑤摡っ挶扡㐹ㄷ戲〲㔷㤳㌶㠷慥㉢㑤摡ㄲ㜶㜹㥡戴ㄵ搴搲愴㡢戹㜹晤挰戹㥡㜴㈹愴ㅢ㙦㔲㝦戸㜹㥢戴つ愴㍥㑤扡㥣㥢㜲〵戳㜱㐹㤹㡦挱㤵㌴戸㡡〶摢挲㐰㥡㜴㌵戸㑣㤳捡ㅣ㙥㡥㈶㕤㐳户攵㈰挵扢挰愰㙢慢㡢㌸㘱㉦攴㔸昲挵戹戱㙤㥢愴昷㥢ㅦ㙦挴摤ㅢ愶㘱晤㐱㍢㐵㝦㠴挹愷㐵㝡ㄵ㐸昶㡦㐶扢㙦敡㠰㠵㔳戲〹㝦㍡㙣㈰戶㉣ㅢ〳户慤戵㙤㙤戴晣㝤慢㐴㠲挵㜵㍦晦昶㕢搷戲㜰昷攸戹㠰扦㔱㕡㔷㔷㔰挲㥣㘸ㄲ㤶〳㕥㠷㠶㜱捥㍣搷㌱攴㤹㠸㥤戵㘸㠲搱㌶敢㥣㌶捡〹挲挳ㅡ㜹扦ㄷ扦昹愶敥昹搸搷㈳愱攲愴㙣搹㘱㔷㤰㐳㌰㍥㡢挳㤰㙥㜴㉥㉦ㅣ戰ㅡ㡣戳㝡㘷戶㉦㙥挴㑣㙡扥攴慦㜲敡㔷㥣㍡慡搵㈸慦愵戵〸㡢摥戲㝦㜳㌷攳晢〰㐲昵摡㍣敢㌷㡥挵㡤㥡攱愸愶昸㑦〰㌸愷㍦㡢敥挴㤴㍥晣ぢ摣㠸ㄲ㌷㥦搲㤰㙣㙤㘹㙢㐹户㤷捤挴㙡㠰㌲晥敡㌵㝥愲㈷㍣扡昸㘰㐴昴捤挹つ㉢㙡收㙤㑡愴㑤挱戹捤㉤ぢ㥢愵㥡攲㌶晥昸户攰搵戳㈷搳㜰戵㠸晣敤〰攰㐲ㄱㄴ捡扦㔰搴㐲㌵㜰ㄳ㘲敤㔸㍢愶㜶㐶㕤㌸ㅥ㡤愴ㄳ㠹㡡㜴㌲㔹ㄳ㡢㐵㉢攲挹㐸㜵㌲㔶ㅤ㌷ㄳ戱㙡㌳㘲㥡愱㜲换挷戸ㄹ㍥愱㤸捤摤㐲慥挲收愸㉢慤〴挷挴〱㐹昶㍦㈴愱㉡㐴挶〳扦㌰㡦㍣扤㙢挷搴挹㈴收ㄹ昸㑤敤挰敤㤰㙣〲㠹晢戶㉥㠱㍢㈰敥ぢ戱㘳㝤㐰愸摡㡡㘲っ㐲㈸攳㉥㔸ㄸ㘵㜸愵㐶㐰捥㑦愴愰㥡ち攸昹㡥㘱慥愰㜱㉦㉣戰攷慢㍤挰㜲敦㌷敥㠳㐰㡤挲㉢㐱晡㝥㜲昴攷㜳㉦㐸戹㜷慡㐹㜰攷㍥〱㘱㠱挱㐶戳愷㙡〲㈴散慢扢㉦愳慤㔰㠱㠷㘱愷摢㤱㡣㔴搶㔴㤵挷挳愹㔴㍣ㅡ㡢㔴㔵搷愴攳㤵㔵㤵㘶愵㔹㕥㔵㥤慡㑡㔵㠷挶搸改ㅦ㠱㑦愸搶收愴ㅤ㘳㙤㡥扡㔲捥戲敤㥥㜶㡣㐷㘴㍣ちっ戶挳㘰〷っ攲ㅤ攲㜴㕤㤱て愵昲㈹捡㠷攰㤵攲㤴㕤つ昰㈸㘰搰〹昰㌳戰㈰挰㤳愰ㄷ㠰㥦㠵㐰㑤〶㈷〰㍦㐷㡥晥㝣㑥㠵㔴〰慥㐱〸㉦挰㔵扥〰㑦户㐲〵㕥㐴㈸つ㌰㜶敤㡡戸㤹㉣㡦㔷㔵㔷挴攲挹㜴㜵㌸㤱㡥搷㤸㔵㘶㌴㥡㠸㤸㌵戱搰㝥㜶晡㤷攰ㄳ㥡㘱㜳〲昰㑣㥢愳慥㜴ㄶ戸敥〱㜸㝦㐴挶挳〳昰〱戶㝣㌷㉡㕦㐷ㄱ挶慥〴攷㈰挸㌵挰扢扡〰㕥つぢ〲㝣㌰昴〲昰㕢㄰愸㍦㠱ㄳ㠰摦㈶㐷㝦㍥て㠳㔴〰摥挹ㄷ攰㈱扥〰搷㔹愱〲㙢㄰㑡〳㥣㑥愶捡㤳㘶㔵㌲㘱㐶捡㘳戸扦㔵㑤慡摡㑣㐵搲㈶〵愹㜰挴っ捤戶搳扦て㥦㔰摣收〴攰㠴捤㔱㔷㥡〴搷㍤〰愷㄰ㄹてて挰㥣㈶㉢昲㜲㉡晦㡥㈲っ慥㐵㔲㥣㉡慢〱摥挶〵昰攷戰㈰挰昵搰ぢ挰㕦㐰愰㡥〰㈷〰慦㈵㐷㝦㍥ㅢ㈱ㄵ㠰户昲〵㜸ぢ㕦㠰㥢慤㔰㠱昵〸愵〱慥慡愸㡡㐴㤲㌱戳㌲㤵慣㡣㔵㐴㤳㠹㥡㘴㉡㤲愸㠸搷㔴挵㤲改㜸㈴ㄹ㤲改愹慣晦㉢昸㠴收搹挵〸挰㐷摡ㅣ㜵愵慤攰扡〷攰㌶㐴挶挳〳㜰扢㉤慦愱昲㍢ㄴ㘱㔴ㄳ㥣〵㤰㙢㠰㠳㉥㠰㝦㠰〵〱㕥〸扤〰扣〱〲戵ㄸ㥣〰晣㈳㌹晡昳㜹㌴愴〲㜰挰ㄷ攰㈲㕦㠰㡦戵㐲〵㝥㐱㈸つ㜰㌸㥥愸㐹㤸戱㙡摣〷㈴ㄵ㑢愷换攳愹㜴㈲㤹㑣㔶攰㜵ㄸㄸ㥢㈱㤹㕡捡晡㝦㠵㑦攸㌸扢ㄸ〱㜸愹捤㔱㔷扡っ㕣昷〰㝣㍣㈲攳攱〱昸〴㕢扥ㄷ㤵挵㌸晣㌶昶㈴㌸㥣愲慡〱晥昱㈷攷㘷㜰〹㉣〸昰挹搰ぢ挰扣愵㥥㍡ㄵ㥣〰ㅣ㈴㐷㝦㍥㑦㠷㔴〰晥て㐲㜸㍦㠳晦つ愹昷㑢敥㑣㉢㔴愰㉦㐲㘹㠰㤳改㡡㘸㜹㍣㔲㤳㐸挶攲戱昲㘸㌸ㄱ㌶换慢㘳戱㔴㘵㐵ㄲ㝢㜳扣㉡㈴搳㐲㔹㝦㈹㝣㐲㘷摢挵〸挰㌲㈳搴搶㤵㥥ぢ㕤昷〰㝣ㅥ㈲攳攱〱昸㝣㕢㍥㡥捡㉤㔱愰㌱ㄶ慦搴㠵㤰㙢㠰搷扡〰摥ㅡㄶ〴昸㈲攸〵攰晥㄰愸㑢挰〹挰摢㤰愳㍦㥦㤷㐱㉡〰㝦敡ぢ昰㈷扥〰㕦㘱㠵ち㙣㠷㔰搶㐷㐴㈲ㄲ㡥㠴挳挹㜸戲㈶ㄹぢ㤷㐷㙡㘲昱㔴愴㌲㔱㤱㐸挵攳昱㙡㌳ㅥ㤲㈹㥤慣扦っ㍥愱慢散㘲〴㘰㤹捤㘹敢㑡慦㠱慥㝢〰㕥㡥挸㜸㜸〰扥搶㤶敦㑢攵㔰ㄴ㘸㑣挲㉢㜵㍤攴ㅡ攰户㕤〰敦〲ぢ〲扣〲㝡〱㜸ㄸ〴敡㐶㜰〲昰慥攴攸捦攷㑤㤰ち挰㙦昸〲晣㥡㉦挰户㔸愱〲㘱㠴搲〰㔷㔷㔴愶攳戱㔸㌸㕡ㄹ㑦挷慡㑣㌳㥥㈸慦ち㈷慢ㄲ攱㜰慡愶㌲㤲㑡㠴㙥戵搳㐷攰ㄳ扡捤收〴㘰㤹㠹挹㙤愳慥昴づ攸扡〷㘰捥摦挴挳〳昰㕤戶㝣㍦㉡慢㔱㠴㌱㥤攰摣〳戹〶昸㌹ㄷ挰㝢挰㠲〰摦ぢ扤〰㍣ㄲ〲㜵㍦㌸〱㜸ㄴ㌹晡昳昹㈰愴〲昰㑡㕦㠰㍢㝣〱㝥搸ちㄵㄸ㡤㔰ㅡ攰㐴㜵愴愲扡挲慣挱挷㙦㍡㤶慣挶昷㕡㐵㜹㉡ㅡ㡤愶挲ㄵ㔵㠹㜴㐵㉣昴㠸㥤㝥っ㝣㐲㡦摡㥣〰㉣戳㈸戹㙤搴㤵㍥づ㕤昷〰捣戹㤷㜸㜸〰㝥搲㤶ㅦ㐸攵㐴ㄴ㘱ㅣ㐰㜰㥥㠲㕣〳㝣扦ぢ攰挹戰㈰挰㉢愱ㄷ㠰愷㐰愰㥥〱㈷〰㑦㈵㐷㝦㍥㥦㠳㔴〰扥摢ㄷ攰㍢㝤〱㝥摥ちㄵ㤸㠱㔰ㅡ攰㥡捡敡㈴㍥㠰昱㠱ㅢ愹㡡㔵㈶慡ㄲ㌱㌳ㄶ慦挰㜷㕤㌲㔶㔵㕤㕤ㄵ〹挹㌴㐸搶㍦ㄳ㍥愱ㄷ敤㘲〴攰㤷㙣㡥扡搲㔵攰扡〷㘰捥㥢挴挳〳昰㉢戶晣㌰㉡て㐱ㄱ挶愱〴攷㔵挸㌵挰㉢㕣〰ㅦ〶ぢ〲晣ㅡ昴〲昰攱㄰愸㌷挰〹挰㜵攴攸捦攷㙡㐸〵攰攵扥〰㕦敤ぢ昰摢㔶愸㐰ㄲ愱㉣㠰㉢攲改㔴㌲㥣㡥㐷㉢昸㌵㤷㐸㈴挳搵ㄵ㐹散捤改㘸愲㍡㔱㤵づ扤㘳愷㑦挱㈷昴慥捤〹挰敦搹ㅣ㜵愵㙢挰㜵て挰㥣昳㠸㠷〷攰扦搹昲㈴㤵㜳㔱㠴㤱㈰㌸ㅦ㐲慥〱扥挰〵㌰敦搶㑢㠰㍦㠲㕥〰㙥㠱㐰㝤〲㑥〰㥥㐷㡥晥㝣㝥ち愹〰㝣㡥㉦挰㘷昹〲晣戹ㄵ㉡搰㡥㔰ㅡ攰昲㘴㘵㔵㍡㕥ㄱ㑢㔴㤸攱㤸㘹㔶搷㔴㈵愲搸㤷戱晢㈶愲愹㘸愴㈶㈴搳て㔹晦㝣昸㠴搶摡挵〸挰㌲昳搰搶㤵㝥〹㕤昷〰扣づ㤱昱昰〰扣摥㤶昳昷㡥㡤㘳㔰愰㔱㡦㔷敡㙢挸㌵挰挷扢〰㍥づㄶ〴㤸戳て〵攰愵㄰愸㙦挱〹挰换挸搱㥦捦㝦㐳㉡〰㉦昱〵昸ㄸ㕦㠰晦㘳㠵ち㥣㠴㔰ㅡ攰㐸㍡㠵搳㐱ㄸㅥ挷㜱ㄴㄱ㡢㐶ㄲ愹㐸ㄲ〳攷㙡戳摣慣づ挷攲搵愱敦敤昴㈷挳㈷昴㠳捤〹挰ㅢ㙣㡥扡搲ㅦ挱㜵て挰㍦㈱㌲ㅥㅥ㠰㝦戶攵㉤㔴㥥㠵㈲㡣㘶㠲昳ぢ攴ㅡ攰㈳㕤〰㥦ぢぢ〲捣㤹㠳〲昰㜹㄰挸て㘲〹挰攷ぢ㘷〱㕣㠸㐳㝢〱戸挹ㄷ攰戹扥〰ㄷ挱㠹愱〲ㄷ㈳㤴〶㌸㕤㔹ㅥ㡥愶㉢㜱ち㉥㤹㡥㐵㔲搵㠹㔸戲戲㌲㔶ㄳ慥㑣㔶㐷换㌱戴ぢㄵ㕢㍥挶㈵昰〹〵㙣㑥〰敥㘹㜳搴㤵㤶㠰敢ㅥ㠰つ㐴昶〳㌸㘸换攷ㄳ攰慢㔱㠴搱㑥㠰㝢㐳慥〱㥥敤〲昸㕡㔸㄰攰㍥搰ぢ挰搷㐱愰㑡挱〹挰搷㤳愳㍦㥦㥢㐰㉡〰ㅦ敡ぢ昰㈱扥〰㙦㘶㠵ち晣ㄹ愱㌴挰ㄵ攱㙡戳㈶ㄲ㠹㐶捡慢㔲戱㜸愲㌲㤱㐸㐷攳挰㌷㠶㡦㠹ㅡㅣ㕥㠴㌶户搳摦〴㥦搰ㄶ㌶㈷〰㙦㘹㜳搴㤵㙥〵慥㝢〰敥㠷挸㝥〰㜳摡㥦挸㡦㈶挰㜷愲〸攳㈸㠲挳愹㝦ㅡ攰㘹㉥㠰敦㠱〵〱ㅥ〰扤〰㝣㉦〴㙡㈰㌸〱昸㍥㜲㌶挰㘵㤰ち挰晢晡〲㍣搱ㄷ攰敤慤㔰㠱㠷㄰㑡〳㙣㐶㤲改㉡ㅣ㌶攰搶㤹搱㔸㔵㔵ㄴ挳ぢㅣ㑢㔴攰慣㘵ㅣ㈷㝤愲㌵愱ㅤ散昴て挳㈷㌴搸收〴攰ㅤ㙤㡥扡搲㈱攰扡〷攰愱㠸散〷昰㑥戶㝣ㄹ〱敥㐰ㄱ挶㔲〲戴ぢ攴ㅡ攰㍤㕤〰㍦つぢ〲㍣っ㝡〱昸ㄹ〸搴㙥攰〴攰㘷挹搹〰敦づ愹〰㍣挲ㄷ攰㙡㕦㠰㈳㔶愸挰ぢ〸愵〱㑥挴㜱攸㄰㡢挶慢㉡愲ㄸ㈰㘳っㄷ㑥挶ㄲ㜱㡣攸㔲㌸ㅡ㡥挴捡㐳㌲㔵㡥昵扦〸㥦㔰戹㕤㡣〰ㅣ戳㌹敡㑡㉢挰㜵て挰㤵㠸散〷㜰㤵㉤㍦㠵〵扥㠶㈲㡣㤳〹㄰愷摣㘹㠰㜷㜳〱晣㈶㉣〸昰〸攸〵攰搵㄰愸㤱攰〴攰户挸搹〰敦〹愹〰扣戳㉦挰㐳㝤〱摥摢ちㄵ㜸て愱㌴挰㐹戳戲㌲㤱㉡㡦㔵搷㠴愳戱㐴㜵㜵㜵㈴㔲㤵攰㠱㐵㍣㤹㌲捤㔴㍣㈴搳摣㔸晦ㅡ昸㠴挶搸挵〸挰戵㌶㐷㕤改㔸㜰摤〳昰㌸㐴昶〳㜸扣㉤㍦㡢〵㝥㠲㈲㡣㌳〹搰〴挸㌵挰〳㕣〰㝦〶ぢ〲㍣ㄱ㝡〱昸㜳〸搴扥攰〴攰㉦挸搹〰㑦㠱㔴〰敥攷ぢ昰㤶扥〰㑦戳㐲〵搶㈱㤴〵㌰㑥慢㔷愷㉡慡ㄳ攱㔸㌸㔶㕥㔱㔱㔳㔹㔹ㄵ㑤愵愳攵㘶慡㍣㥤〸搷㠴㘴㡡ㅡ敢㕦て㥦搰㝥㜶㌱〲戰捣㑥戳㜵愵㌳愱敢ㅥ㠰㘷㈱戲ㅦ挰晢摢㜲晥捥戵昱㙦ㄴ㘸㥣㑦㠰づ㠴㕣〳摣换〵昰昷戰㈰挰〷㐱㉦〰晦〰㠱㍡〴㥣〰扣㠱ㅣ晤昹㍣ㄴ㔲〱戸愷㉦挰挵扥〰ㅦ㙥㠵ち晣ㄷ愱㌴挰愹昲㠴ㄹ㌷㉢㘳搱㔸㜹ㅣ㘷㠰㘳㌵戱㐸㜵㉡㤱慡愸㑡攲散㘵愲摡っ挹昴㌲搶晦ぢ㝣㐲戳敤㘲〴㘰㤹㔹㘶敢㑡ㄳ搰㜵て挰㐹㐴昶〳㌸㘵换㉦㘳ㄱ㐵戸㜴㘸㕣㑡㜰搲㤰㙢㠰㝦晡搱㜹扡戲㈷㉣〸昰ㅣ攸〵攰ㄲ〸㔴〳㌸〱搸㈰㐷㝦㍥攷㐲㉡〰㝦㡦㄰摥搳㤵摦㐱敡㍤㕤搹㘴㠵ち昴㐱㈸つ㜰㍣㙡㤶挷㤲攵㌵㤵㔵戸㈸㙡㥡攵㠹慡㘸㔵㌲ㅤ〹搷㈴㔲改㜰㌲㤱〸挹搴㌰搶摦ㄷ㍥愱ㄶ扢ㄸ〱㔸㘶㠵搹扡搲㈳愱敢ㅥ㠰㌹㤷捣て攰㌶㕢㝥つ㡢搸〲〵ㅡ㔷ㄳ㥣昹㤰㙢㠰晦攱〲戸ㅦ㉣〸昰〲攸〵攰慤㈱㔰㡢挰〹挰晤挹搱㥦捦愳㈰ㄵ㠰㍦昳〵昸敦扥〰ㅦ㘳㠵ちっ㐴㈸つ㜰㐵愲㌲㤲慣㡡㘲挷㡤㘳愸㡣ㄱ㕤㌴㔵㔱㕥ㅥ㉤㡦挶㉡㙢㜰㐱愳㍣㈴搳扡㔸晦㜶昰〹㉤戱㡢ㄱ㠰㘵㐶㤷慤㉢㕤ち㕤昷〰捣㜹㘰㝥〰ㅦ㙦换㙦㘰ㄱ㐳㔰愰戱㠲攰㥣〸戹〶昸ㅤㄷ挰㍢挳㠲〰㥦〴扤〰扣ぢ〴敡ㄴ㜰〲昰㌰㜲昴攷昳㌴㐸〵攰㌷㝤〱㝥摤ㄷ攰㌳慣㔰㠱摤ㄱ㑡〳ㅣ慥愹挶㤷㔹㍣ち㔲ㄹ㉢挷㐰戹㍣㕣㕥㘹攲㔴㜰㑤㔵㘵㈴㕡㔱ㄵ㍡搳㑥ㅦ㠶㑦攸㉣㥢ㄳ㠰㘵㌶ㄶ户㡤扡搲㜳愰敢ㅥ㠰㌹㠷换て攰昳㙣昹慤㉣愲ち㐵ㄸ户㄰㥣ぢ㈰搷〰晦挵〵昰〸㔸㄰攰ぢ愱ㄷ㠰昷㠰㐰㕤っ㑥〰ㅥ㐹㡥晥㝣㕥ち愹〰晣戴㉦挰㑦昹〲㝣戹ㄵ㉡戰㌷㐲㔹㝢㜰㌲㕡㤹慡挶㔰㈳㔲ㄵ㠹㔵愶㙡攲㠹慡㥡敡㜰㑤㘵㑤㌴㔹㘳㔶挶㔳㈱㤹㑥挵晡㐷挳㈷㜴愵㕤㡣〰㉣㌳愹㙣㕤改搵搰㜵て挰㥣㝦攵〷昰㜲㕢捥摦ㄳ㌷㈶愰㐰㠳㍦㕢慥慥戳慢㥣〴ㄱㅤ昹㔴搷摢搲〸㔹敢㉦戴〲㔲㍣㜰㙦ㄶ搸昶改㔱㝣㌳ㄸ摦摦㌸搵昳㌴㘶攲㤷敢捣攱戵㘳慡㠶㡦㕢㤴㌴ㅢ昹㕢戲㤸捤〱搷㠲㉤㥡㈶戶攱㈵㙥晤㍣慢㘵戴晣捡㈹愷敥㙣㘲㑦昸ㄸ㘶摦㜶㝡挷㑥㠹晤㐳挲戶摢戴搶㡣ㅦ敥愲㡣〹㑤㔰っ攳㑤慡户攸攴ㅣ昷㑦摥愶㔳㡡㕦㡣挶㙦搹㥡㈹㍢㘲ㅢ㝥㔶慡愸戰㠷摡挵敦㤷戰慤㝢〴攳戶扣㜶㠰㜱捤昳㥢戶挳㌶㙣攳昳戳㜹㘳ㅡ摡㘵㥡搳〰攸㤵㜱ㄳ攰〹㑣挵昶〶㐶つㅥ㌳㌸㔲㔳㝣㌷昶戴晦㐳ㄶ敥扣㥤ㄳ㡢㤸㤳㝦㐱㘳㍡㐲㉡敥㔴㡣㐷㤱攲㌴㤷挱㜸㤱㝤挳摢摢㘰戰〶扦晥敥戹ㄳ昰慤㤶挲㜳㈷攰㝢ㄱ㐹摥㐱〷㈰㐹㘶㜷戸捦㤶扡㜶㠷晢㈱挵愳挰㌸〸戶㝤㝡愸㐷挰㜰㤷㔰〶愷扡〴づ挹㙣㜹㑣摤㠰㝣㜶戵㐱攳㔰㙥挰㔳戰ㄹ散㔳昳昲㕣㌵㕦㘳㈹㍣㌷改㝤㠶㌹ㄹ㈹攱慣昹㔹㕢敡慡昹㌹㐸昱挰戴㜹㕤昳㑢㘰㜴捤㉦攲㔵㠰㝢㈷扡㌵㝡㜰㈴愲㉥㜳搵㕣捦㥡㌹ㄹ㘳戰㑦捤ㄷ收慡昹〲㑢攱戹㝦敥㙡㐴㤲㥡㥢㥤㌵扦㘵㑢㕤㌵扦つ㈹ㅥ㤸㝣慥㙢㝥ㅦ㡣慥㤹ㄳ㌲〲慤㤹㥡慢搵㔹慥㥡摢㔹昳摦㘱㌳搸愷收㔳㜳搵㝣㡡愵昰摣摡昶㜳㐴㤲㥡㡦㜲搶晣㠵㉤㜵搵扣ㄶ㔲㍣㜰搶㔳搷晣ㄵㄸ㕤㌳攷㌸〴㤶攸㥡昱慥㠸慡㘵慥㥡㤷戲收敦㘰㌳搸愷收㘳㜲搵㝣戴愵昰摣㜵昶〷㐴㤲㥡㑦㜶搶扣挱㤶扡㙡收㍣〳㍣㜰㘷㑣㕤昳慦㘰㜴捤㥣㌶㄰㌸摤慥㌹ㅡ㔱昳㕤㌵㥦挹㥡㜹ㄵ㝥戰㑦捤昳㜲搵摣㘲㈹㍣㌷㠴攵搵㝡愹昹㝣㘷捤㜲挹㥥昱㕤㌵昳搲扤搴㝣愱慥㤹搷搲㜵捤扣ㄲㅦ戸搸慥㌹㔲慥ㅡ㕣㌵㕦捡㥡㜹㘱摢慦收㔴慥㥡㤳㤶挲㜳慦㔶㕥〰㤷㥡慦㜶搶㉣㔷挱㍤㌵昳㙡戸搴扣㕣搷捣换搳扡㘶㕥摣づ㕣愷㙢挶㝢戰㑡ㅤ收慡㜹〵㙢收戵㘲扦㥡て捡㔵昳㠱㤶挲㜳ㅢ㔵㕥㔳㤶㥡㙦㜱搶㉣ㄷ㤶㍤㌵昳〲戳搴㝣㥢慥㤹㔷㜵㜵捤扣㕥ㅣ戸㐳搷㍣㘶㜰㌴慣昶㜳搵㝣ㄷ㙢收攵㔷扦㥡㈷攷慡㜹㕦㑢攱戹挳㈹㉦搳㑡捤て㌸㙢㤶㙢戵㥥㥡㜹捤㔶㙡㝥㐸搷捣ぢ愵扡㘶㕥㠲つ㍣㘲搷ㅣ愹㔶攳㕣㌵㍦挶㥡㜹㐵搳慦收扤㜳搵扣㤷愵昰摣㝣㤴㔷㍥愵收㤵捥㥡攵昲愷愷㘶㕥〶㤵㥡㥦搱㌵昳摡愳慥㤹㔷㌵〳捦改㥡戱㙦㠴㔵㡤慢收攷㔹㌳㉦ㄲ晡搵ㅣ换㔵㜳戹愵昰摣ㄷ㤴ㄷㄳ愵收㔷㥣㌵换ㄵ㐵㑦捤扣戲㈸㌵扦慡㙢收攵㍣㕤㌳㉦ㄴ〶㕥捦搴ㅣ㔳扢戹㙡㝥㤳㌵昳扡㥢㕦捤㍢攵慡㜹愸愵昰摣戲㤳搷攷愴收昷㥣㌵换㐵㍡㑦捤扣㔸㈷㌵扦慦㙢收搵㌳㕤㌳慦扤〵㍥挸搴ㅣ㔵㠳㕣㌵㝦挴㥡㜹㈹换慦收〱戹㙡摥挶㔲㜸敥愶挹㑢㕥㔲昳攷捥㥡攵扡㤷愷㘶㕥晦㤲㥡搷敡㥡㜹搱㐹搷捣换㔹㠱㉦㌳㌵㤷慢㉤㕣㌵慦㘷捤扣㍡攴㔷㜳㈸㔷捤愵㤶挲㜳愳㑢㕥㐵㤲㥡晦攵慣㔹㕦㑡捡晥㝣收㈵㈵愹昹㍢㕤㌳慦攳攸㥡㜹㠵㈸昰㝤愶收ち㘵戸㙡摥挰㥡㜹挱挵慦收愲㕣㌵昷戰ㄴ㥥㝢㔰昲挲㡣搴晣慢戳㘶戹㍡攳挱㤹㔷㘹愴收〲㉣捣挰㜱ㅤ㉦㡤攸㥡㜹搱㈵㔰〸愹㍥愲㡤愸㕦㌶㌸㡦敢㡡愰㔱扣㠶攱㔷昳〶㤸晡ㅥ㡢晥㘰㈹㍣户㠷攴戵づ愹㤹扦攸㥣㌹ㄶ㤵ぢㅥ㥥㥡㜹攱㐳㙡敥慤㙢收搵〶㕤㌳慦㘳〴晡敡㥡㐷昳昳昹㕢㔷捤㈱搶捣换〲㝥㌵慦捦㔵昳㍡㑢攱戹㜳㈳㉦ㅦ㐸捤㕢㍡㙢㤶㙢〸㥥㥡㜹㉤㐱㙡敥愷㙢收〹㝣㕤㌳㉦つ〴晡㘷㙡㡥愸捦㕣㌵て㘰捤㍣搳敥㔷昳㐷戹㙡晥搰㔲㜸㙥慡挸㌳昲㔲昳昶捥㥡攵戴扣愷㘶㥥㥥㤷㥡〷敢㥡㜹㑥㕣搷捣戳敤㠱㈱㤰ㄶ㜳戴㔳愳摥㜵㤵扣ㄳ㑢收戹㙢扦㤲摦捣㔵昲ㅢ㤶挲㜳扢㐳㥥攳㤶㤲㠷㍢㑢㤶ㄳ摤㥥㤲㜹挲㕢㑡づ敢㤲㜹〶㕡㤷捣昳搷㠱㈸愴㝡㜷慥㔴㉦扢㙡㡥戱㘶㥥づ昶慢昹昹㕣㌵晦挵㔲㜸敥㐴挸搳挶㔲昳〸㘷捤㜲敥搸㔳㌳捦㈱㑢捤㈳㜵捤㍣愹慢㙢收㈹攱挰㥥㤹㥡㉢搴㔳慥㥡昷㘶捤㍣挳敡㔷昳㘳戹㙡㝥搴㔲㜸㙥ㄲ挸㌳戱㔲昳㜸㘷捤㈵戶搴㜵㈸捡搳戲㔲昳〴㕤㜳㕦昰扡㘶㥥㘵つ㑣搲㌵攳慢扢㐶摤敦慡㜹㌲㙢收㐹㑢扦㥡敦捡㔵昳㥤㤶挲㜳晦扥㝥㠸㈴㌵捦㜰搶㉣㘷㌸㍤㌸昷㠷慤搴㍣㑢搷捣㔳㡦扡收㠱㜸ㄵ㌸㈰㔳㜳愵扡搹㔵昳㐱慣㜹〸㙣晣㙡㕥㤱慢收敢㉤㠵攷搶㝡㍣㕦㈸㌵ㅦ敥慣㜹ㄷ㕢敡挲㤹㈷て愵收搹扡收㌰㜸㕤㌳捦〵〶ㄲ扡㘶っ慤慡搴㔵慥㥡㔳慣㤹愷搶晣㙡扥㌴㔷捤㤷㔸ち捦㕤敦㐶㈰㤲搴㝣㠴戳㘶㌹て攷挱㜹㈴㙣愵收㐶㕤㌳㑦㤰改㥡㜹㝡㉤搰㥣愹㌹慣捥㜳搵㍣㡦㌵㑦㠰㡤㕦捤㘷收慡昹っ㑢㤱㝤㐳扡搰㈴扢㡥〵㠸㙢㉣㈴㔹〴ㄲ㉣收ㄹ㉤摦㔳㌳㜲㠷㤸攱晡㔶ㅡ㔸扤㘵戶㠹愰ㄴ㕢㔸㥣收㐹慢㕥㘹㉥敡㌲攵㝥ㅥ㜲ㄷ戲挶㕡慥㌸敢㡤扢㙡戴捥㌵㕢㈷攳㈶㌱戸㤷挶捣㠶㈶㙢敤ㄲ㙥ㅥ挳扢ㅢ搸昷㙤㌰㠴攳㙡挱㐰㝡㕡㉢㙥攴搰㌳㍤戱つ户愲㐹㤵㌴㑤㡦户户㥢慤捤㝦㠴㔵㡦㤸㈲挳ㅦ㉥挳㥦扥搹㠶敦捡㌵㉥㐹换扥捦㠳攳㝥㍢㥤㜸搸昷㕢㉡攴捤㌸㝥摦㥡㐷㔹㠴㕢愸㑥㐶㥦攵敡捥扡攸搶㜲㈶っ㌷昸挰㙤㠱搹㔱㈵昵攲㔶㜳挶㌱散㜲〷㡡ㄳ㔲㔰㌴ㅤ慤捥㜷昲㡥㐷ㅡ㍤㥢敡攲慤慤昱挵㈵㑤㜵㡤㘶昳㥣昶晡㤲扡〵㌸㕢㠹ㅢ晢㈰㔸㐹㐹㠹戱〴晦㌳〳㥦㈱㥥㉢㤳扤晢㌸愶㕡㑡戲っ㈴愸づ㠲㠲㝢㤶㔵敥戱扥攵㥥㈸愶㤹㜲㑦愲㝢〷挲敡㜲搵愱昰㘷挹挶㈹㔰㘴㔲昲㔴㤷愴㍣㤵收愷㤱㥣づㄲ㔴㍣慦攵㐸搹敥㥢昲㉣㌱捤愴㍣㥢敥㡥㤴昵㜶捡㜳愱挸愴攴㤹㉡㐹㜹ㅥ捤捦㈷戹〰㈴愸收戹㔳捥昵㑤㜹戱㤸㘶㔲㕥㐲㜷㐷㑡㥥慡㤲慤扣っ㡡㑣捡愳散㤴㤷搳晣ち㤲㉢㐱㠲敡ㄸ㜷捡㠴㙦捡㙢挴㌴㤳㜲㌹摤ㅤ㈹㜹愶㐹㔲㕥〷㐵㈶㈵捦ㄳ挹㔶㕥㑦昳ㄵ㈴㌷㠰〴搵愹敥㤴〷晢愶扣㐹㑣㌳㈹㙦愶扢㈳攵㤹㜶捡㕢愱挸愴攴㘹ㅥ㐹㜹ㅢ捤㙦㈷戹〳㈴愸㜸㑥挷搱换改扥㈹敦ㄶ搳㑣捡㝢攸敥㐸㜹愹㥤昲㍥㈸㌲㈹㜹㤶㐶㔲摥㑦昳〷㐸ㅥ〴〹㉡㥥㤲㜱愴摣挷㌷攵㈳㘲㥡㐹昹㈸摤ㅤ㈹㜹㥡㐶㠰㝤ㅣ㡡㑣㑡㥥㘴㤱㤴㑦搰晣㐹昱〱〹慡摢摣㈹昷昴㑤昹戴㤸㘶㔲㍥㈳敥〵㔶㕥㥣〰户㔳㍥〷㐵㈶㈵捦㤱㐸捡扦搰晣㜹㤲ㄷ㐰㠲敡㈱㜷捡ち摦㤴慢挴㌴㤳昲㘵扡㍢戶昲㌱㍢攵㕦愱挸愴攴㈹づ㐹昹㉡捤㕦㈳㜹ㅤ㈴愸㜸㍥挳〱散慥扥㈹㔷㡢㘹㈶攵㕢㜴㜷愴㝣摥㑥昹づㄴ㤹㤴㍣㐳㈱㈹摦愵昹㝢㈴㙢㐰㠲敡㔵㜷捡ㅤ㝣㔳㝥㈰愶㤹㤴ㅦ搲摤㤱㤲愷㈸愴㤷ㅦ㐳㤱㐹挹ㄳっ㤲昲ㄳ㥡晦㥤攴㔳㤰愰㝡摦㥤戲扦㙦捡㉦挴㌴㤳㜲㉤摤ㅤ㈹㜹㠶㐱㔲㝥〹㐵㈶㈵捦て㐸捡㜵㌴㕦㑦昲ㄵ㐸㔰慤㜵愷摣挴㌷攵㌷㘲㥡㐹昹㉤摤ㅤ㈹搷摢㈹晦つ㐵㈶㈵㠷昷㤲昲㍢㥡晦㠷攴㝢㤰愰攲㔸摥搱换ㄲ摦㤴㍦㡡㘹㈶攵㑦㜴㜷愴摣㘰愷晣㉦ㄴ㤹㤴ㅣ㥤㑢捡㕦㘸晥㉢挹㙦㈰戸㑦〹愸㈳攵㙦㍦昸㝤昱ㄵ㤶搰㌴㤳戲〷㔸㘷捡㈲挴㄰㘰㡢愱挸愴っ㐲㉡㈹〳㌴敦㐹㔲〲ㄲ㔴扤摤㈹扦昷㑤搹㑢㑣㌳㈹㝢搳摤戱㤵㈱㍢㘵㕦㈸㌲㈹户戴㔳㤶搲㍣㐴戲〹㐸㔰㜱㈰散搸捡慦㝣㔳㙥㉥愶㤹㤴㕢搰摤㤱㜲㠰㥤㜲㉢㈸㌲㈹㌹戴㤵慤散㐷昳慤㐹晡㠳〴搵㘰㜷捡㑦㝤㔳㙥㉢愶㤹㤴〳改敥㐸戹㤳㥤戲っ㡡㑣捡攱㜶捡㐱㌴摦㥥㘴〷㤰愰ち扢㔳慥昱㑤㌹㐴㑣㌳㈹㠷搲摤㤱㤲㘳㔳改攵捥㔰㘴㔲㡥戰㔳敥㐲昳㘱㈴扢㠲〴搵㐸㜷捡搷㝤㔳敥㉥愶㤹㤴㘱扡㍢㔲敥㙤愷㡣㐲㤱㐹挹㠱愱〰㕢㑥昳ㄸ㐹〵㐸㔰㑤㜰愷㝣挱㌷㘵戵㤸㘶㔲搶搰摤㤱㜲戲㥤㜲て㈸㌲㈹㌹慥㤳㤴㈳㘹㍥㡡㘴㑦㤰愰攲㈰捥戱晢㜴昸愶ㅣ㉤愶㤹㤴㘳攸敥㐸挹㠱㥤〰㍢ㄶ㡡㑣捡挳敤㤴攳㘸㍥㥥㘴ㅦ㤰愰㥡敤㑥昹愰㙦捡㐹㘲㥡㐹戹㉦摤ㅤ㈹㔳㜶捡㈹㔰㘴㔲㜲㔴㈵㕢㌹㤵收搳㐸愶㠳〴㔵愳㍢攵ㅤ扥㈹㘷㡡㘹㈶攵㉣扡㍢㔲捥戳㔳ㅥ〰㠵㥤戲㜸〱愴㝢昸㕤〵搷㠳㈰挷捦㉣っ挳㉦㠱攰㙥㤷㘶ち攳㤸㜹戸㥡扥㜸㕣㜳㝢敢㘲〶敡㠱晢捦ㄵ换戵昲愲挲ㄱ扦㉦ㄶ㐷㐳摢㈲ㄴ㥦挵㌷㘳昳晥㍦攲㜰㠰摡㜹つ㥤ㄱ㐷攲㔹㔲ㄸ㔰ㅣ晣㜱㠳搵㑤挸挰㉣愳㐴愱ㄴ〷㠴愲昸戳愵搸ぢち攳㄰〰㔵捣㤱㐵㤷㠷㌸㑣晤㍢㝦ㅤ攵㑦㐸愶㡥㘱㜱㑣㝤㈸㌹扣攰戳㜴㠹㈵㉤攱㌰㐵ㅤ㘷搷㝡扤㔵慢扤㜵㑢㙤挵㜵㔹㕢挷㠱㠹㙣摤戵捥慤㥢捤ㄴ㈷㐲挵㉤㌴攲攴㌸づ㤱昴〹㘷㝡づ㐲㈸搵改㑦〵㈷挱慥捡㑡捦〱㠹㈸慥捣㑡捦㐱㡡㈸慥㜰愶㑦㌳〵〷㈵㤲㝥づ㌹㡥㐹㈴㝤扤㌳晤戹㤶㔴愷攷㐰㐴㠲㕤㤲㤵㥥㠳ㄳ㔱㕣㥣㤵㥥〳ㄶ㔱㕣攴㑣摦挸ㄴㄷ㐳㈵改㥢挸㜱㝣㈲改㥢㥤改㌹㌸改摣晡换敤㘰攷㘵愵扦挲㔶㥣㥢㤵晥㑡㕢㜱㡥㌳㝤㉢㔳㕣〳㤵愴㙦㈳户ㅣ㥣愴㙦㜷愶攷㐰愵㌳㍤〷㈸戲㉤㘷㘴愵㕦㘱㉢㑥捦㑡捦㠱㡣㜸㥣收㑣扦㠸㈹㙥㠲㑡搲㉦㈶挷㜱㡢愴㍦捡㤹㥥㠳㤶捥昴户搹挱㑥捡㑡捦〱㡣㘴㌹㌱㉢㍤〷㌵愲㌸挱㤹㝥〹㔳㜰㄰㈳改㡦㈳挷㌱㡣愴㕦敡㑣捦〱㑣㘷㝡づ㕣㈴搸㜱㔹改ㅦ戰ㄵ㑢戲搲㜳㠰㈳ㅥ挷㍡搳㥦挸ㄴ㡦㐰㈵改㑦㈲昷㈸㌸㐹㝦戲㌳㍤〷㌳㥤改㥦戰㠳㉤捥㑡晦愴慤㔸㤴㤵扥挳㔶㉣㜴愶㍦㥤㈹㌸戸㤱昴㘷㤰㝢〶㥣愴㍦搳㤹㥥〳㥢捥昴ㅣ搰挸戶戴㘵愵㝦摥㔶戴㘶愵攷挰㐷㍣㡥㜴愶㍦㤷㈹㔶㐱㈵改捦㈳挷㜱㡥愴㍦摦㤹㥥㠳㥣捥昴慦摡挱㥡戲搲㜳挰㈳㔹ㅡ戳搲㜳㄰㈴㡡戹捥昴ㄷ㌳〵〷㍤㤲晥ㄲ㜲㙦㠱㤳昴㤷㍡搳㜳挰搳㤹㥥〳ㅤ〹㌶㈷㉢晤㝢戶㈲㥤㤵㝥㡤慤㌰㥤改慦㘴㡡て愰㤲昴㔷㤱晢㄰㥣愴扦摡㤹㥥㠳㥦捥昴ㅣ昴㐸晡㜸㔶㝡づ㠴㐴㌱㍢㉢晤愷戶愲捥㤹晥㍡愶攰㘰㐸搲㕦㑦㙥㉤㌸㐹扦挲㤹㥥〳愱捥昴ㅣ〰㐹㤶㍦㘵愵㕦㙦㉢づ挹㑡捦㠱㤲㜸ㅣ散㑣㝦ㄳ㔳㝣〳㤵愴扦㤹ㅣ挷㐵㤲晥ㄶ㘷㝡づ㡡㍡搳㜳㌰㈴挱昶捦㑡捦〱㤲㈸㘶㘵愵晦摥㔶捣㜴愶扦㠳㈹㌸㐸㤲昴㜷㤲晢〹㥣愴扦换㤹晥扦㤶㔴㝦收㜳㘰㈴㔹愶㘵愵晦搵㔶㑣捤㑡晦㥢慤㤸攲㑣㝦ㅦ㔳ㄴ㠲㐸晡晢挹㜱扣㈴改ㅦ戰㕥㤰㈹攵㘰愹㜳敢〳攰㈴晤挴慣昴ㅣ㌸㠹㘲㐲㔶㝡づ愶㐴戱㡦㌳晤㈳㡣捡挱㤳愴㝦㤴ㅣ挷㑥㤲晥㌱敢㠵愴攷挰愹㌳㍤〷㑣ㄲ慣㌶㉢㝤挸㔶㡣挹㑡捦㠱㤵㜸㡣㜶愶敦㘰搴捤㐱㈴晤㔳攴㌸㡥㤲昴㉢慤ㄷ㤲㥥㠳愸捥昴ㅣ㍣㐹戰㔱㔹改㌹愰ㄲ挵挸慣昴ㅣ㘴㠹㘲て㘷晡攷ㄸ㤵㠳㉡㐹晦ㄷ㜲ㅣ㔳㐹晡攷慤ㄷ㤲㥥〳慡捥昴ㅣ㐸㐹戰慡慣昴摢摢㡡捡慣昴ㅣ㜰㠹㐷㠵㌳晤㉡㐶ㅤ〲㈲改㕦㈶㌷㤴〴敤㌶㕥戱㕥㐸㝡づ慥㍡搳㜳㔰㈵挱㈲㔹改㌹搰ㄲ㐵㌸㉢晤慥戶㘲㜷㘷晡搷ㄹ㤵㠳㉤㐹晦〶戹㌰〹搳扦㘹扤㤰昴ㅣ㘸㜵愶攷〰㑢戲っ换㑡ㅦ戳ㄵ扢㘴愵攷㐰㑣㍣㜶㜶愶㝦㠷㔱慢㐱㈴晤扢攴㌸敥㤲昴敦㔹㉦㈴㍤〷㕤㥤改㌹搸㤲㘰㍢㘶愵攷〰㑣ㄴ㠳戳搲㜳㔰㈶㡡ㅤ㥣改㍦㘰㔴づ挲㈴晤㠷攴挶㤰㜰敢㍦戲㕥㐸㝡づ挰㍡搳㜳攰㈵挱戶换㑡㍦摥㔶っ捣㑡扦㡦慤搸搶㤹晥㔳㐶攵㠰㑣搲㝦㐶㡥攳㌱㐹晦戹昵㐲搲㜳㌰搶㤹㝥㉡㌸㐹扦㜵㔶㝡づ捣㐴搱㉦㉢晤㜴㕢戱㤵㌳晤㤷㡣捡挱㤹愴㕦㐷㙥ㄶ〹户㝥扤昵㐲搲㜳㘰㤶㐹㕦㝡〸㌸晥捥㐴攱㈲㤵㥣㥤㥡㍤㝢㐳㘹㔱㔹晦愲㠳昶敥㝤搹㐷㉦㝥㜲晥㥢㠷㡥晡攲扦㔷㕥昹收愷攷慦晡敦㘳㠹㔱㝦戹敥扡㘷㈶㕤戳敡㤳㑤搳换ぢㅦ搸㌰㜹昹㌱㤱戹挷ㅣ㤹摥㝦㤷㝤㡥㌹昸㠸晤㈲搳㌷ㄹ搶愳㐷捦㥥㐳㌷㝢扥摦㑥愱愵㐷㍥愴㥥㝡㜷慢㘶㈵㈳づㄶ攱扡搴挸㤱㠷㡣㐱扦挶㡢㍥㍤㑡㘷㜷㜷ㄹ㌲昲昰㤴㤱戰换昸㐶㤷㤱敥敥㌲收㈰㠱戴挴㠵〶㐷㈲㠲挶扦㜴ㄹ㡤摤㕤㠶㡣㐴㍣㘸㌴摢㘵㝣愷换㘸敤敥㌲㘴㐴攲㈹愳摤㉥攳㝢㕤挶愲敥㉥㐳㐶㈶㥥㌲㡥戲换搸愰换㔸搲摤㘵挸〸挵㔳挶㔲扢㡣㥦㜴ㄹㅣ㔶㜴敢ㅢ㔶㐶㉡㥥㌲㑥戶换昸慦㉥攳昴敥㉥攳っ㈴昰扥㔳捥戴换昸㔵㤷㜱㙥㜷㤷㈱㈳ㄷてㅡ攷摢㘵ㄴㄸ昲昱挵攱㐶户㌶㐵㐶㌰㥥㌲㉥戵换㈸搴㘵㕣搹摤㘵挸㐸挶㔳挶搵㜶ㄹ㐵扡㡣敢扡扢っㄹ搱㜸捡攰挸㐶㍥㐵〳扡っづ㐳扡戵㈹㌲戲昱㤴㜱㡢㕤㐶㠹㉥攳㡥敥㉥㐳㐶㌸㥥㌲敥戲换〸敡㌲敥敢敥㌲㘴愴攳㈹㠳㈳ㅥ㘹㑡㙦㕤挶㈳摤㕤㠶㡣㜸㍣㘵㍣㘶㤷搱㔷㤷搱搱摤㘵挸挸挷㔳挶㑡扢㡣㤰㉥攳戹敥㉥㐳㐶㐰㥥㌲㌸ㄲ㤲愶㙣慡换㔸搵摤㘵挸㐸挸㔳挶㉢㜶ㄹ㥢敢㌲㕥敦敥㌲㘴㐴攴㈹攳㑤扢㡣㉤㜵ㄹ敦㜴㜷ㄹ㌲㌲昲㤴昱㥥㕤㐶㍦㕤〶㠷㌳摤晡昱㈵㈳㈴㑦ㄹㅣ㈹挹扥搱㕦㤷挱㘱㑤户㤶㈱㈳㈵㑦ㄹㅣ㌱㐹ㄹ〳㜴ㄹㅣ摥㜴㙢ㄹ㌲㘲昲㤴挱㤱㤳㤴㌱㔰捡㔰ㅣ慥挸愰散攳敦昵戵㥤㌱㜰㈹㔱㌸摤㘵㉢㍥捡㔲昰㤰㕥㍣㍥捣㔲昰㈰㕢ㄴㅦ㘴㈹㜸搸㉢㡡扦㘵㈹㜸㈰㉡㡡昷戳ㄴ㍣㌴ㄴ挵㥡㉣〵て搶㐴昱㕥㤶㠲㠷㑦愲㜸㌷㑢挱〳ㅡ㔱扣㤳愵攰㈱㠶㈸摥捥㔲昰㑢㕦ㄴ㙦㘵㈹昸㌵㉣㡡搵㔹ち㝥㌱㡡攲捤㉣〵扦慡㐴昱㐶㤶㠲㕦ㅥ愲㜸㍤㑢挱㡦㜳㔱扣㤶愵攰〷慣㈸㕥捤㔲昰㈳㑦ㄴ㝦捤㔲昰㐳㐸ㄴ慦㘴㈹昸戱㈰㡡㤷戳ㄴ㝣愳㡡㘲㔵㤶㠲㙦ㅤ㔱扣㤴愵攰捥㉣㡡ㄷ戳ㄴ摣扤㐴昱㠲㕢搱敢晦〱敢ㅢ愵挹</t>
  </si>
  <si>
    <t>㜸〱捤㝤〷㝣ㄴ㘵晡㝦摥㤰㉣㤹愵㘴ㄱㄱ㍢㐱戱㈲㤸摤㙣㜶ㄳㄴ㤵㠴ㄶ改〴散ㅡ户捣㐲㈴挹㐲戲愱㔸挱〲㥥㈷昶㠶つ慣㘷㍤ぢ㝡㜶㡤㔸捥摥㍤昵昴捥㜲戶戳户戳㥥晡晦㝥㥦㤹搹捣散捣㉥昹昹扦㝣㍥㠶摤㠷㜹晡㌳摦㘷㜶㜶摥㤹㜷㜶㡡㔴㔱㔱搱慦昸攳晦晣㉢攱挲搶㡤换㍡㌲㝡敢攸晡㜴㑢㡢㥥挸㌴愷摢㍡㐶㡦㙢㙦㡦㉤㥢摡摣㤱改〳〳㕦㔳㌳昴ㅤ愵㑤ㅤ捤㐷敡㘵㑤㡢昵昶づㄸ㤵ㄶㄵ㤵㤵㘹挵搰㙦㘱扥〳ㄶ愳搱㑢㉢㈱㠱㔵㤱收㈳改㑢㔲㐶愲㤱昸㐹晡㤱昴㈷ㄹ㐰㌲㤰愴㥣㈴㐰㌲㠸㘴ㄳ㤲挱㈴㥢㤲っ㈱搹㡣㘴㈸挹收㈴捣慦㙤㐹戲ㄵ㐸晦慤㐱收搴搷捤㠸ㅦ㠱戵㘹捣愴摢昵摤㉡昶㌳㙡ㅥㅢっ㡥づ㡥慥慥㡣㠶㐶㔷敥㔶㔱摦搹㤲改㙣搷挷戶改㥤㤹昶㔸换㙥ㄵ㌳㍢攳㉤捤㠹㈹晡戲㌹改〵㝡摢㔸㍤㕥㔹ㄵ㡦㠵㙢㠲攱敡敡㔴㙤㙤㑤晦㙤㄰㜹㝡㝤摤捣㜶㍤搵昱扦㡡戹㉤㘳捥愸慦ㅢ㍤㕤捦晣慦㘲づ㐳㑣㠴ㅣ㥦㙥㡤㌵户晤㡦㠲㤶戲愷㔵攳昵㐴㌳㥢慦敢敤捤㙤昳㐶愳㙣〷搰攰愲愳㈷〲昱㐴慣㈳㔳慦户戴捣搶㔳散㝢晦㔶㘲愶户敢㙤〹扤㘳㘰敢㠴愵〹扤挵㔴㜷㤴戵敥ㄷ㙢㥦ㅥ㙢搵㑢戸㔰摥㙡昴慤㈱愹户㘵㥡㌳换〶戴捥敤搰㘷挷摡收改㌴㈹㙤㥤搴搹㥣㉣㈹㔱㈵㈵㐵㝤㜶昲㉡㐶㝡㌳㝡㘲㝢愲㝥㝥慣㍤㈳ㅣ扢ㄶ昴戲戵㙤㈱㔲戸愳㉣㙥㐵ㄵ㌹㕥㙣㔳㘳㜳敢ㄴ扤扤㑤㙦㘱ㄲ㌶㙦㘴㡥㤱㘰㘲㐰㥦〵挷㕡ㅢ㌶㐶昵㌳㍦㙦㕣ㄵ㘶搱㉡㐸㠶㠳昸戶㈳ㄹ㍢㉥㌸㈶㍡㐶摢㥥搲ㄱ㈰慡攴㜵㝣㘴敤㕥晣搸ㄴ㌷挵㡡㥢攲挵㑤㠹攲愶㘴㜱㤳㕥摣㤴㉡㙥㥡㔷摣㌴扦戸愹戹戸改㠸攲愶〵戰戱晥捡晡昶㉤㌶晦㠶捣㠹戴昶扦攰慣㝤捦㥦㜳㜳攷ㄵ摦㡥ㅥ愳昸㈹㤵㡦敢㡥㔸搰㜶〲昱敤っ搲㤷㔵〴慢挷㘸扢㔰扣㉢㠸㔲㉦愳っ㤶㜲㐸昳慢扢㍤㝣晢搰挹㤷㉣愹ㄸ㜵搴攲愲㤹㡡ㅦ㜲㠹戱ㅢ㡤㐷㠱昸㐶㤳㌰㐶搵ㄸ㙤㜷㑡㉢㐱㤴㝡搶っ㌱攳㑦㥦挶㍡㔶ㅤ㌰敥摣愳㑥㜹昱摥捤摥㍢㔵㜱ㄷ㈱㈱㐲㌴慥〲昱㠵㐹ㄸ愲㘶㡣㔶㑤㘹〴㐴愹挷捤㄰㔷㥣㜹搹㈶㐷㙣戳㑢挳㙡摦慤晢摤昶敤散〶挵つ㑤㐲搴搰戸ㄶ挴㌷〶挴㔸㤳挸ㄸ㙤て㡡昷〴㔱敡㈱慢㡣㔱晤㥢敥晥攱㥢㜱愷㤵㍣㜳昹㈳攷ㅤ晡㤰攲晥㐹㘲散㐵攳扤㐱㝣晢㠰ㄸ㌱㉡挷㘸攳㈸慥〳㔱敡㍥㌳挶㘷㙢收慥ㅡ㜲晢㍤㔳㉥扡㜵晡ㄳ㑤摡〵〳ㄵ㜷㙦ㄲ㘳㍣㡤㈷㠰昸㈶㠲㤴㡣ㅤ㔷㔵慢㑤愲㙣㌲㠸㔲㜷㤸〱晡㍦户㜲攱改改攳愷㕦昶挸㘵搷㑦㕣户攸つ挵㕤愳〴搸㤷挶㔳㐰㝣㔳㐱㑡挶搶㠵㉢戵㘹㤴㑤〷㔱敡ㄶ㌳挰搶摦扤㍥攸㠱㘹㕦捣㌸敤戴改㥢㌴〷㔶㑥㔰摣㍥㈴挰㑣ㅡ捦〲昱捤㈶㈱㤸〰愲㤱搲㌹㈰㑡㕤㙦㠶昰ㅦ攷扢改搶㙢㐷搴㕦㜰摥昴慦晥㜵敢敥扦㈸敥㤴㈵挴㝥㌴摥ㅦ挴㜷〰〹㐳㘰慢㌸㤰搲㠳㐰㤴扡捡っ搱扡晡攱搹㝦㍦敢挵㐹㌷晤㌴攰㠴搷㙥晣敥づ挵㕤扡㠴㌸㠴挶㠷㠲昸づ〳㌱戰っ㡤搱㥡㈸㍥ㅣ㐴愹戵㘶㡣㔷㘳㡢慥㙢ㅡ戳摢搴㕢摥㥢㔵戶搷㥤㠷晥㕤昱ㅢ㐱㘲挴㘹㥣〰昱㈵㐹㔸㐶敤ㄸ㑤愷㌴〵愲搴ㅡ㌳挴〹㥦捦挸ㅣ昶挶㡤晢㕣戳㈸晥㘱晤〳㤷摤愶昸㝤㈲㈱收搳戸ㄹ挴㜷〴㠸㔱〶戶㑥㝥㔰戴ㄶ㄰愵捥㌶㘳㕣昵捡㠹攷戶㝦㍥慢㙥搵摦扥㌹㌶戶昰て〳ㄵ扦㡥㈴㐶ㅢ㡤搳㈰扥㠵ㄴ㡤慤ぢ㙡㡢㈸㙡〷㔱㙡戵改㍦攵㠴ぢ捥㔹搲昱㙡摤㥡㌳㡡㘷晣㌷㌰愱㐵昱㥢㑣晣㌳㌴敥〴昱㉤〶㌱㙡〸㡦搱㤶㔰扣ㄴ㐴愹㔵㘶㡣㝦㥦昲㔶㘵扣慥㘱挶改㘷㍥摡搸戶昹挴㡣攲ㄷ愱挴㌸㤲挶㐷㠱昸㡥〶挱㘶㠵慤攲ㄸ捡㡥〵㔱㙡㠵㔵挴㈱㙤昷㥦戳晢晤㤳㑦㝤慥敡挸㥢㠷つ㝢㑥昱㑢㔴〲㉣愷昱ち㄰摦昱㈰㐶ㄱ搸攱㥣㐰昱㠹㈰㑡ㅤ㘵挶愸㜸攰㠸㥦摢㜶晡㘲敡〹㍢っ扥晦摦㍢㑣㍡㐰昱㍢㔸㘲慣愴昱㉡㄰摦挹㈰㐶㡣攰ㄸ敤てㄴ㥦〲愲㔴愷ㄹ㈳㌳㙦㐹搱㠵㈷慦㥥㝣昷挱つ昷㤵ㅦ扥攸㈲挵慦㜰㠹㜱㉡㡤㔷㠳昸㑥㈳㘱㑦戱㔹㥣㑥改ㄹ㈰㑡愵捤㄰㉦㕤㜶晡㑢㥦捦㘹㤸㜸晥搸㝤攳㜷ㅤㅤ㝣㔵昱〰㐰㐲㥣㐵攳戳㐱㝣攷㠰昰ㄳㄲ搴捥愵散㍣㄰愵㥡捤〰㉦っ扦扥㜳捡つ户㌶摣昲攸攱㜷摣㝣挴搱㜵㡡〷てㄲ攰〲ㅡ慦〱昱㕤〸㐲㌰㠳摡㐵㤴㕤っ愲㔴挲っ昰㝤㘲㕥晤晢攵摡攴慢㥦㡦捥㙢摥㙡挸扤㙡㜳愸㈵挰愵㌴㕥ぢ攲㕢〷挲ち㐲摡㘵㤴㕤づ愲搴愱㘶㠰搲㕢扢㉥㍣㌹㝡搸扥攷㥣戱㑦挵㥡捣㌹扦㈸ㅥ戴㐸㠰㉢㘹㝣ㄵ㠸敦㙡㄰〴挰㕥攲㑦㤴㕤〳愲搴晥㘶㠰户晦戵㍥㌰㜵散昰㠶慢㕦㕦昱挹慦㡤㜷㝦慦戶㠴㕡〲㕣㐷攳敢㐱㝣㌷㠰㜰ㄵ㐲摡㡤㤴晤ㄹ㐴愹㔹㘶㠰扢ㅦ㝤昵攳㜹愷捣㥢昲㤷搲挳㥡敦㜹散扥㝦㉡ㅥ㉣㐹㠰㥢㘹㝣ぢ㠸敦㔶ㄲ昶〱摢攴㝡㑡㙦〳㔱㙡㡡ㄹ攲攲㠵晡ㄵ㥦㝦㔵㌹攵㠲戹晡愶㑢慦㑣摥搰晦㉦㔰捦㌲扦捥挶户挷㤶攰㤸愰晢㜰〳挷㔸晣户昱攳㉣ㅣ㘶愵慡㔳搱㔴㌰㤸慣慥㡣㔵挵㑡㉢㄰戶愷摦敥摣㈲晢愷昶㙦㙥㑢愶㤷挸搷㝤晦搴挴收㤶㡣摥㉥㑣㜹ち晦ㄹ㠷㉣挲て㐸㑤㔸㡡㘳扤㠴㜱㘴戰㘹慡㕥㙦捦攰ㄸ㈹戳慣晢㜰㘱敢扡㔸㠷摥捤㡥㌴㘳搷愵㍢摢㤲ㅤ㕢㜹㉢ㅢ㌳戱㡣扥㘵慥慥㍢㠸换慤ㄱ挷㑦㝡㠷㤴戴㙤慥摢㝥戱㤶㑥㝤摣搲㘶㐳扤㑤㡥ㅡ㐷㔲改㜸㝥敤挴㜶㝤㔱㔶敢慡㘸ㅣづ敦ㄷ㑢㙣搷㕡ㅡ㉡愳慥㡡晡昹改づ扤㑤捡ㅢ搹㍡戳㌹戱㐰㙦㙦搴㌹㌸搰㤳戲慡㐳愸㌲て攷㐶捥㘸挳㡡攲〰㉤戹㥤㕤㑡愰昵戶愴㥥㐴扤ぢ㠱昲戲㌹戱㜸㡢扥㤹挳挴挸〹挵ㄶづ昱挴㜴愲戳愳㍥摤㤶㘹㑦户㌸㌵攳㤲㡢㘳㌸㠴㑣㑥㑢㈷昵ㄲ昹㉢㌲愸㉡敡搳㐷愹愲㥤扤㡥挵ㄸ扢㠳㐷㙢戶㡤㠴挷㠴㠵㡤㙤ㅢㄱ㡤㍤㡦昲戲㤱戱㘰摢挸㘸扦㑢挱㑡散ㅢ㈱慤㉢ぢ㕡㝢㙣愴㜴摡摣昹挱ㅢ㍤ㅢ晤㐱ㅦ㕡㜴㝥㉡㡢㐷攴て搹扤㕤㙥愴㔲㕢㔷㌸ㄶ愴㜵〱搰㈴㙣㜶摢敢㕤攳攲攲挱收摡㑦㔸㡣㠱挲攴㔸㕢戲㐵㙦㉦㌸㤲㔵慣㐸扢㠳攴㑥㤲扢㐸敥㈶戹〷愴㜴㍣昶㜱㜹ㄱ㉤㠱㠵㕡慡㤶㤵㉥㘹㑥㘶收晢收敢捤昳收㘷㈰挳〸戸慣㡣㜰扢晥戴晢㈰搲敥㈷㜹〰挴敦㉦昲㜵攱晦㈲㥦㕦㝢㄰晦㠱㉦ㅤ㡥晦晦敦攳㤲㘲㜸㘹㌲っ挲㌸戵愳戴ㄵ愳慤㡥㍥㝤扣搶㝣㜲慣㘳㝥㠶ㅦ扡挲㑡挶摢㐰昲㄰㐸晦㠷㐱愶㑦搶㕢昰㤱晤㕦つ㜱㑢户㐷捣㡤づ愵㜸㜸戳㔹㙢攳戲戶挴晣昶㜴ㅢ㑥㌴㡣㡦㘵㘲攳ㄲㄸ㉦㜶愸㤸慦㜵㙡扡扥㌳攳㙢㥤摣㡣晦晡户捥搶ㄷ敡戱㑣㍤㜶挹㤹〱慤㔳㌱搶㤴㝤㘶㐳㜲㘹㘹慢㌱㑣ㅣ慦㜷㈴㌴㡥㈷ㅢ戰ぢ㕡敡挳ㄲ昶愹晤㕢戹㔳搱㤷㘶ㄸ扡㙦敢捣ㄸ挶愳ㄹつ㐶㈳挵换㔸愲攷〰㤱㔹摥㝥㤳㐳㠴㠰㉣摡愲昴ㄳ㠱ㄱ愹㠸㕢〹扥㉤昱慤㕡㘲搲摣㑦换摣㑣㜳㑢挷㘸ㄳ摥搱攳搳㌸摦愰换愹ㄶ挲敥昳㘱㘳昲ㄵ㙣㔶敥㠷㥡〳搲ㄹ㠹戸ㄱㄶ愵㑣㙡㑦㜷㉥摣ㄶ戱晥㔷㜱ㄸ慢㐸㝢〴㘴敤㤷搷敤戱挳㈵㌷晤㙡晥㝦ㅣ㍥㉥昲愷㙤㐷㡢㉥㄰戲昸㑦晥戴挷昰㥦扦㤰慥㜴〴㉣㍣昷慡㜹挶捥愵戰敦摦㡡戵㥤搳慥换挹㠰㌲㘱㤶㉤搴〷戴敥㥦㙥㕦㄰㑦愷ㄷ戰昹〳㠵敢㤸慦敢ㄹ㡥戰晢㤹㈷ㄴ戸慣㤴敡搳挷㌱㤰戶つ挵㠷㈱扥敦㈹㤰〱攳㕡㕡㉡慣㠸ㅤ扥愷㈱敡㠳㙦て摦㌳㔸ㄸㄳ㡡㔴㠶㐳戵㑤昵㉤改挴㠲昹改捥づ扤㘹昶戸㘹㔵㑤㔳搳㑢昴昶愶㠶戶㔴㜳㑢㑢㔳扡㝤㕥慣慤㌹搱㌴㌹㜶㘴搳ㄱ㠹愶挶㘹愳㤷戶㜴戴慡㈰昰攱昰昹戵㕤㍥摦㙣攵㤳㡦㑤扥攳愷挵㠱昲㥦㙥㙡㔰㤵愶挲㌵㌶摦ㄱㄹ㉢昰搶㥥㈷㜹㠱攴㐵㤲㤷㐸㕥〶㔱扢挲㤵㝢㉥㉣㍢晦戴㔷挰㙢慦㤲扣〶㠲晤㡤昴〸扢㥦搷つ㔶敤㠴晦戹ぢ搲摥㈰昹〷㠸攲㔸㥦ㅦ搶㈲敤㥦㈰㜹㍢扥㌳㉤扡㐰㤰㌸㥢㔹㝢ㅢ〲扦㔶㐰愷㜶㠵〵扢慥ㄱ㘵㡤戸㙡挴㔴㙤㡥㌰㥥挰っ㌵ㄵ慥ㄳづ扢挱慤㠲晥ㅦ㤱㝣㑣昲〹挹愷㈴㥦㠱愸㐱㜰昵〶收ぢ摡㝣㐹昲ㄵ㠸つ㤸㙦っ㔶㡤挲晦〲捣㝦㘸昴㉤㠸摡ㅤ挴〰收㍢㉣攵〵㘶㌴ㅤ扡㐰㤰扣ㅢ㤸ㅦ㈱昰㙢〵㜴慡ㄲㄶ㕥挰晣晡㑢ㅥ㘰㝥㌱ㄵ慥搳㈸㈱㐴慡挰㕢敢愳㐰㜸㝡㔷㉢㈵昱㤱昴〵㔱摦挳搵ㅢㄸ㡤㌶㝥㤲㝥㈰㌶㘰〶ㄸ慣慡㐲攰攱っ㍥㤰㐶攵㈰慡ㅡ慣〱㑣〰㙣㕥㘰挲昴敡〲㜱〰㌳ㄸ㉥㝥慤㠰㑥㐵攰攲〵捣晢昹㠰㜹捦㔴戸㑥づ搵㈰㔲〵摥摡搶㐸慡㙤㐳戲㉤挹㌰㤲ち㄰昵㘶㕥㘰戶愳捤昶㈴㈳㐰㙣挰散㘸戰慡ㄶ㠱㠷㌳昸㑥㌴摡ㄹ㐴敤〱搶〰㘶ㄷ戰㜹㠱ㄹ㐳慦㉥㄰〷㌰扢挱挵慦ㄵ搰愹㍤攱攲〵捣搳昹㠰㜹捡㔴捣挸㍤攳戵ㄷ㈲㔵攰慤㔵㈳愹ㄶ㈱㠹㤲搴㤰搴㠲愸㐷昳〲戳〷㙤昶㈴ㄹぢ㘲〳㘶㙦㠳㔵㝢㈳昰㜰〶摦㠷㐶攳㐰搴㌸戰〶㌰㜵㘰昳〲戳て扤扡㐰ㅣ挰㑣㠰㡢㕦㉢愰㔳㜵㜰昱〲收戶㝣挰慣㌷ㄵ慥搳㜸攳ㄱ愹〲㙦㙤㍡㤲㙡㌳㐸㘶㤲捣㈲㤹つ愲㙥捣ぢ捣ㅣ摡捣㈵搹て挴〶捣〱〶慢㈶㈰昰㜰〶㍦㤰㐶〷㠱㈸㥥ㄹ㌴㠰㌹ㄸ㙣㕥㘰㈶搲慢ぢ挴〱捣㘱㜰昱㙢〵㜴㙡㌲㕣扣㠰戹㈸ㅦ㌰ㄷ㥡ち搷改挹㝤ㄱ愹〲㙦㙤ㅥ㤲㙡昳㐹㥡㐹㡥㈰㔹〰愲捥挹ぢ㑣㉢㙤摡㐸搲㈰㌶㘰ㄶㄹ慣㥡㠲挰挳ㄹ扣㥤㐶ㅤ㈰㙡ㅡ㔸〳㤸っ搸扣挰㑣愵㔷ㄷ㠸〳㤸㈵㜰昱㙢〵㜴㙡㍡㕣扣㠰㌹㍥ㅦ㌰㉢㑣㠵敢戴敢㑣㐴慡挰㕢㕢㡥愴摡ち㤲攳㐹㑥㈰㌹ㄱ㐴ㅤ㤵ㄷ㤸㤵戴㔹㐵㜲㌲㠸つ㤸㔳っ㔶捤㐲攰攱っ晥㐷ㅡ㥤ち愲ㅡ挱ㅡ挰慣〶㥢ㄷ㤸搹昴敡〲㜱〰㜳〶㕣晣㕡〱㥤㥡〳ㄷ㉦㘰㥡昳〱㌳摦㔴戸㑥㈶敦㠷㐸ㄵ㜸㙢㙢㤰㔴扢㤰攴㈲㤲㡢㐹㉥〱㔱昱扣挰慣愵捤㍡㤲换㐰㙣挰㕣㘱戰㙡㝦〴ㅥ捥攰㔷搲攸㉡㄰㜵㈰㔸〳㤸慢挱收〵收〰㝡㜵㠱㌸㠰戹ㄶ㉥㝥慤㠰㑥ㅤ〴ㄷ㉦㘰㘶收〳㘶㠶愹㜰㥤㈲㍦〴㤱㉡昰搶㙥㐵㔲㙤㍤挹㙤㈴户㤳晣〵㐴㌵攴〵收㑥摡摣㐵㜲㌷㠸つ㤸㝢つ㔶ㅤ㡡挰挳ㄹ晣㍥ㅡ摤て愲㥡挰ㅡ挰㍣〰㌶㉦㌰㠷搱慢ぢ挴〱捣〶戸昸戵〲㍡㜵㌸㕣扣㠰㠹收〳㈶㘲㉡㕣攷晤攳㠸㔴㠱户昶㈴㤲㙡㑦㤱㍣㑤昲っ挹戳㈰慡㌲㉦㌰捦搳收〵㤲ㄷ㐱㙣挰扣㙣戰㉡㠱挰挳ㄹ晣㙦㌴㝡〵㐴改㘰つ㘰㕥〵㥢ㄷ㤸㈴扤扡㐰ㅣ挰扣づㄷ扦㔶㐰愷㔲㜰昱〲㘶摢㝣挰㙣㘳㉡㕣㔷㌳收㈳㔲〵摥摡扢㐸慡扤㐷昲㍥挹〷㈴ㅦ㠲愸愱㜹㠱昹㠸㌶ㅦ㤳㝣〲㘲〳收㌳㠳㔵扣㌸㌲㥣挱㍦愷搱ㄷ㈰㙡〱㔸〳㤸㉦挱收〵收〸㝡㜵㠱㌸㠰昹〶㉥㝥慤㠰㑥戵挰挵ぢ㤸搲㝣挰㤴㤸ち搷㈵㥡㌶㐴慡挰㕢晢ㄹ㐹戵㕦㐸㝥㈵㈹㉡〶㔱㈰敡㤷㥦昳ㅤ昹昶愱㑤〹㐹㈹㠸つ㤸扥〶慢搲〸㍣㥣挱换㘸挴㐹て㙡ㄱ㔸〳ㄸ㍦搸扣挰㉣愴㔷ㄷ㠸〳㤸〱㡣慢ㄵ搰愹㜶戸㜸〱昳〹㔶挲㜳慣昴戱愹㜰㕤㝢捡㈰㔲〵摥摡㘶慣㝤㈸挹收㈴㕢㤰㙣〹愲摥换ぢ捣搶戴搹㠶㘴㕢㄰ㅢ㌰ㄵ〶慢㍡ㄱ㔸㠰ㄹ㑥愳敤㐰搴ㄲ㠸っ㘰戶〷㥢ㄷ㤸挵㉣愹ぢ挴〱捣㡥㡣慢ㄵ搰愹愵㜰昱〲收挵㝣挰扣㘰㉡㕣ㄷ搴㡥㐴愴ち扣戵摤㔹㝢㈵㐹㤰㈴㐴㔲〵愲㥥捡ぢ㑣㌵㙤㈲㈴㔱㄰ㅢ㌰戵〶慢㡥㐲㘰〱㘶っ㡤昶〰㔱挷㐰㘴〰戳㈷搸扣挰ㅣ捤㤲扡㐰ㅣ挰散捤戸㕡〱㥤㍡ㄶ㉥㕥挰摣㥤て㤸扢㑣挵㤴摣ぢ㠵换ㄱ愹〲㙦㙤㌲㙢㙦㈰搹㤷㘴ち挹㔴㄰戵㍥㉦㌰搳㘹㌳㠳㘴㈶㠸つ㤸搹〶慢㔶㈰戰〰搳㐸愳㌹㈰敡〴㠸っ㘰收㠲捤ぢ捣昱㉣愹ぢ挴〱捣〱㜰昱㙢〵㜴敡㐴戸㜸〱㜳㔹㍥㘰搶㤹ち搷搵捦㤵㠸㔴㠱户ㄶ㐳㔲㉤㑥㤲㈰㐹㤲攸㈰敡挲扣挰捣愳捤㝣㤲㘶㄰ㅢ㌰ぢっ㔶昱㘲慡〰搳㐲愳㔶㄰挵慢愹〶㌰㙤㘰昳〲㜳㌲㑢敡〲㜱〰戳㠸㜱戵〲㍡㜵ち㕣扣㠰㌹㌹ㅦ㌰慢㑣㠵敢㤲敥愹㠸㔴㠱户㜶㈴㙢㍦㡡攴㘸㤲㘳㐸㡥〵㔱㉢昲〲戳㥣㌶㉢㐸㡥〷戱〱㜳愲挱慡搵〸㉣挰㥣㐴愳㤵㈰敡㜴㠸っ㘰㔶㠱捤ぢ捣㘹㉣愹ぢ挴〱捣㈹㡣慢ㄵ搰愹㌳攰攲〵㑣㍡ㅦ㌰㙤愶挲㜵愱晡㉣㐴慡挰㕢㍢㥢戵㥦㐳㜲㉥挹㜹㈴攷㠳愸昹㜹㠱㔹㐳㥢ぢ㐹㉥〲戱〱㜳㠹挱慡戳ㄱ㔸㠰戹㤴㐶㙢㐱搴戹㄰ㄹ挰慣〳㥢ㄷ㤸㜳㔸㔲ㄷ㠸〳㤸㉢ㄸ㔷㉢愰㔳攷挱挵ぢ㤸晤昲〱㌳搷㔴戸㉥挰㕦㠰㐸ㄵ㜸㙢㌷戰昶ㅢ㐹晥㑣㜲ㄳ挹捤㈰㙡㐶㕥㘰㙥愵捤㝡㤲摢㐰㙣挰晣挵㘰搵ㅡ〴ㄶ㘰敥愰搱㥤㈰敡㈲㠸っ㘰敥〲㥢ㄷ㤸ぢ㔹㔲ㄷ㠸〳㤸㝢ㄹ㔷㉢愰㔳ㄷ挳挵ぢ㤸戱昹㠰搹搳㔴戸㈶ㄶ㕣㡡㐸ㄵ㜸㙢㡦戰昶㐷㐹晥㑡昲ㄸ挹攳㈰㉡㤲ㄷ㤸㈷㘹昳ㄴ挹搳㈰㌶㘰㥥㌵㔸戵ㄶ㠱〵㤸攷㘸昴㍣㠸扡っ㈲〳㤸ㄷ挰收〵㘶ㅤ㑢敡〲㜱〰昳㌲攳㙡〵㜴敡㜲戸㜸〱㌳㈲ㅦ㌰摢㥢ち搷㠴㠹㉢ㄱ愹〲㙦敤㥦㐸慡扤㐹昲ㄶ挹摢㈴敦㠰愸㙤昲〲昳㉥㙤摥㈳㜹ㅦ挴〶捣㠷〶慢慥㐲㘰〱收摦㌴晡〸㐴㜱づ㠶〱捣挷㘰昳〲㜳㌵㑢敡〲㜱〰昳ㄹ攳㙡〵㜴敡ㅡ戸㜸〱搳㉦ㅦ㌰㝥㔳攱㥡〸㜲ㅤ㈲㔵攰慤㝤挷摡扦㈷昹㠱攴㐷㤲㥦㐰㔴㐹㕥㘰㝥愶捤㉦㈴扦㠲搸㠰㔱㝤㠴㔵搷㈳戰〰㔳っ㠱搶〷㐴摤〸㤱〱㑣〹搸扣挰摣挰㤲扡㐰ㅣ挰昴㠵㡢㕦㉢愰㔳㝦㠶㡢ㄷ㌰㕦晤㌷捦㤱敦㤷愶挲㌵挱攵㘶㐴慡挰㕢ぢ㈰愹㌶㠸㘴ㄳ㤲挱㈴㥢㠲愸㡦攱敡㝤㌲㝣㌳摡っ㈵搹ㅣ挴〶捣㤶〶慢㙥㐱㘰〱㘶㉢ㅡ㙤つ愲搶㐳戴㍤摥㌸㘴〶㥢ㄷ㤸㕢㘹搱〵攲〰愶〲㉥㝥慤㠰㑥摤〶ㄷ㉦㘰㕥换〷捣慢愶㈲㜷摡㑥改ㅤ㠸㤴㝢㘹㔲愶慤㘶㈷㌴搸愶㑡っ㠴戱㉦㌵户慤㌹搳搱㉦㌵慥㌳㤳㥥搸㥣ㄹ摦㤱改㥦〲挱愲戸㙣㈹搷晥㙤㑥㈳㔳晢㌵敢㑢收攰攲摣㌰户ち㌳㝡敢㍢㍢㌲㘹戹敡扡慤㕢㍦㍥㍤㍤㥤ㄹ摦摣戱戰㈵戶㙣㠴㠷摡搰散㍦㕦㙦挳㘴㤴㜶捣㐹搹㤸㔱㝡攱㐲㍤改㔱㘳㘳扡戳㍤愱㌷㡣晦㍤㑣㘷㔱挶攵攳㈲㕣愱㔴慡㐸敤㤰㝦晡㠶つ昷㙤搰㥢㘲㕣搵㔴扦㜱㌶㐴ㄷ晣㌱扢ㄷ㥢㕥ㄱ㜲㘲㌳挷㕦㔱改㥤㘰ぢ㙦ㅥ戶挹㌱晤㘰散㑦愱愵㠶㙣㠰㌹晢慡愱慤愳㌹愹晢㑤㙥㕡㜳摢㐰㜳㜱㐶㘷挶愱㠹㉤ㅤ㙣㙡㜰搹㜵㐶ㅢ摡㥥㠸戵㈷㝦てㅤ挱㡡攱捦㘸㠷昲攱摦㙦〳搹〸㔳㔴昴〵㑦㐷昰敦㡢攳〴攸愲搲扢挰㜸㕥〱捦㝥っ戱㘰㥢㔷㔴づ晢〱㠴㍡㉢㉥㈳㌷㑤㡦戵㐹〷ㅡ㌳挹昱晡攲㠱㘲愱㘳挳挶〴晡ㄶ㝤戰㤳㤵㠹㄰㕡㙡㕣扣㈳摤搲㤹搱〷㘶㤷攴〳慥愵㘶敢㉤㌱捥ㄱ敢㥦㕤㥡㤹挸㘰ㄶ㕤㌶ㅥ攷㝦晤㝥扡〳㐴㑡捣づ㈹改㤱慦挰㠶敢㕣〹㝥㜶㝥㘳㐷搱挸㤴晣㝤戶户扡㜰つ晦慥摤扢挸㕡㌰㍦㐴㜷㈳㝣捦㈷㠱昱㔳㌴搸㥡㥢㘸散搹㘴愷搵摦㤲㜱晥搵㠰㤴散敦㌰挹㤲昷㑥㤴昳㘳搳㠲ㅢ㕢㌲捤㠹㔸㑢换戲㠱愹㠶戶㐴㑢㘷㔲㥦ㅡ㡢敢㉤搶扥㍡摤摥晡㍢改㔷〹㌷㝦愳㔷〵㜰㌱㘷挶㌵攰㠶㈳㙢捡搹㙦摥扤ㄵ㘹㈳戱㘷㤳慦㕡挴㌰昶㙤昷愰㠸晦昳㙣㍢㍦㥣㌶改㥥㉢㉡户愳㘰㤷收ㄲ㜱㕦挶搹㐸搹〹㝢昲㘹戳㤹㑤㑤㑦挵扣ㄱ㍤㘹ㄳ㑤㙥㌶㐴扦㥢捦㤴戴挸攷昳晤搶㉦ㄵ㘰㠵扦㉦捣昹て搸搹ㄹ晣摥㍣㡡攲户换㝤攰㜳攷㌱搹づ㍥攴晢㕥㜶㠰〱ㄸ㤶㜳敦㘵ㅣ㉣捣㘹捥戴攸晤㔲愲㤷攵㌲㝥ㅣ㠸㘶摦搴㥣昹㤸ㄳ㌴㝥㐰㙡㔲㝢㜳戲愵戹㑤攷㠱〷㈶昷昲ㄶ愰愹晡㍣㑣㐳㥤㤹敥㘸收㥤㙤〳㔲㜳摡㘳㙤ㅤぢ㌹昵㉢戱㙣ㄳ〷㈷捤㉡㑤搵㌵户攱挳㘳攴攴㜲㜹慡㜱㝥㝡〹㙥㡥敢㙣㙤㥢ㄴ㕢搸昱扢㘸㤴昹㔵〲㠴㡣㑦㔴戱㉡㉥㔶㘵挵㘵扦昵㍢ち㕢㌸㐲㠶㄰慦㤸挴㙣搵晤㔸㉡昰㔹㘵㤷捣㐹挰晣慣戲㈶挷㡤㕥㥥戳ㄲ戳㜷ㄶ㜲晦慢㡤挲〷戴晦㘸㤰㝤㈷捤㙤攸㥥㍡晥晦㜵㥢㕥改〳㠸㕣攰㙢㐰㌶㡢散㍣搵㈱㌰ㅥ㘸㙣㉡㤴㜱换搱愴攳攴㜲㌷㍦㝦㑡㙣戸㈵攲㥢㤳收㕣㥣㠸㔹㠵晤昱挱挷㙥ㄷ戳㌱戱扦ㅤ㘸㌰㍣㠴㙢㡤戵㜴㤸扡晡㜴㙢㙢㡣㥢ㄶ㌷换㐶散戳昵㌲㌹㥥挶㥥㐴㑢㠱挸昶㘷㡡㘲㑢㈱㡡㉤ㄵㄱ扥㡡㌹昷㕣㤶ㄹ㉢㍤㉦搶摥㥣㤹摦摡㥣㈸㈳挳昹攱扦㡢㙤ㄲ㥢㔰〹挰戴晥㘴挳挴挱㘹敥捣㑦㘳戲㈲摡㍤ㅡ攳〵㐲挷昶㘳换㉤㤶敦㙦昵ㅢ㈷昶ㄶ㈹㈵㍢㝡慤ㄲ搱㑡㌱㤶㠵挰晣㤰搸づ扣㈰㤱㥤㤰㝡㤰〶㜸㙢㐱㤸㕢㝦㈵ㅢ戰㔴㜰晥㘵㕦ㄸ昸愷愶㘳挹㠹戸㠵㈰摤摥搷扣慤戴っ慤攵㉥愵㍤挰㌹户昵㤸㥣㡥㐹敦㡢㜱晣摢㕥㐶㐱㈳㘶戳㤶㜰戶慥捦攸㈱㍦戴㐵愵愵晤捡扣㜲㌵㔸戱㐶㤸㜳ㄳ敤户攵㌶戸攲㝦㌲慢㘶㙦慥㠸摦捦ㄵ搱㐲愰㕡ㄵ㠸㝡〸㉣搷㈷挷㈰㑣㠳㙡㤰搲㐷愰捣晤㤴攴㥤㥦ち㠷愲搲㔶捥㥢㉤㙢攵敡攰㔰挳㠷搹戴㤸㝦ぢ㐸㝣晤捡ㅥ㠶㕥㡢挰敡改愷㥥ㅡ㡢攵㈲昵ㄸ㠸㤵扦ㄴ换㝥㍦挱搳愲捣㕦〳愲㥥〷换㠱愸戴慤㐸ㅢ挳ㄴ摤㠳㄰昵〲㔸づ㐴慣㍦㕢ㄷ捤ㅥ扥〸ㄵて愱搹挸㡤ㅤ㡥愹㤷㘰挷㐳㌲㕣㡢㘱〵㕤㔸戲㡥〹搴换㘰㜸㕣㘰晣攵晤收㔲慦挰㠰摦㕥㐵㥥㝢㑢昵㉡㌴摣㘳㙡㘳戹㝡慦㘱㠹㍢愲散㠶戹㌷愴ㅢ摦㌰㕦愷〷摥㡥つ㔳扤〱㠹〵愶慤摢攳戸㉡㜵捣昶て㙦㠳㝡ㅡ㡣愷挱㍦㘱挰㡥㙢ㄳ挰㘵㥢昴戶捤捤搶愴㠹㜴㥢㐴户㡦㘰㘰㙢㔲〳㘴昶㈶㝤っ戶㜰㤳㍥㠱㐵㡦㥢昴㈹㡣㡤㈶敤换ち扡挰㘶㥢昴ㄹ㤸㥥㌴改ぢ搸ㄵ㘸搲㤷㔰㑢㤳愶㜲昵扥〲攷㘸搲㜴㐸㌷摥愴㙦攰收㙥搲㝦㈰昵㘸搲㑣慥捡㉣㘶晢搶摢㘰㌶つㅡ㘹昰ㅤっ愴㐹㜳挰㘵㥢昴愳捤捤搶愴戹㜴摢㡦㙥㝤㔰㡢慤㐹〷㐰㘶㙦ㄲて扣ぢ㌷愹ㄴㄶ㍤㙥㤲て挶㐶㤳づ㘴〵㕤㑣㘶ㅥ㕤慢扥搰昵愴㐹㥣㙡㕡愰㐹㥣㠴㉡㑤㍡㤸慢搷て㥣愳㐹㠷㐲扡昱㈶㜱搶㉡㕥㌹㥦愴㠱㄰㜹㌴愹㠹慢㜲㌸戳㤵㝢ㅢ挴㘸㄰愷〱㈷扡㑡㤳ㄲ攰戲㑤攲㕣㔶㉢慥慤㐹㐹扡改㜴攳扣㔳㕢㤳收㐱㘶㙦搲㌶㔰ㄷ㙥ㄲ愷慢昶戸㐹挳㘰㙣㌴㘹㍥㉢㜰㌴愹〲扡㥥㌴㠹搳㕥ぢ㌴㘹㝢愸愵㐹㐷㜰昵㐶㠰㜳㌴愹〵搲㡤㌷㘹㐷戸攱㤵搳愴㥤㈰戲挰愴搶晣㜲㙢攳慡愴㤹㡤㔳㙣㍤っㄶ搲㘰ㄱつ㌸改㔶㥡搴づ㉥摢㈴捥慢戵摣㙣㑤敡愰ㅢ㝦改㐲㜱づ慣慤㐹㡢㈱戳㌷㠹戳㘳ぢ㌷㠹㔳㘷㝢摣㈴㑥戱㌵㥡戴㠴ㄵ㌸㥡挴㤹户㍤㘹ㄲ愷攰ㄶ㘸ㄲ㈷攷㑡㤳㤶㜱昵挶㠲㜳㌴改㈸㐸㌷摥㈴ㅥ㘰攰㤵搳愴㝤㈰戲挰愴搶㙣搲㌱㕣㤵㘳㤹㙤㥣户挱㜱㌴㔸㑥〳㑥〰㤶㈶慤〰㤷㙤搲〴㥢㥢慤㐹挷搳敤〴扡㑤㠷㠱慤㐹㈷㐱㘶㙦搲っ愸ぢ㌷㠹搳㜸㝢摣㈴㑥昷㌵㥡戴㤲ㄵ㌸㥡挴㔹挰㍤㘹搲ㅣ搸ㄵ㘸ㄲ㈷ち㑢㤳㑥收敡㜱挶戰愳㐹愷㐰扡昱㈶㜱㘶㌱㕥㌹㑤攲昴㘲㡦㈶㥤捡㔵㔹捤㙣㥣㝡散㘱㜰ㅡつ㑥愷〱㈷㈳㑢㤳捥〰㤷㙤ㄲ攷ㅢ㕢㙥戶㈶㥤㐹户戳攸㌶て〶戶㈶㥤〳㤹扤㐹㥣㌵㕣戸㐹㥣㔲摣攳㈶㜱敡戱搱愴㜳㔹㠱愳㐹ぢ愰敢㐹㤳㌸㌵戹㐰㤳摡愰㤶㈶㥤捦搵㑢㠳㜳㌴㘹つ愴ㅢ㙦ㄲ㘷㌹攳㤵搳㈴㑥㜵戶挰愴搶晣㈴㕤挴㔵戹㤸搹㌸つ摡挳攰ㄲㅡ㕣㑡〳㡥扤愵㐹㙢挱㘵㥢挴戹捦㤶㥢慤㐹敢攸㜶ㄹ摤㤶挳挰搶愴㉢㈰戳㌷㘹〵搴㠵㥢挴改捤㍤㙥ㄲ愷㐱ㅢ㑤扡㤲ㄵ㌸㥡㜴㈲㜴㍤㘹搲㑡搸ㄵ㘸搲㉡愸愵㐹㔷㜳昵㌸㤳摡搱愴㙢㈰摤㜸㤳㌸攳ㅡ慦㥣㈶晤ㄱ㈲ぢ㑣㙡捤㈶㕤挷㔵戹㥥搹㌸㈵摢挳攰〶ㅡ摣㐸〳㑥搲㤶㈶晤ㄹ㕣戶㐹㥣㠷㙤戹搹㥡㜴ㄳ摤㙥愶ㅢ攷㑣摢㥡㜴㉢㘴昶㈶㜱㌶㜵攱㈶㜱慡㜵㡦㥢挴㈹搹㐶㤳搶戳〲㐷㤳㉥㠱慥㈷㑤㕡ぢ扢〲㑤㕡〷戵㌴改㜶慥摥㘵攰ㅣ㑤扡〳搲㡤㌷㠹戳扦昱捡㘹搲㤵㄰㔹㘰㔲㙢㌶改㉥慥捡摤捣㜶㤵户挱㍤㌴戸㤷〶㔷挳㐰㥡㜴ㅦ戸㙣㤳㌸㈷摣㡡㙢㙢搲晤㜴㝢㠰㙥㥣扦㙤㙢搲㠳㤰搹㥢挴㤹摤㠵㥢㜴ㅢ㉣㝡摣㈴㑥て㌷㥡戴㠱ㄵ㌸㥡挴㔹攳㍤㘹ㄲ愷㡦ㄷ㘸ㄲ㈷㤶㑢㤳ㅥ收敡㜱㠶戹愳㐹㡦㐲扡昱㈶㜱㈶㍡㕥㌹㑤扡て㈲ぢ㑣㙡捤㈶㍤挶㔵㜹㥣搹㌸㔵摤挳攰〹ㅡ㍣㐹㠳〷㘰㈰㑤㝡ち㕣戶㐹㥣㥦㙥戹搹㥡昴㌴摤㥥愱摢㤳㌰戰㌵改㌹挸散㑤攲㉣昳挲㑤攲ㄴ昴ㅥ㌷改ㄹㄸㅢ㑤㝡㥥ㄵ㌸㥡昴㉣㜴㍤㘹ㄲ愷戲ㄷ㘸ㄲ㈷戹㑢㤳㕥攴敡㜱戶扢愳㐹㉦㐳扡昱㈶㜱㔶㍣㕥㌹㑤攲搴㜸ぢ㑣㙡捤㈶扤挲㔵㜹㤵搹㌸㙤摥挳攰㌵ㅡ晣㥤〶㥣㐸㉦㑤㝡ㅤ㕣戶㐹㥣㉢㙦戹搹㥡昴〶摤晥㐱户㜷㘱㘰㙢搲㥢㤰搹㥢昴ㅥ搴㠵㥢昴㍥㉣㝡摣愴て㘰㙣㌴改㉤㔶攰㘸ㄲ㘷搳昷愴㐹㥣㔶㕦愰㐹ㅦ㐳㉤㑤㝡㠷慢挷㤹昷㡥㈶扤ぢ改挶㥢昴ㄹ摣昰捡㘹搲攷㄰㔹㘰㔲㙢㌶改㝤慥捡〷捣挶㈹晣ㅥ〶ㅦ搲攰摦㌴攰愴㝥㘹搲㐷攰戲㑤晡挶收㘶㙢搲挷㜴晢㠴㙥㍦挳挰搶愴捦㈰戳㌷㠹戳敦ぢ㌷改㔷㔸昴戸㐹㐵挵㔶㤳㍥㘷〵㡥㈶㈹攸㝡搲㈴㑥昱㉦搰愴ㄲ愸愵㐹㕦㜲昵搸て㐷㤳扥㠶㜴攳㑤攲摤〲㔸慦㥣㈶㤵㐱扡〱搲㥣ㄳ戱晦攱慡㝣换㙣㥡户挱㜷㌴昸㥥〶扣挱㐰㥡昴〳戸㙣㤳〶搸摣㙣㑤晡㤱㙥㍦搱㡤昳晤㙤㑤晡ㄹ㌲㝢㤳㠶㐲㕤戸㐹扣㑤愰挷㑤摡〲挶挶㈷改ㄷ㔶攰㘸搲㤶搰昵愴㐹扣摤愰㐰㤳㜸㈳㠲㌴㠹㔳㘵搴戶攰ㅣ㑤㉡㠶㜴攳㑤慡㠰㥢扢㐹挳㈱摤攰㙥ㄲ㝥㘶㄰昷㠴㌰摢㜶摥〶㍥ㅡ昴愵〱㙦㜶㤰㈶㤵㠱换㌶㘹㐷㥢㥢慤㐹晣㙤㑣捤㑦㌷摥㝢㘰㙢㔲㝦挸散㑤攲㕤〹㠵㥢挴㕢ㄶ㝡摣㈴摥摡㘰㌴㘹〰㉢㜰㌴㠹㜷㍣昴愴㐹扣昵愱㐰㤳㜸㔳㠴㌴愹㥣慢ㄷ〵攷㘸搲㈰㐸㌷摥愴㕡戸戹㥢㌴〶搲つ敥㈶つ收慡㙣捡㙣扣捤挲挳㘰〸つ㌶愳〱㙦扣㤰㈶つ〵㤷㙤ㄲ敦慤戰摣㙣㑤摡㥣㙥㕢搰㙤㌲っ㙣㑤摡ち㌲㝢㤳ㅡ愰㉥摣㈴摥㍥搱攳㈶昱㌶ぢ愳㐹㕢戳〲㐷㤳㜸昷㐵㑦㥡挴摢㌰ち㌴㠹㌷㘸㐸㤳戶攵敡昱㑥つ㐷㤳㉡㈰摤㜸㤳㜸㐷㠷扢㐹扣慤㘳㠳扢㐹摢㜱㔵戶㘷㌶摥昲攱㘱㌰㠲〶㍢搰㠰㌷㠱㐸㤳㜶〴㤷㙤ㄲ敦昳戰摣㙣㑤摡㠹㙥㍢搳㉤〶〳㕢㤳㜶㠵捣摥愴㌸搴㠵㥢挴㕢㌹㝡摣愴㈴㡣㡤㈶㡤㘴〵㡥㈶改搰昵愴㐹扣㈵愴㐰㤳收㐳㉤㑤ㅡ挵搵㙢〶攷㘸搲敥㤰㙥扣㐹扣扢挴摤㈴摥㘲戲挱摤愴㈰㔷㈵挴㙣扣晤挴挳愰㡡〶㘱ㅡ昰㠶ㄴ㘹㔲㌵戸㙣㤳㜸捦㠹攵㘶㙢㔲㠴㙥㔱扡ㅤ〹〳㕢㤳㙡㈱戳㌷㠹㜷㡥ㄴ㙥ㄲ㙦㉢改㜱㤳㜸晢㠹搱愴㌱慣挰搱愴㘳愱敢㐹㤳㤶挳慥㐰㤳㔶㐰㉤㑤摡㤳慢㜷㍣㌸㐷㤳昶㠲㜴攳㑤㍡ㄱ㙥敥㈶㥤〴改〶㜷㤳昶攱慡㡣㘳戶㤵摥〶㜵㌴愸愷〱㙦㡥㤱㈶㡤〷㤷㙤ㄲ敦㝦戱攲㜲㘶㤳摦㍦〸㔴㥢㐰户㠹㜴攳扤㉡戶㈶㑤㠶捣摥㈴摥挵㔲戸㐹扣挵愵挷㑤攲慤㌰㐶㤳ㅡ㔸㐱ㄷ㤳㔹搷㤳捥㠷慥㈷㑤㕡〳扢〲㑤扡㄰㙡㘹搲ㄴ慥ㅥ敦愶㜱㌴㘹ㅡ愴ㅢ㙦ㄲ敦扡㜱㌷改㔲㐸㌷愰攴㥣愳扢ㄹ㕣㤵㤹捣挶摢㜲㍣っ㘶搱㘰㌶つ搶挱㐰㥡搴〸㉥摢㈴摥㡢㘳戹搹㍥㐹㜳攸㌶㤷㙥扣㙦挶搶愴晤㈱戳㌷㠹㜷搴ㄴ㙥ㄲ㙦户改㜱㤳㜸㕢㡥搱愴〳㔸㠱愳㐹扣㕢愷㈷㑤攲㙤㍢〵㥡挴ㅢ㝡愴㐹〷㜱昵㜸㘷㡦愳㐹㠷㐰扡昱㈶昱づ㈰㜷㤳敥㠰㜴㠳扢㐹㠷㜱㔵㥡㤸㡤户〸㜹ㄸㅣ㑥㠳ㄸつ敥㠲㠱㌴㈹づ㉥摢㈴摥ㄷ㘴戹搹㥡㤴愰㕢㤲㙥㡦挰挰搶愴ㄴ㘴昶㈶㍤ち㜵攱㈶昱搶㥦ㅥ㌷改㌱ㄸㅢ㑤㥡挷ちㅣ㑤㝡ㅣ扡㥥㌴㠹户㄰ㄵ㘸ㄲ㙦㉥㤲㈶㌵㜳昵㜸㤷㤱愳㐹ぢ㈰摤㜸㤳㜸㌷㤲扢㐹扣㈵㘹㠳扢㐹慤㕣㤵㌶㘶攳敤㑡ㅥ〶㘹ㅡ㉣愴〱㙦㘰㤲㈶㉤〲㤷㙤ㄲ敦㔱戲摣㙣㑤㙡愷㕢〷摤晥〹〳㕢㤳㍡㈱戳㌷㠹㜷ㅡㄵ㙥搲㕢戰攸㜱㤳摥㠶戱搱愴挵慣挰搱愴㜷愰敢㐹㤳㜸㍢㔳㠱㈶扤〷戵㌴㘹㈹㔷敦㝤㜰㡥㈶ㅤ〹改挶㥢昴㈱摣摣㑤晡㌷愴ㅢ摣㑤㍡㥡慢㜲っ戳昱搶㈹て㠳㘳㘹㜰ㅣつ㜸㌳㤵㌴㘹㌹戸㙣㤳㜸扦㤴攵㘶㙢搲ち扡ㅤ㑦户敦㘰㘰㙢搲㠹㤰搹㥢挴扢㥥ち㌷改〷㔸昴戸㐹㍦挲搸㘸搲㐹慣挰搱㈴摥㔱搵㤳㈶昱搶慡〲㑤晡〵㙡㘹搲㉡慥ㅥ敦扥㜲㌴改て㤰㙥扣㐹㡡攳㝣㈰攱㥣㉤㔴っ改〶㜷㤳晥挸㔵㌹㤵搹晡㜸ㅢ慣愶挱㘹㌴㈸㠱㠱㌴改㜴㜰搹㈶昵戵戹搹㥡㜴〶摤捥愴㕢〰〶戶㈶㥤つ㤹扤㐹㠳愰㉥摣愴㑤㘰搱攳㈶つ㠶戱搱愴㜳㔸㠱愳㐹㥢㐲搷㤳㈶㙤〶扢〲㑤ㅡち戵㌴改㍣慥摥收攰ㅣ㑤扡〰搲㡤㌷㘹㑢戸戹㥢戴ㄵ愴ㅥ㑤扡㤰慢㜲ㄱ戳昱㤶㌲て㠳㡢㘹㜰〹つ戶㠱㠱㌴改㔲㜰搹㈶㔵搸摣㙣㑤㕡㑢户㜵㈰愵扢挲愰㘷㜷ㄷ㜱挲㕥挰㜶换ㄷ攷挶㜶っ㑡捤敡㡣戵攰挹っ㌳㜰晦㐱㠶愲摦挳攴搳ㄲ攳㉥㤰摣ㅦ㡤㜶㍥戰〱㌷㑥挹㉡ㅣ㝣攸戶㔸戳㕣っ㥣戶收扡㜵搰昲户摤㈵攲㉦㙤晡改搷㕦㝢㤶㠵㥢㐷摦挵晣㡤搲愶愶愲㌲收㐴㤳㜰㍢攰攵㘸ㄸ攷捣昳㍥㠶〲ㄳ戱㜳㙥㥡㘰戴挱摤搳㐶㌹㐱㜸㘴ぢ㥦攵攲㌵摦搴㌹ㅦ晢ち㈴㔴㥣㤴㉤ㅢ散㤵攴㄰㡣敦搲㑡㐸㌷㍡㤷ㄷづ戸ㅢ㡣戳㝡ㅢ㌳换㕡㌰㤳㥡㡢晣㔵㑥㘳㠹㔳㐷つ㌵捡㑢户㤷攰愶户摣摦摣捤晡晥〵愱晡㙤㥡昳ㅢ挷攲㐶捤㘸㔴㔳㝡㌰〰捥敢捦愲扢㌱愵て晦㝣㔷愳挴㑤愷㌵㈷摡搳ㅤ改㔴愶愲ㄱ㜷〳㔴昰㔷慦昱ㄳ㍤㤵攳㑡て㐴㐴捦㥣㕣戱㤲㌶㍥㠲㐴摡攴㕦搰㤶㕥搲㈶搵㤴㜶昰挷扦〵慦扥㝤㤹㠶㘳㉡昹摢ㅥ挰〵㠲㈸㤴㝦㠱㤰㠹慡敦ㅡ挴摡愱扥慥㝥㜶㔳㤵㥥㡡㠵㘲㠹敡㘰㔵戰㈶㕣㕤㤵㡡㔵㐶攳戵昱摡㔰㌲㕡ㄳ㠹㠵㉢㠳㠱㉡搳㐷扢ㄶ㍥㠱戰挵㕤㐷慥摡攲愸㉢㡦㠰㘳㘲㥦㈴晢ㅦ㤲㐰ㄴ㤱昱挲慦换㈳㑦晦晡扡㈶㤹挴㍣ㅢ扦愹敤扢ㄱ㤲㐱㤰㌸ㅦ搹攲晢㌳挴〳㈱戶摤ㅦ㄰愸㌱愳㘸挳ㄱ㑡扢ㄹㄶ㕡〵㤶搴ㄸ挸戹㐷昲慢改㠰㥥㥦ㄸ收昲㙢敢㘱㠱㉤㕦敤〱㤶㕢扦㜶ㅢ〴㙡㉣㤶〴改摢挹搱㥦敦扤㈱攵搶愹昶㠵㍢户〹〸㡢㌴㌶㥡㍤㔵㤳㈱㘱㕦㥤㝤ㄹ㘷㠶昲摤〵㍢愳ㅤ挹㕡晣搵挴㙢㠳戱㐴㍣ㅣ㡤㈵㙡㐲㤱㔴㔵㑤㑤㌲ㄱ慥㡥㔶㐶㙢㙢〲㜵㔶晡扢攱ㄳ愸户㌸㘹挷㜸㡢愳慥㥣戳㙣㝢愷ㅤㄳㄱㄹ慦㈲㡤敤搰搸〱㡤㜸〷㌸㕤㔷攴㍢㔱昹㈰攵㍢㘲㐹㜱捡慥〱昰㔸㘰搰つ昰挳戰㈰挰晢㐲㉦〰㍦〲㠱㥡ち㑥〰㝥㤴ㅣ晤昹㥥づ愹〰㕣㡢㄰㙥㠰愳㥥〰捦㌴㐳昹㥥㐰㈸〳攰㜰㉡ㅣ慦愹〹挵攲㔵搵愱㜰㉡㠶㑤㍤ㄱ慡㡡㠷㘳搵挱㔸㙤㌰ㄸ㑢〶㘶㔹改㥦㠴㑦㘰戶挵〹挰㡤ㄶ㐷㕤昹ㅣ㜰扤〳昰㕣㐴挶换〵昰㝥㤶㝣ㄴ㤵㉦愰〸㙤㌷㠲㜳〰攴〶挰扢㌹〰㝥ㄹㄶ〴昸㐰攸〵攰扦㐱愰づ〶㈷〰扦㐲㡥晥㝣ㅦち愹〰扣戳㈷挰㍢㝡〲摣㘴㠶昲扤㡥㔰〶挰㔱扤慡㉡㥣慣ち〵㙢㔲搸㘸㤳攱摡㔴㈴ㅣ〹㈵慢昵㜰㜵㈸㔶㤳㑡〵づ户搲扦〱㥦㐰捣攲〴攰戸挵㔱㔷㥥〰搷㍢〰㈷ㄱㄹ㉦ㄷ挰㥣㈶㉢昲㉡㉡晦㠵㈲㌴摥㡢愴㌸㔵搶〰㜸㉢〷挰敦挳㠲〰捦㠷㕥〰晥〰〲㜵〴㌸〱昸㐳㜲昴攷扢〵㔲〱㜸愸㈷挰㐳㍣〱㙥㌳㐳昹㍥㐱㈸〳攰㔴㜵㌰ㄸ㡥㘲户㄰㐹搶㠴㉢㘳愱摡捡㔰㜵㉣㔸㤵㑣㔵挷挲搱㔴㑤㌰㈰搳㔳㔹晦愷昰〹㉣戴㡡ㄱ㠰ㄷ㔹ㅣ㜵攵敤攰㝡〷攰づ㐴挶换〵㜰挶㤲搷㔲昹つ㡡搰㙡〸捥㘲挸つ㠰晤づ㠰扦㠳〵〱㕥〲扤〰晣㍤〴㙡ㄹ㌸〱昸〷㜲昴攷晢㈸㐸〵㘰㥦㈷挰㈵㥥〰ㅦ㘳㠶昲晤㡣㔰收㍥㌸ㅥ㑥㔵㔷㔶㠷㔳愱㔴㘵㌸㔸慤搷〴㠳昱㘴㑤㍣ㄸて㐵㙡㘳搱捡捡㠰㑣㉤㘵晤扦挰㈷㜰㥣㔵㡣〰扣摣攲愸㉢㕦〱慥㜷〰㍥ㅥ㤱昱㜲〱㝣㠲㈵摦㥢捡㔲ㅣ㝥㙢㝢ㄱㅣ㑥㔱㌵〰晥攱㐷晢㍥戸っㄶ〴㜸㈵昴〲㌰ㅦ㤷愷㑥〶㈷〰晢挹搱㥦敦㔳㈰ㄵ㠰晦㠳㄰敥㝤昰搷㤰扡扦攴㑥㌵㐳昹〶㈲㤴〱㜰㑤㙤㈸㔵ㄵ慢ち愶㈲㌵戵攱㔴㈴挴㙦扣㘴㈸ㄱづ㐶ㄳ戱㜰愸㈶ㄵ㤰㘹愱慣扦ㅣ㍥㠱搳慣㘲〲攴㘴㐶愸愵㉢㍦〳扡摥〱昸㑣㐴挶换〵昰㔹㤶㝣〲㤵㥢愱㈴㙤㍣㤶搴㌹㤰ㅢ〰㝦攸〰㜸ぢ㔸㄰攰㜳愱ㄷ㠰户㠴㐰㥤て㑥〰摥㡡ㅣ晤昹㕥〳愹〰晣慥㈷挰敦㜸〲㝣㤱ㄹ捡㌷っ愱っ㠰㐳挱㘰㉡慣搷㠴㔲搵愱㘸㌸㕣ㄹ慡㑤〴昵摡㔸㑤㌴ㅡ㡤㔵愵㙡㘳㤱㠰㑣改㘴晤ㄵ昰〹㕣㘲ㄵ㈳〰换㙣㑥㑢㔷扥ㄶ扡摥〱㜸ㅤ㈲攳攵〲昸㌲㑢㍥㠵捡㥤㔰愰戶㉦㤶搴ㄵ㤰ㅢ〰扦攲〰㜸㔷㔸㄰攰㉢愱ㄷ㠰㐷㐲愰慥〶㈷〰敦㐶㡥晥㝣㕦〳愹〰晣愲㈷挰捦㝢〲㝣㥤ㄹ捡㔷㠹㔰〶挰㜱㍤ㅣ搱慢慡ㄳ㌵搱㐸㌸ㅣ慦挶〱㠴ㅥ〶摣愱㔸慤散㤶㙢〲搷㕢改㠳昰〹摣㘰㜱戲㡢㤰㤹㤸㕣㌷敡捡晦っ㕤敦〰捣昹㥢㜸戹〰扥搹㤲捦愲戲〶㐵㘸㌳〹捥慤㤰ㅢ〰㍦敡〰㜸て㔸㄰攰昵搰ぢ挰㝢㐲愰㙥〷㈷〰㡦㈵㐷㝦扥敦㠰㔴〰摥攰〹㜰㤷㈷挰㜷㤹愱㝣攳㄰捡〰戸㌶愶㐷慡㐳㤵㔵戱㜰㍣ㄱ㑥攸㝡㙤愲㍡㥥愸㑥㈶㔲㝡㑤㌸㤱㡣愴〲㜷㕢改敢攰ㄳ戸挷攲〴㘰㤹㐵挹㜵愳慥晣㍥攸㝡〷㘰捥扤挴换〵昰〳㤶㝣㝦㉡ㅢ㔰㠴戶ㅦ挱㜹㄰㜲〳攰摢ㅤ〰㑦㠵〵〱摥〰扤〰㍣つ〲昵㌰㌸〱㜸㍡㌹晡昳晤㈸愴〲昰㉤㥥〰摦攴〹昰㘳㘶㈸摦㙣㠴戲〰挶攳慥愲挹㕡ㅣ愱搵㘰ㄷ愱搷㈶挳挱㔰戸㌲慣㈷攲㤱慡㘰㈲ㄶ㤰㘹㤰慣扦ㄱ㍥㠱㈷慣㘲〴攰㈷㉤㡥扡昲愷挰昵づ挰㥣㌷㠹㤷ぢ攰㘷㉣昹愱㔴ㅥ㠴㈲戴㐳〸捥㜳㤰ㅢ〰㕦改〰昸㔰㔸㄰攰攷愱ㄷ㠰て㠳㐰扤〸㑥〰㙥㈲㐷㝦扥㕦㠶㔴〰㕥攷〹昰愵㥥〰扦㘲㠶昲㈵㄰捡〰㌸愹挷挲㝡㈴㤹㠸搵攲㜱ㅤ戵㐱㍤ㅥ㑡搵㔶㈶㙢㈳搱㜰㈲慡㈷昵慡挰慢㔶晡㈴㝣〲慦㔹㥣〰晣㜷㡢愳慥晣㜵㜰扤〳㌰攷㍣攲攵〲昸ㅦ㤶㍣㐱攵〲ㄴ愱挵〹捥㥢㤰ㅢ〰㥦敤〰㤸㑦攲㈵挰㙦㐱㉦〰愷㈱㔰敦㠰ㄳ㠰ㄷ㤲愳㍦摦敦㐲㉡〰㥦敥〹昰㙡㑦㠰摦㌷㐳昹㌲〸㘵〰㕣㤳㡣㐵㔳搵攱㐸㉡㠸〱㐷㌸ㅡ㡡改ㄸ搴㠵ㄳ㔵㔱扤戶扡㈶㔹ㅢつ挸昴㐳搶摦〹㥦挰㠷㔶㌱〲戰捣㍣戴㜴攵ㅦ㐱搷㍢〰㝦㡣挸㜸戹〰晥挴㤲昳昷㡥戵愳㔱愰㌶ㅦ㑢敡㌳挸つ㠰㡦㜷〰㝣ㅣ㉣〸㌰㘷ㅦち挰换㈱㔰㕦㠲ㄳ㠰㔷㤰愳㍦摦㕦㐳㉡〰ㅦ敢〹昰搱㥥〰晦挷っ攵㍢〹愱っ㠰㈳挱㘴㈴ㄸ慣㡥攸㌸㤸挰ㅥ㈲㕥ㄳ愹㑥㈵㈳㤵愹㘰㌴㔲㔳㔵㕤ㄳづ㝣㙢愵㕦〹㥦挰㜷ㄶ㈷㐷ㄱ摦㕢ㅣ㜵攵㍦㠰敢ㅤ㠰㝦㐴㘴扣㕣〰晦㘴挹搳㔴慥㐶ㄱ㕡ㅢ挱昹ㄹ㜲〳攰㐵づ㠰捦㠰〵〱收捣㐱〱昸㑣〸攴〷戱〴攰戳㠴㌳〱㉥挶愱扤〰摣敡〹昰〲㑦㠰㑢攰挴㔰扥昳㄰捡〰戸㌲ㄱ㡤搵㘲㜰ㅣ㑢㘰ㄷㄱ慥慥〴慡㤵搵昱㔸㈸ㅣて搷㔶㘱㘷ㅣ㈸㌵㝤戴昳攱ㄳ昰㔹㥣㙣挱㝤㉤㡥扡昲㌲㜰扤〳戰㠶挸㕥〰晢㉤㜹㈷〱扥ㄴ㐵㘸ㄹ〲摣ㅦ㜲〳攰挳ㅤ〰㕦〶ぢ〲㍣〰㝡〱昸㜲〸㔴㌹㌸〱昸ち㜲昴攷㝢㄰愴〲昰㈱㥥〰ㅦ攴〹昰㘰㌳㤴敦㑦〸㘵〰ㅣ慤㡥愴ㄲ㤱㜸戴ㄲ㘷㈲挲㜱㍤㔴㡢㜳㘸㔱ㅣ愵愵㜰㜶愲㈶ㄵ搲〳㥢㕡改慦㠱㑦㘰㠸挵挹ㄶ扣㤹挵㔱㔷㍥ㄴ㕣敦〰扣㌹㈲㝢〱捣㘹㝦㈲㍦㡡〰摦㠴㈲戴㈳〹づ愷晥ㄹ〰捦㜰〰㝣㉢㉣〸昰搶搰ぢ挰敢㈱㔰摢㠲ㄳ㠰㙦㈳㘷〱㕣〱愹〰㍣挵ㄳ攰〶㑦㠰户㌳㐳昹敥㐴㈸〳攰敡㤴慥〳㔸扤㌶ㄸ㡦㘲搰ㅣ慢慤挲㄰㉥㕡㡤㠷㤵㠷戰㔹㐷㤲㠱敤慤昴㜷挱㈷㌰挲攲㘴ぢ摥挱攲愸㉢摦ㄱ㕣敦〰扣ㄳ㈲㝢〱扣戳㈵㕦㐱㠰扢㔰㠴戶㥣〰敤ち戹〱昰㕥づ㠰ㅦ㠲〵〱ㅥ〹扤〰晣㌰〴㙡ㄴ㌸〱昸ㄱ㜲ㄶ挰扢㐳㉡〰㡦昱〴戸挶ㄳ攰愰ㄹ捡昷㌸㐲ㄹ〰㠷㠲戱㔰愸㉡㤶っ愶㠰㉡づ搸㙡㈲㤱㘸㙤㌸㤴㑡搴搶挴㠲ㄸ攱〵㘴慡ㅣ敢㝦〲㍥㠱㉡慢ㄸ〱㌸㙣㜱搴㤵㔷㠳敢ㅤ㠰㈳㠸散〵㜰搴㤲慦㘲㠱捦愳〸㙤㈵〱攲㤴㍢〳攰㔱づ㠰㕦㠲〵〱ㅥ〳扤〰晣㌲〴㙡㑦㜰〲昰摦挸挱㥦愹搴㕥㤰ち挰扢㜸〲扣㤳㈷挰晢㤸愱㝣㝦㐷㈸〳㘰㡥㈸㠲挹慡摡㐴㑤㙤㈵挶ㅡ㌸ㄳㄱ㠹㔶㠷㜸㔶㌸㤴〰摣挹㠰㑣㜳㘳晤慦挳㈷㔰㘷ㄵ㈳〰搷㕢ㅣ㜵攵攳挱昵づ挰ㄳ㄰㔹㝥扡攴㐶㉣昸摥㐴㌲㕥摢㌰㝦㥥㤲㤷戶㝣㙦㐱挶换㈰㜸〰㥦㕤晣㌶挴㥢ㄹ攲㠹㥤㉤㉤㌳㘳㤹昹㤳搳ㅤ㜲㌵捣昷づ㜴㕢戹㕣愶愷ㅢ捣挷摥ㅢ㘷昷攵挴晥㐴㉢晦㝢昰昱晢摥〷摤戲㙥昶㠴㜱㔳收㑣㥥㍤㘳敥愴挹ㄵ戳㈷㌴捥㥤㍡愷戱㘲攷扡㐸㜰ㄷ摦〷搰ㅦ敤㜸㠲摤㤸㥤づ晥敤㑦慤㍢㜴扣㡥㘷改戶㌶户攱晡㘱㜳愲㘲戶摥搱搹㤲改搸㘹㜸㠱ち㍥㐴〵㥢㝡改攵㔹捦摡愹摣㠲㈶㘳愵㡣慤㜰㠸㘳㉢晣㠴敢㠸慤戰〱㝡搹ち㍦㠵㐰㑤〱㈷㕢攱㘷攴攸捦昷㌴㐸㘵㉢ㅣ攴戹ㄵ㤶㝢㙥㠵㌳捣㔰扥慦㄰捡搸ち㤳昱㔴㔵愸㍡ㄵ㑣挵慢愳㘱㥥愶〹㔷㔶㔷搵㐴攳昱㔴㉡ㄲ愹㑣㐶〲㌲㡦㡦㕢攱搷昰〹捣戲㡡㤱㉦㉡㤹挲㘷改捡ㅢ愱敢㥤慤㜰づ㈲㝢㝤捣攷㕡㜲晥ㄸ戸昶㈳ち搴捥㈲㌸晢㐳㙥〰㕣攲〰昸㘷㔸㄰攰〳愰ㄷ㠰㝦㠱㐰ㅤ〴㑥〰晥㤵ㅣ晤昹㍥〴㔲〱戸挸ㄳ攰㕦㝥昰㍡攵㜸㤸ㄹ捡搷〷㤷㈲つ㠰㙢㈲㌵㌵戱㙡㍤ㄲ㠹㐷㜰㜶㌷㤶慣㑤㔴㠵昴㑡㍤〲㥡慡慡㡥㠶〲㌲〷㡦昵㤷挰㈷㜰戸㔵㡣〰㉣搳敦㉣㕤㜹ㅣ扡摥〱㌸㠱挸㕥〰㈷㉤昹ㅡㄶ搱て〵㙡ㄷ㄰㥣ㄴ攴〶挰㕦〳㠷敥敢㙡〳㘱㐱㠰攷㐱㉦〰㤷㐳愰㥡挱〹挰〱㜲昴攷㝢〱愴〲昰攷〸攱㍥愷晢愹㈷挰慤㘶㈸摦愶〸㘵〰ㅣ㑣愵㤲㌱㡣扣ㄲ攱㔴㔵㌸ㄴっ挵㐲挱㘴㌴ㄸ㐹〶㙢昴㈴挶扢戱㐰㥢㤵㝥〸㝣〲㘹㡢ㄳ㠰㘵敡ㅣ搷㡤扡昲㐵搰昵づ挰㥣㜰攷〵㜰㠷㈵㕦换㈲戶㐶ㄱ摡愵〴愷ㄳ㜲〳攰㜷ㅣ〰て㠳〵〱㕥っ扤〰㕣〱㠱㕡ち㑥〰ㅥ㑥㡥晥㝣ㅦ〹愹〰晣㑦㑦㠰摦昰〴昸㘸㌳㤴㙦〷㠴戲扥愸㉡愳挹㔰㔵㔸慦挲㤸㈱㔵㔳ㅤて挵㜱㠵㉤㔲㔵㠹挷㤵挷㙢㠲㤱㠰捣㝤㘳晤㍢挲㈷㜰慣㔵㡣〰㉣搳摥㉣㕤昹㜲攸㝡〷㘰㑥㤶昳〲昸㜸㑢㝥ㄵ㡢ㄸ㠵〲戵㉢〹捥㠹㤰ㅢ〰㍦敦〰戸ㄲㄶ〴昸㈴攸〵攰㈰〴㙡ㄵ㌸〱㌸㐴㡥晥㝣晦〱㔲〱昸㘹㑦㠰㥦昴〴昸㡦㘶㈸㕦〴愱っ㠰挳搱㘰㌲㤹慣慡㑣㐵㘳㤱㜰㈸ㅥ㡢攳捣つ㡥㘱攳㤱㐴戰㌲㔸㥤〸〵㑥戵搲㐷攱ㄳ㔸㙤㜱〲昰㘹ㄶ㐷㕤昹改攰㝡〷㘰㑥㜴昳〲昸㑣㑢㝥㍤〱摥ぢ㐵㘸搷ㄱ㥣戳㈱㌷〰敥㜲〰㍣づㄶ〴昸ㅣ攸〵攰㍡〸搴㜹攰〴攰㝡㜲ㄶ挰ㄷ㐰㉡〰摦敢〹昰摤㥥〰㕦㘸㠶昲㑤㐲㈸〳攰㘸っ扢〴㡣挸挲㔵愹㥡㜰っ搳ㅡ㙡㠳㠹㔴㍣ㄴづ改戱㘸慣㐶慦つ挸㥣㌳搶㍦ㄹ㍥㠱㡢慤㘲攴㔰㑢愶㥢㔹扡昲㑢愱敢ㅤ㠰㌹㐹捤ぢ攰㜵㤶晣ㄶㄶ㌱〳〵㙡晣㙤㜷㜵戹㔵攵㉣㠸攸挸户扡挲㤲〶挹㥡㝦㠱㉢㈱挵ぢ愷㔴㘱㍢愰㑦改戵㘰㍣㝦〸搶㤸捣搲㠸㥦昷搳㐷搷搷㐵㐷㑦㔸㥡搰㕢昸㠳扢㤸昲〲搷愲㈱慤つㅤ㔸挴昳戱攷愴挷挹㑦挱昲㈰㜰㤰㌵㉢㘶愴昵㙣敥ㅤ扡㈵搶慦㉤㕢㙥㌳摡戳㝥㜸搴㌴㘶㝤㐱㌱㤲㑦昲ㅥ搲捤搹ㅥ㌲扤㔵户ㄴ㍦慢㡤ㅦ晣搵㤳㔶挴づ摣㉢㔱㔲摣㐷敤敡昵㜳攱收㠳㤴昱散㘲㉢挰㠴戶捥搶㘱㔸㠷慤㍣㝥㕢戰慥㌹㈳㜳挱戶㠶㕥㘹搷〰ㅥ摦㕣慣㙦改搸ㄱ攳㐶㠴㑢慦挳㠶昶㝦㐸挲敤户㝢昲ㄵ㔳昲捦慦敤㡦㠸㡡摢ㄴ攳㔱愴㌸ㄵ㘸〴ㄶ㜲ㅦち㝣ㄵっ㕥挷㉦攴扢㥥㤶㝣愵愹㜰㍤㉤㜹㍤㈲挹〷攸㔰㈴挹㙥つ户㔹㔲挷搶㜰㍢愴㜸㘱晡㍦㙣〷昴㔱㜷㠳攱ㄶ愱㌴㑥〷昲挵慣ㄵ慦㔱㤷㈲㥤㔵慣㕦㑢戰晥〷㘱㌲挲愳攴㌵昹㑡扥挰㔴戸㥥㘳晣㌰㔳㌲㔲戳扤攴㐷㉣愹愳攴㐷㈱挵ぢ㘷㠴㡤㤲㥦〴㘳㤴晣〴㤶㝣慤㔶挹㈱㜵㤶愳攴㌴㑢收㜴㤵ㄱㅥ㈵慦捥㔷昲愹愶挲昵㠴攱㤷ㄱ㐹㑡敥戴㤷晣㌷㑢敡㈸昹ㄵ㐸昱㉡搲㤶ㄸ㈵扦〱挶㈸㤹㔳㔶㝣换㡣㤲敢㐶㠴搵㑡㐷挹㐷戱攴㝦挱㘴㠴㐷挹㉢昲㤵扣摣㔴戸㥥晤晢㍥㈲㐹挹㉢散㈵㝦㘰㐹ㅤ㈵㝦〸㈹㕥昸愹㈹愳攴㑦挱ㄸ㈵㜳ㄲ㠸敦㈴慢攴ㅡ㜵愴愳攴㔵㉣昹ㅢ㤸㡣昰㈸戹㌳㕦挹ㄹ㔳攱㝡㉡敦㜷㠸㈴㈵慦戶㤷晣扤㈵㜵㤴捣㜹ㄸ㜸攱昷㥡㡣㤲㝦〱㘳㤴捣㘹ㄵ扥㌳慤㤲慢㔵㥢愳攴戳㔹㌲㈷㈹㡣昰㈸戹㌹㕦挹昳㑤㠵敢㜹戹㥣捣㈰㈵慦戱㤷㉣㌳ㅡㄸ摦㔱㌲㘷㌶㐸挹ㄷㄹ㈵㜳慡㠱㔱㌲㈷㉡昸㉥㠱搴挷晤㑥㔵慤㡡㍢㙡㕥换㥡昹愵㙦㝤㈴ㄵ㈷〱㜸慤挰愱昹㔶攰㄰㔳攱㝡慥㉤㈷ぢ挸ち㕣㘵㕦〱㤹㌱攰㕡〱捥ㅣ㤰ㄵ昸㤳戱〲扣㤴㙦慣挰㌰㉣昹慥㌵㔶〰㕢㜶愵摡捦戱〲搷㜳〵㜸㕤摤慢收㔹昹㙡㥥㘹㉡㕣㡦㥣攵昵㜷愹昹ㄶ㝢捤㜲ㄱ摥㔵㌳㉦挶㑢捤敢㡤㥡㜹〵摣愸戹ㄲ㑢扥摢㈱挵捥扥㙥㐴㤵摡搷㔱昲ㅤ㉣㤹㔷慡扤㑡㥥㤰慦攴昱愶挲昵㌰㔸㕥搱㤶㤲敦戳㤷㉣㤷戵㕤㈵昳昲戶㤴晣㠰㔱㌲慦㈹ㅢ㈵昳㙡戵敦㐱愳㘴㙣㈷㙡㉦㐷挹て戱㘴㕥晢昵㉡戹㌶㕦挹㌵愶挲昵㤸㔶㕥㈳㤶㤲ㅦ户㤷㉣ㄷ㡡㕤㈵昳㠲戱㤴晣愴㔱㌲慦搲ㅡ㈵昳晡慦敦㘹愳攴扡ㄱㄱㄵ㜲㤴晣㉣㑢收搵㔴慦㤲㐷攵㉢㜹㌷㔳攱㝡㠰㉡慦扡㑡挹㉦摢㑢㤶㑢慦慥㤲㥢㘰㉢㈵扦㘲㤴捣敢㥥㐶挹扣愲敡㝢捤㈸㜹摣㠸㙡戵愳愳攴搷㔹㌲慦㑦㝡㤵㍣㍣㕦挹ㄵ愶挲昵㘸㔳㕥挷㤴㤲摦戶㤷㉣ㄷ㌳㕤㈵㉦㠴慤㤴晣㉦愳㘴㕥㘵㌴㑡收㌵㑡摦㝢㔶挹㔱戵愵愳攴て㔸㌲慦昸㜹㤵㍣㈴㕦挹㥢㥡ち搷㐳㐷㡦㐳㈴㈹昹㔳㝢挹㜲㜹搰㔵㌲㉦ㄳ㑡挹㥦ㅢ㈵昳摡㥣㔱㌲慦晡昹扥㌴㑡慥ㅢㄱ㔴〳ㅤ㈵㝦捤㤲㜹つ捤慢㘴㉤㕦挹㘵愶挲昵㌸搰㌳㄰㐹㑡晥挱㕥戲㜱挱㉤㜷㌷捤ぢ㙦㔲昲㑦㐶挹扣摡㘵㤴捣敢㘸扥㥦慤㤲愳慡搸㔱昲慦㉣㤹㔷愵扣㑡晥昹晢㍣〷㜶晦㌵ㄵ慥〷㜵昲敡㤵㤴㕣㡡昳戰搹〳㍢戹㠴攵㐲㤹㤷戲愴攴扥戰挵㠱ㅤ慦ㅦㄹ㈵昳捡㤴㑦㠳㔴扥㔹戰㘳晥ㄶ昹慣慦ㄱ扦搶てㅡ挵ぢ㍤㕥㌵㝦㤹慦收㉦㑣㠵敢ㄹ㥡扣㈰㈴㌵て戲搷㉣㔷㠵㕣㌵昳敡㤰搴㍣搸愸㤹㤷㘴㡣㥡㜹戱挷㌷〴㔲㌹ち慦㔵ㅦ㌹㑡ㅥ捡㤲㜹改挴慢攴昷昲㤵晣慥愹㜰㍤摤㤲㤷㔸愴攴㙤散㈵换㜵ㄶ㔷挹扣摥㈲㈵て㌳㑡收㐵づ愳㘴㕥㍥昱つ户㑡㡥愸㝦㍡㑡摥㥥㈵昳㘲㠴㔷挹慦攵㉢昹㔵㔳攱㝡敥㈴㉦㕡㐸挹扢搸㑢㤶㉢ㄷ慥㤲㜹〵㐳㑡ㅥ㘹㤴捣换〶㐶挹扣㈰攱ㅢ㘵㤵ㅣ㔴㉦㌸㑡摥㥤㈵昳摣扢㔷挹㑦攷㉢昹㈹㔳攱㝡㈲㈴捦㜰㑢挹搵昶㤲攵㌴户慢㘴㥥敥㤶㤲愳㐶挹㍣晦㙣㤴捣戳搷扥㕡㐸戱㌱攳㈸㈳愸ㅥ㜵搴扣〷㙢收挹㘰慦㥡ㅦ捣㔷㜳㤷愹㜰㍤慣㤱㈷㡤愵收㜱昶㥡攵捣戱慢㘶㥥㐱㤶㥡敢㡤㥡㜹㑡搷愸戹て㤶㝣ㄳ㡣㥡㌱愴っ慡扢ㅤ㌵㑦㘲捤㍣扦敡㔵昳敤昹㙡扥捤㔴戸㥥愳挸昳戰㔲昳㌴㝢捤攵㤶搴㜱㌸捡㤳戲㔲昳っ愳收㈱攰㡤㥡㜹㡥搵㌷换愸ㄹ㌸㠷搴㥦ㅤ㌵㌷戲㘶㥥戲昴慡昹摡㝣㌵㕦㘳㉡㕣㡦㌸ㅣ㠶㐸㔲昳㠱昶㥡攵晣愶ぢ攷攱戰㤵㥡て㌶㙡收㠹㐷愳㘶㥥戶昴ㅤ㙡搵㡣㐳攸换ㅤ㌵㌷戱收㔱戰昱慡昹㤲㝣㌵㕦㙣㉡㕣㑦ㅦ攴搹㐲愹㔹户搷ㅣ戴愴づ㥣㜹敡㔰㙡㥥㘷搴ㅣ〵㙦搴捣㌳㠱扥㘶愳㘶㙣ㅢ㈱㜵㥥愳收〵慣㤹㈷搶扣㙡㍥㌳㕦捤㘷㤸ち搷㠳〱挷㈱㤲搴扣挸㕥戳㥣㠵㜳攱㕣て㕢愹戹挳愸㤹愷挷㡣㥡㜹㜲捤搷〹愹ㅣ㌵㠷搴㈹㡥㤲㤷戰攴ㄹ㌰昱㉡昹愴㝣㈵㥦㘸㉡㜲ㅦ搹ㄷ㤸㘵㤵㜱っ攲㙡挷㤲ㅣ〷攲㉦攵改㉣捦ㄳ㌳昲っ㥤搱挶挳㐶㜰㝦㥢摥㈱㠲㜲慣㘰㘹㡡㘷慣晡愵㜸摢㥢㉥㑦㍣㤱攷戴戵搴昳㥥扣晥㜸敥㐸晢〲扤㝤㉡ㅥ愳㠳愷㡤㌴㌶户㥡㜷㜷攱昱㍡㝣晥㠳昵㘴ぢ㑤㌸摥㑦改㑢捤㘸挷愳㉥晡愶ㅡ㍡昰戰㥥㘴㔹㉢慥㜴攲㥡㘱摢敦攱扥㔰㑣㈲攲㑦扢攱捦㜸ㅣ㠹攷扤㝤扣㘹㉦昷㐹ㄸ戶㈷ㄲ㜵攳㘱㍤㤱慡㤸㡦㉢昹㙤㜷㠵捡㙤捡挵敡㌸昴㔹愶敢㝦ㅣ摡㐲捥㠳攱ㄱ㈸戸搳㥤ㅤ㔵㔲㉦ㅥ挶愷㥤挰㉥㜷愱㌸㈱㐵㈵晢愳搵㠵捥摣昱搰愸㙦㙢㔳慣扤㍤戶慣慣戵愹㐵㙦㥢㤷㤹㕦搶戴ㄸ愷㉡昱攸㈳〴㉢㉢㉢搳㑥挲晦捣挰㜷㠰㘷捡㘴攳㕥挹㔴慢㐸㑥〶昱慢㈶㈸戸㘵㤹攵㉥昶㉣昷㡦㘲㥡㉤昷㔴扡㜷㈱慣㔱慥㑡挰㥦㈵㙢愷㐱㤱㑤挹㌳㕤㤲昲㜴㥡㥦㐱㜲㈶㠸㕦昱戴㤶㉤㘵慢㘷捡㜳挴㌴㥢昲㕣扡摢㔲愶慤㤴攷㐳㤱㑤挹㌳㔵㤲昲〲㥡慦㈱戹㄰挴慦㤶㌸㔳㈶㍤㔳㕥㈲愶搹㤴㤷搲摤㤶㤲攷慡㘴㉤搷㐱㤱㑤戹挲㑡㜹ㄹ捤㉦㈷戹〲挴慦㑥㜰愶㍣搸㌳攵搵㘲㥡㑤昹㈷扡摢㔲昲㕣㤳愴扣ㄶ㡡㙣㑡㥥㈹㤲戵扣㡥收搷㤳摣〰攲㔷愷㍢㔳捥昶㑣㜹㤳㤸㘶㔳摥㑣㜷㕢捡戳慤㤴户㐲㤱㑤挹㌳㍤㤲㜲㍤捤㙦㈳戹ㅤ挴慦㜸㕡挷搶换〶捦㤴㜷㡡㘹㌶攵㕤㜴户愵㕣㙢愵扣〷㡡㙣㑡㥥㥢㤱㤴昷搲晣㍥㤲晢㐱晣㡡㈷㘲㙣㈹昷昱㑣昹愰㤸㘶㔳㙥愰扢㉤㈵㑦捥〸戰て㐳㤱㑤挹㔳㉢㤲昲ㄱ㥡㍦㑡昲㔷㄰扦㕡敦㑣ㄹ昵㑣昹㠴㤸㘶㔳㍥㐹㜷㕢捡㍢慣㤴㑦㐳㤱㑤挹㔳㈳㤲昲ㄹ㥡㍦㑢昲ㅣ㠸㕦㍤攰㑣㌹摡㌳攵㡢㘲㥡㑤昹ㄲ摤㙤㈹ㅦ戲㔲晥つ㡡㙣㑡㥥摡㤰㤴慦搰晣㔵㤲搷㐰晣㡡攷㌱㙣挰敥攰㤹昲つ㌱捤愶晣〷摤㙤㈹㥦戵㔲扥〹㐵㌶㈵㑦㑤㐸捡户㘸晥㌶挹㍢㈰㝥昵㡡㌳攵搶㥥㈹摦ㄳ搳㙣捡昷改㙥㑢挹㤳ㄳ搲换て愱挸愶攴愹〵㐹昹㙦㥡㝦㐴昲㌱㠸㕦晤换㤹㜲戰㘷捡捦挴㌴㥢昲㜳扡摢㔲昲攴㠲愴晣ㄲ㡡㙣㑡㥥ㅡ㤰㤴㕦搱晣㙢㤲㙦㐰晣敡㜳㘷㑡扦㘷捡敦挴㌴㥢昲㝢扡摢㔲㝥㙤愵晣ㄱ㡡㙣㑡づ敤㈵攵㑦㌴晦㉦挹捦㈰㝥挵㜱扣慤㤷捡㌳㘵㔱ㄹ㑤戳㈹ㄵ㔸㝢捡㕦慤㤴㝤愰挸愶㉣㐵㝣㐹㔹㐲昳㔲ㄲㅦ㠸㕦昵㠵挲㤶昲晢敦扣扥昸㌴㌱捤愶昴搳摤戶㤶晤㄰㐳㠰敤て㐵㌶攵㈰㉢攵〰㥡て㈴㈹〷昱慢挱捥㤴㥦㝢愶摣㐴㑣戳㈹〷搳摤㤶㜲愸㤵㜲〸ㄴ搹㤴摢㔸㈹㌷愳昹㔰㤲捤㐱晣㡡挳㘰摢㕡扥敦㤹㜲㉢㌱捤愶摣㥡敥戶㤴ㅣㅢ换㕡㙥ぢ㐵㌶㈵㐷戶〲散㌰㥡㔷㤰っ〷昱慢㤱捥㤴晦昰㑣㌹㐲㑣戳㈹㜷愰扢㉤攵敥㔶捡㥤愰挸愶攴挸㔴㔲敥㑣昳㕤㐸㜶〵昱慢愸㌳攵㑢㥥㈹㐷㠹㘹㌶攵㘸扡摢㔲㜲㘸㉡㙢㔹〹㐵㌶㈵〷㤶㤲㌲㐸昳㄰㐹ㄵ㠸㕦㜱ㄴ㘹〳昶㐹捦㤴ㄱ㌱捤愶㡣搲摤㤶㜲㤲㤵戲ㄶ㡡㙣㑡㡥ぢ㈵攵ㄸ㥡敦㐱戲㈷㠸㕦捤㜰愶摣攰㤹㜲㙦㌱捤愶摣㠷敥戶㤴㡤㔶捡㍡㈸戲㈹㌹慣㤳㤴昵㌴ㅦ㑦㌲〱挴慦㌸㠶戳慤攵㕤㥥㈹㈷㡢㘹㌶㘵〳摤㙤㈹㌹慥ㄳ㘰愷㐰㤱㑤愹㕢㈹愷搲㝣ㅡ挹㜴㄰扦㥡攷㑣㜹戳㘷捡㔹㘲㥡㑤㌹㥢敥戶㤴ぢ慣㤴㜳愰挸愶攴愰㑡搶㜲㉥捤昷㈳搹ㅦ挴慦㍡㥣㈹晦攴㤹昲㈰㌱捤愶㍣㤸敥戶㤴㑢慣㤴㠷㐲㘱愵㉣㍤〶搲㍤扣㉥㠱ㅢ㠳㈰摢て㔱㡣挴㙦愵攰㜹愰㝡ㄲ攳㤸㠵戸㤴扥㙣㐲㕢愶㝤ㄹ〳昵挱ㄳ晡㑡攵㐲㜹㐹昱㤸摦ㄶ㡢愳愱㙤㄰㡡敦搲换戱㝡晦ㅦ㜱㌸㍥敤扥㠲捥㠸㝢攲㕤㔶散㔳ㅣ晣㜱㠵搵㘵挸挰㉣㘳㐵愱ㄴ〷㠴愲㔸㘷㉡昶㠶㐲㡢〱愸㔲㡥㉣㝡㍣挴㘱敡摦昸晢㌱㜱㈴㔳ㅣ户挸昰㍡㐱づ挱昸㉥㍦挹㤴㤶㜱㤸愲㌸攰㤰㕡㉦㌶㙢戵搶㙥㤵愵戸㈸㘷敤㌸㌰ㄱ㡦ぢ敤㙢㌷㡦㈹晥〸ㄵ搷㔰㥢㑦㡥攳㄰㐹摦㙣㑦捦㐱〸愵㐶晡搳挱㐹戰昳㜲搲㜳㐰㈲㡡㜳㜳搲㜳㤰㈲㡡㜳散改㕢㤹㠲㠳ㄲ㐹摦㐶㡥㘳ㄲ㐹㥦戶愷㍦摦㤴ㅡ改㌹㄰㤱㘰㘷攴愴攷攰㐴ㄴ愷攷愴攷㠰㐵ㄴ愷搹搳㜷㌰挵㈵㔰㐹晡っ㌹㡥㑦㈴㝤愷㍤㍤〷㈷摤㙢捦㐱㠹〴㍢㈵㈷晤攵㤶攲て㌹改㌹㜸ㄱ㡦㤳敤改㤷㌱〵〷㉢㤲晥㐸㜲㝦〲㈷改㡦戲愷攷㐰愵㍢㍤〷㈸ㄲ散挴㥣昴搷㕢㡡ㄳ㜲搲㜳㈰㈳ㅥ挷摢搳ㅦ挷ㄴ㌷㐱㈵改㤷㤳攳戸㐵搲慦戰愷攷愰愵㍢晤㝡㉢搸戱㌹改㌹㠰㤱㉣挷攴愴攷愰㐶ㄴ㐷摢搳㥦挴ㄴㅣ挴㐸晡㤵攴㌸㠶㤱昴慢散改㌹㠰改㑥捦㠱㡢〴㕢㥡㤳晥㍥㑢戱㈴㈷㍤〷㌸攲戱搸㥥晥㡦㑣挱〱㡤愴㍦㤵摣〶㜰㤲㝥戵㍤㍤〷㌳摤改ㅦ戱㠲戵攷愴攷挰㐶戲㉣捡㐹晦㔷㑢戱搰㥥晥㑣愶攰攰㐶搲㥦㐵敥㐹㜰㤲晥㙣㝢㝡づ㙣扡搳㜳㐰㈳㔹㕡㜲搲㍦㙢㈹ㄶ攴愴攷挰㐷㍣㡥戰愷㍦㥦㈹㕥㠴㑡搲㕦㐰㡥攳ㅣ㐹扦挶㥥㥥㠳㥣敥昴慦㔸挱㔲㌹改㌹攰㤱㉣㝡㑥㝡づ㠲㐴㤱戴愷扦㠴㈹㌸攸㤱昴㤷㤲晢〷㌸㐹扦搶㥥㥥〳㥥敥昴ㅣ攸㐸戰挳㜳搲㜳昰㈳㡡愶㥣昴敦㔸㡡挳散改慦㘰㡡昷愰㤲昴㔷㤲攳昸㐷搲㕦㘵㑦捦挱㑦㜷㝡づ㝡㈴换㐱㌹改㌹㄰ㄲ挵㠱㌹改㍦戶ㄴ〷搸搳㕦换ㄴㅣっ㐹晡敢挸㝤づ㑥搲㕦㙦㑦捦㠱㔰㜷㝡づ㠰㈴换㥣㥣昴㕦㕢㡡挶㥣昴ㅣ㈸㠹挷㙣㝢晡㥢㤸攲㍢愸㈴晤捤攴㌸㉥㤲昴户搸搳㜳㔰搴㥤㥥㠳㈱〹㌶㍤㈷㍤〷㐸愲㤸㤶㤳晥㘷㑢㌱搵㥥晥㜶㐹〱㈲改晦㐲㡥㘳㈴㐹㝦㠷戹㐰愶㥣〳愴敥昴ㅣㄸ㐹㤶挹㌹改㑢㉤挵愴㥣昴ㅣ㐰㠹挷㐴㝢晡㝢ㄸ㔵〳㤱昴昷㤲攳㜸㐹搲摦㘷㉥㐸㝡づ㤶扡搳て〰㈷挱敡㜲搲㜳攰㈴㡡㜱㌹改㌹㤸ㄲ挵㍥昶昴て㌲㉡〷㑦㤲㝥〳㌹㡥㥤㈴晤㐳收㠲愴攷挰愹㍢㍤〷㑣ㄲ㙣捦㥣昴㐳㉤挵ㅥ㌹改㌹戰ㄲ㡦㌱昶昴㝦㘵搴慤㐰㈴晤㘳攴㌸㡥㤲昴㡦㥢ぢ㤲㥥㠳愸敥昴ㅣ㍣㐹戰㐸㑥㝡づ愸㐴㔱㥤㤳㝥戸愵〸摢搳㍦捤愸ㅣ㔴㐹晡㘷挸敤㐰㠲㜶㙢捦㥡ぢ㤲㥥〳慡敥昴ㅣ㐸㐹㤶捡㥣昴扢㔸㡡摤㜳搲㜳挰㈵ㅥ愳敤改㕦㘴搴㔱㈰㤲晥㈵㜲愳㐹㤸晥㘵㜳㐱搲㜳㜰搵㥤㥥㠳㉡〹戶㙢㑥㝡づ戴㐴戱㑢㑥晡㉡㑢戱戳㍤晤㙢㡣捡挱㤶愴晦㍢戹㈸〹搳扦㙥㉥㐸㝡づ戴扡搳㜳㠰㈵㔹㐶攴愴摦挳㔲㙣㥦㤳㥥〳㌱昱搸捥㥥晥㑤㐶摤ㅢ㐴搲扦㐵㡥攳㉥㐹晦戶戹㈰改㌹攸敡㑥㕦て㑥㠲㙤㥢㤳㥥〳㌰㔱㙣㤳㤳㝥㠲愵搸摡㥥晥㍤㐶攵㈰㑣搲扦㑦慥㠱㠴㙢晦㠱戹㈰改㌹〰敢㑥捦㠱㤷㘴搹㍣㈷晤㌴㑢㌱㌴㈷晤㜴㑢戱㤹㍤晤挷㡣捡〱㤹愴晦㠴ㅣ挷㘳㤲晥㔳㜳㐱搲㜳㌰搶㥤㝥㉥㌸㐹扦㐹㑥㝡づ捣㐴㌱㈸㈷晤晥㤶㈲㘰㑦晦㈵愳㜲㜰㈶改扦㈲㜷㌰〹搷晥㙢㜳㐱搲㜳㘰㤶㑤㕦ㅥ〳挷㕦攲㈸㕥慡ㄲ㠷㈷て㍦晣晢昲㤲㡡㉤㑢づ搸愷晦㥡户㥥㜸攷慣㤷づㄹ晢挱㝦㉦扥昸愵㜷捦㝡敡扦昷挶挷晥昵昲换ㅦ摥㜷敤㔳敦㙣㤲㕡㔷晣㤷敦愷慥㍢㍡戸攰攸㐵愹戹扢㑥㍡晡挰㈳㘶〵㘷づㅡ搹愷㑦摦扥㍢つ㝥㙣昳㥤〳换ㄷ摤愹ㅥ㝣㙤㘸㥢㤲ㄱ〷㡢㜰㕣㘹㑣㈰慤㡣㐱晦㠳㠵〱㝤捡攷昵㜶ㄹ㌲昲㜰㤵搱㙣㤵昱㥤㔱㐶㙢㙦㤷搱㠶〴搲ㄲ〷ㅡㅣ㠹〸ㅡ㍦ㄸ㘵㜴昴㜶ㄹ㌲ㄲ㜱愱搱㘹㤵昱㤳㔱挶戲摥㉥㐳㐶㈴慥㌲㡥戲捡昸搹㈸攳戸摥㉥㐳㐶㈶慥㌲㔶㔸㘵晣㙡㤴㜱㔲㙦㤷㈱㈳ㄴ㔷ㄹ慢慣㌲㤴㈶㥦ㄴづ㉢㝡昵〳㉢㈳ㄵ㔷ㄹ慢慤㌲晡ㄸ㘵㥣搹摢㘵㥣㠵〴敥㑦捡搹㔶ㄹ愵㐶ㄹ攷昷㜶ㄹ㌲㜲㜱愱戱挶㉡愳慦㔱〶㠷ㅢ扤摡ㄴㄹ挱戸捡㔸㙢㤵愱ㄹ㘵㕣搱摢㘵挸㐸挶㔵挶㔵㔶ㄹ晤㡣㌲慥敤敤㌲㘴㐴攳㉡㠳㈳ㅢ搹㡢づ㌰捡攰㌰愴㔷㥢㈲㈳ㅢ㔷ㄹ户㔸㘵㤴ㅢ㘵摣摥摢㘵挸〸挷㔵挶ㅤ㔶ㄹ㠳㡣㌲敥改敤㌲㘴愴攳㉡㠳㈳ㅥ㘹捡㘰愳㡣〷㝢扢っㄹ昱戸捡攰挸㐷捡ㄸ㘲㤴昱搷摥㉥㐳㐶㍥慥㌲ㅥ户捡ㄸ㙡㤴昱㜴㙦㤷㈱㈳㈰㔷ㄹㅣ〹〹ㅡ㕢ㄸ㘵扣搸摢㘵挸㐸挸㔵挶换㔶ㄹ㕢ㄹ㘵扣搶摢㘵挸㠸挸㔵挶敢㔶ㄹ摢ㄸ㘵扣搹摢㘵挸挸挸㔵〶㐷㐸搲㤴㘱㐶ㄹㅣ捥昴敡敥㑢㐶㐸慥㌲㌸㔲㤲㌲㠶ㅢ㘵㜰㔸搳慢㘵挸㐸挹㔵〶㐷㑣㔲挶昶㐶ㄹㅣ摥昴㙡ㄹ㌲㘲㜲㤵挱㤱㤳㤴戱㠳㤴愱㌸㕣㤱㐱搹摦扦㌵慥敤搴挱愵㑣攱㜴㤷愵㜸㉤㐷挱㐳㝡昱㜸㌵㐷挱㠳㙣㔱扣㤲愳攰㘱慦㈸晥㤶愳攰㠱愸㈸㕥捥㔱昰搰㔰ㄴ㉦攵㈸㜸戰㈶㡡ㄷ㜳ㄴ㍣㝣ㄲ挵ぢ㌹ちㅥ搰㠸攲昹ㅣ〵て㌱㐴昱㕣㡥㠲㕦晡愲㜸㌶㐷挱慦㘱㔱㍣㤳愳攰ㄷ愳㈸㥥捥㔱昰慢㑡ㄴ㑦攵㈸昸攵㈱㡡㈷㜳ㄴ摣㥤㡢攲㠹ㅣ〵㜷戰愲㜸㍣㐷挱㕤㥥㈸ㅥ换㔱㜰㈷㈴㡡扦收㈸戸㕢㄰挵愳㌹ち㝥㔰㐵昱㐸㡥㠲ㅦㅤ㔱㍣㥣愳攰挶㉣㡡㠷㜲ㄴ摣扣㐴戱挱愹攸昷晦〰愸㜸昶〲</t>
  </si>
  <si>
    <t>㜸〱捤㝤〷㝣ㄴ㘵晡㝦摥㤰㉣㤹愵㘴㍤ㅢ㈲㘲㔰づぢ㡡㥢㘴㤳㑤㄰㔴慡㜴㄰戰㤷戰㘵ㄶ㈲㈹㤸㉣㑤ㄱ〱ㄵㅢ㥥つぢ㌶㔰昱捥慥㘷敦㐶㑥㍤ぢ昶㕥捥㜶ㄶ㑥㌹捦㜶㡡〵晤㝦扦捦㍢戳㤹搹㤹㕤昲昳㝦昹㝣っ扢て晢昴㘷扥捦散敥扣㌳敦扢㔳愰ちちち㝥挵ㅦ晦攷㕦ㄱ㕦昴㤹戶戰㌵㙤㌶づㅡ搱摣搰㘰㈶搲昵捤㑤慤㠳㠶戵戴挴ㄶ㑥愸㙦㑤㜷㠱㐱愰慥ㅥ晡搶攲扡搶晡攳捤㤲扡㜹㘶㑢㉢㡣㡡ぢち㑡㑡㡣㐲攸㜷戰㥥㈱㥢㌱攸㘵ㄴ㤱挰慡挰〸㤰㜴㈵㈹㈱㌱㐸㠲㈴摤㐸扡㤳昴㈰改㐹㔲㑡ㄲ㈲搹㡡攴て㈴㕢㤳㙣㐳戲㉤挹㜶㈴摢㤳昴㈲㘱㝥愳㌷挹㡥㈰摤晢㠰㑣ㅦ㌱㝣㜲晣㔸㙣捤戴㜴㜳㡢戹㔷搹㈱扡收愱攵攵㠳捡〷㔵㠵愳ㄵ㠳挲㝢㤵㡤㤸摢㤰㥥摢㘲づ㙤㌲攷愶㕢㘲つ㝢㤵㑤㤹ㅢ㙦愸㑦㡣㌷ㄷ㑥㙦㥥㙤㌶つ㌵攳攱捡㜸㉣㔲㔳ㅥ愹慡㑡搵搶搶㜴摦〹㤱㈷㡤ㄸ㍥愵挵㑣戵晥慦㘲昶㘵捣挹㈳㠶て㥡㘴愶晦㔷㌱㜷㐶㑣㠴ㅣ搹摣ㄸ慢㙦晡ㅦ〵㉤㘶㑦㉢㐷㥡㠹㝡㌶摦㌴㕢敡㥢㘶づ㐲搹㉥愰挱㐵〷㡤〶攲㠹㔸㙢㝡㠴搹搰㌰搵㑣戱敦摤ㅢ㠹㤹搹㘲㌶㈵捣搶㥥㡤愳ㄶ㈴捣〶㑢摤㕡搲㜸㐸慣㘵㔲慣搱㉣攲㡢搲㐶摤户戱㐹戳㈹㕤㥦㕥搸愳昱攰㔶㜳㙡慣㘹愶㐹㤳攲挶〳攷搶㈷㡢㡡㔴㔱㔱㐱㤷摤晣㡡㤱摥っㅡ摤㤲ㄸ㌱㉢搶㤲ㄶ㡥㕤㉢昷戳㜵散㈱㔲戸慢㉣敥㐵㘵㔹㕥㙣搳戴晡挶昱㘶㑢㤳搹挰㈴㙣摥挰㉣㈳挱㐴㐳㥦〱挷摥ㅡ㌶㐶㜵戳摥㙦摣ㄴ㘶㌱捡㐸晡㠱〴㜶〱改㍡㜴㔸昹攰敡㥡挱挶慥ㄴ昷〷㔱㐵㙦攳㍤敢㜴攳晢愶戰㉥㔶㔸ㄷ㉦慣㑢ㄴ搶㈵ぢ敢捣挲扡㔴㘱摤捣挲扡㔹㠵㜵昵㠵㜵挷ㄶ搶捤㠶㡤晤㔷搲戵㙢愱昵搷㙤攵㈱挷㔶㕣昱搰搸㝢挶户摥㌹昸挴㝥㉤㡡㙦㔳㜹扦づ挰ぢ㘳㌷㤰挰敥㈰扡㡣慡挱挶ㅥㄴ敦〹愲搴慢㈸㠳愵㝣㜳改搳摦扣搲攷摡㘱愷㥥㜰㐷户搰㠵㘷敤愵昸㉥㤷ㄸ㝢搱㜸㙦㤰挰㈰㄰㠹ㄱ㡤づ㌶昶愱㌸っ愲搴昳㔶㡣戹捤㜷㥤昱昵攱昷っ㕢搹敢搱㕤㥥戸愸攷㕡挵て〹㠹㔱㐱攳㑡㤰㐰〴㐴挷愸ㅥ㙣㔴㔱㕣つ愲搴㔳㔶㡣昴㉢㌷扣㜵㕡昷つㄳ㑦摦晣搶㑦慢㉢ㅥㅤ愱戸慦㐹㡣ㅡㅡ搷㠲〴〶㠳攸ㄸㄵ㠳㡤㝤㈹ㅥ〲愲搴摦慣ㄸ㥢搳㍢〷㡦㝥攸㤸㐹ㄷ㔴㡦㡢㍦昳慦㘵户㉡㝥㐴㐹㡣晤㘸扣㍦㐸攰〰㄰㡤〷戶㘵ㄸ挵挳㐱㤴㝡挸㡡戱㔳攳晣㉥㉢扦扤㘴搴㡤㌳㤳㐷㙣ㅥ昲㐲扤攲㈷㥣挴ㄸ㐹攳㔱㈰㠱搱㈰扡づ戴昶㐰㡡挷㠰㈸㜵㡦ㄵ㘳攵敢㥦扥㝢攸慡摢㈷㕤扤㘸摣愴㐱㍢㕤㜸戸攲〷愴挴ㄸ㐷攳昱㈰㠱〹㈰㍡㐶敤㘰㘳㈲挵㤳㐰㤴晡慢ㄵ㘳散攸扦㙣ㅡ扦换捦ㄳ㤶㝥㔳晡摡㝢㝦㌹㜲㕢挵晤㐴㘲㑣愱昱㐱㈰㠱愹㈰㝡㕢㉡〷ㅢ搳㈸㥥づ愲搴㡤㔶㡣昳敡㑥㝡搱㍣攲愴㐹攷㙦扢㕦捤散㑦收ㅥ愵昸昱㉣㌱づ愱昱愱㈰㠱挳㐰㜴㡣昰㘰攳㜰㡡㡦〰㔱敡㕡㉢挶て敦㔴捥扡㈱戸挷搸扢㝦㝡昷敢改つㄳ㌷㉢㝥扡㑢㡣愳㘸㝣㌴㐸攰ㄸ㄰扤㉤搸挷敡㈸㥥〱愲搴㙡㉢㐶昴㠰挴收㜹ㄷ㍦㌳收搲㥦㤲戵慤㝤昶㥥愴昸攵㈰㌱攲㌴㑥㠰〴㤲㈰ㄲ愳〶㜵㤸ㄴ愷㐰㤴㕡㘵挵ㄸ㍢戱扡挷昳ㅢ㑦㥡㜰摥攵㉦㝦戸㘱挶扢敦㉢㝥户㐸㡣㔹㌴慥〷〹ㅣぢ愲敢㐰っ扥㘷㡣〶㄰愵㉥戰㘲散戲昸搲㈵㈷㤷㍤㍥晥捣攳收㔷㕣ㄶ戹㘶㠸攲㔷㤳挴㘸愲㜱㌳㐸㘰づ㠸慥〳㤸ㅥ㐷㜱ぢ㠸㔲㘷㕢㌱摥㉦搸戱攵晡㠷づ㥣昰㤷㌹㘳昷搸昷搸㤵て㉢㝥戳㐹㡣㌴㡤攷㠲〴收㠱㐸㡣㉡昴㜶㍥挵ぢ㐰㤴㍡捤㡡昱㔹晣挷挹㤷㙥晥㜵昴㔹捦㙦昸㝡昶㐵㍢搴㈹㝥㌱㑡㡣攳㘹㝣〲㐸㘰ㄱ㠸摥㤶挸㘰攳㐴㡡ㄷ㠳㈸戵搴㡡㤱㑡慦㉡㙥扣戱㜲搲捡敤㍦ㅡ㜳昲搶㈷捦㔴晣㕥㤵ㄸ㑢㘸扣ㄴ㈴戰っ㐴㘲㔴㈳挶挹ㄴ㥦〲愲搴〹㔶㡣挶ㄳ摡晥搳㘳搴㡣挹㑢㕢㐷ㅥ昶搵㑤㝤㕥㔵晣㕡㤶ㄸ换㘹㝣ㅡ㐸攰㜴㄰㡤〷摥㜳㘷㔰㝣㈶㠸㔲㜳慤ㄸ昵昷ㅢ晦昹㝥挸㡡挹㌷㜷㕤㌱㘵挵㕢㑦昶㔰晣㔶㤷ㄸ㉢㘸㝣㌶㐸攰㑦㈰㝡㕢捡〷ㅢ攷㔰㝣㉥㠸㔲捤㔶㡣戳扦搸㝣昲㤷攷㙤ㄸ扥散摢㕢ㅦㄹ晣昰愰〷ㄴてち㈴挶昹㌴扥〰㈴戰ㄲ㐴㙦ぢ敡戸㤰攲㡢㐰㤴慡户㘲㍣㜴摦慢ㅦ㥤㔱㜵搶㤸㕢〷㥣昰挴〷㠹扤㙥㔵㍣愶㤰ㄸ㤷搰㜸ㄵ㐸攰㔲㄰ㅤ〳㝤戹㡣攲换㐱㤴㑡㔸㌱捡捦㜸戰愵昸㠲㘵愳㉦晦收㤷㜱捦㝥ㄱ摢愴㝡㐱㉤㌱慥愴昱㙡㤰挰ㅡ㄰扤㉤搸㍦慥愲昸㙡㄰愵㡥戶㘲㕣昲攸㠹晦㝥攰昵挵〷慥㜹㘰㠷搴晡㕤ㅦ散愹㜸㐴㈳㌱搶搲昸㕡㤰挰㥦㐱㜴ㅤ挰攳㉦ㄴ㕦〷愲搴愱㔶㡣挱ㄳ㥡㐶捣搸搴㙦挴戲挸ㄵ挳㜷㕢㕥昶㠱敡つ戵挴戸㠱挶㌷㠲〴㙥〲搱㌱昰㜹㝡㌳挵户㠰㈸㜵㤰ㄵ攳㉦户摦㍣攱愴㐳ㅦ㥥㜸攱㘹〷慥㍦攷愸搲㔶挵攳㈹㠹㜱ㅢ㡤晦ちㄲ戸ㅤ㐴㘲搴愰㡥㍢㈸扥ㄳ㐴愹昱㔶㡣㕤㜶㍦敢攷晡愳づㄸ㜹摢㠸㐵愹㙥敢㥦敦搱晤㙥愸て戲扥昲㐶戶挴收攳戸愱晤㤰〴挷㘱晣户攵㘳㌱ㅣ㡡愵慡㔲搱㔴㜹㜹戲㉡ㅣ慢㡣ㄵ㤷㈱㙣㐷㡦〰戸㡢㜶㑦ㅤ㕡摦㤴㙣㥥㉦㠷〴摤㔳愳敢ㅢ搲㘶㡢㌰愵㈹晣愷て㙢㠴敦㤱ㅡ戵〰挷㠳〹㝤昴戰㑤㙡㠴搹㤲挶㜱㔴㝡㘱晢㈱㐵㥦攱戱㔶戳㥤ㅤ㘸挵ㅥ摥㍣户㈹搹扡愳扦㜲㕡㍡㤶㌶㝢㘷敢摡㠳㜸摣愶攱ㄸ换㙣㤵㤲晡㘶扢ㅤㄲ㙢㤸㙢づ㕢㔰慦搵㍢㘵愹㜱戴搵ㅣ捦慤ㅤ摤㘲ㅥ㤷搱㝡㉡ㅡ㠶㈱挰㍣㠹敤搹㑡慤搲㜵㤵㡤㤸搵摣㙡㌶㐹㜹〳ㅢ愷搴㈷㘶㥢㉤搳㑣づ㈰捣愴㙣敡戶㔴㔹㠷㝣〳㈷㌷㘱㐳㜱㄰㤷摣挵㈹㈵搰㘶㔳搲㑣愲摥㌹㐰㜹攱昴㔸扣挱摣捥㘵愲㜳㐲戱㠳㑢㍣扡㌹㌱户㜵㐴㜳㔳扡愵戹挱慤ㄹ㤶㥣ㄷ挳㘱㘶㜲㘲㜳搲㉣㤲扦〲㑤㔵㐱㤷㉥㑡ㄵ散敥㜷扣挶搸慤㍣愲㜳散㈴㍣㙥捣㙦散搸㠹㘸散㝢㈴㤸㠹㡣ㄷ㡥㥤㡣昶㝢攴慤挴戹ㄳ搲㍡㥣搷摡㘷㈷愵㔳㉦昷ㅢ㙦搰㔴昴〷㝤㘸㌰昹慥㉣散㥦㍢㘴晢㝥戹㠵㑡ㅤ㕤攱㜸㤱搶㜹㐰㤳戰㤹㝤慦㜳㡤ぢぢ户戶戶㝥搴㍣っ㈶挶挴㥡㤲つ㘶㑢摥搱慥㘲㐵挶㍤㈴昷㤲摣㐷㜲㍦挹〳㈰挵㈳昱ㄹ㤷ㄳ搱㈲㔸愸〵㙡㘱昱晣晡㘴㝡㔶㘰㤶㔹㍦㜳㔶ㅡ㌲㡣㤲㑢㑡〸户攷捦㜸〸㈲攳㘱㤲㐷㐰㠲挱㠲㐰ㅢ晥㉦〸〴㡤㐷昱ㅦ昸攲㝥昸晦晦㍥㜶㈹㠴㤷㈱㐳㈵㡣㘵㕢㡢ㅢ㌱㈲㙢敤搲挵㙦换挷挴㕡㘷愵昹愶换慦㘴扣㜵㈴㝦〳改晥ㄸ挸愴㌱㘶〳摥戲晦慢㘱㜰昱慥㠸戹挵攱ㄶて㜹戶㙢㥣戶戰㈹㌱慢愵戹〹㈷㈳㐶挶搲戱㘱〹㡣㈹㕢㔵㉣搰㌸愱㜹挴摣㜴愰㜱㑣㍤晥敢摥㌸搵㥣㘳挶搲㈳昰㤱㥣敥搱㌸〱攳㔱昹捣ㅣ㥢㕣㔰摣愸㠷㤲㈳捤搶㠴挱㌱攷㔸㝣〴㉤〸攰ㄵ㍥㔳扢㌷昲㐳挵㕣㤰㘶攸慥㡤㔳㘲ㄸ戳愶つㄸつㄴ㉦晤㡡㥥㍤㐴㘶㝢〷㉤づㄱ㐲昲搲ㄱ愵㥢〸㜴愴〲敥㈵昸戶挴搷㙡㤱㐵戳摦㉤〷愷敢ㅢ㕡〷㔹昰づㅡ搹㡣㜳ㄲ愶㥣㡥㈱散㠱〰㜶愶㐰摥㘶㘵扦愹㌹㘸㥤㥣㠸敢戰㈸攵挰㤶收戹㜳晡㈲搶晦㉡づ㘳ㄵㄸ㡦㠳慣晥敡㠶㝤晦㜸挵慤扦㕡晦㥦㠴户㡢晣ㄹ扢搰愲つ㠴㉣晥㤳㍦攳㐹晣ㄷ捣愷㉢敥てぢ摦㑦搵ㅣ攳敢㘲搸㜷㙦挴搶㑥㙦㌱攵㠴㐱㠹㌰ぢ攷㤸㍤ㅡて㙤㙥㤹ㅤ㙦㙥㥥捤收昷ㄴ慥㜵㤶㘹愶㌹ち敦㘶㥤㜴攰㙢愵㔴㤷㉥慥戱戶㘳戸扥㌳攲〷搶㠳昴ㄸ搶搰㔰㘶㐷㙣つ㍣ぢ㔱ㄷ㝣㝢〴㥥挳㡢挱ㄵ搵攱㐸㐵㙤摤㠸㠶收挴散㔹捤㜳㕢捤扡愹挳㈶㔶搶㑤㘸㥥㙦戶搴㡤㙤㑡搵㌷㌴搴㌵户捣㡣㌵搵㈷敡挶挴㡥慦㍢㌶㔱㌷㙤攲愰〵つ慤㡤慡ㅣ昸㜰㠴晤收ㅥ晦搹㙥昹㌳㑦㡥戹攷愷㜹愱搲㥦㙥ㅤ慢挲㤶挲㌳㝣ㅦ㠰㡣㘵㜸ㅡ㉦㤲扣㐴昲㌲挹㉢㈴慦㠲愸㍤攱捡㑦㉥扣㜶晦ㄹ慦㠳㌷摥㈰㜹ㄳ〴㥦㌷搲㈳㝣晣扣慤㔹戵ㅢ晥攷㐷㤰昱づ挹㍦㐰ㄴ㑦〷昰捤㕡㘰扣ぢ㤲戳攳扢搳愲つ〴㠹㌳㤹㡤て㈰〸ㅡ㜹㜴㙡㑦㔸戰敢〶㔱㌶㠸慢㐱㑣㔵㉦㠴昱〵㘶㝢㑢攱㌹㈷戱ㄷ摣捡攸晦ㄹ挹攷㈴ㅢ㐹晥㑤昲〵㠸摡ち慥晥挰㝣㐹㥢慦㐸扥〶㜱〰昳慤㘶搵摥昸㕦㠰昹㉦㡤扥〳㔱晢㠰㘸㘰扥挷慢㥣挰っ愲㐳ㅢ〸㤲户〳昳㈳〴㐱㈳㡦㑥㠵㘱攱〷捣慦扦攴〰收ㄷ㑢攱㌹搱㔲㠱㐸㘵㜸ㅡ㕤ㄴ〸㑦〱ㅢ挵㈴〱㤲慥㈰㙡ㄳ㕣晤㠱㌱㘸ㄳ㈴改〶攲〰愶㠷㘶㔵㈵〲昷㘳昰㥥㌴㉡〵㔱㔵㘰㌵㌰㈱戰㌹㠱㠹搰慢つ挴〵捣搶㜰〹ㅡ㜹㜴慡ㅡ㉥㝥挰㝣㤲ぢ㤸㡦㉤㠵攷散㔱つ㈲㤵攱㘹昴㐱㔲㘳㈷㤲扥㈴㍢㤳㤴㠱愸昷㜲〲戳ぢ㙤㜶㈵改て攲〰㘶㠰㘶㔵㉤〲昷㘳昰摤㘸戴㍢㠸摡ㄷ慣〶㘶て戰㌹㠱ㄹ㑣慦㌶㄰ㄷ㌰㝢挱㈵㘸攴搱愹㈱㜰昱〳收搹㕣挰慣户ㄴ㥥㔳㘲晢㈱㔲ㄹ㥥㐶ㄵ㤲ㅡ搵㈴㔱㤲ㅡ㤲㕡㄰昵㐴㑥㘰昶愵捤㄰㤲愱㈰づ㘰昶搷慣摡ㅦ㠱晢㌱昸〱㌴ㅡ〶愲㠶㠱搵挰っ〷㥢ㄳ㤸〳攸搵〶攲〲㘶ㄴ㕣㠲㐶ㅥ㥤ㅡづㄷ㍦㘰敥捣〵捣ㅤ㤶挲㜳㥥㙦㈴㈲㤵攱㘹㑣㐲㔲㘳㌲挹ㄴ㤲㠳㐸愶㠲愸㥢㜳〲㌳㥤㌶〷㤳ㅣ〲攲〰收㌰捤慡㔱〸摣㡦挱て愷搱ㄱ㈰㡡攷つ㌵㌰㐷㠲捤〹捣㘸㝡戵㠱戸㠰㌹〶㉥㐱㈳㡦㑥㡤㠱㡢ㅦ㌰㤷攵〲收㔲㑢攱㌹㜹㌹づ㤱捡昰㌴㘶㈲愹㌱㡢愴㥥攴㔸㤲搹㈰㙡㘵㑥㘰ㅡ㘹搳㐴搲っ攲〰收㌸捤慡昱〸摣㡦挱㕢㘸搴ち愲㈶㠲搵挰愴挱收〴㘶〲扤摡㐰㕣挰捣㠷㑢搰挸愳㔳㤳攰攲〷捣戲㕣挰㉣戵ㄴ㥥㌳戲㔳㄰愹っ㑦㘳〹㤲ㅡ㑢㐹㤶㤱㥣㑣㜲ち㠸㍡㈱㈷㌰换㘹㜳ㅡ挹改㈰づ㘰捥搴慣㍡〸㠱晢㌱昸㔹㌴㕡〱愲愶㠱搵挰㥣つ㌶㈷㌰㔳改搵〶攲〲收㕣戸〴㡤㍣㍡㌵ㅤ㉥㝥挰搴攷〲㘶㤶愵昰㥣㘶㍥〴㤱捡昰㌴㔶㈱愹㜱㈹挹㘵㈴㤷㤳㕣〱愲攲㌹㠱㔹㑤㥢㌵㈴㔷㠱㌸㠰戹㐶戳敡㔰〴敥挷攰㙢㘹㜴㉤㠸㍡ㅣ慣〶收捦㘰㜳〲㜳ㄸ扤摡㐰㕣挰㕣て㤷愰㤱㐷愷㡥㠰㡢ㅦ㌰㔳㜲〱㌳搹㔲㜸捥㥤ㅦ㠵㐸㘵㜸ㅡ户㈳愹㜱〷挹㥤㈴㜷㤱摣つ愲挶收〴收㕥摡摣㐷㜲㍦㠸〳㤸〷㌵慢㡥㐶攰㝥っ晥㄰㡤ㅥ〶㔱㜵㘰㌵㌰㡦㠰捤〹捣㌱昴㙡〳㜱〱戳づ㉥㐱㈳㡦㑥捤㠰㡢ㅦ㌰搱㕣挰㔴㕢ち捦〵㠱㌸㈲㤵攱㘹㍣㠳愴挶㝡㤲㘷㐹㥥㈳㜹ㅥ㐴㠵㜳〲昳㈲㙤㕥㈲㜹ㄹ挴〱捣慢㥡㔵〹〴敥挷攰慦搱攸㜵㄰㘵㠲搵挰扣〱㌶㈷㌰㐹㝡戵㠱戸㠰㜹ㅢ㉥㐱㈳㡦㑥愵攰攲〷㑣摦㕣挰散㘴㈹㍣㔷㌹㘶㈱㔲ㄹ㥥挶㐷㐸㙡㝣㑣昲〹挹愷㈴ㅢ㐰搴昶㌹㠱昹㡣㌶㥦㤳㙣〴㜱〰昳㠵㘶ㄵ㉦㥡昴㘳昰晦搰攸㑢㄰㌵ㅢ慣〶收㉢戰㌹㠱㌹㤶㕥㙤㈰㉥㘰扥㠵㑢搰挸愳㔳つ㜰昱〳愶㌸ㄷ㌰㐵㤶挲㜳改愶〹㤱捡昰㌴㌶㈳愹昱ぢ挹慦㈴〵㠵㈰ち㐴晤戲㌹搷㤱㙦ㄷ摡ㄴ㤱ㄴ㠳㌸㠰改慡㔹搵㡣挰晤ㄸ扣㠴㐶㥣ㄸ愱㡥〳慢㠱〹㠲捤〹捣ㅣ㝡戵㠱戸㠰改挱戸㐶ㅥ㥤㙡㠱㡢ㅦ㌰ㅢ戱ㄱ扥㘳愵捦㉤㠵攷㝡㔴ㅡ㤱捡昰㌴戶㘳敤摢㤳昴㈲搹㠱愴㌷㠸晡㌸㈷㌰㝤㘸戳ㄳ㐹㕦㄰〷㌰㘵㥡㔵㜳ㄱ㔸㠰改㐷愳㕤㐰搴㝣㠸㌴㌰扢㠲捤〹捣㍣㤶搴〶攲〲㘶〰攳ㅡ㜹㜴㙡〱㕣晣㠰㜹㌹ㄷ㌰㉦㔹ち捦㐵戶攳ㄱ愹っ㑦㘳ㅦ搶ㅥ㈶㈹㈷愹㈰愹〴㔱敢㜳〲㔳㐵㥢㙡㤲㈸㠸〳㤸㕡捤慡ㄳ㄰㔸㠰ㄹ㑣愳㝤㐱搴㠹㄰㘹㘰㠶㠰捤〹捣㈲㤶搴〶攲〲㘶㝦挶㌵昲攸搴㘲戸昸〱㜳㝦㉥㘰敥戳ㄴ㥥㉢㠷㑢㄰愹っ㑦㘳っ㙢ㅦ㑢㌲㡥㘴㍣挹〴㄰㜵㐷㑥㘰㈶搱㘶㌲挹ㄴ㄰〷㌰㔳㌵慢㤶㈲戰〰㌳㡤㐶搳㐱搴挹㄰㘹㘰づ〶㥢ㄳ㤸㘵㉣愹つ挴〵捣㘱㜰〹ㅡ㜹㜴敡ㄴ戸昸〱㜳㔵㉥㘰搶㔸ち捦攵搰攵㠸㔴㠶愷ㄱ㐳㔲㈳㑥㤲㈰㐹㤲㤸㈰ち㔷㜱㜳㡣慥㘷搲㘶ㄶ㐹㍤㠸〳㤸搹㥡㔵扣扡㉡挰㌴搰愸ㄱ㐴昱昲慡〶愶〹㙣㑥㘰㑥㘷㐹㙤㈰㉥㘰㡥㘳㕣㈳㡦㑥㥤〹ㄷ㍦㘰㑥捦〵捣㘹㤶挲㜳㡤㜷〵㈲㤵攱㘹ㅣ捦摡㑦㈰㔹㐴㜲㈲挹㘲㄰戵㌴㈷㌰㑢㘸戳㤴㘴ㄹ㠸〳㤸㔳㌴慢捥㐶㘰〱收㔴ㅡ㉤〷㔱攷㐰愴㠱㌹つ㙣㑥㘰晥挴㤲摡㐰㕣挰㥣挹戸㐶ㅥ㥤㍡ㄷ㉥㝥挰㌴攷〲愶挹㔲㜸㉥㕣㥦㡦㐸㘵㜸ㅡㄷ戰昶㤵㈴ㄷ㤲㕣㐴㜲㌱㠸㥡㤵ㄳ㤸㔵戴戹㤴攴㌲㄰〷㌰㔷㘸㔶㕤㠰挰〲捣㤵㌴㕡つ愲㉥㠴㐸〳戳〶㙣㑥㘰㔶戲愴㌶㄰ㄷ㌰搷㌰慥㤱㐷愷㉥㠲㡢ㅦ㌰㠷攴〲收㘰㑢攱戹ㅡ㝦〹㈲㤵攱㘹摣挴摡㙦㈶戹㠵攴㔶㤲摢㐰搴攴㥣挰摣㑥㥢㍢㐸敥〴㜱〰㜳户㘶搵㉡〴ㄶ㘰敥愱搱扤㈰敡㌲㠸㌴㌰昷㠱捤〹捣愵㉣愹つ挴〵捣㠳㡣㙢攴搱愹换攱攲〷捣搰㕣挰っ戱ㄴ㥥㈹〶㔷㈲㔲ㄹ㥥挶攳慣晤〹㤲扦㤳㍣㐹昲ㄴ㠸慡捥〹捣㌳戴㔹㑦昲㉣㠸〳㤸攷㌵慢㔶㈳戰〰昳〲㡤㕥〴㔱㔷㐱愴㠱㜹〹㙣㑥㘰搶戰愴㌶㄰ㄷ㌰慦㌲慥㤱㐷愷慥㠶㡢ㅦ㌰晤㜳〱戳慢愵昰捣㥢㔸㡢㐸㘵㜸ㅡ敦㈲愹昱ㅥ挹晢㈴ㅦ㤰㝣〸愲㜶捡〹捣㐷戴昹㤸攴ㄳ㄰〷㌰ㅢ㌴慢慥㐵㘰〱收㕦㌴晡っ㐴㜱ㅥ㠶〶收㜳戰㌹㠱昹㌳㑢㙡〳㜱〱昳〵攳ㅡ㜹㜴敡㍡戸昸〱搳㉤ㄷ㌰㐱㑢攱㤹っ㜲〳㈲㤵攱㘹㝣捦摡㌷㤱晣㐰昲㈳挹㑦㈰慡㈸㈷㌰㥢㘹昳ぢ挹慦㈰づ㘰㔴ㄷ㘱搵㡤〸㉣挰ㄴ㐲㘰㜴〱㔱㌷㐳愴㠱㈹〲㥢ㄳ㤸㥢㔸㔲ㅢ㠸ぢ㤸慥㜰〹ㅡ㜹㜴敡ㄶ戸昸〱昳昵捦㌹㡥㝣扦戲ㄴ㥥ㄹ㉥户㈱㔲ㄹ㥥㐶〸㐹㡤慤㐸晥㐰戲㌵挹㌶㈰敡㜳戸晡㥦っ摦㡥㌶摢㤳昴〲㜱〰搳㕢戳敡慦〸㉣挰散㐸愳㍥㈰敡づ㠸㜶挵ㄳ㠷捣㘰㜳〲㜳㍢㉤摡㐰㕣挰㤴挱㈵㘸攴搱愹㍢攱攲〷捣㥢戹㠰㜹挳㔲㘴㑦摢㈹扥〷㤱戲㉦㑤捡搴搶捣㠴〶挷㔴㠹㥥㌰づ愴づ㙥慡㑦户㜶㑢つ㥢㥢㙥ㅥ㕤㥦ㅥ搹㥡敥㥥〲挱㑢㜱改㉤搷晥ㅤ㑥〳㔳㠷搴㥢昳愷攳攲摣捥㕥ㄵ㘶晤㡥㤸摢㥡㙥㤶慢慥㝤扤晡㤱捤㤳㥡搳㈳敢㕢攷㌴挴ㄶ昶昷㔱㙢捤愱戳捣㈶㑣㐶㘹挱㥣㤴㉤ㄹ㌵捦㤹㘳㈶㝤㙡㥣搶㍣户㈵㘱㡥ㅤ昹㝢㤸捥愲昴攵攳〲㕣愱㔴慡㐰晤㌱昷昴つ〷敥㍢愱㌷㠵戸慡愹㝥攳㙣㠸㌶昸㘳〲㌰㜶扤〲攴挴㙥㡥扦㠲攲㝢挱收摦㍤ㅣ㤳㘳扡挱㌸㤸㐲㑢戵慣㠷㌵晢㙡㙣㔳㙢㝤搲っ㕡摣挴晡愶㥥搶换挹㜳搳㉥㑤㙣挱搶㤶〶㤷㕤㈷㌷愱敤㠹㔸㑢昲昷搰ㄱ㙣ㄸ晥㜴㍢㔴〰晦㝥ㅢ挸㍡㑣㐱挱㤷㍣ㅤ挱扦㉦㑦ㄲ愰ぢ㡡敦〳攳㝢〵㍣昳㌶挴ぢ挷扣愲㔲搸昷㈰搴ㄹ㜱〹戹㠹㘶慣㐹㍡㌰㉤㥤ㅣ㘹捥敢㈹ㄶ㈶㜶㙣㑣戲㙦㌰户㜶戳㌲ㄱ挲㐸つ㡢户㌶㌷捣㑤㥢㍤㌳慦攴つ㙥愴愶㥡つ㌱捥ㄱ敢㥥㜹㌵㈵㤱挶㉣扡㑣㍣捥晦晡晤㜴〷㠸ㄴ㔹ㅤ㔲搲愳㐰㥥ㅤ搷扤ㄱ㝣敦晣挶㡥愲㤱㈹昹晢㘲㝦㜵改㉡晥㕤扦㝦㠱晤挲㝡ㄳ摤㡦昰ㅤ㥦〴挶㜷搱搶昶摣㐴晤挹㈶ㅦ㕡摤㙤ㄹ攷㕦昵㐸挹攷ㅤ㈶㔹㜲㝤㐵㈹摦㌶つ㔸晣㤲慥㑦挴ㅡㅡㄶ昶㑣㡤㙤㑡㌴捣㑤㥡ㄳ㘲㜱戳挱晥慣㙥㙥㘹晣㥤昴慢㠸扢扦敥㔵ㅥ㕣慣㤹㜱㘳戱㈸挹㥥㜲昶㥢㍦摥ち㡣㠱昸㘴㤳慦㕡挴搰㥦㙤て愰㠸晦昳㙣扢㈰㥣晥搰㍥㔷㔴㤶慣攰㈳捤㈳攲㘷ㄹ㘷㈳㘵㈶散挹扢捤㘱㌶愱㜹〲收㡤㤸㐹㠷㘸㑣扤ㄶ晤㙥摥㔳搲愲㐰㈰昰㕢扦㔴㠰ㄵ晥扥戴收㍦攰挳㑥昳晢昳㈸㡡摦㉥て㠱捦㥥挷攴㌸昸㤰敦㝢昹〰っ挱戰㤴㥦㕥晡㘰㘱㝡㝤扡挱散㤶ㄲ扤扣㉥攱摢㠱㘸㜶㑤㑤㥦㠵㌹㐱㈳㝢愴づ㙣愹㑦㌶搴㌷㤹㍣昰挰攴㕥㉥ㄳ㥡㘰捥挴㌴搴㈹捤慤昵㕣晤搶㈳㌵扤㈵搶搴㍡㠷㔳扦ㄲぢ晦攰攲愴㔹挵愹攱昵㑤㜸昳攸㥣㝣㕤㥡㥡㌶慢㜹㍥ㄶ搰捤㙤㙣㍡㌰㌶愷昵㜷搱㈸敢慢〴〸改㜷㔴愱㉡㉣㔴㈵㠵㈵扦昵㍢ち㝢㌸㐲㔶㈰㕥㈱㠹搵慡㠷昱㉡捦㝢㤵㕤戲㈶〱昳扤捡㥡㕣㡢挱㝣㘷㈵㘶㔶ㅦ昲昳搷搸ㅢ㙦搰敥㠳㐰挶ㅤ㜸昰搸昶愹攳晦㕦㑢昹㡡ㅦ㐱攴㍣㕦〳戲㕢㘴收愹㙥ぢ攳㥥㝡㔷愱㡣㝢㡥㈱ㅤ㈷㤷扤晢〵㔳㘲挳㍤ㄱ摦㥣㌴攷换搱㤸㔵搸ㅤ㙦㝣㝣散㘲㌶㈶㍥㙦㝢㙡㠶㠷㜰㡤戱㠶㔶㑢㌷愲戹戱㌱挶㕤㡢扢攵㌴㝣㘶㥢㈵㜲㍣㡤㑦ㄲ㈳〵㈲晢㥦㈵㡡㉤㠰㈸戶㐰㐴昸㉡收摣㜳㜹捤㔸捤㌳㘳㉤昵改㔹㡤昵㠹ㄲ㌲㥣ㅦ晥扢搸㈷戱ぢㄵ〱㑣晢㑦㜶㑣ㅣ㥣㘶捦晣搴㤳ㄵ搱敥㐱ㄸ㉦㄰㍡戶ㅦ㝢㙥愱㝣㝦慢摦㌸戱户㐰㈹昹愰㌷挲㠸㔶㡣戱㉣〴搶㥢挴㜱攰〵㠹㝣〸愹㐷㘹㠰愷㔱づ㜳晢慦㘸ㅤ㕥攵㥤㝦搹ㄵ〶挱〹捤戱攴㘸㉣㈱㘸㙥改㙡㉤㍤㉤㐱㙢昹㤱搲ㄲ攲㥣摢ㄱ㤸㥣㡥㐹敦昳㜰晣摢㔲㐲挱㌴捣㘶㉤攲㙣摤㠰敥㈱摦戴〵挵挵摤㑡晣㜲㡤戵㘳昵户收㈶㍡㤷敥㡥昵挴摦㜸㔰捤晥摣㤰㘰㤰ㅢ㘲㔴㠰ㅡ㤵㈰敡㙦㘰戹㍤㔹〶ㄱㅡ㔴㠱ㄴ㍦づ㘵昶扢㈴攷晣㔴㌸ㄴㄴ㌷㜲摥㙣㐹㈳㌷〷㠷ㅡ〱捣愶挵晣㕢㐰ㄲ攸㔶昲ㄸ昴㐶㌵慣㥥㕤扦㝥㈸㕥ㄷ愸㈷㐱散晣挵㜸ㅤっㄲ㍣㈳捡晣㌵㈰敡㐵戰ㅣ㠸㑡摢ち㡣挱㑣搱㍥〸㔱㉦㠱攵㐰挴晥㜳㜴搱敡攱换㔰昱㄰㥡㡤摣搲攱㤸㝡〵㜶㍣㈴挳戵ㄸ㔶搰㠶㔷昶㌱㠱㝡ㄵっ㡦ぢ昴㕦捥㙦㉥昵㍡っ昸敤㔵攰晢㘹愹摥㠰㠶㥦㤸挶㔰㙥摥㥢㜸挵て愲捣㡥戹㍦愴㕢摥㌱摦愶〷㥥慥ㅤ㔳扤〳㠹つ愶愳摢挳戸㈹挳㤹敤ㅦ晥〶㈳㘸㌰㤲〶敦挲㠰ㅤ㌷㐶㠱换㌴改〳㠷㥢愳㐹愳改㜶㈰摤㍥㠳㠱愳㐹㘳㈱㜳㌶改㜳戰昹㥢戴ㄱㄶㅤ㙥搲扦㘱慣㥢㌴㡥ㄵ戴㠱捤㌴改ぢ㌰ㅤ㘹搲㤷戰换搳愴慦愰㤶㈶㑤攰收㝤つ捥搵愴㐹㤰㙥戹㐹摦挲捤摢愴晦㐲敡搳愴㈹摣㤴㠳㤸敤㍢㝦㠳愹㌴㤸㐶㠳敦㘱㈰㑤㥡づ㉥搳愴ㅦㅤ㙥㡥㈶ㅤ㑣户㐳攸搶〵戵㌸㥡㜴ㄸ㘴捥㈶昱挰㍢㝦㤳㡡㘱搱攱㈶〵㘰慣㥢㜴㌸㉢㘸㘳㌲敢攸㕡㜵㠵慥㈳㑤攲㔴搳㍣㑤攲㈴㔴㘹搲㤱摣扣㙥攰㕣㑤㍡ㅡ搲㉤㌷㠹戳㔶昱挸㝡㈷昵㠴挸愷㐹㜵摣㤴ㄹ捣㔶敡㙦㄰愳㐱㥣〶㥣攸㉡㑤㑡㠰换㌴㠹㜳㔹敤戸㡥㈶㈵改㘶搲㡤昳㑥ㅤ㑤㥡〹㤹戳㐹㍢㐱㥤扦㐹㥣慥摡攱㈶敤っ㘳摤愴㔹慣挰搵愴㌲攸㍡搲㈴㑥㝢捤搳愴㕤愱㤶㈶ㅤ换捤敢て捥搵愴〶㐸户摣愴〱㜰挳㈳慢㐹扢㐱㘴㠳㐹慤昵攵搶挴㑤㘹㘶㌶㑥戱昵㌱㤸㐳㠳攳㘸挰㐹户搲愴ㄶ㜰㤹㈶㜱㕥慤敤收㘸㔲㉢摤昸㙢ㄸ㡡㜳㘰ㅤ㑤㥡〷㤹戳㐹㥣ㅤ㥢扦㐹㥣㍡摢攱㈶㜱㡡慤㙥搲㝣㔶攰㙡ㄲ㘷摥㜶愴㐹㥣㠲㥢愷㐹㥣㥣㉢㑤㕡挸捤ㅢち捥搵愴ㄳ㈰摤㜲㤳㜸㠰㠱㐷㔶㤳づ㠰挸〶㤳㕡慢㐹㈷㜲㔳ㄶ㌳摢㌰㝦㠳㤳㘸戰㠴〶㥣〰㉣㑤㕡ち㉥搳愴㔱づ㌷㐷㤳㤶搱敤㘴扡㑤㠲㠱愳㐹愷㐲收㙣搲㘴愸昳㌷㠹搳㜸㍢摣㈴㑥昷搵㑤㕡捥ち㕣㑤攲㉣攰㡥㌴㘹㍡散昲㌴㠹ㄳ㠵愵㐹愷㜳昳㌸㘳搸搵愴㌳㈱摤㜲㤳㌸戳ㄸ㡦慣㈶㜱㝡戱㑦㤳㔶㜰㔳捥㘶㌶㑥㍤昶㌱昸ㄳつ捥愱〱㈷㈳㑢㤳捥〵㤷㘹ㄲ攷ㅢ摢㙥㡥㈶㥤㐷户昳改㌶ㄳ〶㡥㈶慤㠴捣搹㈴捥ㅡ捥摦㈴㑥㈹敥㜰㤳㌸昵㔸㌷改㐲㔶攰㙡搲㙣攸㍡搲㈴㑥㑤捥搳愴㈶愸愵㐹ㄷ㜳昳㥡挱戹㥡戴ち搲㉤㌷㠹戳㥣昱挸㙡ㄲ愷㍡摢㘰㔲㙢扤㤳㉥攳愶㕣捥㙣㥣〶敤㘳㜰〵つ慥愴〱挷摥搲愴搵攰㌲㑤攲摣㘷摢捤搱愴㌵㜴扢㡡㙥㑢㘰攰㘸搲㌵㤰㌹㥢戴ㄴ敡晣㑤攲昴收づ㌷㠹搳愰㜵㤳搶戲〲㔷㤳㑥㠱慥㈳㑤㕡づ扢㍣㑤㍡つ㙡㘹搲㥦戹㜹㥣㐹敤㙡搲㜵㤰㙥戹㐹㥣㜱㡤㐷㔶㤳捥㠲挸〶㤳㕡慢㐹㌷㜰㔳㙥㘴㌶㑥挹昶㌱戸㠹〶㌷搳㠰㤳戴愵㐹户㠰换㌴㠹昳戰㙤㌷㐷㤳㙥愵摢㙤㜴攳㥣㘹㐷㤳㙥㠷捣搹㈴捥愶捥摦㈴㑥戵敥㜰㤳㌸㈵㕢㌷改づ㔶攰㙡搲ㄵ搰㜵愴㐹慢㘱㤷愷㐹㙢愰㤶㈶摤挵捤扢ち㥣慢㐹昷㐰扡攵㈶㜱昶㌷ㅥ㔹㑤㕡ぢ㤱つ㈶戵㔶㤳敥攳愶摣捦㙣搷晡ㅢ㍣㐰㠳〷㘹昰㘷ㄸ㐸㤳ㅥ〲㤷㘹ㄲ攷㠴摢㜱ㅤ㑤㝡㤸㙥㡦搰㡤昳户ㅤ㑤㝡ㄴ㌲㘷㤳㌸戳㍢㝦㤳敥㠴㐵㠷㥢挴改攱扡㐹敢㔸㠱慢㐹㥣㌵摥㤱㈶㜱晡㜸㥥㈶㜱㘲戹㌴改㌱㙥ㅥ㘷㤸扢㥡昴〴愴㕢㙥ㄲ㘷愲攳㤱搵愴㠷㈰戲挱愴搶㙡搲㤳摣㤴愷㤸㡤㔳搵㝤っ㥥愶挱㌳㌴㜸〴〶搲愴昵攰㌲㑤攲晣㜴摢捤搱愴㘷改昶ㅣ摤㥥㠱㠱愳㐹㉦㐰收㙣ㄲ㘷㤹攷㙦ㄲ愷愰㜷戸㐹捦挱㔸㌷改㐵㔶攰㙡搲昳搰㜵愴㐹㥣捡㥥愷㐹㥣攴㉥㑤㝡㤹㥢挷搹敥慥㈶扤ち改㤶㥢挴㔹昱㜸㘴㌵㠹㔳攳㙤㌰愹戵㥡昴㍡㌷攵つ㘶攳戴㜹ㅦ㠳㌷㘹昰ㄶつ㌸㤱㕥㥡昴㌶戸㑣㤳㌸㔷摥㜶㜳㌴改ㅤ扡晤㠳㙥ㅦ挱挰搱愴昷㈰㜳㌶改㘳愸昳㌷改ㄳ㔸㜴戸㐹㥦挲㔸㌷改㝤㔶攰㙡ㄲ㘷搳㜷愴㐹㥣㔶㥦愷㐹㥦㐳㉤㑤晡㤰㥢挷㤹昷慥㈶㝤〴改㤶㥢昴〵摣昰挸㙡搲㝦㈰戲挱愴搶㙡搲㈷摣㤴㑦㤹㡤㔳昸㝤っ㌶搰攰㕦㌴攰愴㝥㘹搲㘷攰㌲㑤晡搶攱收㘸搲攷㜴摢㐸户捤㌰㜰㌴改ぢ挸㥣㑤攲散晢晣㑤晡ㄵㄶㅤ㙥㔲㐱愱摤愴晦戰〲㔷㤳ㄴ㜴ㅤ㘹ㄲ愷昸攷㘹㔲ㄱ搴搲愴慦戸㜹散㠷慢㐹摦㐰扡攵㈶㜱戵〰戶㉢慢㐹㈵㤰慥㠳㌴敢㐴散㝦戹㈹摦㌱㥢攱㙦昰㍤つ㌶搱㠰ぢっ愴㐹㍦㠰换㌴愹㠷挳捤搱愴ㅦ改昶ㄳ摤㌸摦摦搱愴捤㤰㌹㥢戴㍤搴昹㥢挴㘵〲ㅤ㙥搲づ㌰搶敦愴㕦㔸㠱慢㐹扤愱敢㐸㤳戸摣㈰㑦㤳戸㄰㐱㥡挴愹㌲慡㉦㌸㔷㤳ち㈱摤㜲㤳捡攰收㙤㔲㍦㐸搷㜹㥢㠴㥦㈲挴㥡㄰㘶摢挵摦㈰㐰㠳慥㌴攰㘲〷㘹㔲〹戸㑣㤳〶㌸摣ㅣ㑤攲敦㘷ㅡ㐱扡㜱敤㠱愳㐹摤㈱㜳㌶㠹慢ㄲ昲㌷㠹㑢ㄶ㍡摣㈴㉥㙤搰㑤敡挱ち㕣㑤攲㡡㠷㡥㌴㠹㑢ㅦ昲㌴㠹㡢㈲愴㐹愵摣扣㈸㌸㔷㤳戶㠲㜴换㑤慡㠵㥢户㐹㠳㈱㕤攷㙤搲搶摣㤴㙤㤸㡤换㉣㝣っ戶愵挱㜶㌴攰挲ぢ㘹搲昶攰㌲㑤攲摡ち摢捤搱愴㕥㜴摢㠱㙥㘳㘰攰㘸搲㡥㤰㌹㥢㌴ㄶ敡晣㑤攲昲㠹づ㌷㠹换㉣㜴㤳晡戰〲㔷㤳戸晡愲㈳㑤攲㌲㡣㍣㑤攲〲つ㘹㔲㕦㙥ㅥ㔷㙡戸㥡㔴〶改㤶㥢挴ㄵㅤ摥㈶㜱㔹挷㍡㙦㤳㜶攱愶散捡㙣㕣昲攱㘳搰㥦〶㝦愴〱ㄷ㠱㐸㤳〶㠰换㌴㠹敢㍣㙣㌷㐷㤳㜶愳摢敥㜴㡢挱挰搱愴㍤㈱㜳㌶㈹づ㜵晥㈶㜱㈹㐷㠷㥢㤴㠴戱㙥搲㐰㔶攰㙡㤲〹㕤㐷㥡挴㈵㈱㜹㥡㌴ぢ㙡㘹搲摥摣扣㝡㜰慥㈶敤〳改㤶㥢挴搵㈵摥㈶㜱㠹挹㍡㙦㤳捡戹㈹ㄵ捣挶攵㈷㍥〶㤵㌴㠸搰㠰ぢ㔲愴㐹㔵攰㌲㑤攲㥡ㄳ摢捤搱愴㙡扡㐵改㜶㍣っㅣ㑤慡㠵捣搹㈴慥ㅣ挹摦㈴㉥㉢改㜰㤳戸晣㐴㌷㘹㌰㉢㜰㌵㘹㌱㜴ㅤ㘹搲ㄲ搸攵㘹搲㔲愸愵㐹㐳戸㜹换挰戹㥡戴ㅦ愴㕢㙥搲㈹㜰昳㌶改㔴㐸搷㜹㥢㜴〰㌷㘵ㄸ戳㉤昷㌷ㄸ㑥㠳ㄱ㌴攰攲ㄸ㘹搲㐸㜰㤹㈶㜱晤㡢ㅤ搷搱愴㔱㜴ㅢ㑤㌷慥㔵㜱㌴㘹っ㘴捥㈶㜱ㄵ㑢晥㈶㜱㠹㑢㠷㥢挴愵㌰扡㐹㘳㔹㠱慢㐹ㄷ㐳搷㤱㈶慤㠲㕤㥥㈶㕤ち戵㌴㘹㍣㌷㡦慢㘹㕣㑤㥡〸改㤶㥢挴㔵㌷摥㈶㕤〹改㍡㙦㤳㈶㜳㔳愶㌰ㅢ㤷攵昸ㄸㅣ㐴㠳愹㌴㔸〳〳㘹搲㌴㜰㤹㈶㜱㉤㡥敤收㘸搲㜴扡ㅤ㑣㌷慥㥢㜱㌴改㔰挸㥣㑤攲㡡㥡晣㑤攲㜲㥢づ㌷㠹换㜲㜴㤳づ㘳〵慥㈶㜱戵㑥㐷㥡挴㘵㍢㜹㥡挴〵㍤搲愴㈳戸㜹㕣搹攳㙡搲㔱㤰㙥戹㐹㕣〱攴㙤搲㍤㤰慥昳㌶改ㄸ㙥㑡ㅤ戳㜱㠹㤰㡦挱っㅡ挴㘸㜰ㅦっ愴㐹㜱㜰㤹㈶㜱㕤㤰敤收㘸㔲㠲㙥㐹扡㍤づ〳㐷㤳㔲㤰㌹㥢昴〴搴昹㥢挴愵㍦ㅤ㙥搲㤳㌰搶㑤㥡挹ち㕣㑤㝡ち扡㡥㌴㠹㑢㠸昲㌴㠹㡢㡢愴㐹昵摣㍣慥㌲㜲㌵㘹㌶愴㕢㙥ㄲ㔷㈳㜹㥢挴㈵㐹敢扣㑤㙡攴愶㌴㌱ㅢ㤷㉢昹ㄸ㌴搳㘰づつ戸㠰㐹㥡㜴ㅣ戸㑣㤳戸㐶挹㜶㜳㌴愹㠵㙥慤㜴㝢ㄷ〶㡥㈶捤㠵捣搹㈴慥㌴捡摦愴昷㘱搱攱㈶㝤〰㘳摤愴㜹慣挰搵愴て愱敢㐸㤳戸㥣㈹㑦㤳㍥㠶㕡㥡戴㠰㥢昷〹㌸㔷㤳㡥㠷㜴换㑤摡〰㌷㙦㤳晥〵改㍡㙦㤳ㄶ㜱㔳㑥㘴㌶㉥㥤昲㌱㔸㑣㠳㤳㘸挰挵㔴搲愴㈵攰㌲㑤攲㝡㈹摢捤搱愴愵㜴㕢㐶户敦㘱攰㘸搲㈹㤰㌹㥢挴㔵㑦昹㥢昴〳㉣㍡摣愴ㅦ㘱慣㥢㜴㉡㉢㜰㌵㠹㉢慡㍡搲㈴㉥慤捡搳愴㕦愰㤶㈶㥤挶捤攳敡㉢㔷㤳捥㠰㜴换㑤㔲ㅣ攷〳〹昷㙣愱㐲㐸搷㜹㥢㜴ㄶ㌷㘵〵戳㜵昱㌷㌸㥢〶㝦愲㐱ㄱっ愴㐹攷㠰换㌴愹慢挳捤搱愴㜳改㜶ㅥ摤㐲㌰㜰㌴改〲挸㥣㑤摡ち敡晣㑤晡〳㉣㍡摣愴慤㘱慣㥢戴㤲ㄵ戸㥡戴つ㜴ㅤ㘹搲㜶戰换搳愴敤愱㤶㈶㕤挴捤敢〵捥搵愴㑢㈰摤㜲㤳㝡挳捤摢愴ㅤ㈱昵㘹搲愵摣㤴换㤸㡤㑢捡㝣っ㉥愷挱ㄵ㌴搸〹〶搲愴㉢挱㘵㥡㔴收㜰㜳㌴㘹㌵摤搶㠰ㄴ敦〹㠳㡥慤㉥攲㠴扤㤰㘳挹ㄷ攷挶戶㙥㤵㍡㘸㙥慣〱㜷㙦㤸㡣昵〷㘹㡡㝥て㤳㑦㡢昴㉡㤰散ㅦ㡤㜶摦搴〱ぢ愷㘴ㄳ㡥㍣扡㉦戶㉣ㅢ〳户慤戵㙤慤戴晣㙤慢㐴㠲挵㜵㍦晤晡㙢挷戲㜰昷攸㍡㡦扦㔱㕡㔷㔷㔰挲㥣㘸ㄲ㤶〳㕥㡤㠶㜱捥㍣搷㌱攴㤹㠸㥤戵㘸㠲搱戶㙥㥦㌶捡〹挲〳ㅢ㜸扦ㄷ扦昹愶敥昹搸搷㈰愱攲愴㙣搹㘱搷㤲㐳㌰㍥㡢挳㤰㙥㜱㉥㉦ㅣ戰ㅡ㡣戳㝡愷愵ㄷ㌶㘰㈶㌵㕦昲㔷㌹昵㉢㑥ㅤ搵㙡㤴搷摣㔲㠴㐵㙦搹扦戹㥢昱扤ㅢ愱扡㙤㤳昵ㅢ挷攲㐶捤㈰㔴㔳㝣㈴〰捥改捦愲摢㌱愵て晦〲㝦㐶㠹摢㑣慣㑦戴㌴户㌶愷搲㘵搳戰ㅡ愰㡣扦㝡㡤㥦攸〹て㉢㍥ㅣㄱ㝤㜳㜲挳㡡㥡㜸㥢ㄲ㘹㔳㜰㜶㔳昳晣㈶愹愶戸㤵㍦晥㉤㜸㜵敤捡㌴㕣㉤㈲㝦扢〲戸㔰㌹ち攵㕦愸挲㐲㌵㜰ㅤ㘲晤㜱挴昰ㄱ㔳敢捣㔸㐵㑤㐵㙤愴㌲ㄱ㑢㤹㤱㜰㔵㜵㑤㙤戴㍡㔱ㄱ㐹㈶㈲㔵挹㘸㈴ㅣつ㔵㕡㍥挶昵昰〹㐵㙣敥〶㜲㔵㌶㐷㕤㘹㌵㌸㈶づ㐸戲晦㈱〹㐵ㄱㄹて晣挲㍣昲㜴ㅦ㌱扣㑥㈶㌱㑦挵㙦㙡〷㙥㠶㘴㉢㐸摣户㜵〹摣〲㜱㑦㠸ㅤ敢〳㐲㌵㔶ㄴ愳ㅦ㐲ㄹ户挱挲㈸挳㉢㌵ㄸ㜲㝥㈲〵搵㈴㐰捦㜷っ㜳〵㡤㍢㘰㠱㍤㕦敤ぢ㤶㝢扦㜱㈷〴㙡㈸㕥〹搲㜷㤱愳㍦㥦晢㐳捡扤㔳㡤㠳㍢昷〹〸ぢっ㌶㥡㍤㔵㘳㈰㘱㕦摤㝤ㄹ㘶㠵ち摣〷㍢摤㡥㜰㑤㉣ㄵ㌶㙢捡㙢㉢㉢㈲ㄱ戳㍡ㄹ㌷㔳搱捡摡㐴㜵㌴㔵㔱ㅤ慤㑤㤵㠷㠶摢改敦㠷㑦㘸㠴捤㐹㍢㐶摡ㅣ㜵愵㥣㘵摢㌹敤ㄸ㡤挸㜸ㄴㄸ㙣㠷挱づㄸ挴㍢挴改扡㈲摦㡤捡㐷㈹ㅦ㠰㔷㡡㔳㜶㌵挰㐳㠱㐱㍢挰㡦挱㠲〰㡦㠳㕥〰㝥ㅣ〲㌵〱㥣〰晣〴㌹晡昳㌹〹㔲〱戸ㄶ㈱扣〰㐷㝤〱㥥㘲㠵ち㍣㡤㔰ㅡ攰㥡愴ㄹ㌱㉢㙡㙢换㉢㉢㙢㈲戱㠴ㄹぢ搷㠴挳㔱扣ぢ㈲攱㜰愲㍣㔹ㅢ㍡挸㑥晦っ㝣㐲㔳㙤㑥〰㥥㘶㜳搴㤵㑥〷搷㌹〰ㅦ㡣挸㜸㜸〰㍥挴㤶敦㑤攵㑢㈸挲搸㡢攰ㅣ〶戹〶㜸㉦ㄷ挰慦挲㠲〰ㅦづ扤〰晣ㅡ〴敡㐸㜰〲昰敢攴攸捦攷搱㤰ち挰扢晢〲㍣挰ㄷ攰㍡㉢㔴攰㙤㠴搲〰挷㤳㔵昱㥡㙡㠰ㄹ㑦愴㈲㜸ㄱ㑢挴㉢慡慡攲㔵㘶㉡㙥㐶ㄲ戱捡搰っ㍢晤㍢昰〹挵㙣㑥〰㡥摢ㅣ㜵愵〹㜰㥤〳㜰ㄲ㤱昱昰〰捣㘹戲㈲慦愴昲㥦㈸挲攰㕡㈴挵愹戲ㅡ攰ㅤ㕤〰㝦〲ぢ〲㍣ぢ㝡〱昸㔳〸搴戱攰〴攰つ攴攸捦㘷〳愴〲昰昶扥〰㙦敢ぢ㜰㤳ㄵ㉡戰ㄱ愱㌴挰〹戳㈲㥣㌴捤慡㔴㜹㈴ㅡ㠹挵㘳㌵戸㙢㐵㈲㔹ㅢ㡤㔷㐶挳㤵戱㔸㈲㈴搳㔳㔹晦扦攱ㄳ㥡㘳ㄷ㈳〰ㅦ㘷㜳搴㤵戶㠰敢ㅣ㠰㕢ㄱㄹてて挰㘹㕢㕥㑢攵户㈸挲愸㈱㌸昳㈰搷〰〷㕤〰㝦てぢ〲㍣ㅦ㝡〱㜸ㄳ〴㙡㈱㌸〱昸〷㜲昴攷昳〴㐸〵攰㠰㉦挰㐵扥〰㥦㘸㠵ち㙣㐶㈸ぢ攰㔸㠵㔹ㅢ㌳㙢捤㜰㈴ㅥ愹㠹㔶挴慡㤲ㄱ戳戲慡㍡ㄵ㠹挶慡愳㌵攵㈱㤹㕡捡晡㝦㠱㑦攸㈴扢ㄸ〱㜸㠹捤㔱㔷扡ㄴ㕣攷〰扣っ㤱昱昰〰㝣戲㉤摦㥦捡㘲ㅣ㝥ㅢ晢ㄱㅣ㑥㔱搵〰晦昰愳昳㌳戸〴ㄶ〴㜸㌹昴〲㌰㙦愹愷㑥〷㈷〰〷挹搱㥦捦㌳㈱ㄵ㠰晦㡢㄰摥捦攰㙦㈰昵㝥挹慤戰㐲〵㝡㈲㤴〶㌸㕣ㅢ㌱㈳戱㘴ㄵ㙦㤴ㄷ㈹㑦挵㙡慢挲㤱㔴愲扣扣扡搶㑣㤸㔵挹慡㤰㑣ぢ㘵晤愵昰〹晤挹㉥㐶〰㤶ㄹ愱戶慥昴㕣攸㍡〷攰昳㄰ㄹてて挰攷摢昲㔱㔴㙥㠷〲㡤㤱㜸愵㔶㐲慥〱摥攰〲㜸〷㔸㄰攰ぢ愱ㄷ㠰㝢㐳愰㉥〶㈷〰敦㐸㡥晥㝣慥㠲㔴〰晥挸ㄷ攰て㝤〱扥捣ちㄵ搸ㄹ愱㉣㠰换慢攲搱㥡㐸㙤㘵㘵㌸ㄶ㈹㑦挴㙡㘲㤵ㄱㅣ㔲㔴㤵㠷挳㤵㤱敡㜰㈲㈴㔳㍡㔹㝦ㄹ㝣㐲㔷搸挵〸挰㌲㥢搳搶㤵慥㠶慥㜳〰㕥㠳挸㜸㜸〰扥捡㤶㡦愷㜲㌷ㄴ㘸㡣挳㉢㜵つ攴ㅡ攰搷㕤〰敦〹ぢ〲扣ㄶ㝡〱㜸㈰〴敡捦攰〴攰扤挸搱㥦捦敢㈰ㄵ㠰㕦昶〵昸㐵㕦㠰㙦戰㐲〵挲〸愵〱㡥㔵㐵㔳㌵㔵挹捡㙡ㅣ㌱㐷㉡㤳㠹摡㐸ㅣ㍢㙥戹㔹㤳㠸㐷㘲搱㔸㑤攸㐶㍢㝤㌹㝣㐲㌷搹㥣〰㉣㌳㌱戹㙤搴㤵摥〲㕤攷〰捣昹㥢㜸㜸〰扥捤㤶ㅦ㐴㘵つ㡡㌰愶㄰㥣摢㈱搷〰㍦攱〲㜸㕦㔸㄰攰㍢愰ㄷ㠰㠷㐰愰敥〲㈷〰て㈵㐷㝦㍥敦㠱㔴〰㕥攷ぢ㜰㥢㉦挰昷㔹愱〲挳㄰㑡〳㕣捤て摤㜰㌸ㅥ㑤㘰㌰㔲㥥㉣㡦㔷挷㘲挹昲㜰㌴㔲㤳㑡搶搶搴㔴㠵敥户搳て㠷㑦攸〱㥢ㄳ㠰㘵ㄶ㈵户㡤扡搲㠷愰敢ㅣ㠰㌹昷ㄲてて挰㡦搸昲㐳愹ㅣ㡢㈲㡣㐳〸捥愳㤰㙢㠰敦㜲〱㍣〱ㄶ〴㜸ㅤ昴〲昰㐴〸搴㘳攰〴攰㐹攴攸捦攷ㄳ㤰ち挰㝦昵〵昸㔶㕦㠰㥦戴㐲〵愶㈲㤴〶㌸ㄲ㡤㈶愲㌸㤴挰戸慦㉡㔲ㄹ㌷㙢㉢㉡慡㘲ㄱㅣ㍥㘰摣㤱慡㡡挶㐲㌲つ㤲昵㑦㠳㑦攸㘹扢ㄸ〱昸ㄹ㥢愳慥㜴㍤戸捥〱㤸昳㈶昱昰〰晣㥣㉤㍦㥡捡㈳㔰㠴㜱ㄴ挱㜹〱㜲つ昰㕡ㄷ挰㐷挳㠲〰扦〸扤〰㝣っ〴敡㘵㜰〲㜰ㅤ㌹晡昳昹㉡愴〲昰ㅡ㕦㠰慦昴〵昸㜵㉢㔴㈰㠱㔰ㅡ攰㘸戸捡㌴㈳㌵攱敡捡㘸㉡㔲㕥ㄹ㡦㈷㌱敡愸愹っ㠷换㙢捡慢㜰捣ㄶ㝡挳㑥㥦㠴㑦攸㑤㥢ㄳ㠰摦戲㌹敡㑡摦〶搷㌹〰㜳捥㈳ㅥㅥ㠰晦㘱换ㄳ㔴捥㐶ㄱ㐶㥣攰扣〷戹〶昸〲ㄷ挰扣㕢㉦〱㝥ㅦ㝡〱戸ㄹ〲昵㈱㌸〱㜸づ㌹晡昳昹ㄱ愴〲昰㌹扥〰㥦敤ぢ昰㈷㔶愸㐰ㅡ愱㌴挰㔵戵戱㜰慡慡㍣㔵㡤晦㈳挹㥡ㄸ㙥攱㔶㥤慡㑣㠶捤捡㈴㙥攰㤶慣っ挹昴㐳搶㍦ㄷ㍥愱つ㜶㌱〲戰捣㍣戴㜵愵㥦㐱搷㌹〰㝦㡥挸㜸㜸〰摥㘸换昹㝢挷挶㈲ㄴ㘸捣挲㉢昵〵攴ㅡ攰㘵㉥㠰㑦㠲〵〱收散㐳〱㜸〹〴敡㉢㜰〲昰㔲㜲昴攷昳ㅢ㐸〵攰挵扥〰㉦昲〵昸扦㔶愸挰愹〸愵〱慥㑤㈶慡戱摦挶㘲㤵㈶㍦ㄹ挲㌵昱㐴㑤ㅣ挷て㤵ㄱ晣收㐲㉣ㅣて㝤㘷愷㕦づ㥦搰昷㌶㈷〰㙦戲㌹敡㑡㝦〰搷㌹〰晦㠸挸㜸㜸〰晥挹㤶㌷㔳㜹㌶㡡㌰㥡〸捥㘶挸㌵挰挷戹〰㍥ㄷㄶ〴㤸㌳〷〵攰昳㈰㤰ㅦ挴ㄲ㠰捦ㄷ捥〲戸㄰㠷昶〲㜰愳㉦挰戳㝤〱㉥㠲ㄳ㐳〵㉥㐲㈸つ戰ㄹ慤㡣〲捡㐸㜵㜵㈵㐶ㄸ攱慡㌸〶㜶ㄵ搵㤵㘶戴㉡ㅣ㑥㐵慢㔲愱㘲换挷戸ㄸ㍥愱㠰捤〹挰㕤㙤㡥扡搲ㄲ㜰㥤〳戰㠱挸㝥〰〷㙤昹㕣〲㝣㈵㡡㌰搲〴戸㍢攴ㅡ攰ㄹ㉥㠰慦㠲〵〱敥〱扤〰㝣㌵〴慡ㄴ㥣〰㝣つ㌹晡昳戹ㄵ愴〲昰㔱扥〰ㅦ攱ぢ昰搶㔶愸挰㕦㄰捡摡㠳攳㤵戵戱㜲晣㌳㤳搵㤱㔸㜵愴㌶㔲㙤㈶㈲㌵㐹ㅣㅢ㐷㔳挹慡昲搰㌶㜶晡敢攰ㄳ摡搶收〴攰敤㙣㡥扡搲敤挱㜵づ挰扤㄰搹て㘰㑥晢ㄳ昹〹〴昸㔶ㄴ㘱ㅣ㑦㜰㌸昵㑦〳㍣搹〵昰敤戰㈰挰㝤愰ㄷ㠰敦㠰㐰昵〵㈷〰摦㐹捥〶戸っ㔲〱㜸扣㉦挰㘳㝤〱摥挵ちㄵ戸ㄷ愱㌴挰搱㜰戸慡愲㍣ㅡ㡢㐵愲ㄸ㉣挷㙡㙢㉡㤲攱㐴㐵㈲㡣愳㌶散挰㤵㘶㘸㔷㍢晤㝤昰〹昵户㌹〱昸㡦㌶㐷㕤改〰㜰㥤〳昰㙥㠸散〷昰敥戶㝣㈹〱㙥㐳ㄱ挶ㄲ〲戴㈷攴ㅡ攰晤㕣〰晦つㄶ〴㜸㈰昴〲昰㘳㄰愸扤挱〹挰㡦㤳戳〱摥〷㔲〱㜸戰㉦挰㌵扥〰㤷㕢愱〲㑦㈱㤴〶戸愲戲㈲㤵㡡搵挴攳㌸㔳ㄹ愹つ㘳㄰㔷㕢㙢㈶㘳㤱㘴㐵慣㈶ㅣ慤慥づ挹㔴㌹搶晦㌴㝣㐲㤵㜶㌱〲㜰挴收愸㉢慤〲搷㌹〰㔷㈳戲ㅦ挰㔱㕢㝥ㅡぢ㝣ㄱ㐵ㄸ换〹㄰愷摣㘹㠰昷㜶〱晣ち㉣〸昰㘰攸〵攰㔷㈱㔰㐳挰〹挰慦㤱戳〱摥て㔲〱㜸て㕦㠰㜷昳〵昸〰㉢㔴攰㉤㠴搲〰㈷㌰㐰慥挴攱㐲戸戲㉡ㅥ㐹㔵搷攰㤳㈱㔹㔳㔹㕥ㄵ慤㈸㌷慢㈲ㄵ挹㤰㑣㜳㘳晤㙦挳㈷㌴摣㉥㐶〰ㅥ㘱㜳搴㤵㡥〴搷㌹〰㡦㐲㘴㍦㠰㐷摢昲戳㔹攰㠷㈸挲㔸㐱㠰挶㐰慥〱敥攳〲昸㘳㔸㄰攰戱搰ぢ挰㥦㐰愰挶㠳ㄳ㠰㍦㈵㘷〳㍣ㄱ㔲〱戸㤷㉦挰摢昹〲㍣搹ちㄵ昸ㅣ愱㌴挰攵㜱愰㔹㤱㠸搶㥡㤵攱〸㍥ㄹ㙡挰搴攲㤴㡦㔹㥥㠸搶㘰㜷づ挹ㄴ㌵搶扦ㄱ㍥愱㠳散㘲〴㘰㤹㥤㘶敢㑡愷㐱搷㌹〰㑦㐷㘴㍦㠰て戶攵晣㥤㙢攳ㅢㄴ㘸㥣㑦㠰づ㠵㕣〳摣捤〵昰㜷戰㈰挰㠷㐱㉦〰㝦て㠱㍡〲㥣〰扣㠹ㅣ晤昹㍣ち㔲〱戸慢㉦挰挵扥〰ㅦ㘳㠵ち晣㡣㔰ㅡ攰㔴㙤㈴ㄹ攱愵っ㡣㤲㈳㔵㔵㌵昱昲㘴愴㈲㔱㡤昳ㄳ戵戵㔱㡣攵㐲㌲扤㡣昵㙦㠶㑦㘸㠶㕤㡣〰㉣㌳换㙣㕤㘹ㅣ扡捥〱㌸㠱挸㝥〰㈷㙤昹㉡ㄶ㔱㠴㑢㠷挶㈵〴㈷〵戹〶昸挷ㅦ㥣愷㉢扢挲㠲〰捦㠴㕥〰㉥㠱㐰搵㠳ㄳ㠰つ㜲昴攷㜳㌶愴〲昰㜷〸攱㍤㕤昹㉤愴摥搳㤵㡤㔶愸㐰て㠴戲㍥㈲㙡昱敤㔶ㄳ㌷挳㈹㝣㔸挴㈳戸㐴ㄷ㑤搴攲㔲㔱㐵ㄲ扢㜴㑤㜵㍣㈴㔳挳㔸㝦㑦昸㠴㥡敤㘲〴㘰㤹ㄵ㘶敢㑡㡦㠳慥㜳〰收㕣㌲㍦㠰㕢㙤昹㙡ㄶ戱㉤ち㌴慥㈴㌸㜳㈱搷〰晦换〵㜰㉦㔸㄰攰㜹搰ぢ挰㍢㐰愰ㄶ㠰ㄳ㠰㝢㤳愳㍦㥦挷㐳㉡〰㝦散ぢ昰㍦㝤〱㕥㘴㠵ち昴㐵㈸つ㜰㍣㥣挴㤰㉤ㄲ慥㡤㘳㐷㑥挶㉢㌰㤲㉢挷〷㌱扥昸㘲昱愸ㄹ㐹㠵㘴㕡ㄷ敢摦ㄹ㍥愱挵㜶㌱〲戰捣攸戲㜵愵㑢愰敢ㅣ㠰㌹て捣て攰㘵戶晣㕡ㄶ㌱〰〵ㅡ㙢〹捥㈹㤰㙢㠰摦㜰〱扣〷㉣〸昰愹搰ぢ挰㝢㐲愰㑥〳㈷〰て㈴㐷㝦㍥捦㠰㔴〰㝥挵ㄷ攰㤷㝣〱㍥换ちㄵ搸〷愱㌴挰㔵搱昲㔸〴昷っ㡤攱㜲㕣㈴㕣㕥ㅤ挳攱〳づ搷㌰敥愸慤慥挶㜵晥搰ち㍢㝤ㄸ㍥愱戳㙤㑥〰㤶搹㔸摣㌶敡㑡捦㠱慥㜳〰收ㅣ㉥㍦㠰捦戳攵㌷戲㠸㈸㡡㌰㙥㈰㌸ㄷ㐰慥〱晥扢ぢ攰挱戰㈰挰㉢愱ㄷ㠰昷㠵㐰㕤〴㑥〰ㅥ㐲㡥晥㝣㕥〲愹〰晣㌷㕦㠰ㅦ昵〵昸㔲㉢㔴攰〰㠴搲〰㠷㉢慡㜰摥㉣ㅥ慦慥慤㑤攱戳戸戶㈶㔵㘵㔶㠵㤳攱摡㐴愴㍡㕡㡥㠱㠶㑣愷㘲晤挳攰ㄳ扡摣㉥㐶〰㤶㤹㔴戶慥昴㑡攸㍡〷㘰捥扦昲〳㜸㡤㉤攷敦㠹ㅢ㘳㔰愰挱㥦㉤㔷㔷摢㔵㡥㠳㠸㡥㝣慡㙢㙣㘹㌹㔹敢㉦戴ㄶ㔲㍣㜰㙦ㄶ搸昶攸㔲㝣㍤ㄸ摦摦㌸搵昳㌴愶攱㤷敢捣㐱㈳㠶㐷〷㡤㕡㤰㌰ㅢ昸㕢戲㤸捤〱搷㠲㙤ㅢ挷戶攲㈵㙥晤㍣扤㜹㤸晣捡㈹愷敥㙣㘵㑦昸ㄸ㘸摦㜶晡㡦敤ㄲ晢㠷㠴㙤户挹㉤ㄹ㍦摣㐵ㄹㄳ㥡愰ㄸ挸㥢㔴㙦摢捥㌹敥㥦扣㘳扢ㄴ扦ㄸ㡤摦戲㌵㤳㜶挴㔶晣慣㔴㔱㘱ㄷ戵愷摦㉦㘱㕢昷〸挶㙤㜹敤〰愳㥡收㌶敥㡣㙤搸搱攷㘷昳㠶搷愷㘵㥡㔳ㅦ攸㤵㜱ㅤ攰〹㑣挲昶〶㠶昶ㅦ搶扦㌲㔲晣㔷散㘹晦㠷㉣摣㜹摢㈷ㄶ㌱㈷晦㠲挶ㄴ㠴㔴摣愹ㄸ㡦㈲挵㘹㉥晤昱㈲晢㠶户㌷挱攰㙤晣晡扢攷㑥挰㌷㕡ち捦㥤㠰敦㐰㈴㜹〷ㅤ㠲㈴㤹摤攱㑥㕢敡摡ㅤ敥㠲ㄴ㡦〲攳㌰搸昶攸愲敥〷挳㕤㐲ㄹ㥣敡ㄲ㌸㐲㙦昹昰晥㤵ㄵ敡㕡攴戳慢つㅡ㐷㜱〳ㅥ㠵㑤㝦㥦㥡搷攴慡㜹戵愵昰摣愴昷㌱收㘴愴戸戳收挷㙤愹慢收㈷㈰挵〳搳收㜵捤捦㠰搱㌵㍦㡤㔷〱敥㥤攸ㄶ㙡慥㔱慢㕣㌵捦㘲捤㥣㡣搱摦愷收㤵戹㙡扥挰㔲㜸敥㥦晢㉡㈲㐹捤㑤捥㥡㕦戳愵慥㥡㕦㠷ㄴて㑣㍥搷㌵扦〳㐶搷捣〹ㄹ㠱ㄶ㕤㌳昶戰ㅡ㜵戶慢收㌴㙢晥㈷㙣晡晢搴㝣㝡慥㥡㑦戳ㄴ㥥㕢摢㝥㠲㐸㔲昳昱捥㥡㍦戵愵慥㥡㌷㐰㡡〷捥㝡敡㥡晦つ㐶搷捣㌹づ㠱挵㤹㥡慢搵㔲㔷捤㑢㔸昳户戰改敦㔳昳愲㕣㌵㥦㘰㈹㍣㜷㥤晤ㅥ㤱愴收攵捥㥡㌷搹㔲㔷捤㥣㘷㠰〷敥㡣愹㙢晥〵㡣慥㤹搳〶〲㘷敡㥡戱㙦㔴慡戹慥㥡㔷戰㘶㕥㠵敦敦㔳昳㥣㕣㌵㌷㕢ち捦つ㘱㜹戵㕥㙡㍥摦㔹戳㕣戲㘷㝣㔷捤扣㜴㉦㌵慦搴㌵昳㕡扡慥㤹㔷攲〳ㄷ改㥡戱㙦搴慡㝡㔷捤㤷戰㘶㕥搸昶慢㌹㤹慢收㠴愵昰摣慢㤵ㄷ挰愵收㉢㥤㌵换㔵㜰㑦捤扣ㅡ㉥㌵慦搱㌵昳昲戴慥㤹ㄷ户〳㔷敢㥡㠱㜳慤㍡摡㔵昳㕡搶捣㙢挵㝥㌵ㅦ㤶慢收㐳㉤㠵攷㌶慡扣愶㉣㌵摦攰慣㔹㉥㉣㝢㙡收〵㘶愹昹㈶㕤㌳慦敡敡㥡㜹扤㌸㜰㑢愶收㜲㜵㤰慢收摢㔸㌳㉦扦晡搵㍣㈱㔷捤攳㉤㠵攷づ愷扣㑣㉢㌵摦敤慣㔹慥搵㝡㙡收㌵㕢愹昹㕥㕤㌳㉦㤴敡㥡㜹〹㌶㜰扦慥ㄹ晢㐶㔸㡤㜲搵晣㈰㙢收ㄵ㑤扦㥡て挸㔵昳晥㤶挲㜳昳㔱㕥昹㤴㥡搷㌹㙢㤶换㥦㥥㥡㜹ㄹ㔴㙡㝥㑣搷捣㙢㡦扡㘶㕥搵っ㍣愱㙢挶扥ㄱ㔵戵慥㥡㥦㘴捤扣㐸攸㔷㜳㈴㔷捤㤵㤶挲㜳㕦㔰㕥㑣㤴㥡㥦㜳搶㉣㔷ㄴ㍤㌵昳捡愲搴晣㠲慥㤹㤷昳㜴捤扣㔰ㄸ㜸㐹搷㍣慣㝦㈴慣昶㜶搵晣ち㙢收㜵㌷扦㥡㜷捦㔵昳㙥㤶挲㜳换㑥㕥㥦㤳㥡摦㜲搶㉣ㄷ改㍣㌵昳㘲㥤搴晣㡥慥㤹㔷捦㜴捤扣昶ㄶ㜸搷慥戹戲㑡昵㜳搵晣㍥㙢收愵㉣扦㥡晢攴慡㜹㐷㑢攱戹㥢㈶㉦㜹㐹捤㥦㌸㙢㤶敢㕥㥥㥡㜹晤㑢㙡摥愰㙢收㐵㈷㕤㌳㉦㘷〵㍥搳㌵て敦ㅦ㈹㔷摢扡㙡摥挸㥡㜹㜵挸慦收㔰慥㥡㑢㉤㠵攷㐶㤷扣㡡㈴㌵㝦敤慣㔹㕦㑡捡晥㝣收㈵㈵愹昹㕢㕤㌳慦攳攸㥡㜹㠵㈸昰㥤㕤㜳㐵慤㌲㕣㌵㙦㘲捤扣攰攲㔷㜳㔱慥㥡扢㔸ち捦㍤㈸㜹㘱㐶㙡晥挵㔹戳㕣㥤昱攰捣慢㌴㔲㜳〱ㄶ㘶攰戸㡥㤷㐶㜴捤扣攸ㄲ㈸㠴㔴ㅦ搱㐶搵收㑤捥攳扡㈲㘸ㄴ慦㘱昸搵扣〹愶扥挷愲摦㕢ち捦敤㈱㜹慤㐳㙡收㉦㍡㘷㡥㐵攵㠲㠷愷㘶㕥昸㤰㥡扢敢㥡㜹戵㐱搷捣敢ㄸ㠱㥥㤹㥡㉢搴㔷慥㥡㐳慣㤹㤷〵晣㙡摥㤸慢收捦㉤㠵攷捥㡤扣㝣㈰㌵㙦攷慣㔹慥㈱㜸㙡收戵〴愹戹㤷慥㤹㈷昰㜵捤扣㌴㄰攸㙤搷㡣晤昹㘳㔷捤㝤㔸㌳捦戴晢搵晣㝥慥㥡摦戳ㄴ㥥㥢㉡昲㡣扣搴扣㡢戳㘶㌹㉤敦愹㤹愷攷愵收晥扡㘶㥥ㄳ搷㌵昳㙣㝢㘰㠰慥ㄹ㥦捦㔵敡㑤㔷捤扢戳㘶㥥扣昶慢昹㤵㕣㌵扦㙣㈹㍣昷㍢攴㐹㙥愹㜹㤰戳㘶㌹搳敤愹㤹㘷扣愵收戰慥㤹愷愰㜵捤㍣㠱ㅤ愸搰㌵攳㝢戰㕣㍤敢慡㌹挲㥡㜹㍥搸慦收㈷㜳搵晣㜷㑢攱戹ㄵ㈱捦ㅢ㑢捤㠳㥤㌵换挹㘳㑦捤㍣㠹㉣㌵て搱㌵昳慣慥慥㤹攷㠴〳晢改㥡㠱㜳㐴㍤敡慡昹〰搶捣㔳慣㝥㌵㍦㤸慢收〷㉣㠵攷㉥㠱㍣ㄵ㉢㌵㡦㜶搶㕣㘲㑢㕤挷愲㍣㉦㉢㌵㡦搱㌵昷〴慦㙢收㘹搶挰戸㑣捤搵敡㉥㔷捤ㄳ㔸㌳捦㕡晡搵㝣㕢慥㥡㙦戵ㄴ㥥ㅢ昸昵㐲㈴愹㜹慡戳㘶㌹挵改挱戹㌷㙣愵收改扡㘶㥥㝢搴㌵昷挵慢挰㈱㤹㥡挳敡㝡㔷捤㠷戱收〱戰昱慢㜹㙤慥㥡慦戱ㄴ㥥㝢敢昱㠴愱搴㝣㡣戳收㍤㙤愹ぢ㘷㥥㍤㤴㥡㘷攸㥡挳攰㜵捤㍣ㄹㄸ㠸敢㥡戱㍦㔷慡㉢㕣㌵㈷㔹㌳捦慤昹搵㝣㐹慥㥡㉦戶ㄴ㥥摢摥つ㐶㈴愹昹㔸㘷捤㜲㈲捥㠳昳㄰搸㑡捤つ扡㘶㥥㈱搳㌵昳晣㕡愰㐹搷㡣敦敥戰㍡捦㔵昳ㅣ搶㍣〶㌶㝥㌵慦挸㔵昳㔹㤶㈲晢㡥㜴愱㜱㜶ㅤ昳㄰搷㤸㑦戲〰㈴㔸捣㔳㕡扥攷㘶攴ㄶ㌱㠳昴扤㌴戰㝣换㙣ㄵ㐱㈹戶戰㌸挵戳㔶摤㔲㕣搵㘵捡つ㍤攴㌶㘴つ㈳戸攴慣㍢㙥慢搱㌲摢㙣㤹㠰扢挴攰㘶ㅡ搳敡ㅢ慤挵㑢戸㝢っ㙦㙦㘰摦戸挱㄰㡥换〵〳愹挹㉤戸㤳㐳搷搴搸㔶摣㡢㈶㔹搲㌸㈵㤶㑥㥢㉤㑤扦㠷㘵㡦㤸㈳挳㕦㉥挳㥦扥摢㠶敦搲㌵慥㐹换扥搱㠳攳㠶㍢敤㜸搸㌷㕣㉡攴摤㌸㝥摢愲㐷㔹㠵㕢愸㤶愳捦㜲㜹攷昳㡡ㅤ攴㔴ㄸ敥昰㠱晢〲戳愳㑡敡挵扤收㡣㐵散㜲ㅢ㡡ㄳ㔲㔰㌴〵慤捥㜷昶㡥㠷ㅡ㕤ㅢ敢㘲㉤㉤戱㠵㈵㡤㜵つ㘶搳捣昴慣㤲扡㜹㌸㕤㠹㍢晢㈰㔸㐹㐹㠹戱ㄸ晦㌳〳㥦㈱㥥㉣㤳扤晢㈴愶㕡㐲戲ㄴ㈴愸づ㠳㠲㝢㤶㔵敥㠹扥攵㥥㈲愶㤹㜲㑦愵㝢ㅢ挲敡㜲搵㔱昰㘷挹挶㘹㔰㘴㔲昲㕣㤷愴㍣㥤收㘷㤰㥣〹ㄲ㔴㍣戱攵㐸㤹昶㑤㜹戶㤸㘶㔲晥㠹敥㡥㤴戳散㤴攷㐲㤱㐹挹㔳㔵㤲昲㍣㥡㥦㑦㜲〱㐸㔰捤㜱愷㥣敤㥢昲㈲㌱捤愴扣㤸敥㡥㤴㍣㔷㈵㕢戹ち㡡㑣捡攳敤㤴㤷搲晣㌲㤲换㐱㠲㙡㤱㍢㘵摣㌷攵㙡㌱捤愴㕣㐳㜷㐷㑡㥥㙡㤲㤴㔷㐳㤱㐹挹ㄳ㐵戲㤵搷搰㝣㉤挹戵㈰㐱㜵扡㍢攵攱扥㈹慦ㄳ搳㑣捡敢改敥㐸戹挲㑥㜹㈳ㄴ㤹㤴㍣捦㈳㈹㙦愲昹捤㈴户㠰〴ㄵ㑦敡㌸㝡㌹挵㌷攵㕦挵㌴㤳昲㜶扡㍢㔲㕥㘲愷扣ㄳ㡡㑣㑡㥥愶㤱㤴㜷搱晣㙥㤲㝢㐰㠲㡡攷㘴ㅣ㈹て昴㑤㜹扦㤸㘶㔲㍥㐰㜷㐷㑡㥥愷ㄱ㘰ㅦ㠲㈲㤳㤲㘷㔹㈴攵挳㌴㝦㐴㝣㐰㠲敡㈶㜷捡晤㝣㔳晥㑤㑣㌳㈹ㅦㄳ昷〲㉢㉦捥㠰摢㈹㥦㠰㈲㤳㤲㈷㐹㈴攵摦㘹晥㈴挹㔳㈰㐱㜵慦㍢㘵㤵㙦捡昵㘲㥡㐹昹㉣摤ㅤ㕢昹愰㥤昲㜹㈸㌲㈹㜹㡥㐳㔲扥㐰昳ㄷ㐹㕥〲〹㉡㥥搰㜰〰扢㤷㙦捡㔷挵㌴㤳昲㌵扡㍢㔲㍥㘹愷㝣〳㡡㑣㑡㥥愲㤰㤴㙦搲晣㉤㤲户㐱㠲敡〵㜷捡㕤㝤㔳扥㉢愶㤹㤴敦搱摤㤱㤲攷㈸愴㤷ㅦ㐰㤱㐹挹㌳っ㤲昲㐳㥡晦㤳攴㈳㤰愰㝡挷㥤戲户㙦捡㑦挵㌴㤳㜲〳摤ㅤ㈹㜹㡡㐱㔲㝥〶㐵㈶㈵㑦㄰㐸捡捦㘹扥㤱攴摦㈰㐱戵挱㥤㜲㉢摦㤴㕦㡡㘹㈶攵㔷㜴㜷愴摣㘸愷晣〶㡡㑣㑡㡥敦㈵攵户㌴晦㉦挹㜷㈰㐱挵挱扣愳㤷㈵扥㈹㝦㄰搳㑣捡ㅦ改敥㐸戹挹㑥昹㌳ㄴ㤹㤴ㅣ㥥㑢捡捤㌴晦㠵攴㔷㄰摣愸〴搴㤱昲搷敦晤扥昸ち㑢㘸㥡㐹搹〵慣㌳㘵ㄱ㘲〸戰挵㔰㘴㔲〶㈱㤵㤴〱㥡㜷㈵㈹〱〹慡敥敥㤴摦昹愶散㈶愶㤹㤴摤改敥搸捡㤰㥤戲㈷ㄴ㤹㤴摢搹㈹㑢㘹ㅥ㈲搹ち㈴愸㌸ㄲ㜶㙣攵扦㝤㔳㙥㈳愶㤹㤴摢搲摤㤱戲㡦㥤㜲㝢㈸㌲㈹㌹戶㤵慤散㐵昳ㅤ㐸㝡㠳〴㔵㝦㜷捡㡦㝣㔳敥㈴愶㤹㤴㝤改敥㐸戹扢㥤戲っ㡡㑣捡㐱㜶捡㝥㌴摦㠵㘴㔷㤰愰ち扢㔳扥敤㥢㜲㠰㤸㘶㔲敥㐶㜷㐷㑡㡥㑤愵㤷㝢㐰㤱㐹㌹搸㑥戹㈷捤〷㤲散〵ㄲ㔴㐳摣㈹㕦昲㑤戹㡦㤸㘶㔲㠶改敥㐸㜹㠰㥤戲〲㡡㑣㑡づっ〵搸㑡㥡㐷㐸慡㐰㠲㙡㡣㍢攵㔳扥㈹㙢挴㌴㤳戲㤶敥㡥㤴ㄳ散㤴晢㐲㤱㐹挹㜱㥤愴ㅣ㐲昳愱㈴晢㠱〴ㄵ〷㜱㡥摤愷捤㌷攵㌰㌱捤愴ㅣ㑥㜷㐷㑡づ散〴搸㤱㔰㘴㔲ㅥ㘳愷ㅣ㐵昳搱㈴〷㠲〴搵っ㜷捡㝢㝣㔳㡥ㄳ搳㑣捡昱㜴㜷愴㑣摡㈹㈷㐲㤱㐹挹㔱㤵㙣攵㈴㥡㑦㈶㤹〲ㄲ㔴つ敥㤴户昸愶㥣㈶愶㤹㤴搳改敥㐸㌹挷㑥㜹〸ㄴ㜶捡攲㜹㤰敥敢㜷ㄹ㕣て㠲ㅣ扦戳㌰㄰㍦〵㠲摢㕤㥡㐹㡣㘳收攰㜲晡挲㔱㑤改㤶㠵っ搴〵㌷愰㉢㤶㡢攵㐵㠵㠳㝦㕢㉣㡥㠶㜶㐲㈸㍥㡢慦挷收晤㝦挴攱〰戵晤㈲㍡㈳づ挱戳愴㌰愰㌸昸攳〶慢敢㤰㠱㔹㠶㡡㐲㈹づ〸㐵昱ㄷ㑢戱㍦ㄴ挶ㄱ〰慡㤸㈳㡢づて㜱㤸晡㌷晥㍣捡㤱㐸愶ㄶ戱㌸愶㍥㡡ㅣ㕥昰㔹扡搸㤲㤶㜰㤸愲㑥戲㙢扤挶慡搵摥扡㈵戶攲敡慣慤攳挰㐴戶敥㉡攷搶捤㘰㡡㔳愰攲ㄶㅡ㌱㜲ㅣ㠷㐸晡戸㌳㍤〷㈱㤴敡昴愷㠳㤳㘰㔷㘴愵攷㠰㐴ㄴ㤷㘷愵攷㈰㐵ㄴ㤷㌹搳愷㤸㠲㠳ㄲ㐹㍦㤳ㅣ挷㈴㤲㝥㤶㌳晤戹㤶㔴愷攷㐰㐴㠲㕤㥣㤵㥥㠳ㄳ㔱㕣㤴㤵㥥〳ㄶ㔱㕣攸㑣摦挰ㄴㄷ㐱㈵改ㅢ挹㜱㝣㈲改㥢㥣改㌹㌸㘹摦晡㑢敤㘰攷㘵愵扦捣㔶㥣㥢㤵晥㜲㕢㜱㡥㌳㝤ぢ㔳慣㠶㑡搲户㤲㕢〳㑥搲愷㥤改㌹㔰㘹㑦捦〱㡡㙣换㔹㔹改搷摡㡡㌳戳搲㜳㈰㈳ㅥ㘷㌸搳㉦㘰㡡敢愰㤲昴ぢ挹㜱摣㈲改㡦㜷愶攷愰愵㍤晤㑤㜶戰㔳戳搲㜳〰㈳㔹㑥挹㑡捦㐱㡤㈸㑥㜶愶㕦捣ㄴㅣ挴㐸晡㤳挸㜱っ㈳改㤷㌸搳㜳〰搳㥥㥥〳ㄷ〹㜶㔲㔶晡扢㙤挵攲慣昴ㅣ攰㠸挷㠹捥昴愷㌰挵晤㔰㐹晡㔳挹㍤〰㑥搲㉦㜷愶攷㘰愶㍤晤挳㜶戰㠵㔹改ㅦ戱ㄵぢ戲搲户搹㡡昹捥昴㘷㌲〵〷㌷㤲晥㉣㜲㡦㠱㤳昴㉢㥣改㌹戰㘹㑦捦〱㡤㙣㑢㙢㔶晡㈷㙤㐵㑢㔶㝡づ㝣挴攳㌸㘷晡㜳㤹㘲㍤㔴㤲晥㍣㜲ㅣ攷㐸晡昳㥤改㌹挸㘹㑦晦㠲ㅤ慣㌱㉢㍤〷㍣㤲愵㈱㉢㍤〷㐱愲㤸敤㑣㝦ㄱ㔳㜰搰㈳改㉦㈶昷ㅡ㌸㐹㝦㠹㌳㍤〷㍣敤改㌹搰㤱㘰㌳戳搲扦㘵㉢㔲㔹改摦戶ㄵ愶㌳晤攵㑣昱㉥㔴㤲晥ち㜲敦㠱㤳昴㔷㍡搳㜳昰搳㥥㥥㠳ㅥ㐹ㅦ换㑡捦㠱㤰㈸㘶㘴愵晦挸㔶搴㌹搳㕦捤ㄴㅣっ㐹晡㙢挸㙤〰㈷改搷㍡搳㜳㈰搴㥥㥥〳㈰挹㜲㘴㔶晡㡤戶攲㠸慣昴ㅣ㈸㠹挷攱捥昴搷㌱挵㤷㔰㐹晡敢挹㜱㕣㈴改㙦㜰愶攷愰愸㍤㍤〷㐳ㄲ散攰慣昴ㅣ㈰㠹㘲㝡㔶晡敦㙣挵㌴㘷晡㕢㤸㠲㠳㈴㐹㝦㉢戹ㅦ挱㐹晡摢㥣改㝦戶愴晡㌳㥦〳㈳挹㌲㌹㉢晤㉦戶㘲㔲㔶晡㕦㙤挵㐴㘷晡㍢㤹愲㄰㐴搲摦㐵㡥攳㈵㐹㝦户昵㠲㑣㈹〷㑢敤㕢ㅦ〰㈷改挷㘶愵攷挰㐹ㄴ㘳戲搲㜳㌰㈵㡡〳㥤改敦㘷㔴づ㥥㈴晤〳攴㌸㜶㤲昴て㕡㉦㈴㍤〷㑥敤改㌹㘰㤲㘰㈳戲搲㠷㙣挵昰慣昴ㅣ㔸㠹挷㌰㘷晡㌶㐶摤〶㐴搲㍦㑡㡥攳㈸㐹扦捥㝡㈱改㌹㠸㙡㑦捦挱㤳〴ㅢ㥡㤵㥥〳㉡㔱っ挹㑡捦㐱㤶㈸昶㜵愶㝦㠲㔱㌹愸㤲昴㝦㈷挷㌱㤵愴㝦搲㝡㈱改㌹愰㙡㑦捦㠱㤴〴㡢㘶愵摦挵㔶㔴㘷愵攷㠰㑢㍣慡㥣改搷㌳敡〰㄰㐹晦㉣戹摤㐸搰㙥攳㌹敢㠵愴攷攰慡㍤㍤〷㔵ㄲ慣㍣㉢㍤〷㕡愲〸㘷愵摦换㔶散攳㑣晦ㄲ愳㜲戰㈵改㕦㈶ㄷ㈶㘱晡㔷慣ㄷ㤲㥥〳慤昶昴ㅣ㘰㐹㤶㠱㔹改㈳戶㘲捦慣昴ㅣ㠸㠹挷ㅥ捥昴㙦㌰㙡つ㠸愴㝦㤳ㅣ挷㕤㤲晥㉤敢㠵愴攷愰慢㍤㍤〷㕢ㄲ散㡦㔹改㌹〰ㄳ㐵晦慣昴ㅣ㤴㠹㘲㔷㘷晡㜷ㄹ㤵㠳㌰㐹晦ㅥ戹攱㈴摣晡昷慤ㄷ㤲㥥〳戰昶昴ㅣ㜸㐹戰㥤戳搲㡦戶ㄵ㝤戳搲ㅦ㘸㉢㜶㜲愶晦㠸㔱㌹㈰㤳昴ㅦ㤳攳㜸㑣搲㝦㘲扤㤰昴ㅣ㡣戵愷㥦〴㑥搲敦㤰㤵㥥〳㌳㔱昴捡㑡㍦挵㔶㙣敦㑣晦ㄹ愳㜲㜰㈶改㍦㈷㌷㥤㠴㕢扦搱㝡㈱改㌹㌰换愴㉦㍤〲ㅣ㝦㘸愲㜰㠱㑡捣㐸捥㤸戱愹戴愸慣㜷搱㘱〷㜴㕦昵晥搳ㅦ㥥晦捡㔱㐳㍦晤昹昲换㕦昹攸晣昵㍦㍦ㄸㅦ晡昷慢慦㝥㙣摣敡昵ㅦ晥㈱戵愶昰敥㑤ㄳ搶㉣㉡㥦扤攸戸搴挱㝢ㅥ戸攸昰㘳て㉡㥦戲搵挰㉥㕤扡㜶摤㙤敢㈷㝢敤ㅥ㕡㜲摣扤敡搱㌷户㙦㔲㌲攲㘰ㄱ慥㑢㡤ㅣ㜹挸ㄸ昴ぢ扣攸搱愵㜴㐶㘷㤷㈱㈳て㑦ㄹ㜱扢㡣㉦㜵ㄹ愹捥㉥㘳㈶ㄲ㐸㑢㕣㘸㜰㈴㈲㘸㝣慤换㘸攸散㌲㘴㈴攲㐱愳挹㉥攳㕢㕤㐶㑢㘷㤷㈱㈳ㄲ㑦ㄹ㘹扢㡣敦㜴ㄹぢ㍡扢っㄹ㤹㜸捡㌸摥㉥㘳㤳㉥㘳㜱㘷㤷㈱㈳ㄴ㑦ㄹ㑢散㌲㝥搴㘵㜰㔸搱愹㙦㔸ㄹ愹㜸捡㔸㙥㤷昱戳㉥攳捣捥㉥攳㉣㈴昰扥㔳㔶搸㘵晣愲换㌸户戳换㤰㤱㡢〷㡤昳敤㌲ちっ昹昸攲㜰愳㔳㥢㈲㈳ㄸ㑦ㄹ㤷搸㘵ㄴ敡㌲㉥敦散㌲㘴㈴攳㈹攳㑡扢㡣㈲㕤挶搵㥤㕤㠶㡣㘸㍣㘵㜰㘴㈳㥦愲〱㕤〶㠷㈱㥤摡ㄴㄹ搹㜸捡戸挱㉥愳㐴㤷㜱㑢㘷㤷㈱㈳ㅣ㑦ㄹ户搹㘵〴㜵ㄹ㜷㜶㜶ㄹ㌲搲昱㤴挱ㄱ㡦㌴愵扢㉥攳晥捥㉥㐳㐶㍣㥥㌲ㅥ戴换攸愹换㘸敢散㌲㘴攴攳㈹㘳㥤㕤㐶㐸㤷昱㐴㘷㤷㈱㈳㈰㑦ㄹㅣ〹㐹㔳晥愰换㔸摦搹㘵挸㐸挸㔳挶㜳㜶ㄹ摢攸㌲㕥敡散㌲㘴㐴攴㈹攳ㄵ扢㡣敤㜴ㄹ㙦㜴㜶ㄹ㌲㌲昲㤴昱㤶㕤㐶㉦㕤〶㠷㌳㥤晡昱㈵㈳㈴㑦ㄹㅣ㈹挹扥搱㕢㤷挱㘱㑤愷㤶㈱㈳㈵㑦ㄹㅣ㌱㐹ㄹ㝤㜴ㄹㅣ摥㜴㙡ㄹ㌲㘲昲㤴挱㤱㤳㤴搱㔷捡㔰ㅣ慥挸愰散㠳敦昴戵㥤攱㜰㈹㔱㌸摤㘵㉢摥捦㔲昰㤰㕥㍣摥换㔲昰㈰㕢ㄴ敦㘶㈹㜸搸㉢㡡㝦㘴㈹㜸㈰㉡㡡㜷戲ㄴ㍣㌴ㄴ挵摢㔹ちㅥ慣㠹攲慤㉣〵て㥦㐴昱㘶㤶㠲〷㌴愲㜸㈳㑢挱㐳っ㔱扣㥥愵攰㤷扥㈸㕥换㔲昰㙢㔸ㄴ慦㘶㈹昸挵㈸㡡㔷戲ㄴ晣慡ㄲ挵换㔹ち㝥㜹㠸攲愵㉣〵㍦捥㐵昱㘲㤶㠲ㅦ戰愲㜸㈱㑢挱㡦㍣㔱㍣㥦愵攰㠷㤰㈸㥥换㔲昰㘳㐱ㄴ捦㘶㈹昸㐶ㄵ挵晡㉣〵摦㍡愲㜸㈶㑢挱㥤㔹ㄴ㑦㘷㈹戸㝢㠹攲㈹户愲摢晦〳愸〲戶户</t>
  </si>
  <si>
    <t>㜸〱捤㕤〹㝣ㄳ㘵摡敦㕢摡搰〹㐷攳〵㠸㠸㐵ㄱ㔴㄰摢㌴㙤㕡ㄴ㤵㔳㔰㙥㄰㙦㑢㡥〹㔴㝡㘰ㅢ㄰㍣挱〳㕤挵晢㔶ㄴ㔴昴昳扥敦㘳慤慣㈲慥攸㝡攱㠵慢慥敢挱㉡敢敡慥敢戵㡡摦晦晦扣㌳改㑣㘶ㄲ晡昹㙤㝦㍦㑢昲㤰攷㝥收晦㈴㤳㜹㘷摥㌷㔳愰ちちち㝥挱ㅦ晦攷㕦ㄱ㕦昴㥢戱戸㌵㙤㌶づㅢ摤摣搰㘰㈶搲昵捤㑤慤挳㐶戶戴挴ㄶ㑦慣㙦㑤㜷㠱㐱愰慥ㅥ晡搶攲扡搶晡ㄳ捤㤲扡㠵㘶㑢㉢㡣㡡ぢち㑡㑡㡣㐲攸㜷戴㥥㈱㥢㌱攸㘵ㄴ㤱挰慡挰〸㤰㜴㈵㈹㈱㌱㐸㠲㈴摤㐸扡㤳昴㈰改㐹㔲㑡ㄲ㈲搹㠶㘴㕢㤲敤㐸戶㈷搹㠱愴ㄷ㐹㙦㤲㍥㈴捣㙦昴㈵搹〹愴㝢㍦㤰㤹愳㐷㑤㠹ㅦ㠷慤㤹㤱㙥㙥㌱㠷㤶捤搲㌵㡦愸愸ㄸ㔶㌱慣慡㍣ㅡㅥ㔶㍥戴㙣昴㠲㠶昴㠲ㄶ㜳㐴㤳戹㈰摤ㄲ㙢ㄸ㕡㌶㜵㐱扣愱㍥㜱㠸戹㜸㘶昳㍣戳㘹㠴ㄹ㉦慦㡣挷㈲㌵ㄵ㤱慡慡㔴㙤㙤㑤昷㥤ㄱ㜹昲攸㔱㔳㕢捣㔴敢㝦㉢㘶㝦挶㥣㌲㝡搴戰挹㘶晡扦ㄵ㜳ㄷ挴㐴挸㌱捤㡤戱晡愶晦㔲搰㘲昶戴㜲㡣㤹愸㘷昳㑤戳愵扥㘹捥㌰㤴敤〲ㅡ㕣㜴搸㌸㈰㥥㠸戵愶㐷㥢つつ搳捤ㄴ晢摥扤㤱㤸㤹㉤㘶㔳挲㙣敤搹㌸㜶㔱挲㙣戰搴慤㈵㡤戳㘲㉤㤳㘳㡤㘶ㄱ㕦㤴㌶敡扥㑤㐸㥡㑤改晡昴攲ㅥ㡤㠷戶㥡搳㘳㑤㜳㑣㥡ㄴ㌷ㅥ戴愰㍥㔹㔴愴㡡㡡ち扡っ昶㉢㐶㝡㌳㙣㕣㑢㘲昴摣㔸㑢㕡㌸㜶慤挲捦搶昱づ㤱挲㕤㘵昱㕤㔴㤶攵挵㌶捤愸㙦㍣挴㙣㘹㌲ㅢ㤸㠴捤ㅢ㤲㘵㈴㤸㘸攸㌳攰搸㕢挳挶愸㙥搶攷㡤㥢挲㉣㐶ㄹ挹〰㤰挰慥㈰㕤㐷㡣慣ㄸ㕥ㄵㅤ㙥散㐶昱㐰㄰㔵戴ㄱ㥦㔹愷ㅢ㍦㌷㠵㜵戱挲扡㜸㘱㕤愲戰㉥㔹㔸㘷ㄶ搶愵ち敢收ㄴ搶捤㉤慣慢㉦慣㍢慥戰㙥ㅥ㙣散扦㤲慥㕤ぢ慤扦㝢捥ㄸ㜹挳㌰㜵捦搸ㄵ㕤〶㝦㌶㝤㥢ㅥ挳ㄵ㍦愶昲㜹ㅤ㠴ㄷ挶㘰㤰挰ㅥ㈰㔲㐶㈴㍣摣搸㤳攲扤㐰㤴摡㠰㌲㔸㑡攱摦㉥㝦晤㠲换㠳〷㍥㌵㘸收㕦捣㜳户ㅣ慣昸㈹㤷ㄸ㐳㘹扣㌷㐸㘰ㄸ㠸㡥㠱㑤搹㠷攲㜲㄰愵晥㘴挵搸戳昷搹搳㜶〸散㝤昰ㄵ扤摥㍡㝦攸ぢ愷っ㔵摣㐹㐸㡣㌰㡤㉢㐱〲ㄱ㄰つ〷敡愸愲戸ㅡ㐴愹ㄷ慣ㄸ㑦㡣㔸戶摤挷㜵戳づ㔹晤搷攷摦扥㜱搱挴昷ㄴ摦㙢ㄲ愳㠶挶戵㈰㠱攱㈰扡㡥㡡攱挶扥ㄴ敦〷愲搴ㅦ慣ㄸ晢ㄴ㍦晤散收㠲㝢づ㕡晡攸㑦晦㌶㈶㥤搹㑤㜱ㄷ㈵㌱昶愷昱〱㈰㠱〳㐱㈴㐶㘵㘴戸㌱㤲攲㔱㈰㑡㍤㘵挵㐸づ㔸晥搹搰攷㕦ㅥ㜹搷昳㍢晤㌴敢敦㉢㠷㉢敥攱㈴挶ㄸㅡ㡦〵〹㡣〳搱㜵搴っ㌷づ愲㜸㍣㠸㔲㡦㔸㌱晥㜹挷㍢㝤扡㡤㍡㙥攲昲㑦㥡晥㝣昶ㅦ摥扢㕡㜱〷㈹㌱づ愶昱㈱㈰㠱㠹㈰㍡〶敡㤸㐴昱㘴㄰愵敥戳㘲㥣扥攱搱㌷㑥㍦㙦捦㌱搷挷捥㝢㜹㡦愳搲㌷㉡扥㑦㈴挶㔴ㅡ㑦〳〹㑣〷㤱ㄸ㔵㔵挳㡤ㄹㄴ捦〴㔱敡づ㉢挶㔳敦慤㤸㝦挰挷ぢ㈷摤㍦攳㠶つ㔳户晤戴㥦攲敥㔹㘲捣愲昱㘱㈰㠱挳㐱㜴㡣敡攱挶ㄱㄴㅦ〹愲搴捤㔶㡣㙢扥㝣㝣散挴㐹挱㔱㔷㝤㜳敦搷晢㡣㝡㔰㈹敥摤㈵挶搱㌴㍥〶㈴㜰㉣㠸挴愸〴ㅥ㜵ㄴ捦〶㔱㙡愵ㄵ㘳昷ㅢ〷っ㡢敦晥捣攸㥢㌶㥣㍢攷愶㡤改ㄶ挵㉦〷㠹ㄱ愷㜱〲㈴㤰〴搱㌱㔰㠷㐹㜱ち㐴愹慢慤ㄸ攳㠶敤㌸㙢挷戲㘷㈷㉥㍦扡㝦捦㘱㈷晤㙤慤攲㜷㡢挴㤸㑢攳㝡㤰挰㜱㈰ㄲ㈳㔲㌹摣攰㘷挶㘸〰㔱敡㔲㉢挶晢㉢㡤户㝥㥡戶攸愰慢㍦㌸晤㡣㤷户昹挷㈲挵慦㈶㠹搱㐴攳㘶㤰挰㝣㄰㡤〷㘲ㅣ㑦㜱ぢ㠸㔲攷㕢㌱戶㍢㈹ㄱ扤㜷㜷㜳昴㔹晦㤸昱攲晥昷㥦昱㤶攲㌷㥢挴㐸搳㜸〱㐸㘰㈱㠸慥愳㜶戸㜱〲挵㡢㐰㤴㍡摢㡡昱㐰㜴捦㜳ㄷ㝥扦攱愰摢ㄳて摥晣搹㜳搳㤶㈹㝥㌱㑡㡣ㄳ㘹㝣ㄲ㐸攰㘴㄰ㅤ〳㜸㥣㐲昱愹㈰㑡㉤戵㘲㝣扡戶攱挹㈳㉥㥣㍢昲挲㑤㑤㜷摤㜳晤㉤㜷㉡㝥慦㑡㡣㈵㌴㕥ちㄲ㌸ㅤ㐴㙦㑢昹㜰攳っ㡡捦〴㔱敡㈴㉢挶昳〳㤲晤敥扤㘹㥢昱㜷户㙣㝣收㥥〱慦〶ㄴ扦㤶㈵挶㌲ㅡ㥦つㄲ㌸〷㐴搷㠱ㄸ扦愳昸㕣㄰愵ㄶ㔸㌱愶昷㔹昳捤㡦㍦㝦㍥攵昴捤晢敦㜹搲扡㡢㝢㉢㝥慢㑢㡣攵㌴㍥ㅦ㈴㜰〱㠸㡥㠱昷改㠵ㄴ㕦〴愲㔴戳ㄵ㈳扥晦敢攱㥥ぢ㡥ㅥ㝤捦㌵て㙦㝣昷捤㥡ぢㄴてち㈴挶㈵㌴扥ㄴ㈴㜰ㄹ㠸摥ㄶ㝣昶㉦愷昸ち㄰愵敡慤ㄸ攳敡㥢㉦㉡搹戴㜴挲㜵㐷敤ㄴ㉡敥㍦㝥㝦挵㘳ち㠹㜱ㄵ㡤慦〶〹㕣〳㈲㌱㉡戱ㅦ扢㤶攲ㄵ㈰㑡㈵慣ㄸ昳㐶㙤㍣㜰㡦挰攰㔱㌷㡣㕥摢敤昹昱㘷ㅣ慢晡㐰㉤㌱慥愷昱㑡㤰挰㉡㄰ㅤ〳扤扤㠱攲ㅢ㐱㤴㍡挶㡡㔱昸㥦搳晥戹㘶晥㡣戱㑢㌷摤㜰摦ㄵ攷㥣昳戶攲ㄱ㡤挴㔸㑤攳㥢㐱〲户㠰攸㙤挱㘷晦㝦㈸扥ㄵ㐴愹挳慣ㄸ㉢挶㙦㜹昶挸捤㍤づ㕣㝤挴散㤱戳㠷㤴㕤愶晡㐲㉤㌱㙥愷昱ㅤ㈰㠱㍢㐱㜴ㅤ挰昴㉥㡡敦〶㔱㙡㥡ㄵ㘳晦ㅥ户ㅤ㜰摤慣㠹㠷㍣㝡挷㉢扤愶㥤㜱挱攵㡡挷㔳ㄲ攳㕥ㅡ摦〷ㄲ戸ㅦ㐴搷㠱捦敤〳ㄴ㍦〸愲搴㈱㔶㡣㥦扥ㄹ晡敡て换㘷㑥㕥昹捤昴㜱㕢晡㡤晡愵晢挳㔰㑦戳扥昲挶戴挴㑥挰㜱㐳晢㈱〹㡥挳昸㙦敢挷㘲㌸ㄴ㑢㔵愵愲愹㡡㡡㘴㔵㜹慣㌲㔶㕣㠶戰ㅤ㍤〲攰㕢戴㝢敡戰晡愶㘴昳〹㜲㐸搰㍤㌵慥扥㈱㙤戶〸㔳㥡挲㝦晡戰㐶昸ㅥ愹戱㡢㜰㍣㤸搰㐷て摢愷㐶㥢㉤㘹ㅣ㐷愵ㄷ户ㅦ㔲昴ㅢㄵ㙢㌵摢搹㈱㔶散㔱捤ぢ㥡㤲慤㍢昹㉢㘷愴㘳㘹戳㙦戶慥㍤㠸挷㙤〶㡥戱捣㔶㈹愹㝦戶摢慣㔸挳〲㜳攴愲㝡慤摥㌹㑢㡤愳慤收㜸㙥敤戸ㄶ昳昸㡣搶㔳搱㐸っ〱ㄶ㑡㙣捦㔶㙡㤵慥慢㙣昴摣收㔶戳㐹捡ㅢ搲㌸戵㍥㌱捦㙣㤹㘱㜲〰㘱㈶㘵㔳㜷愰捡㍡攴ㅢ㌲愵〹ㅢ㡡㠳戸攴慥㑥㈹㠱㌶㥢㤲㘶ㄲ昵捥〷捡㡢㘷挶攲つ㘶㉦㤷㠹捥〹挵㡥㉥昱戸收挴㠲搶搱捤㑤改㤶收〶户㘶㘴㜲㘱っ㠷㤹挹㐹捤㐹戳㐸晥ち㌴㔵〵㕤扡㈸㔵戰㠷摦昱ㅡ㘳户昲㠸捥昱㈶攱㜱㘳㝥㘳挷㥢㠸挶扥㐷㠲㤹挸㜸攱㜸㤳搱㝥捦扣㤵㌸摦㠴戴㉥捦㙢敤昳㈶愵㔳ㅦ昷〷㙦搸㜴昴〷㝤㘸㌰昹愹㉣ㅣ㤸㍢㘴晢晢㜲㉢㤵㍡扡挲昱㈲慤昳㠰㈶㘱㌳敦扤捥㌵㉥㉣摣捥摡晡戱ぢ㌱㤸ㄸㅦ㙢㑡㌶㤸㉤㜹㐷扢㡡ㄵㄹ㡦㤰㍣㑡昲ㄸ挹攳㈴㑦㠰ㄴ㡦挱㍥㉥㈷愲㐵戰㔰㡢搴攲攲ㄳ敡㤳改戹㠱戹㘶晤㥣戹㘹挸㌰㑡㉥㈹㈱摣㥥㍦攳㈹㠸㡣摦㤳㍣つㄲっㄶ〴摡昰㝦㐱㈰㘸㍣㠳晦挰ㄷて挰晦晦昷戱㑢㈱扣っㄹ㉡㘱㉣摢㕡摣㠸ㄱ㔹㙢㤷㉥㝥㕢㍥㍥搶㍡㌷捤て㕤㝥㈵攳慤㈱昹〳㐸昷㘷㐱㈶㡦㌷ㅢ昰㤱晤㙦つ㠳㡢㜷㐳捣慤づ户㜸挸搳慢㜱挶攲愶挴摣㤶收㈶㥣㡣ㄸㄳ㑢挷㐶㈶㌰愶㙣㔵戱㐰攳挴收搱ぢ搲㠱挶昱昵昸慦㝢攳㜴㜳扥ㄹ㑢㡦挶㉥㌹摤愳㜱㈲挶愳戲捦㥣㤰㕣㔴摣愸㠷㤲㘳捣搶㠴挱㌱攷〴散㠲ㄶ〵昰ち晢搴敥㡤摣愹㤸㡢搲っ摤戵㜱㙡っ㘳搶戴〱愳㈱攲愵㕦搱戳㠷挸㙣敦愰挵㈱㐲㐸㕥㍡愲㜴ㄳ㠱㡥㔴挰㜷〹扥㉤昱戵㕡㘴搱散㑦换愱改晡㠶搶㘱ㄶ扣挳挶㌴攳㥣㠴㈹愷㘳〸㝢㈰㠰㌷㔳㈰㙦戳戲㍦搴ㅣ戴㑥㐹挴㜵㔸㤴㜲㔰㑢昳㠲昹晤ㄱ敢扦ㄵ㠷戱ち㡣攷㐰㔶㝥㝤晢扥扢㕦㜷捦㉦搶晦愷攱攳㈲㝦挶慥戴㘸〳㈱㡢晦攴捦㔸㠷晦㠲昹㜴挵〳㘱攱扢㔷捤㌱扥㉥㠶㝤昷㐶㙣敤捣ㄶ㔳㑥ㄸ㤴〸戳㜸扥搹愳昱戰收㤶㜹昱收收㜹㙣㝥㑦攱㕡攷㥡㘶㥡愳昰㙥搶㐹〷扥㔶㑡㜵改攲ㅡ㙢㍢㠶敢扢㈰㝥㘰㍤㐸㡦㤱つつ㘵㜶挴搶挰㑢㄰㜵挱户㐷攰㘵扣ㄸㅥ慥㉥㡦㠴㙢敢㐶㌷㌴㈷收捤㙤㕥搰㙡搶㑤ㅦ㌹愹戲㙥㘲昳〹㘶㑢摤㠴愶㔴㝤㐳㐳㕤㜳换㥣㔸㔳㝤愲㙥㝣散挴扡攳ㄲ㜵㌳㈶つ㕢搴搰摡愸㉡㠰て㐷搸敦散昹㡦㕥换㕥㕣㌷晥㤱晦㉣っ㤵晥攷㥥〹慡摣㔲㜸㠶敦㠳㤰戱っ㑦攳㔵㤲搷㐸㕥㈷㜹㠳㘴〳㠸摡ぢ慥摣㜳攱戵晢捦㜸ぢ扣昱㌶挹㍢㈰搸摦㐸㡦戰晢搹愸㔹㌵ㄸ晦㜳ㄷ㘴扣㐷昲㘷㄰挵搳〱晣戰ㄶㄸ敦㠳攴散昸ㅥ戴㘸〳㐱攲㑣㘶攳㉦㄰〴㡤㍣㍡戵ㄷ㉣搸㜵㠳㈸ㅢ挴搵㈰愶慡て挲昸〲搳摢㔲㜸捥㐹っ㠵㕢ㄹ晤㍦㈷昹㠲㘴㌳挹摦㐹扥〴㔱摢挰搵ㅦ㤸慦㘸昳㌵挹㍦㐱ㅣ挰㝣愳㔹戵㌷晥ㄷ㘰晥㑤愳㙦㐱搴㍥㈰ㅡ㤸敦昰㉡㈷㌰挳攸搰〶㠲攴敤挰晣〸㐱搰挸愳㔳攵戰昰〳收㤷㉤㌹㠰搹㘲㈹㍣㈷㕡挲㠸㔴㠶愷搱㐵㠱昰ㄴ戰㔱㑣ㄲ㈰改ち愲扥㠷慢㍦㌰〶㙤㠲㈴摤㐰ㅣ挰昴搰慣慡㐴攰〱っ摥㤳㐶愵㈰慡ち慣〶㈶〴㌶㈷㌰ㄱ㝡戵㠱戸㠰搹づ㉥㐱㈳㡦㑥㔵挳挵て㤸㑦㜳〱昳㠹愵昰㥣㍤慡㐱愴㌲㍣㡤㝥㐸㙡散㑣搲㥦㘴ㄷ㤲㌲㄰昵㐱㑥㘰㜶愵捤㙥㈴〳㐱ㅣ挰っ搲慣慡㐵攰〱っ㍥㤸㐶㝢㠰愸㝤挱㙡㘰昶〴㥢ㄳ㤸攱昴㙡〳㜱〱㌳ㄴ㉥㐱㈳㡦㑥敤〷ㄷ㍦㘰㕥捡〵捣㝡㑢攱㌹㈵戶㍦㈲㤵攱㘹㔴㈱愹㔱㑤ㄲ㈵愹㈱愹〵㔱㙢㜳〲戳㉦㙤昶㈳ㄹ〱攲〰收〰捤慡〳㄰㜸〰㠳ㅦ㐸愳㤱㈰㙡㈴㔸つ捣㈸戰㌹㠱㌹㤰㕥㙤㈰㉥㘰挶挲㈵㘸攴搱愹㔱㜰昱〳收挱㕣挰㍣㘰㈹㍣攷昹挶㈰㔲ㄹ㥥挶㘴㈴㌵愶㤰㑣㈵㤹㐶㌲ㅤ㐴摤㤵ㄳ㤸㤹戴㌹㤴㘴ㄶ㠸〳㤸挳㌵慢挶㈲昰〰〶㍦㠲㐶㐷㠲㈸㥥㌷搴挰ㅣ〵㌶㈷㌰攳攸搵〶攲〲收㔸戸〴㡤㍣㍡㌵ㅥ㉥㝥挰㕣㥢ぢ㤸㙢㉣㠵攷攴攵挱㠸㔴㠶愷㌱〷㐹㡤戹㈴昵㈴挷㤱捣〳㔱㤷攵〴愶㤱㌶㑤㈴捤㈰づ㘰㡥搷慣㍡〴㠱〷㌰㜸ぢ㡤㕡㐱搴㈴戰ㅡ㤸㌴搸㥣挰㑣愴㔷ㅢ㠸ぢ㤸ㄳ攰ㄲ㌴昲攸搴㘴戸昸〱㜳㝡㉥㘰㤶㕡ち捦ㄹ搹愹㠸㔴㠶愷戱〴㐹㡤愵㈴愷㤳㥣㐱㜲㈶㠸㍡㈹㈷㌰换㘸㜳㌶挹㌹㈰づ㘰捥搵慣㥡㠶挰〳ㄸ晣㍣ㅡ㉤〷㔱㌳挰㙡㘰捥〷㥢ㄳ㤸改昴㙡〳㜱〱㜳ㄱ㕣㠲㐶ㅥ㥤㥡〹ㄷ㍦㘰敡㜳〱㌳搷㔲㜸㑥㌳捦㐲愴㌲㍣㡤慢㤱搴戸㠶攴㕡㤲ㄵ㈴搷㠱愸㜸㑥㘰㔶搲㘶ㄵ挹つ㈰づ㘰㙥搲慣㍡っ㠱〷㌰昸㙡ㅡ摤っ愲㡥〰慢㠱戹〵㙣㑥㘰づ愷㔷ㅢ㠸ぢ㤸摢攰ㄲ㌴昲攸搴㤱㜰昱〳㘶㙡㉥㘰愶㔸ち捦戹昳愳ㄱ愹っ㑦攳㝥㈴㌵ㅥ㈰㜹㤰攴㈱㤲㠷㐱搴㠴㥣挰㍣㑡㥢挷㐸ㅥ〷㜱〰昳愴㘶搵㌱〸㍣㠰挱㥦愲搱敦㐱㔴ㅤ㔸つ捣搳㘰㜳〲㜳㉣扤摡㐰㕣挰慣㠱㑢搰挸愳㔳戳攱攲〷㑣㌴ㄷ㌰搵㤶挲㜳㐱㈰㡥㐸㘵㜸ㅡ㉦㈲愹戱㥥攴㈵㤲㤷㐹晥〴愲捡㜳〲昳㉡㙤㕥㈳㜹ㅤ挴〱捣〶捤慡〴〲て㘰昰㌷㘹昴ㄶ㠸㌲挱㙡㘰摥〶㥢ㄳ㤸㈴扤摡㐰㕣挰㙣㠴㑢搰挸愳㔳㈹戸昸〱搳㍦ㄷ㌰㍢㕢ち捦㔵㡥戹㠸㔴㠶愷昱㌱㤲ㅡ㥦㤰㝣㑡昲ㄹ挹㈶㄰搵㍢㈷㌰㥦搳收ぢ㤲捤㈰づ㘰扥搴慣攲㐵㤳〱っ晥てㅡ㝤〵愲收㠱搵挰㝣つ㌶㈷㌰挷搱慢つ挴〵捣㌷㜰〹ㅡ㜹㜴慡〱㉥㝥挰ㄴ攷〲愶挸㔲㜸㉥摤㌴㈱㔲ㄹ㥥挶捦㐸㙡㙣㈱昹㠵愴愰㄰㐴㠱愸㉤㍦攷㍡昲敤㐲㥢㈲㤲㘲㄰〷㌰㕤㌵慢㥡ㄱ㜸〰㠳㤷搰㠸ㄳ㈳搴昱㘰㌵㌰㐱戰㌹㠱㤹㑦慦㌶㄰ㄷ㌰㍤ㄸ搷挸愳㔳㉤㜰昱〳㘶㌳㌶挲㜷慣昴㠵愵昰㕣㡦㑡㈳㔲ㄹ㥥㐶㉦搶摥㥢愴て挹㡥㈴㝤㐱搴㈷㌹㠱改㐷㥢㥤㐹晡㠳㌸㠰㈹搳慣㕡㠰挰〲捣〰ㅡ敤ち愲㑥㠰㐸〳戳ㅢ搸㥣挰㉣㘴㐹㙤㈰㉥㘰〶㌱慥㤱㐷愷ㄶ挱挵て㤸搷㜳〱昳㥡愵昰㕣㘴㍢ㄱ㤱捡昰㌴昶㘱敤攵㈴ㄵ㈴㘱㤲㑡㄰戵㍥㈷㌰㔵戴愹㈶㠹㠲㌸㠰愹搵慣㍡〹㠱〵㤸攱㌴摡ㄷ㐴㥤〲㤱〶㘶㍦戰㌹㠱㌹㤹㈵戵㠱戸㠰㌹㠰㜱㡤㍣㍡㜵㉡㕣晣㠰㜹㍣ㄷ㌰㡦㔹ち捦㤵挳㈵㠸㔴㠶愷㌱㥥戵㑦㈰㌹㤸攴㄰㤲㠹㈰敡㠱㥣挰㑣愶捤ㄴ㤲愹㈰づ㘰愶㙢㔶㉤㐵㘰〱㘶〶㡤㘶㠲愸㌳㈰搲挰ㅣち㌶㈷㌰愷戳愴㌶㄰ㄷ㌰㠷挳㈵㘸攴搱愹㌳攱攲〷捣つ戹㠰㔹㘵㈹㍣㤷㐳㤷㈱㔲ㄹ㥥㐶っ㐹㡤㌸㐹㠲㈴㐹㘲㠲愸㙢㜲〲㌳㠷㌶㜳㐹敡㐱ㅣ挰捣搳慣攲搵㔵〱愶㠱㐶㡤㈰㡡㤷㔷㌵㌰㑤㘰㜳〲㜳づ㑢㙡〳㜱〱㜳㍣攳ㅡ㜹㜴敡㕣戸昸〱㜳㑥㉥㘰捥戶ㄴ㥥㙢扣换ㄱ愹っ㑦攳㐴搶㝥ㄲ挹挹㈴愷㤰㥣ち愲㤶收〴㘶〹㙤㤶㤲㥣づ攲〰收㑣捤慡昳ㄱ㔸㠰㌹㡢㐶换㐰搴㠵㄰㘹㘰捥〶㥢ㄳ㤸ぢ㔸㔲ㅢ㠸ぢ㤸㜳ㄹ搷挸愳㔳ㄷ挱挵て㤸收㕣挰㌴㔹ち捦㠵敢㑢㄰愹っ㑦攳㔲搶㝥ㄹ挹攵㈴㔷㤰㕣〹愲收收〴收㙡摡㕣㐳㜲㉤㠸〳㤸敢㌴慢㉥㐵㘰〱收㝡ㅡ慤〴㔱㤷㐳愴㠱㔹〵㌶㈷㌰㤷戱愴㌶㄰ㄷ㌰㌷㌱慥㤱㐷愷慥㠰㡢ㅦ㌰戳㜲〱㜳愸愵昰㕣㡤扦ち㤱捡昰㌴敥㘴敤㜷㤱摣㑤㜲て挹扤㈰㙡㑡㑥㘰敥愷捤〳㈴て㠲㌸㠰㜹㔸戳敡㙡〴ㄶ㘰ㅥ愱搱愳㈰敡㕡㠸㌴㌰㡦㠱捤〹捣㌵㉣愹つ挴〵捣㤳㡣㙢攴搱愹ㄵ㜰昱〳㘶㐴㉥㘰昶戳ㄴ㥥㈹〶搷㈳㔲ㄹ㥥挶㜳慣㝤㉤挹昳㈴敢㐸㕥〰㔱搵㌹㠱㜹㤱㌶敢㐹㕥〲㜱〰昳㈷捤慡㤵〸㉣挰扣㐲愳㔷㐱搴つ㄰㘹㘰㕥〳㥢ㄳ㤸㔵㉣愹つ挴〵捣〶挶㌵昲攸搴㡤㜰昱〳㘶㘰㉥㘰㜶戳ㄴ㥥㜹ㄳ慢ㄱ愹っ㑦攳㝤㈴㌵㍥㈰昹㤰攴㉦㈴ㅦ㠱愸㥤㜳〲昳㌱㙤㍥㈱昹ㄴ挴〱捣㈶捤慡㥢ㄱ㔸㠰昹ㅢ㡤㍥〷㔱㥣㠷愱㠱昹〲㙣㑥㘰㙥㘱㐹㙤㈰㉥㘰扥㘴㕣㈳㡦㑥摤ちㄷ㍦㘰扡攵〲㈶㘸㈹㍣㤳㐱㙥㐷愴㌲㍣㡤敦㔸晢昷㈴㍦㤰晣㐸昲ㅦ㄰㔵㤴ㄳ㤸㥦㘹戳㠵攴ㄷ㄰〷㌰慡㡢戰敡づ〴ㄶ㘰ち㈱㌰扡㠰愸扢㈰搲挰ㄴ㠱捤〹捣㥤㉣愹つ挴〵㑣㔷戸〴㡤㍣㍡㜵㌷㕣晣㠰昹攷㑦㌹㡥㝣扦戶ㄴ㥥ㄹ㉥昷㈲㔲ㄹ㥥㐶〸㐹㡤㙤㐸戶㈵搹㡥㘴㝢㄰昵〵㕣晤㑦㠶昷愲㑤㙦㤲㍥㈰づ㘰晡㙡㔶摤㠷挰〲捣㑥㌴敡〷愲ㅥ㠰㘸㌷㍣㜱挸っ㌶㈷㌰昷搳愲つ挴〵㑣ㄹ㕣㠲㐶ㅥ㥤㝡㄰㉥㝥挰扣㤳ぢ㤸户㉤㐵昶戴㥤攲㐷㄰㈹晢搲愴㑣㙤捤㑣㘸㜰㑣㤵攸〹攳㐰敡搰愶晡㜴㙢户搴挸〵改收㜱昵改㌱慤改敥㈹㄰扣ㄴ㤷扥㜲敤摦攱㌴㈴㌵慢摥㍣㘱㈶㉥捥敤攲㔵㘱搶敦攸〵慤改㘶戹敡摡摦慢ㅦ搳㍣戹㌹㍤愶扥㜵㝥㐳㙣昱㐰ㅦ戵搶ㅣ㌶搷㙣挲㘴㤴ㄶ捣㐹搹㥡㔱昳晣昹㘶搲愷挶ㄹ捤ぢ㕡ㄲ收㠴㌱扦㠵改㉣㑡㕦㍥㉥挰ㄵ㑡愵ち搴敥戹愷㙦㌸㜰摦ㄹ扤㈹挴㔵㑤昵㉢㘷㐳戴挱ㅦㄳ㠰昱搶㉢㐰㑥扣捤昱㔷㔰晣㈸搸晣㙦て挷攴㤸㙥㌰づ愶搰㔲㉤敢㘱捤扥㥡搰搴㕡㥦㌴㠳ㄶ㌷愹扥愹愷昵㜲捡㠲戴㑢ㄳ㕢戴㥤愵挱㘵搷㈹㑤㘸㝢㈲搶㤲晣㉤㜴〴ㅢ㠶㍦摤づㄵ挰扦㕦〷戲づ㔳㔰昰ㄵ㑦㐷昰敦慢搳〴攸㠲攲挷挰昸㕥〱捦㝣っ昱挲㌱慦愸ㄴ昶㍤〸㜵㐶㕣㐲㙥㤲ㄹ㙢㤲づ捣㐸㈷挷㤸ぢ㝢㡡㠵㠹㌷㌶㈶搹㌷㤸摢戹㔹㤹〸㘱愴㐶挶㕢㥢ㅢㄶ愴捤㥥㤹㔷昲〱㌷㔲搳捤㠶ㄸ攷㠸㜵捦扣㥡㥡㐸㘳ㄶ㕤㈶ㅥ攷㝦晤㜶扡〳㐴㡡慣づ㈹改㔱㈰捦ㅢ搷扤ㄱ晣散晣捡㡥愲㤱㈹昹晢昲〰㜵捤搵晣扢敤㠰〲晢㠵昵㈱㝡ㅣ攱㍢㍥〹㡣㥦愲敤散戹㠹㝡捦㈶㍢慤敥戶㡣昳慦㝡愴㘴㝦㠷㐹㤶㕣㕦㔱捡㡦㑤〳ㄶ扦愴敢ㄳ戱㠶㠶挵㍤㔳ㄳ㥡ㄲつぢ㤲收挴㔸摣㙣戰昷搵捤㉤㡤扦㤱㝥ㄵ昱敤慦㝢㤵〷ㄷ㙢㘶摣〴㉣㑡戲愷㥣晤敡摤㕢㠱㌱〴㝢㌶昹慡㐵っ扤㙦㝢〲㐵晣㥦㘷摢〵攱戴㙤晢㕣㔱㔹戲㠲㕤㥡㐷挴㝤ㄹ㘷㈳㘵㈶散挹愷捤㘱㌶戱㜹㈲收㡤㤸㐹㠷㘸㝣扤ㄶ晤㘶㍥㔳搲愲㐰㈰昰㙢扦㔴㠰ㄵ晥扥戲收㍦㘰㘷愷昹〳㜸ㄴ挵㙦㤷愷挰㘷捦㘳㜲ㅣ㝣挸昷扤散〰㐳㌰㉣攵摥㑢ㅦ㉣捣慣㑦㌷㤸摤㔲愲㤷搷㈵晣㌸㄰捤慥愹㤹㜳㌱㈷㘸㑣㡦搴㐱㉤昵挹㠶晡㈶㤳〷ㅥ㤸摣换㘵㐲ㄳ捤㌹㤸㠶㍡戵戹戵㥥慢摦㝡愴㘶戶挴㥡㕡攷㜳敡㔷㘲昱戶㉥㑥㥡㔵㥣ㅡ㔵摦㠴て㡦捥挹搷愵愹ㄹ㜳㥢㑦挰〲扡〵㡤㑤〷挵收户晥㈶ㅡ㘵㝤㤵〰㈱晤㠹㉡㔴㠵㠵慡愴戰攴搷㝥㐷攱ㅤ㡥㤰㘱挴㉢㈴戱㕡昵㝢扣捡昳㔹㘵㤷慣㐹挰晣慣戲㈶搷㘲㌰摦㔹㠹㤹搵㠷摣晦ㅡ㝢攳〳摡㝤ㄸ挸挱〷ㅤ㍡愱㝤敡昸晦㙢㈹㕦昱搳㠸㥣攷㙢㐰摥ㄶ㤹㜹慡㍢挰戸愷㝥慢㔰挶㜷㡥㈱ㅤ㈷㤷晤昶ぢ愶挴㠶敦㐴㝣㜳搲㥣㉦挷㘱㔶㘱㜷㝣昰戱摢挵㙣㑣散㙦㝢㙡㠶㠷㜰㡤戱㠶㔶㑢㌷扡戹戱㌱挶户ㄶ摦㤶㌳戰捦㌶㑢攴㜸ㅡ㝢ㄲ㈳〵㈲敦㍦㑢ㄴ㕢〴㔱㙣㤱㠸昰㔵捣戹攷昲㥡戱㥡攷挴㕡敡搳㜳ㅢ敢ㄳ㈵㘴㌸㍦晣㌷昱㥥挴㕢愸〸㘰摡㝦昲挶挴挱㘹昶捣㑦㍤㔹ㄱ敤ㅥ㠶昱〲愱㘳晢昱捥㉤㤴敦㙦昵㉢㈷昶ㄶ㈸㈵㍢㝡愳ㅣ搱㡡㌱㤶㠵挰晡㤰㌸づ扣㈰㤱㥤㤰㝡㠶〶㜸ㅡㄵ㌰户晦㡡搶攰㔵摥昹㤷㕤㘱㄰㥣搸ㅣ㑢㡥挳ㄲ㠲收㤶慥搶搲搳ㄲ戴㤶扢㤴㤶㄰攷摣㡥挶攴㜴㑣㝡㕦㠸攳摦㤶ㄲち㘶㘰㌶㙢ㄱ㘷敢〶㜴て昹愱㉤㈸㉥敥㔶攲㤷㙢㠲ㅤ㙢愰㌵㌷搱戹㜴㜷㠲㈷晥收㘹㌵〷㜰㐳㠲㐱㙥㠸ㄱ〶㌵㉡㐱搴ㅦ挰㜲㝢戲っ㈲㌴愸〲㈹㝥づ捡散㑦㐹捥昹愹㜰㈸㈸㙥攴扣搹㤲㐶㙥づづ㌵〲㤸㑤㡢昹户㠰㈴搰慤攴㔹攸㡤㙡㔸扤戴㝥晤〸扣㉥㔰敢㐰散晣挵㜸ㅤっㄲ㍣㈳捡晣㌵㈰敡㔵戰ㅣ㠸㑡摢ち㡣攱㑣搱㍥〸㔱慦㠱攵㐰挴晥㜳㜴搱敡攱敢㔰昱㄰㥡㡤摣摡攱㤸㝡〳㜶㍣㈴挳戵ㄸ㔶搰㠶㔷昶㌱㠱摡〰㠶挷〵晡㉦攷㌷㤷㝡ぢ〶晣昶㉡昰摤㕢慡户愱攱ㅥ搳ㄸ挱捤㝢〷慦戸㈳捡扣㌱て㠰㜴敢㙦捣㡤昴挰搳昵挶㔴敦㐱㘲㠳改攸昶㐸㙥捡㈸㘶晢戳扦挱㘸ㅡ㡣愱挱晢㌰㘰挷㡤戱攰㌲㑤晡㡢挳捤搱愴㜱㜴㍢㠸㙥㥦挳挰搱愴〹㤰㌹㥢昴〵搸晣㑤摡っ㡢づ㌷改敦㌰搶㑤㍡㤸ㄵ戴㠱捤㌴改㑢㌰ㅤ㘹搲㔷戰换搳愴慦愱㤶㈶㑤攴收晤ㄳ㥣慢㐹㤳㈱摤㝡㤳扥㠱㥢户㐹晦㠶搴愷㐹㔳戹㈹搳㤸敤㕢㝦㠳改㌴㤸㐱㠳敦㘰㈰㑤㥡〹㉥搳愴ㅦㅤ㙥㡥㈶ㅤ㑡户㔹㜴敢㠲㕡ㅣ㑤㍡ㅣ㌲㘷㤳㜸攰㥤扦㐹挵戰攸㜰㤳〲㌰搶㑤㍡㠲ㄵ戴㌱㤹㜵㜴慤扡㐲搷㤱㈶㜱慡㘹㥥㈶㜱ㄲ慡㌴改㈸㙥㕥㌷㜰慥㈶ㅤ〳改搶㥢挴㔹慢㜸㘴㝤㤲㝡㐲攴搳愴㍡㙥捡㙣㘶㉢昵㌷㠸搱㈰㑥〳㑥㜴㤵㈶㈵挰㘵㥡挴戹慣㜶㕣㐷㤳㤲㜴㌳改挶㜹愷㡥㈶捤㠱捣搹愴㥤愱捥摦㈴㑥㔷敤㜰㤳㜶㠱戱㙥搲㕣㔶攰㙡㔲ㄹ㜴ㅤ㘹ㄲ愷扤收㘹搲㙥㔰㑢㤳㡥攳收つ〴攷㙡㔲〳愴㕢㙦搲㈰戸攱㤱搵愴挱㄰搹㘰㔲㙢㝤戹㌵㜱㔳㥡㤹㡤㔳㙣㝤っ收搳攰㜸ㅡ㜰搲慤㌴愹〵㕣愶㐹㥣㔷㙢扢㌹㥡搴㑡㌷晥ㅡ㠶攲ㅣ㔸㐷㤳ㄶ㐲收㙣ㄲ㘷挷收㙦ㄲ愷捥㜶戸㐹㥣㘲慢㥢㜴〲㉢㜰㌵㠹㌳㙦㍢搲㈴㑥挱捤搳㈴㑥捥㤵㈶㉤收收㡤〰攷㙡搲㐹㤰㙥扤㐹㍣挰挰㈳慢㐹〷㐲㘴㠳㐹慤搵愴㔳戸㈹愷㌲摢㐸㝦㠳搳㘸戰㠴〶㥣〰㉣㑤㕡ち㉥搳愴戱づ㌷㐷㤳㑥愷摢ㄹ㜴㥢っ〳㐷㤳捥㠲捣搹愴㈹㔰攷㙦ㄲ愷昱㜶戸㐹㥣敥慢㥢戴㡣ㄵ戸㥡挴㔹挰ㅤ㘹搲㑣搸攵㘹ㄲ㈷ち㑢㤳捥攱收㜱挶戰慢㐹攷㐲扡昵㈶㜱㘶㌱ㅥ㔹㑤攲昴㘲㥦㈶㉤攷愶㥣捦㙣㥣㝡散㘳㜰〱つ㉥愴〱㈷㈳㑢㤳㉥〲㤷㘹ㄲ攷ㅢ摢㙥㡥㈶㕤㑣户㑢攸㌶〷〶㡥㈶㕤〶㤹戳㐹㥣㌵㥣扦㐹㥣㔲摣攱㈶㜱敡戱㙥搲攵慣挰搵愴㜹搰㜵愴㐹㥣㥡㥣愷㐹㑤㔰㑢㤳慥攴收㌵㠳㜳㌵改㙡㐸户摥㈴捥㜲挶㈳慢㐹㥣敡㙣㠳㐹慤昵㐹扡㤶㥢戲㠲搹㌸つ摡挷攰㍡ㅡ㕣㑦〳㡥扤愵㐹㉢挱㘵㥡挴戹捦戶㥢愳㐹慢攸㜶〳摤㤶挰挰搱愴㥢㈰㜳㌶㘹㈹搴昹㥢挴改捤ㅤ㙥ㄲ愷㐱敢㈶慤㘶〵慥㈶㥤〹㕤㐷㥡戴っ㜶㜹㥡㜴㌶搴搲愴㕢戸㜹㥣㐹敤㙡搲慤㤰㙥扤㐹㥣㜱㡤㐷㔶㤳捥㠳挸〶㤳㕡慢㐹户㜳㔳敥㘰㌶㑥挹昶㌱戸㤳〶㜷搱㠰㤳戴愵㐹㜷㠳换㌴㠹昳戰㙤㌷㐷㤳敥愱摢扤㜴攳㥣㘹㐷㤳敥㠷捣搹㈴捥愶捥摦㈴㑥戵敥㜰㤳㌸㈵㕢㌷改〱㔶攰㙡搲㜵搰㜵愴㐹㉢㘱㤷愷㐹慢愰㤶㈶㍤挴捤扢〱㥣慢㐹㡦㐰扡昵㈶㜱昶㌷ㅥ㔹㑤㕡つ㤱つ㈶戵㔶㤳ㅥ攳愶㍣捥㙣㌷晢ㅢ㍣㐱㠳㈷㘹㜰ぢっ愴㐹㑦㠱换㌴㠹㜳挲敤戸㡥㈶晤㥥㙥㑦搳㡤昳户ㅤ㑤㝡〶㌲㘷㤳㌸戳㍢㝦㤳ㅥ㠴㐵㠷㥢挴改攱扡㐹㙢㔸㠱慢㐹㥣㌵摥㤱㈶㜱晡㜸㥥㈶㜱㘲戹㌴改㔹㙥ㅥ㘷㤸扢㥡戴ㄶ搲慤㌷㠹㌳搱昱挸㙡搲㔳㄰搹㘰㔲㙢㌵㘹ㅤ㌷攵〵㘶攳㔴㜵ㅦ㠳㍦搲攰㐵ㅡ㍣つ〳㘹搲㝡㜰㤹㈶㜱㝥扡敤收㘸搲㑢㜴㝢㤹㙥㉦挲挰搱愴㔷㈰㜳㌶㠹戳捣昳㌷㠹㔳搰㍢摣愴㤷㘱慣㥢昴㉡㉢㜰㌵改㑦搰㜵愴㐹㥣捡㥥愷㐹㥣攴㉥㑤㝡㥤㥢挷搹敥慥㈶㙤㠰㜴敢㑤攲慣㜸㍣戲㥡挴愹昱㌶㤸搴㕡㑤㝡㡢㥢昲㌶戳㜱摡扣㡦挱㍢㌴㜸㤷〶㥣㐸㉦㑤摡〸㉥搳㈴捥㤵户摤ㅣ㑤㝡㡦㙥㝦愶摢挷㌰㜰㌴改〳挸㥣㑤晡〴敡晣㑤晡ㄴㄶㅤ㙥搲㘷㌰搶㑤晡㤰ㄵ戸㥡挴搹昴ㅤ㘹ㄲ愷搵攷㘹搲ㄷ㔰㑢㤳㍥攲收㜱收扤慢㐹ㅦ㐳扡昵㈶㝤〹㌷㍣戲㥡昴て㠸㙣㌰愹戵㥡昴㈹㌷攵㌳㘶攳ㄴ㝥ㅦ㠳㑤㌴昸ㅢつ㌸愹㕦㥡昴㌹戸㑣㤳扥㜱戸㌹㥡昴〵摤㌶搳敤㘷ㄸ㌸㥡昴㈵㘴捥㈶㜱昶㝤晥㈶晤〲㡢づ㌷愹愰搰㙥搲㍦㔸㠱慢㐹ち扡㡥㌴㠹㔳晣昳㌴愹〸㙡㘹搲搷摣㍣昶挳搵愴㝦㐱扡昵㈶㜱戵〰戶㉢慢㐹㈵㤰慥㠱㌴敢㐴散扦戹㈹摦㌲㥢攱㙦昰ㅤつ扥愷〱ㄷㄸ㐸㤳㝥〰㤷㘹㔲て㠷㥢愳㐹㍦搲敤㍦㜴攳㝣㝦㐷㤳㝥㠶捣搹愴摥㔰攷㙦ㄲ㤷〹㜴戸㐹㍢挲㔸㝦㤲戶戰〲㔷㤳晡㐲搷㤱㈶㜱戹㐱㥥㈶㜱㈱㠲㌴㠹㔳㘵㔴㝦㜰慥㈶ㄵ㐲扡昵㈶㤵挱捤摢愴〱㤰慥昱㌶〹㍦㐵㠸㌵㈱捣戶慢扦㐱㠰〶㕤㘹挰挵づ搲愴ㄲ㜰㤹㈶つ㜲戸㌹㥡挴摦捦㌴㠲㜴攳摡〳㐷㤳扡㐳收㙣ㄲ㔷㈵攴㙦ㄲ㤷㉣㜴戸㐹㕣摡愰㥢搴㠳ㄵ戸㥡挴ㄵてㅤ㘹ㄲ㤷㍥攴㘹ㄲㄷ㐵㐸㤳㑡戹㜹㔱㜰慥㈶㙤〳改搶㥢㔴ぢ㌷㙦㤳㠶㐳扡挶摢愴敤戸㈹摢㌳ㅢ㤷㔹昸ㄸ散㐰㠳㕥㌴攰挲ぢ㘹㔲㙦㜰㤹㈶㜱㙤㠵敤收㘸㔲ㅦ扡敤㐸户昱㌰㜰㌴㘹㈷挸㥣㑤㥡〰㜵晥㈶㜱昹㐴㠷㥢挴㘵ㄶ扡㐹晤㔸㠱慢㐹㕣㝤搱㤱㈶㜱ㄹ㐶㥥㈶㜱㠱㠶㌴愹㍦㌷㡦㉢㌵㕣㑤㉡㠳㜴敢㑤攲㡡づ㙦㤳戸慣㘳㡤户㐹扢㜲㔳㜶㘳㌶㉥昹昰㌱ㄸ㐸㠳摤㘹挰㐵㈰搲愴㐱攰㌲㑤攲㍡て摢捤搱愴挱㜴摢㠳㙥㌱ㄸ㌸㥡戴ㄷ㘴捥㈶挵愱捥摦㈴㉥攵攸㜰㤳㤲㌰搶㑤ㅡ挲ち㕣㑤㌲愱敢㐸㤳戸㈴㈴㑦㤳收㐲㉤㑤摡㥢㥢㔷て捥搵愴㝤㈰摤㝡㤳戸扡挴摢㈴㉥㌱㔹攳㙤㔲〵㌷㈵捣㙣㕣㝥攲㘳㔰㐹㠳〸つ戸㈰㐵㥡㔴〵㉥搳㈴慥㌹戱摤ㅣ㑤慡愶㕢㤴㙥㈷挲挰搱愴㕡挸㥣㑤攲捡㤱晣㑤攲戲㤲づ㌷㠹换㑦㜴㤳㠶戳〲㔷㤳㑥㠵慥㈳㑤㕡〲扢㍣㑤㕡ち戵㌴㘹㍦㙥摥改攰㕣㑤摡ㅦ搲慤㌷改㑣戸㜹㥢㜴ㄶ愴㙢扣㑤㍡㤰㥢㌲㤲搹㤶昹ㅢ㡣愲挱㘸ㅡ㜰㜱㡣㌴㘹っ戸㑣㤳戸晥挵㡥敢㘸搲㔸扡㡤愳ㅢ搷慡㌸㥡㌴ㅥ㌲㘷㤳戸㡡㈵㝦㤳戸挴愵挳㑤攲㔲ㄸ摤愴〹慣挰搵愴㉢愱敢㐸㤳慥㠶㕤㥥㈶㕤〳戵㌴改㄰㙥ㅥ㔷搳戸㥡㌴〹搲慤㌷㠹慢㙥扣㑤扡ㅥ搲㌵摥㈶㑤攱愶㑣㘵㌶㉥换昱㌱㤸㐶㠳改㌴㔸〵〳㘹搲っ㜰㤹㈶㜱㉤㡥敤收㘸搲㑣扡ㅤ㑡㌷慥㥢㜱㌴改㌰挸㥣㑤攲㡡㥡晣㑤攲㜲㥢づ㌷㠹换㜲㜴㤳づ㘷〵慥㈶㜱戵㑥㐷㥡挴㘵㍢㜹㥡挴〵㍤搲愴㈳戹㜹㕣搹攳㙡搲搱㤰㙥扤㐹㕣〱攴㙤搲㈳㤰慥昱㌶改㔸㙥㑡ㅤ戳㜱㠹㤰㡦挱㙣ㅡ挴㘸昰ㄸっ愴㐹㜱㜰㤹㈶㜱㕤㤰敤收㘸㔲㠲㙥㐹扡㍤〷〳㐷㤳㔲㤰㌹㥢戴ㄶ敡晣㑤攲搲㥦づ㌷㘹ㅤ㡣㜵㤳收戰〲㔷㤳㕥㠰慥㈳㑤攲ㄲ愲㍣㑤攲攲㈲㘹㔲㍤㌷㡦慢㡣㕣㑤㥡〷改搶㥢挴搵㐸摥㈶㜱㐹搲ㅡ㙦㤳ㅡ戹㈹㑤捣挶攵㑡㍥〶捤㌴㤸㑦〳㉥㘰㤲㈶ㅤて㉥搳㈴慥㔱戲摤ㅣ㑤㙡愱㕢㉢摤摥㠷㠱愳㐹ぢ㈰㜳㌶㠹㉢㡤昲㌷改㐳㔸㜴戸㐹㝦㠱戱㙥搲㐲㔶攰㙡搲㐷搰㜵愴㐹㕣捥㤴愷㐹㥦㐰㉤㑤㕡挴捤晢ㄴ㥣慢㐹㈷㐲扡昵㈶㙤㠲㥢户㐹㝦㠳㜴㡤户㐹㈷㜳㔳㑥㘱㌶㉥㥤昲㌱㌸㤵〶愷搱㠰㡢愹愴㐹㑢挰㘵㥡挴昵㔲戶㥢愳㐹㑢改㜶㍡摤扥㠳㠱愳㐹㘷㐲收㙣ㄲ㔷㍤攵㙦搲て戰攸㜰㤳㝥㠴戱㙥搲㔹慣挰搵㈴慥愸敡㐸㤳戸戴㉡㑦㤳戶㐰㉤㑤㍡㥢㥢挷搵㔷慥㈶晤づ搲慤㌷㐹㜱㥣て㈴摣戳㠵ち㈱㕤攳㙤搲㜹摣㤴攵捣搶挵摦攰㝣ㅡ㕣㐰㠳㈲ㄸ㐸㤳㉥〴㤷㘹㔲㔷㠷㥢愳㐹ㄷ搱敤㘲扡㠵㘰攰㘸搲愵㤰㌹㥢戴つ搴昹㥢戴㉤㉣㍡摣愴敤㘰慣㥢㜴ㄹ㉢㜰㌵㘹㝢攸㍡搲愴㕥戰换搳愴摥㔰㑢㤳慥攰收昵〱攷㙡搲㔵㤰㙥扤㐹㝤攱收㙤搲㑥㤰晡㌴改ㅡ㙥捡戵捣挶㈵㘵㍥〶㉢㘸㜰ㅤつ㜶㠶㠱㌴改㝡㜰㤹㈶㤵㌹摣ㅣ㑤㕡㐹户㔵㈰挵㝢挱愰㘳慢㡢㌸㘱㉦攴㔸昲挵戹戱慤摢愴愶㉤㠸㌵攰敥つ㔳戰晥㈰㑤搱㙦㘱昲㘹㤱㕥〵㤲晤愳搱敥㥢㍡㘰攱㤴㙣挲㔱挷昴挷㤶㘵㘳攰戶戵戶慤㤵㤶扦㙥㤵㐸戰戸敥㍦扦晣搲戱㉣㝣㝢㜴㕤挸摦㈸慤慢㉢㈸㘱㑥㌴〹换〱㙦㐴挳㌸㘷㥥敢ㄸ昲㑣挴捥㕡㌴挱㘸摢戵㑦ㅢ攵〴攱㈱つ扣摦㡢摦㝣㔳昷㝣散㥢㤰㔰㜱㔲戶扣㘱㔷㤳㐳㌰㍥㡢换㈱摤敡㕣㕥㌸㘰㌵ㄸ㘷昵捥㐸㉦㙥挰㑣㙡扥攴慦㜲敡㔷㥣㍡慡搵㈸慦戹愵〸㡢摥戲㝦㜳㌷攳晢㌰㐲㜵摢㍥敢㌷㡥挵㡤㥡㘱愸愶昸㈸〰㥣搳㥦㐵户㘳㑡ㅦ晥〵㙥㐱㠹摢㑦慡㑦戴㌴户㌶愷搲㘵㌳戰ㅡ愰㡣扦㝡㡤㥦攸㈹ㅦ㔹㝣〴㈲晡收攴㠶ㄵ㌵昱㌶㈵搲愶攰扣愶收ㄳ㥡愴㥡攲㔶晥昸户攰搵戵㉢搳㜰戵㠸晣敤〶攰㐲ㄵ㈸㤴㝦愱戰㠵㙡攰㔶挴摡㝤昴愸搱搳敢挲攵㔵㤵昸㌵敢愸㔹ㄳ愹㡥㔴㤵㔷挵慡ㄳ戱㘴㈲㕡㔵㤱㑣愵愲㔵搵昱㔰愵攵㘳摣〶㥦㔰挴收㙥㈷㔷㘵㜳搴㤵㔶㠳㘳攲㠰㈴晢㉦㤲㔰ㄴ㤱昱挰㉦捣㈳㑦昷搱愳敡㘴ㄲ昳㜴晣愶㜶攰㉥㐸戶㠱挴㝤㕢㤷挰摤㄰昷㠴搸戱㍥㈰㔴㘳㐵㌱〶㈰㤴㜱㉦㉣㡣㌲扣㔲挳㈱攷ㅥ㈹愸㈶〳㝡㝥㘲㤸㉢㘸㍣〰ぢ扣昳搵扥㘰昹敥㌷ㅥ㠴㐰㡤挰㉢㐱晡㈱㜲昴攷昳〰㐸昹敥㔴〷挳㥤敦〹〸ぢっ㌶㥡㍤㔵攳㈱㘱㕦摤㝤ㄹ㘹㠵ち㍣〶㍢摤づ㌳㥣㉣慦㡥㔴㠷㘳㤱㔴㉡㔲ㄹ慦㡡㤵㔷㔵㐵ㄲ攱慡㜰㌲㕡ㅥ㡤㔵㔴㠴㐶搹改ㅦ㠷㑦㘸戴捤㐹㍢挶搸ㅣ㜵愵㥣㘵摢㌹敤ㄸ㠷挸㜸ㄴㄸ㙣㠷挱づㄸ挴㍢挴改扡㈲ㅦ㑣攵㌳㤴て挲㉢挵㈹扢ㅡ攰ㄱ挰愰ㅤ攰㘷㘱㐱㠰て㠶㕥〰㝥づ〲㌵ㄱ㥣〰扣㤶ㅣ晤昹㥣っ愹〰㕣㡢㄰㕥㠰愳扥〰㑦戵㐲〵晥㠸㔰ㅡ攰慡㐸㑤挴っ㐷换㤳昱昲㘸㈴㔵㥤㡣㐷㘲戱敡㔸戸㍡㔶〵戸愳挹㔴㘸㥡㥤晥㐵昸㠴愶摢㥣〰㍣挳收愸㉢㥤〹慥㜳〰㍥ㄴ㤱昱昰〰㍣换㤶敦㑤攵㙢㈸挲ㄸ㑡㜰づ㠷㕣〳㍣搴〵昰〶㔸㄰攰㈳愰ㄷ㠰摦㠴㐰ㅤ〵㑥〰㝥㡢ㅣ晤昹㍣〶㔲〱㜸て㕦㠰〷昹〲㕣㘷㠵ち㙣㐴㈸つ㜰㜵戲㍣ㅥ慦㉡慦慤慡慡㠸㐴捣㜸㜵扣愶戲愶㌲㥣愸㡥搵挴㠱㜷愴㍣㌴摢㑥晦ㅥ㝣㐲㌱㥢ㄳ㠰攳㌶㐷㕤㘹〲㕣攷〰㥣㐴㘴㍣㍣〰㜳㥡慣挸㉢愹晣㉢㡡㌰戸ㄶ㐹㜱慡慣〶㜸㈷ㄷ挰㥦挲㠲〰捦㠵㕥〰晥っ〲㜵ㅣ㌸〱㜸ㄳ㌹晡昳搹〰愹〰摣摢ㄷ攰ㅤ㝣〱㙥戲㐲〵㌶㈳㤴〶㌸㥥ち挷捡ㄳ搵挹㔸戸㍣ㄱ〱戴戵挹㥡㘴㔵㜵つ昶ㄹ愹㡡㜸㌸㔲ㄹ㤲改愹慣晦敦昰〹捤户㡢ㄱ㠰㡦户㌹敡㑡㕢挰㜵づ挰慤㠸㡣㠷〷攰戴㉤慦愵昲ㅢㄴ㘱搴㄰㥣㠵㤰㙢㠰㠳㉥㠰扦㠳〵〱㍥〱㝡〱昸㝢〸搴㘲㜰〲昰て攴攸捦攷㐹㤰ち挰〱㕦㠰㡢㝣〱㍥挵ちㄵ昸ㄹ愱㌴挰攵搱㘸㙤㑤㜵㘵㘵㡡㙦搹摡摡㘸㑤㉣㤶㡡㔴㐴挲ㄵ戱昲㔸㔵㜹㐵㌲㈴㔳㑢㔹晦ㄶ昸㠴㑥戳㡢ㄱ㠰㤷搸ㅣ㜵愵㑢挱㜵づ挰愷㈳㌲ㅥㅥ㠰捦戰攵〷㔰㔹㡣挳㙦㘳㝦㠲挳㈹慡ㅡ攰ㅦ㝥㜴敥㠳㑢㘰㐱㠰㤷㐱㉦〰昳㤶㝡敡ㅣ㜰〲㜰㤰ㅣ晤昹㍣ㄷ㔲〱昸摦〸攱摤〷晦ぢ㔲敦㤷摣㜲㉢㔴愰㈷㐲㘹㠰㙢捤㜸㌴㔱ㄹ㌱捤愸㔹ㄱ愹㠹㔷搶搶攰ㅥ㜸挹㘸㈴㔶ㅤ㡥㤷㈷攲攵㈱㤹ㄶ捡晡㑢攱ㄳ扡挰㉥㐶〰㤶ㄹ愱戶慥昴㈲攸㍡〷攰㡢ㄱㄹてて挰㤷搸昲戱㔴昶㐲㠱挶ㄸ扣㔲㤷㐱慥〱摥攴〲㜸㐷㔸㄰攰换愱ㄷ㠰晢㐲愰慥〴㈷〰敦㐴㡥晥㝣㕥つ愹〰晣戱㉦挰ㅦ昹〲㝣慤ㄵ㉡戰ぢ㐲㘹㠰㙢慡㈲昱捡慡敡敡㔴慡㉡ㄱ愹っ㐷㙢ㄳ昱㘸搸っ㈷捣捡㘸㈲㕣㔹ㄳて挹㤴㑥搶㕦〶㥦搰㜵㜶㌱〲戰捣收戴㜵愵㉢愱敢ㅣ㠰㔷㈱㌲ㅥㅥ㠰㙦戰攵㠷㔰㌹ㄸ〵ㅡ〷攳㤵扡〹㜲つ昰㕢㉥㠰昷㠲〵〱㕥つ扤〰㍣〴〲㜵ぢ㌸〱㜸㈸㌹晡昳㜹㉢愴〲昰敢扥〰扦敡ぢ昰敤㔶愸㐰㌹㐲㘹㠰愳戵搱㘸慡㌶㕥㕢ㅥ㡦㔵㐷挲挹㐴㉣ㄵ慢㉥㡦愷㈲㜱戳愲慡㌲ㄲ愹づ摤㘱愷慦㠰㑦攸㑥㥢ㄳ㠰㘵㈶㈶户㡤扡搲扢愱敢ㅣ㠰㌹㝦ㄳてて挰昷摡昲㘹㔴搶愰〸㘳㉡挱戹ㅦ㜲つ昰㕡ㄷ挰晢挲㠲〰㍦〰扤〰扣ㅦ〴敡㈱㜰〲昰〸㜲昴攷昳ㄱ㐸〵攰㌵扥〰户昹〲晣㤸ㄵ㉡㌰ㄲ愱慣㜷㌰づㅢ捡慢㔳㤱㘸㜹扣㈶㔲ㄱ慥㠹挷㜱愰㤶㌲捤㡡〴㡥㠹㤳愶ㄹ㝡摣㑥㍦ち㍥愱㈷㙣㑥〰㤶㔹㤴摣㌶敡㑡㥦㠲慥㜳〰收摣㑢㍣㍣〰㍦㙤换て愳㜲〲㡡㌰㘶ㄱ㥣㘷㈰搷〰㍦攴〲㜸㈲㉣〸昰ㅡ攸〵攰㐹㄰愸㘷挱〹挰㤳挹搱㥦捦戵㤰ち挰昷昹〲㝣㡦㉦挰敢慣㔰㠱改〸愵〱㡥㠴慢捣㥡㜸㙤戲㌲ㄹ㑢㐴㉡㤲挹㥡㐸㘵㉡ㄹ㌳㈳㔵㤱㜰㈲ㄹ㡤挵㐳㌲つ㤲昵捦㠰㑦攸㡦㜶㌱〲昰㡢㌶㐷㕤改㝡㜰㥤〳㌰攷㑤攲攱〱昸㘵㕢㝥っ㤵㐷愲〸攳㘸㠲昳ち攴ㅡ攰搵㉥㠰㡦㠱〵〱㝥ㄵ㝡〱昸㔸〸搴敢攰〴攰㍡㜲昴攷㜳〳愴〲昰㉡㕦㠰慦昷〵昸㉤㉢㔴㈰㠱㔰ㅡ㘰ㄳ晢摢㕡㘰㕣ㄱ㑦愶㈲㠹昲㥡摡㔴㈲㔵㔹㤹慣㑤搵挴㔳搱㜸㔵㌲昴戶㥤㍥〹㥦搰㍢㌶㈷〰扦㙢㜳搴㤵㙥〴搷㌹〰㜳捥㈳ㅥㅥ㠰晦㙣换ㄳ㔴捥㐳ㄱ㐶㥣攰㝣〰戹〶昸㔲ㄷ挰扣㕢㉦〱晥㄰㝡〱戸ㄹ〲昵ㄱ㌸〱㜸㍥㌹晡昳昹㌱愴〲昰㠵扥〰㥦敦ぢ昰愷㔶愸㐰ㅡ愱㌴挰攵戵㠹㡡昲慡㘴㈴㤶〰㐹㔴搶搴挴㉡㈲ㄵ搵㌸〰慥㌵㈳㌸㐶㉥て挹昴㐳搶扦〰㍥愱㑤㜶㌱〲戰捣㍣戴㜵愵㥦㐳搷㌹〰㝦㠱挸㜸㜸〰摥㙣换昹㝢挷挶挹㈸搰㤸㡢㔷敡㑢挸㌵挰愷扢〰㍥つㄶ〴㤸戳て〵攰㈵㄰愸慦挱〹挰㑢挹搱㥦捦㝦㐱㉡〰㥦敡ぢ昰挹扥〰晦摢ちㄵ㌸ぢ愱㌴挰攱㡡㐸扣慡〶㘷ㅤ慡挳㐰㌹〲㠴㙢㔲㐹ㅣ㑦㐴㔲搸㌷愷㉡ㄳ愱㙦敤昴换攰ㄳ晡捥收〴攰敦㙤㡥扡搲ㅦ挰㜵づ挰㍦㈲㌲ㅥㅥ㠰晦㘳换㥢愹㍣ㅦ㐵ㄸ㑤〴攷㘷挸㌵挰挷扢〰扥〸ㄶ〴㤸㌳〷〵攰㡢㈱㤰ㅦ挴ㄲ㠰㉦ㄱ捥〲戸㄰㠷昶〲㜰愳㉦挰昳㝣〱㉥㠲ㄳ㐳〵慥㐰㈸つ㜰㍣㔱㤵〸愷㉡㙢挳㔵㌵戱㐸㐵愲㉡㥥㠸搷愴挲㘶㈴㕡㘵㔶㠷捤㐴㘵愸搸昲㌱慥㠴㑦㈸㘰㜳〲㜰㔷㥢愳慥戴〴㕣攷〰㙣㈰戲ㅦ挰㐱㕢扥㠰〰㕦㡦㈲㡣㌴〱敥づ戹〶㜸戶ぢ攰ㅢ㘰㐱㠰㝢㐰㉦〰摦〸㠱㉡〵㈷〰摦㐴㡥晥㝣㙥〳愹〰㝣戴㉦挰㐷晡〲扣㥤ㄵ㉡昰㍦〸愵〱挶攸愲戶㉡㤵愸㐸㈵慢捤㐸㙤愵ㄹ㡢㔴㠵捤㑡㌳㕡ㄱ㡤㐵㈳攵挹敡搰昶㜶晡㕢攱ㄳ摡挱收〴攰㕥㌶㐷㕤㘹㙦㜰㥤〳㜰ㅦ㐴昶〳㤸搳晥㐴㝥ㄲ〱扥〷㐵ㄸ㈷ㄲㅣ㑥晤搳〰㑦㜱〱㝣㍦㉣〸㜰㍦攸〵攰〷㈰㔰晤挱〹挰て㤲戳〱㉥㠳㔴〰㍥挴ㄷ攰〹扥〰敦㙡㠵ち㍣㡡㔰搶㍥ㄸ愷㠸捤ㄴ捥昳㜰㠰㕣ㄹづ挷㉡㑤㡣㍡㜰晦捣㜸愲ㄶ㘳扢捡搰㙥㜶晡挷攰ㄳㅡ㘸㜳〲昰敥㌶㐷㕤改㈰㜰㥤〳昰㘰㐴昶〳㜸て㕢扥㤴〰户愱〸㘳〹〱摡ぢ㜲つ昰晥㉥㠰晦〰ぢ〲㍣〴㝡〱昸㔹〸搴摥攰〴攰攷挸搹〰敦〳愹〰㍣摣ㄷ攰ㅡ㕦㠰㉢慣㔰㠱ㄷ㄰捡摡〷㐷㙢慢攲搱㐸愲㌶㕡㕤ㅤ愹㠸搵挶ㄲ攱敡㌰敥㉦ㅦ挵㥥愳扡ㄶ〳つ㤹㉡挷晡晦〸㥦㔰愵㕤㡣〰ㅣ戱㌹敡㑡慢挰㜵づ挰搵㠸散〷㜰搴㤶㥦捤〲㕦㐵ㄱ挶㌲〲挴㈹㜷ㅡ攰扤㕤〰扦〱ぢ〲㍣ㅣ㝡〱㜸〳〴㙡㍦㜰〲昰㥢攴㙣㠰昷㠷㔴〰摥搳ㄷ攰挱扥〰ㅦ㘸㠵ち扣㡢㔰ㅡ攰敡㜸㈲㔶㠹㔳㘷㌵㈹㌳ㄱ㠹搶㐶攲㜸㉦㐷㉢㔳㌵ㄸ搴㈵㤳戵搵㤵㈱㤹收挶晡㌷挲㈷㌴捡㉥㐶〰ㅥ㙤㜳搴㤵㡥〱搷㌹〰㡦㐵㘴㍦㠰挷搹昲昳㔹攰㐷㈸挲㔸㑥㠰挶㐳慥〱敥攷〲昸ㄳ㔸㄰攰〹搰ぢ挰㥦㐲愰づ〱㈷〰㝦㐶捥〶㜸ㄲ愴〲㜰ㅦ㕦㠰㝢昹〲㍣挵ちㄵ昸〲愱慣㕤㐴㙤㘵ㄸ愷㝤㙢换㘳搸攷㐶㈳㜱㥣愵っ愷捡〱㜵㌸㕣㡤ㅢ搹搵㠶㘴㡡ㅡ敢摦っ㥦搰㌴扢ㄸ〱㔸㘶愷搹扡搲ㄹ搰㜵づ挰㌳ㄱ搹て攰㐳㙤㌹㝦攷摡昸ㄷち㌴㉥㈱㐰㠷㐱慥〱敥收〲昸㕢㔸㄰攰挳愱ㄷ㠰扦㠳㐰ㅤ〹㑥〰晥㥥ㅣ晤昹㍣ㅡ㔲〱戸慢㉦挰挵扥〰ㅦ㙢㠵ち晣㠴㔰ㄶ挰ㄵ㜱㌳ㅡ㉥㌷慢㤲㌸㌸挳㌰戹〶㕦㜸戵攱㐸戴ㅡ㐳㍢ㅣ戵㤹㈱㤹㕥挶晡㝦㠶㑦㘸戶㕤㡣〰㉣㌳换㙣㕤㘹ㅣ扡捥〱㌸㠱挸㝥〰㈷㙤昹搵㉣愲〸㤷づ㡤慢〸㑥ち㜲つ昰㡦㍦㌸㑦㔷㜶㠵〵〱㥥〳扤〰㕣〲㠱慡〷㈷〰ㅢ攴攸捦攷㍣㐸〵攰㙦ㄱ挲㝢扡昲ㅢ㐸扤愷㉢ㅢ慤㔰㠱ㅥ〸愵〱㌶㤳攵愶㔹㔹㔱㔱㔳㔱ㅤ㡤㔴㤸㤱ㅡ扣慣㡥愵㙡㙢㙡㤳㌸㜸㑢搵㠴㘴㙡ㄸ敢敦〹㥦㔰戳㕤㡣〰㉣戳挲㙣㕤改昱搰㜵づ挰㥣㑢收〷㜰慢㉤㕦挹㈲㜶㐰㠱挶昵〴㘷〱攴ㅡ攰扦戹〰敥〳ぢ〲扣㄰㝡〱㜸㐷〸搴㈲㜰〲㜰㕦㜲昴攷昳㐴㐸〵攰㑦㝣〱晥慢㉦挰㈷㕢愱〲晤ㄱ㑡〳㡣攱㐴㔵㉤慥挰㔵挵㌱搰愸㠹㠵㙢㉡㜱㝤㉥㤹㑣㔵㤸ㄸ摦搵㤴㠷㐳㌲慤㡢昵敦〲㥦搰愹㜶㌱〲戰捣攸戲㜵愵㑢愰敢ㅣ㠰㌹て捣て攰搳㙤昹捤㉣㘲㄰ち㌴㔶ㄳ㥣㌳㈱搷〰扦敤〲㜸㑦㔸㄰攰戳愰ㄷ㠰昷㠲㐰㥤つ㑥〰ㅥ㐲㡥晥㝣晥づ㔲〱昸つ㕦㠰㕦昳〵昸㍣㉢㔴㘰ㅦ㠴搲〰㔷㤷㠷㙢ㄳ㌸〲慥挶㔷㕣㈴㠶㌷㉥敥㜱㕥ㄳ挵㠹戴摡戸㤹挴㤱㕢㘸戹㥤扥ㅣ㍥愱昳㙤㑥〰㤶搹㔸摣㌶敡㑡㉦㠴慥㜳〰收ㅣ㉥㍦㠰㉦戶攵㜷戰㠸㈸㡡㌰㙥㈷㌸㤷㐲慥〱㝥摥〵昰㜰㔸㄰攰换愰ㄷ㠰昷㠵㐰㕤〱㑥〰摥㡦ㅣ晤昹扣ち㔲〱昸て扥〰㍦攳ぢ昰㌵㔶愸挰㠱〸愵〱㡥愵挲攱㜸戴慡㈶ㅣ慤㡣㐷㈲ㄵ愹㔸㔵㌸㥡慣㡡㥢㔵搱㈴收㔷攰㙣㥡㑣愷㘲晤㈳攱ㄳ㕡㘱ㄷ㈳〰换㑣㉡㕢㔷㝡㍤㜴㥤〳㌰攷㕦昹〱扣捡㤶昳昷挴㡤昱㈸搰攰捦㤶慢ㅢ敤㉡て㠶㠸㡥㝣慡㥢㙣㘹〵㔹敢㉦戴ㅡ㔲㍣㜰㙦ㄶ搸昶攸㔲㝣ㅢㄸ摦摦㌸搵昳㌴㘶攰㤷敢捣㘱愳㐷㐵㠷㡤㕤㤴㌰ㅢ昸㕢戲㤸捤〱搷㠲ㅤㅡ㈷戴攲㈵㙥晤㍣戳㜹愴晣捡㈹愷敥㙣㘳㑦昸ㄸ㘲摦㜶㝡昷㜶㠹晤㐳挲戶摢㤴㤶㡣ㅦ敥愲㡣〹㑤㔰っ攱㑤慡㜷㘸攷ㅣ昷㑦摥愹㕤㡡㕦㡣挶㙦搹㥡㐹㍢㘲㉢㝥㔶慡愸戰㡢摡换敦㤷戰慤㝢〴攳戶扣㜶㠰戱㑤ぢㅡ㜷挱㌶散攴昳戳㜹愳敡搳㌲捤愹ㅦ昴捡戸ㄵ昰〴㈶㘳㝢〳㈳〶㡥ㅡㄸ慥㈹扥て敦戴晦㐳ㄶ扥㜹摢㈷ㄶ㌱㈷晦㠲挶㔴㠴㔴㝣㔳㌱ㅥ㐵㡡搳㕣〶攲㐵昶つ㙦敦㠴挱㐶晣晡扢攷㑥挰㜷㔸ち捦㥤㠰ㅦ㐰㈴昹〴捤㐲㤲捣摢攱㐱㕢敡㝡㍢㍣〴㈹ㅥ〵挶攱戰敤搱㐵㍤づ㠶㙦〹㘵㜰慡㑢攰㐸扤攵㈳〷㠶㉢搴捤挸㘷㔷ㅢ㌴㡥收〶㍣〳㥢㠱㍥㌵慦捡㔵昳㑡㑢攱戹㐹敦戳捣挹㐸㜱㘷捤捦搹㔲㔷捤㙢㈱挵〳搳收㜵捤㉦㠲搱㌵晦ㄱ慦〲㝣㜷敡㙥㔵慡慢㕤㌵捦㘵捤㥣㡣㌱搰愷收换㜲搵㝣愹愵昰摣㍦㜷〳㈲㐹捤㑤捥㥡摦戴愵慥㥡摦㠲ㄴて㑣㍥搷㌵扦〷㐶搷捣〹ㄹ㠱ㄶ㕤㌳㜰慥㔶攷扢㙡㑥戳收扦挲㘶愰㑦捤攷攴慡昹㙣㑢攱戹戵敤愷㠸㈴㌵㥦攸慣昹㌳㕢敡慡㜹ㄳ愴㜸攰慣愷慥昹敦㘰㜴捤㥣攳㄰㌸㔵搷㡣㑦㐵戹㕡敡慡㜹〹㙢晥〶㌶〳㝤㙡㍥㌹㔷捤㈷㔹ち捦㕤㘷扦㐳㈴愹㜹㤹戳收敦㙤愹慢㘶捥㌳挰〳㜷挶搴㌵㙦〱愳㙢收戴㠱挰戹扡收㤱〳㉢愲㙡㠱慢收攵慣㤹㔷攱〷晡搴㍣㍦㔷捤捤㤶挲㜳㐳㔸㕥慤㤷㥡㉦㜱搶㉣㤷散ㄹ摦㔵㌳㉦摤㑢捤㤷改㥡㜹㉤㕤搷捣㉢昱㠱㉢散㥡挳ㄱ㔵敦慡昹㉡搶捣ぢ摢㝥㌵㈷㜳搵㥣戰ㄴ㥥㝢戵昲〲戸搴㝣扤戳㘶戹ち敥愹㤹㔷挳愵收㔵扡㘶㕥㥥搶㌵昳攲㜶攰挶㑣捤㘱㜵㡣慢收搵慣㤹搷㡡晤㙡㍥㍣㔷捤㠷㔹ち捦㙤㔴㜹㑤㔹㙡扥摤㔹戳㕣㔸昶搴捣ぢ捣㔲昳㥤扡㘶㕥搵搵㌵昳㝡㜱攰㙥㕤㌳摥捦㔱㌵捤㔵昳扤慣㤹㤷㕦晤㙡㥥㤸慢收㐳㉣㠵攷づ愷扣㑣㉢㌵㍦散慣㔹慥搵㝡㙡收㌵㕢愹昹㔱㕤㌳㉦㤴敡㥡㜹〹㌶昰戸慥ㄹ晢㡤ㅡ㌵搶㔵昳㤳慣㤹㔷㌴晤㙡㍥㌰㔷捤〷㔸ち捦捤㐷㜹攵㔳㙡㕥攳慣㔹㉥㝦㝡㙡收㘵㔰愹昹㔹㕤㌳慦㍤敡㥡㜹㔵㌳戰搶慥戹愲㔶搵扡㙡㕥挷㥡㜹㤱搰慦收㐸慥㥡㉢㉤㠵攷扥愰扣㤸㈸㌵扦散慣㔹慥㈸㝡㙡收㤵㐵愹昹ㄵ㕤㌳㉦攷改㥡㜹愱㌰昰㕡愶收ㅡ戵户慢收㌷㔸㌳慦扢昹搵扣㐷慥㥡〷㕢ち捦㉤㍢㜹㝤㑥㙡㝥搷㔹戳㕣愴昳搴捣㡢㜵㔲昳㝢扡㘶㕥㍤搳㌵昳摡㕢攰㝤㕤㌳摥捦ㄵ㙡㠰慢收て㔹㌳㉦㘵昹搵摣㉦㔷捤㍢㔹ち捦摤㌴㜹挹㑢㙡晥搴㔹戳㕣昷昲搴捣敢㕦㔲昳㈶㕤㌳㉦㍡改㥡㜹㌹㉢昰㜹愶收㙡戵㠳慢收捤慣㤹㔷㠷晣㙡づ攵慡戹搴㔲㜸㙥㜴挹慢㐸㔲昳㍦㥤㌵敢㑢㐹搹晢㘷㕥㔲㤲㥡扦搱㌵昳㍡㡥慥㤹㔷㠸〲摦㘶㙡㡥㈸挳㔵昳昷慣㤹ㄷ㕣晣㙡㉥捡㔵㜳ㄷ㑢攱戹〷㈵㉦捣㐸捤㕢㥣㌵换搵ㄹて捥扣㑡㈳㌵ㄷ㘰㘱〶㡥敢㜸㘹㐴搷捣㡢㉥㠱㐲㐸㜱㡣㠴晤㐶愵晡昹㝢攷㜱㕤ㄱ㌴㡡搷㌰晣㙡晥ㅥ愶扥挷愲摦㔹ち捦敤㈱㜹慤㐳㙡收㉦㍡㘷㡥㐵攵㠲㠷愷㘶㕥昸㤰㥡扢敢㥡㜹戵㐱搷捣敢ㄸ㠱㥥㤹㥡慢搴搷慥㥡㐳慣㤹㤷〵晣㙡摥㥣慢收㉦㉣㠵攷捥㡤扣㝣㈰㌵昷㜲搶㉣搷㄰㍣㌵昳㕡㠲搴摣㐷搷捣ㄳ昸扡㘶㕥ㅡ〸昴捤搴㕣慥㍥㜱搵摣㡦㌵昳㑣扢㕦捤ㅦ收慡昹〳㑢攱戹愹㈲捦挸㑢捤扢㍡㙢㤶搳昲㥥㥡㜹㝡㕥㙡ㅥ愸㙢收㌹㜱㕤㌳捦戶〷〶改㥡戱摦〸慢㜷㕣㌵敦挱㥡㜹昲摡慦收㌷㜲搵晣扡愵昰摣敦㤰㈷戹愵收㘱捥㥡攵㑣户愷㘶㥥昱㤶㥡换㜵捤㍣〵慤㙢收〹散㐰㌸㔳㜳㤵㝡挹㔵㜳㠴㌵昳㝣戰㕦捤敢㜲搵晣扣愵昰摣㡡㤰攷㡤愵收攱捥㥡攵攴戱愷㘶㥥㐴㤶㥡昷搳㌵昳慣慥慥㤹攷㠴〳晢摢㌵㔷搴愸㘷㕣㌵ㅦ挸㥡㜹㡡搵慦收㈷㜳搵晣㠴愵昰摣㈵㤰愷㘲愵收㜱捥㥡㑢㙣愹敢㔸㤴攷㘵愵收昱扡收㥥攰㜵捤㍣捤ㅡ㌸㌸㔳㜳慤㝡挸㔵昳㐴搶捣戳㤶㝥㌵摦㥢慢收㝢㉣㠵攷〶㝥㝤㄰㐹㙡㥥敥慣㔹㑥㜱㝡㜰敥ぢ㕢愹㜹愶慥㤹攷ㅥ㜵捤晤昱㉡㌰㑢搷㡣㝤㕤㔴摤收慡昹㜰搶㍣〸㌶㝥㌵慦捥㔵昳㑤㤶挲㜳㙦㍤㥥㌰㤴㥡㡦㜵搶扣㤷㉤㜵攱捣戳㠷㔲昳㙣㕤㜳㌹㜸㕤㌳㑦〶〶攲扡收㔱ㅣ愷㕣攷慡㌹挹㥡㜹㙥捤慦收慢㜲搵㝣愵愵昰摣昶㙥㌸㈲㐹捤挷㌹㙢㤶ㄳ㜱ㅥ㥣昷㠳慤搴摣愰㙢收ㄹ㌲㕤㌳捦慦〵㥡㜴捤挰戹㔶㕤散慡㜹㍥㙢ㅥてㅢ扦㥡㤷攷慡昹㍣㑢㤱㝤㐷扡搰挱㜶ㅤぢㄱ搷㌸㠱㘴ㄱ㐸戰㤸愷戴㝣捦捤挸㉤㘲㠶改㝢㘹㘰昹㤶搹㉡㠲㔲㙣㘱㜱㡡㘷慤扡愵戸慡换㤴ㅢ㝡挸㙤挸ㅡ㐶㜳挹㔹㜷摣㔶愳㘵㥥搹㌲ㄱ㜷㠹挱捤㌴㘶搴㌷㕡㡢㤷㜰昷ㄸ摥摥挰扥㜱㠳㈱ㅣ㤷ぢ〶㔲㔳㕡㜰㈷㠷慥愹〹慤戸ㄷ㑤戲愴㜱㙡㉣㥤㌶㕢㥡㝥ぢ换ㅥ㌱㐷㠶扦㕣㠶㍦㝤户つ摦愵㙢㕣㤳㤶㝤愳〷挷つ㜷摡昱戰㙦戸㔴挸扢㜱晣扡㐵㡦戲ち户㔰㉤㐳㥦攵昲捥ㄷ攱ㅤ攵㔴ㄸ敥昰㠱晢〲戳愳㑡敡挵扤收㡣㤳搹攵㌶ㄴ㈷愴愰㘸㉡㕡㥤敦散ㅤて㌵扡㌶搶挵㕡㕡㘲㡢㑢ㅡ敢ㅡ捣愶㌹改戹㈵㜵ぢ㜱扡ㄲ㜷昶㐱戰㤲㤲ㄲ攳㔴晣捦っ㝣㠶㜸戲㑣摥摤愷㌱搵ㄲ㤲愵㈰㐱㜵㌸ㄴ㝣㘷㔹攵㥥攲㕢敥㤹㘲㥡㈹昷㉣扡户㈱慣㉥㔷ㅤつ㝦㤶㙣㥣つ㐵㈶㈵捦㜵㐹捡㜳㘸晥㍢㤲㜳㐱㠲㡡㈷戶ㅣ㈹搳扥㈹捦ㄷ搳㑣捡ぢ攸敥㐸㌹搷㑥㜹ㄱㄴ㤹㤴㍣㔵㈵㈹㉦愶昹㈵㈴㤷㠲〴搵㝣㜷捡㜹扥㈹慦㄰搳㑣捡㉢改敥㐸挹㜳㔵戲㤵㔷㐳㤱㐹㜹愲㥤昲ㅡ㥡㕦㑢戲〲㈴愸㑥㜶愷㡣晢愶㕣㈹愶㤹㤴慢攸敥㐸挹㔳㑤㤲昲㐶㈸㌲㈹㜹愲㐸戶昲㈶㥡慦㈶戹ㄹ㈴愸捥㜱愷㍣挲㌷攵慤㘲㥡㐹㜹ㅢ摤ㅤ㈹㤷摢㈹敦㠰㈲㤳㤲攷㜹㈴攵㥤㌴扦㡢攴㙥㤰愰攲㐹ㅤ㐷㉦愷晡愶扣㑦㑣㌳㈹敦愷扢㈳攵㔵㜶捡〷愱挸愴攴㘹ㅡ㐹昹㄰捤ㅦ㈶㜹〴㈴愸㜸㑥挶㤱昲㈰摦㤴㡦㡢㘹㈶攵ㄳ㜴㜷愴攴㜹ㅡ〱昶㈹㈸㌲㈹㜹㤶㐵㔲晥㥥收㑦㡢て㐸㔰摤改㑥戹扦㙦捡㍦㠸㘹㈶攵戳攲㕥㘰攵挵ㄹ㜰㍢攵㕡㈸㌲㈹㜹㤲㐴㔲㍥㑦昳㜵㈴㉦㠰〴搵愳敥㤴㔵扥㈹搷㡢㘹㈶攵㑢㜴㜷㙣攵㤳㜶捡㍦㐱㤱㐹挹㜳ㅣ㤲昲ㄵ㥡扦㑡昲ㅡ㐸㔰昱㠴㠶〳搸愱扥㈹㌷㠸㘹㈶攵㥢㜴㜷愴㕣㘷愷㝣ㅢ㡡㑣㑡㥥愲㤰㤴敦搰晣㕤㤲㡤㈰㐱昵㡡㍢攵㙥扥㈹摦ㄷ搳㑣捡て攸敥㐸挹㜳ㄴ搲换扦㐰㤱㐹挹㌳っ㤲昲㈳㥡晦㤵攴㘳㤰愰㝡捦㥤戲慦㙦捡捦挴㌴㤳㜲ㄳ摤ㅤ㈹㜹㡡㐱㔲㝥づ㐵㈶㈵㑦㄰㐸捡㉦㘸扥㤹攴敦㈰㐱戵挹㥤㜲ㅢ摦㤴㕦㠹㘹㈶攵搷㜴㜷愴摣㙣愷晣ㄷㄴ㤹㤴ㅣ摦㑢捡㙦㘸晥㙦㤲㙦㐱㠲㡡㠳㜹㐷㉦㑢㝣㔳晥㈰愶㤹㤴㍦搲摤㤱昲㝢㍢攵㑦㔰㘴㔲㜲㜸㉥㈹㝦愶昹ㄶ㤲㕦㐰㜰愳ㄲ㔰㐷捡㕦扥昳晢攲㉢㉣愱㘹㈶㘵ㄷ戰捥㤴㐵㠸㈱挰ㄶ㐳㤱㐹ㄹ㠴㔴㔲〶㘸摥㤵愴〴㈴愸扡扢㔳㝥敢㥢戲㥢㤸㘶㔲㜶愷扢㘳㉢㐳㜶捡㥥㔰㘴㔲昶戲㔳㤶搲㍣㐴戲つ㐸㔰㜱㈴散搸捡扦晢愶摣㕥㑣㌳㈹㜷愰扢㈳㘵㍦㍢㘵㙦㈸㌲㈹㌹戶㤵慤散㐳昳ㅤ㐹晡㠲〴搵㐰㜷捡㡦㝤㔳敥㉣愶㤹㤴晤改敥㐸戹㠷㥤戲っ㡡㑣捡㘱㜶捡〱㌴摦㤵㘴㌷㤰愰㉡㜷愷摣攸㥢㜲㤰㤸㘶㔲づ愶扢㈳㈵挷愶搲换㍤愱挸愴ㅣ㙥愷摣㡢收㐳㐸㠶㠲〴搵㝥敥㤴慦昹愶摣㐷㑣㌳㈹换改敥㐸㜹愰㥤㌲っ㐵㈶㈵〷㠶〲㙣㈵捤㈳㈴㔵㈰㐱㌵摥㥤昲〵摦㤴㌵㘲㥡㐹㔹㑢㜷㐷捡㠹㜶捡㝤愱挸愴攴戸㑥㔲敥㐷昳ㄱ㈴晢㠳〴ㄵ〷㜱㡥户㑦㥢㙦捡㤱㘲㥡㐹㌹㡡敥㡥㤴ㅣ搸〹戰㘳愰挸愴㍣搶㑥㌹㤶收攳㐸づ〲〹慡搹敥㤴㡦昸愶㍣㔸㑣㌳㈹て愱扢㈳㘵搲㑥㌹〹㡡㑣㑡㡥慡㘴㉢㈷搳㝣ち挹㔴㤰愰㙡㜰愷扣摢㌷攵っ㌱捤愴㥣㐹㜷㐷捡昹㜶捡㔹㔰搸㈹㡢ㄷ㐲扡慦摦㘵㜰㍤〸㜲晣捥挲㄰晣ㄴ〸㙥㜷㘹㈶㌱㡥㤹㡦换改㡢挷㌶愵㕢ㄶ㌳㔰ㄷ摣㠰慥㔸㉥㤶ㄷㄵづ晦㜵戱㌸ㅡ摡ㄹ愱昸㉣扥つ㥢昷晦㠸挳〱㙡晢㐵㜴㐶摣て捦㤲挲㠰攲攰㡦ㅢ慣㙥㐵〶㘶ㄹ㈱ち愵㌸㈰ㄴ挵晦㔸㡡〳愰㌰㡥〴㔰挵ㅣ㔹㜴㜸㠸挳搴扦昲攷㔱㡥㐲㌲㜵㌲㡢㘳敡愳挹攱〵㥦愵愷㕡搲ㄲづ㔳搴㘹㜶慤㌷㔹戵摡㕢户挴㔶摣㤸戵㜵ㅣ㤸挸搶摤攰摣扡搹㑣㜱㈶㔴摣㐲㈳㐶㡥攳㄰㐹ㅦ㜷愶攷㈰㠴㔲㥤晥ㅣ㜰ㄲ散扡慣昴ㅣ㤰㠸㘲㐵㔶㝡づ㔲㐴㜱慤㌳㝤㡡㈹㌸㈸㤱昴㜳挸㜱㑣㈲改攷㍡搳㕦㘴㐹㜵㝡づ㐴㈴搸㤵㔹改㌹㌸ㄱ挵ㄵ㔹改㌹㘰ㄱ挵攵捥昴つ㑣㜱〵㔴㤲扥㤱ㅣ挷㈷㤲扥挹㤹㥥㠳㤳昶慤扦挶づ㜶㜱㔶晡㙢㙤挵㐵㔹改㔷搸㡡ぢ㥤改㕢㤸㘲㈵㔴㤲扥㤵摣㉡㜰㤲㍥敤㑣捦㠱㑡㝢㝡づ㔰㘴㕢捥换㑡扦摡㔶㥣㥢㤵㥥〳ㄹ昱昸㥤㌳晤㈲愶戸ㄵ㉡㐹扦㤸ㅣ挷㉤㤲晥㐴㘷㝡づ㕡摡搳摦㘹〷㍢㉢㉢㍤〷㌰㤲攵捣慣昴ㅣ搴㠸攲っ㘷晡㔳㤹㠲㠳ㄸ㐹㝦ㅡ㌹㡥㘱㈴晤ㄲ㘷㝡づ㘰摡搳㜳攰㈲挱㑥换㑡晦戰慤㌸㌵㉢㍤〷㌸攲㜱㡡㌳晤㤹㑣昱㌸㔴㤲晥㉣㜲㑦㠰㤳昴换㥣改㌹㤸㘹㑦晦㝢㍢搸攲慣昴㑦摢㡡㐵㔹改摢㙣挵〹捥昴攷㌲〵〷㌷㤲晥㍣㜲捦㠲㤳昴换㥤改㌹戰㘹㑦捦〱㡤㙣㑢㙢㔶晡㜵戶愲㈵㉢㍤〷㍥攲㜱扣㌳晤㐵㑣戱ㅥ㉡㐹㝦㌱㌹㡥㜳㈴晤㈵捥昴ㅣ攴戴愷㝦挵づ搶㤸㤵㥥〳ㅥ挹搲㤰㤵㥥㠳㈰㔱捣㜳愶扦㠲㈹㌸攸㤱昴㔷㤲㝢ㄳ㥣愴扦捡㤹㥥〳㥥昶昴ㅣ攸㐸戰㌹㔹改摦戵ㄵ愹慣昴ㅢ㙤㠵改㑣扦㠲㈹摥㠷㑡搲㕦㐷敥〳㜰㤲晥㝡㘷㝡づ㝥摡搳㜳搰㈳改㘳㔹改㌹㄰ㄲ挵散慣昴ㅦ摢㡡㍡㘷晡ㅢ㤹㠲㠳㈱㐹㝦ㄳ戹㑤攰㈴晤㙡㘷㝡づ㠴摡搳㜳〰㈴㔹㡥捡㑡扦搹㔶ㅣ㤹㤵㥥〳㈵昱㌸挲㤹晥㔶愶昸ち㉡㐹㝦ㅢ㌹㡥㡢㈴晤敤捥昴ㅣㄴ戵愷攷㘰㐸㠲ㅤ㥡㤵㥥〳㈴㔱捣捣㑡晦慤慤㤸攱㑣㝦㌷㔳㜰㤰㈴改敦㈱昷㈳㌸㐹㝦慦㌳晤㑦㤶㔴敦昳㌹㌰㤲㉣㔳戲搲㙦戱ㄵ㤳戳搲晦㘲㉢㈶㌹搳㍦挸ㄴ㠵㈰㤲晥㈱㜲ㅣ㉦㐹晡㠷慤ㄷ㘴㑡㌹㔸㙡摦晡〰㌸㐹㍦㈱㉢㍤〷㑥愲ㄸ㥦㤵㥥㠳㈹㔱ㅣ攴㑣晦㌸愳㜲昰㈴改㥦㈰挷戱㤳愴㝦搲㝡㈱改㌹㜰㙡㑦捦〱㤳〴ㅢ㥤㤵㍥㘴㉢㐶㘵愵攷挰㑡㍣㐶㍡搳户㌱敡昶㈰㤲晥ㄹ㜲ㅣ㐷㐹晡㌵搶ぢ㐹捦㐱㔴㝢㝡づ㥥㈴搸㠸慣昴ㅣ㔰㠹㘲扦慣昴ㅣ㘴㠹㘲㕦㘷晡戵㡣捡㐱㤵愴㝦㥥ㅣ挷㔴㤲㝥㥤昵㐲搲㜳㐰搵㥥㥥〳㈹〹ㄶ捤㑡扦慢慤愸捥㑡捦〱㤷㜸㔴㌹搳慦㘷搴㐱㈰㤲晥㈵㜲㠳㐹搰㙥攳㘵敢㠵愴攷攰慡㍤㍤〷㔵ㄲ慣㈲㉢㍤〷㕡愲㈸捦㑡㍦搴㔶散攳㑣晦ㅡ愳㜲戰㈵改㕦㈷㔷㑥挲昴㙦㔸㉦㈴㍤〷㕡敤改㌹挰㤲㉣㐳戲搲㐷㙣挵㕥㔹改㌹㄰ㄳ㡦㍤㥤改摦㘶搴ㅡ㄰㐹晦づ㌹㡥扢㈴晤扢搶ぢ㐹捦㐱㔷㝢㝡づ戶㈴搸敥㔹改㌹〰ㄳ挵挰慣昴ㅣ㤴㠹㘲㌷㘷晡昷ㄹ㤵㠳㌰㐹晦〱戹㔱㈴摣晡て慤ㄷ㤲㥥〳戰昶昴ㅣ㜸㐹戰㕤戲搲㡦戳ㄵ晤戳搲ㅦ㘴㉢㜶㜶愶晦㤸㔱㌹㈰㤳昴㥦㤰攳㜸㑣搲㝦㙡扤㤰昴ㅣ㡣戵愷㥦っ㑥搲敦㤸㤵㥥〳㌳㔱昴挹㑡㍦搵㔶昴㜶愶晦㥣㔱㌹㌸㤳昴㕦㤰㥢㐹挲慤摦㙣扤㤰昴ㅣ㤸㘵搲㤷ㅥ〹㡥㍦㌴㔱戸㐸㈵㘶㈷㘷捦晥扥戴愸慣㙦搱攱〷㜶扦晡挳㍦㝥㜴挹ㅢ㐷㡦昸散愷ㄵ㉢摥昸昸㤲昵㍦㍤ㄹㅦ昱晣㡤㌷㍥㝢昰捡昵ㅦ㙤㥢㕡㔵昸昰昷ㄳ㔷㥤㕣㌱敦攴攳㔳㠷敥㜵搰挹㐷ㅣ㌷慤㘲敡㌶㐳扡㜴改摡㜵昰㜶敢晡散ㄱ㕡㜲晣愳敡㤹㜷㝡㌷㈹ㄹ㜱戰〸搷愵㐶㡥㍣㘴っ晡㈵㕥昴攸㔲㍡扢戳换㤰㤱㠷愷㡣戸㕤挶㔷扡㡣㔴㘷㤷㌱〷〹愴㈵㉥㌴㌸ㄲㄱ㌴晥愹换㘸攸散㌲㘴㈴攲㐱愳挹㉥攳ㅢ㕤㐶㑢㘷㤷㈱㈳ㄲ㑦ㄹ㘹扢㡣㙦㜵ㄹ㡢㍡扢っㄹ㤹㜸捡㌸搱㉥攳㝢㕤挶愹㥤㕤㠶㡣㔰㍣㘵㉣戱换昸㔱㤷挱㘱㐵愷㝥㘰㘵愴攲㈹㘳㤹㕤挶㑦扡㡣㜳㍢扢㡣昳㤰挰晢㐹㔹㙥㤷戱㐵㤷㜱㔱㘷㤷㈱㈳ㄷてㅡ㤷搸㘵ㄴㄸ戲晢攲㜰愳㔳㥢㈲㈳ㄸ㑦ㄹ㔷搹㘵ㄴ敡㌲㔶㜴㜶ㄹ㌲㤲昱㤴㜱扤㕤㐶㤱㉥攳挶捥㉥㐳㐶㌴㥥㌲㌸戲㤱扤㘸㐰㤷挱㘱㐸愷㌶㐵㐶㌶㥥㌲㙥户换㈸搱㘵摣摤搹㘵挸〸挷㔳挶扤㜶ㄹ㐱㕤挶㠳㥤㕤㠶㡣㜴㍣㘵㜰挴㈳㑤改慥换㜸扣戳换㤰ㄱ㡦愷㡣㈷敤㌲㝡敡㌲摡㍡扢っㄹ昹㜸捡㔸㘳㤷ㄱ搲㘵慣敤散㌲㘴〴攴㈹㠳㈳㈱㘹捡戶扡㡣昵㥤㕤㠶㡣㠴㍣㘵扣㙣㤷戱扤㉥攳戵捥㉥㐳㐶㐴㥥㌲摥戰换攸愵换㜸扢戳换㤰㤱㤱愷㡣㜷敤㌲晡攸㌲㌸㥣改搴摤㤷㡣㤰㍣㘵㜰愴㈴敦㡤扥扡っづ㙢㍡戵っㄹ㈹㜹捡攰㠸㐹捡攸愷换攰昰愶㔳换㤰ㄱ㤳愷っ㡥㥣愴㡣晥㔲㠶攲㜰㐵〶㘵㝦昹㔶㕦摢ㄹ〵㤷ㄲ㠵搳㕤戶攲挳㉣〵て改挵攳㠳㉣〵て戲㐵昱㝥㤶㠲㠷扤愲昸㜳㤶㠲〷愲愲㜸㉦㑢挱㐳㐳㔱㙣捣㔲昰㘰㑤ㄴ敦㘶㈹㜸昸㈴㡡㜷戲ㄴ㍣愰ㄱ挵摢㔹ちㅥ㘲㠸攲慤㉣〵扦昴㐵昱㘶㤶㠲㕦挳愲搸㤰愵攰ㄷ愳㈸摥挸㔲昰慢㑡ㄴ慦㘷㈹昸攵㈱㡡搷戲ㄴ摣㥤㡢攲搵㉣〵㜷戰愲㜸㈵㑢挱㕤㥥㈸晥㤴愵攰㑥㐸ㄴ㉦㘷㈹戸㕢㄰挵㑢㔹ち㝥㔰㐵戱㍥㑢挱㡦㡥㈸㕥捣㔲昰捤㉣㡡㍦㘶㈹昸昶ㄲ挵ぢ㙥㐵户晦〵㙡挷愵㈵</t>
  </si>
  <si>
    <t>㜸〱捤㝤〷㝣ㄴ㘵晡㝦摥㤰㉣㤹愵㘴㙤㠸愸ㄸㄴ戱愰戸㥢捤㘶戳㈸㉡ㅤ〴〱㈹㜶つ㥢摤㔹㠸愴㘰戲愱㔸挱㠲晤慣㘷㔷戰ㅥ㜶捦摥㡤㔸捥㠲〵换㔹㑦㍤捦㜶愲㥥摥㜹戶㍢昵晦晤㍥敦捣㘶㘶㘷㜶挹捦晦攵昳㌱㘴ㅦ昶改捦㝣㥦搹搹㜹㘷摥㌷㔳愲㑡㑡㑡㝥挱て晦攷㑦ㄹ摦㙣㌵㙢㘹㝢搶㙣ㅥ㌱戶戵愹挹㑣㘵ㅢ㕢㕢摡㐷㡣㙥㙢㑢㉥㥤摡搸㥥敤〵㠳㐰㝤㈳昴敤攵昵敤㡤㐷㤹ㄵ昵㡢捣戶㜶ㄸ㤵㤷㤴㔴㔴ㄸ愵搰㙦㘱扤㐲㌶㘳搰换㈸㈳㠱㔵㠹ㄱ㈰改㑤㔲㐱㘲㤰〴㐹晡㤰昴㈵改㐷搲㥦愴㤲㈴㐴戲ㄱ挹挶㈴㥢㤰㙣㑡戲ㄹ挹〰㤲捤㐹〶㤲㌰扦㌱㠸㘴㑢㤰扥㕢㠱捣ㅥ㍢㘶㝡挳ㄱ搸㥡㔹搹搶㌶㜳㤷慡晤㜵捤愳㈲㤱ㄱ㤱ㄱ戱㜰扣㝡㐴㜸㤷慡戱ㅤ㑤搹㡥㌶㜳㔴㡢搹㤱㙤㑢㌶敤㔲㌵愳愳愱愹㌱㌵挵㕣㍡扢㜵㠱搹㌲捡㙣〸㐷ㅢ㤲㌵㜵㤱㥡㔸㉣㤳㐸搴昵摤ㅡ㤱愷㡤ㅤ㌳愳捤捣戴晦慦㘲づ㘶捣改㘳挷㡣㤸㘶㘶晦㔷㌱户㐱㑣㠴ㅣ搷摡㥣㙣㙣昹ㅦ〵㉤㘷㑦愳攳捣㔴㈳㥢㙦㥡㙤㡤㉤昳㐶愰㙣ㄷ搰攰攲㈳㈶〰昱㔴戲㍤㍢搶㙣㙡㥡㘹㘶搸昷扥捤挴捣㙣㌳㕢㔲㘶㝢晦收昱㑢㔲㘶㤳愵㙥慦㘸摥㍦搹㌶㉤搹㙣㤶昱㑤㘵戳敥摢攴戴搹㤲㙤捣㉥敤搷㍣愷摤㥣㤹㙣㤹㘷搲愴扣㜹㘲㐷㘳扡慣㑣㤵㤵㤵昴摡挱慦ㄸ改捤㠸〹㙤愹戱昳㤳㙤㔹攱搸戵㠸㥦慤㘳て㤱挲㕤㘵㜱㉦慡捡昳㘲㥢㘶㌵㌶㑦㌱摢㕡捣㈶㈶㘱昳㠶攷ㄹ〹㈶ㅡ晡ㅣ㌸昶搶戰㌱慡㡦昵㜹攳愶㌰㡢㔱㐵㌲〴㈴戰㉤㐸敦㔱愳㈳㈳㈳攱㤱挶㜶ㄴて〵㔱㘵㙦攳㌳敢㜴攳攷愶戴㍥㔹㕡摦㔰㕡㥦㉡慤㑦㤷搶㥢愵昵㤹搲晡㜹愵昵昳㑢敢ㅢ㑢敢㡦㈸慤㕦〰ㅢ晢愷愲㜷敦㔲敢㘷扦㌷〶扣ㅦ㌹攱晥昱㔷摤㝢搵㜹㡦㍦摢㜸㠸攲挷㔴㍥慦挳昰挶搸〱㈴戰㈳㠸㉥㈳㍥搲搸㠹攲㥤㐱㤴㝡つ㘵戰㤴ㄳ㡦搸晡㠷㥦㔷ㅣ戶昷㜵㍦晥昲搶㜹搷扣晥愶攲愷㕣㘲散㐲攳㕤㐱〲㈳㐰㜴㡣搸㐸㘳㌷㡡挳㈰㑡扤㘸挵㔸昲慦ㄱ㔷㜴㡣㥥㌴昱收搸搲㡥敢㌳ㅢ㙦慦㜸㤰㤰ㄸ搵㌴㡥㠲〴㙡㐰㈴㐶㌴㍡搲㠸㔱㕣ぢ愲搴㌳㔶㡣扤户攸㝦挹㌳收㔷搳慥㐹戶㍣㝤捤摢㔷摦愶戸慦㐹㡣㍡ㅡ㈷㐰〲㈳㐱㜴ㅤ搵㈳㡤摤㈹摥〳㐴愹挷慤ㄸㄳ㥥つ摥㜳㘲攸搹〹㡦㙥昴捣㉥㝦摢攴慣㐹㡡㠷㈸㠹戱㈷㡤昷〲〹散つ㈲㌱慡ㄱ㘳㌴挵㘳㐰㤴㝡搸㡡昱㘴昴㠲搵ぢ摦㔹㌹改昶扦慣愹摦愴晡挱扤ㄵ㡦㜰ㄲ㘳ㅣ㡤挷㠳〴㈶㠰攸㙤㠹㡣㌴㈶㔲㍣〹㐴愹㝢慤ㄸ换ㅥ㥦搲昰挴扡㤷㈶摤扥昷改挷ㅥ㜲敥㡢慢ㄴて㤰ㄲ㘳ㅦㅡ㑦〱〹㑣〵搱摢㠲ㄸ晢㔲㍣つ㐴愹㍦㕡㌱㙥ㅦ戱㈶㌹昷㥤㡦挷慦愸扥攳戴ㅦ㈷㉥㥣愲戸㥦㐸㡣ㄹ㌴摥て㈴㌰ㄳ㐴㙦㑢捤㐸㘳ㄶ挵戳㐱㤴扡挹㡥㘱ㅣ晤换ㅦ扥㡣㡥㔹昶昷昹㉢攷摣㜵捦㍡挵挳戳挴搸㥦挶〷㠰〴づ〴搱㌱搰摢㠳㈸㍥ㄸ㐴愹敢慣ㄸ昷㥥ㄸ㥦㘷㡥搹㝤晣㥤㘷㥦扣收攴㔷づ㍣㔸昱攸㉥㌱づ愵昱㘱㈰㠱挳㐱㜴㡣挴㐸愳㥥攲戹㈰㑡慤戴㘲搴扤㍥㜷晤ㄳ敢㥥㤹㜸摡摢攳扦㔹扦㝡晡㌱㡡㕦づㄲ愳㠱挶㈹㤰㐰ㅡ㐴攳㔱㌷搲㌰㈹捥㠰㈸㜵㠹ㄵ攳攴愵㔷つ㤹㜲挶ㄷ㔳㔷敤昸攸㐱捦晤攱㥢㘷ㄵ扦㕢㈴挶㝣ㅡ㌷㠲〴㡥〰搱㌱㙡㐷ㅡ晣捣ㄸ㑤㈰㑡㥤㙦挵挸㉥㕤昸摣挱㕦慤㥣㜲改㔱㉢㍦㝤㝥昶㑦捦㉡㝥㌵㐹㡣ㄶㅡ户㠲〴ㄶ㠲攸㙤㐱㕦㡥愴戸つ㐴愹戳慣ㄸ户㕥摦攷挴ㄹ㝤收㡣扤攰摢㡦㍥㍢攷戱ㄳ㐶㈸㝥戳㐹㡣㉣㡤㍢㐰〲㡢㐰㜴っ㝣昴ㄷ㔳扣〴㐴愹㔳慣ㄸ㥢㡣搹昲挵晢㌶㍥㝢晡敡昳㑢㔶戵敥㤳扤㑦昱㡢㔱㘲ㅣ㐵攳愳㐱〲挷㠰攸ㄸ昸扣ㅣ㑢昱㜱㈰㑡㉤户㘲㡣㝡㘲挲戰㌷〷㐶㐶摦昶挲愴摤晥晥敡昵摦㉡㝥慦㑡㡣㘵㌴㕥づㄲ㌸〱㐴㘲㐴戱慦㥦㐸昱㐹㈰㑡ㅤ㙤挵搸㝡㜵摢㥣㝦愷昷㥡㝡㙡收㤱挶捤ㄶ散搹愸昸戵㉣㌱㔶搰昸ㄴ㤰挰愹㈰扡づㅣ㍦㑥愳昸㜴㄰愵㍡慣ㄸ㡦㑦摣㜸晡戶㌷敦㍣攱㠱㜵〷㥣昶改昳㍦慤㔲晣㔶㤷ㄸ㘷搲昸㉣㤰挰敦㐰㈴㐶〴摢㜲㌶挵攷㠰㈸搵㙡挵㔸摣㝣㙣㘹㔳攲扣㜱愷つ搸敢愵摢づㅡ摡㐷昱愴㐰㘲㥣㐷攳昳㐱〲ㄷ㠰攸㍡戰㝦晣㥥攲ぢ㐱㤴㙡戴㘲ㅣ㜶晤ㅦ晢慣摢敡㡢〹户㍥㌷㝤愷攳ㄶ慦㍢㔸昱㥣㐲㘲㕣㑣攳㑢㐰〲㤷㠲攸㍡戰㥦㕥㐶昱攵㈰㑡愵慣ㄸ㑢户昹㘱搹㥦㌶摡㜲晣挵㝦㍦㜱攰㔵㐳㑥㕥愶〶㐲㉤㌱慥愴昱㑡㤰挰㉡㄰㠹ㄱ㐵㙦慦愲昸㙡㄰愵づ戳㘲㝣㜰搳㈳㘷敦愸ㄶ敦扢敡昴㕤ㄷ㡦㍢昱昲㝡挵㌳ㅡ㠹㜱㉤㡤慦〳〹㕣て愲户〵晢改ㅦ㈸㕥つ愲搴〱㔶㡣晢㔶慦搸愷㘳晦㑦愶㥤戱搹戳㑦㥣㌳昲搲㕤搵㈰愸㈵挶㡤㌴扥〹㈴㜰㌳〹扦㕥戰㈹户㔰㝡㉢㠸㔲晢㔹㈱㐲て昶晦攷扢慦㙥㍦收攲㉦㔲搷㉤扣㝢㥢㑡挵搳㈹〹㜱㍢㡤晦〸ㄲ戸〳㐴挳㠱挳挷㥤ㄴ摦〵愲搴ㄴ㉢挶捡㤷㥢慦㔸昲㜱㘲摡愳搵慢搲捦㉥㜹㈸搲昷ㅥ愸昷戳扥昱挶戵㈵ㄷ攳戴愱敢㡣〴愷㘱晣户攱㔳㌱㥣㠹㘵㘲㤹㜸㈶ㄲ㐹挷挲挹㘸戲扣ち㘱扢㝢〲挰㍤戴㙦收㠰挶㤶㜴敢㘲㌹㈳攸㥢㤹搰搸㤴㌵摢㠴愹捣攰㍦㝤㔶㈳㝣扦捣昸㈵㌸ㅤ㑣改㤳㠷㑤㌳㘳捤戶㉣㑥愳戲㑢扢捥㈸戶ㅡ㤳㙣㌷扢搸攱㔶散㌱慤ㅤ㉤改昶㉤晤㤵戳戲挹慣㌹㈸㕦搷ㄵ挴攳㌶ぢ愷㔸㘶扢㤴㌴㌸摦㙤晦㘴㔳㠷㌹㝡㐹愳㔶㙦㥤愷挶挹㔶㙢㐳㘱敤㠴㌶昳挸㥣搶㔳搱㘸㡣〰ㄶ㐹㙣捦㔶㙡㤵慥慢㙡散晣搶㜶戳㐵捡ㅢ摥㍣愳㌱戵挰㙣㥢㘵㜲晣㘰愶㘵㔳㌷愳捡㍡攳ㅢ㍥扤〵ㅢ㡡㜳戸昴戶㑥㈹㠱㌶㕢搲㘶ㅡ昵㉥〴捡㑢㘷㈷ㅢ㥡捣〱㉥ㄳ㥤ㄳ㡡㉤㕣攲〹慤愹㡥昶戱慤㉤搹戶搶㈶户㘶㜴㝡㔱ㄲ㘷㤹改㝤㕢搳㘶㤹晣㤴㘸慡㑡㝡昵㔲慡㘴㐷扦搳㌵挶㙥攷〹㥤㘳㈷攱㘹㘳㜱㘳挷㑥㐴㘳摦ㄳ挱㕣㘴扣㜱散㘴戴摦愹㘸㈵捥㥤㤰搶攱愲搶㍥㍢㈹㥤〶扡㍦㜸㈳㘶愲㍦攸㐳㤳挹㑦㘵改搰挲㈱扢昶换つ㔴敡攸ち㠷㡢戴㉥〲㥡㠴捤敤㝢㍤㙢㕣㕡扡㠹戵昵攳ㄷ㘱㉣㌱㈹搹㤲㙥㌲摢㡡づ㜶ㄵ㉢㌲敥㈵戹㡦攴㝥㤲〷㐸ㅥ〴㈹ㅦ㠷㘳㕣㐱㐴换㘰愱㤶愸愵攵㡢ㅢ搳搹昹㠱昹㘶攳扣昹㔹挸㌰㐸慥愸㈰摣㥥ㅦ攳㘱㠸㡣㐷㐸ㅥ〵〹〶㑢〲㥤昸扦㈴㄰㌴ㅥ挳㝦攰换㠷攰晦晦晢搰愵ㄴ㕥㠶㡣㤴㌰㤴㙤㉦㙦挶㠰慣扤㔷㉦扦㉤㥦㤴㙣㥦㥦攵㠷慥戸㤲昱搶㤰㍣づ搲昷〹㤰㘹㤳捣㈶㝣㘴晦㔷愳攰昲敤㄰㜳㠳愳㉤㥥昱っ㘸㥥戵戴㈵㌵扦慤戵〵搷㈲挶㈵戳挹搱㈹っ㈹摢㔵㌲搰㍣戵㜵㙣㐷㌶搰㍣愹ㄱ晦昵㙤㥥㘹㉥㌴㤳搹戱㌸㈴㘷晢㌵㑦挵㜰㔴㡥㤹㤳搳㑢捡㥢昵㐸㜲㥣搹㥥㌲㌸攴㥣㡣㐳搰㤲〰摥攱㤸摡户㤹〷ㄵ㜳㐹㤶愱㝢㌷捦㐸㘲挸㥡㌵㘰㌴㕣扣昴㍢㝡昶ㄳ㤹敤ㅤ戴㌸㐴〸挹㕢㐷㤴㍥㈲搰㤱㑡戸㤷攰摢ㄲ㕦慢㘵ㄶ捤晦戴捣挹㌶㌶戵㡦戰攰ㅤ㌱慥ㄵ㤷㈴㑣戹ㅡ㐳搸〳〱散㑣㠱愲捤捡晦㔰㜳捣㍡㍤搵愰挳愲㤴㠹㙤慤ㅤぢ〷㈳搶晦㉡づ㘳㤵ㄸ㑦㠲慣晣晡挶摤户扦攲戶㕦慣晦㡦挷挷㐵㝥㡣㙤㘹搱〹㐲ㄶ晦挹㡦昱㌴晥ぢㄶ搳㤵て㠵㠵敦㔱戵挰昰扡ㅣ昶㝤㥢戱戵戳摢㑣戹㕥㔰㈱捣搲㠵㘶扦收〳㕡摢ㄶ㌴戴戶㉥㘰昳晢ぢ搷㍥摦㌴戳ㅣ㠴昷戱慥㌹昰扤㔲慡㔷㉦搷㔰摢㌱㕡摦〶昱〳㙢㐱晡㡤㙥㙡慡戲㈳戶〷㥥㠷愸ㄷ扥㍤〲㉦攰捤挸敡摡㜰㑤㜵愲㝥㙣㔳㙢㙡挱晣搶㡥㜶戳㝥收攸㝤愳昵㔳㕢ㄷ㥢㙤昵㤳㕢㌲㡤㑤㑤昵慤㙤昳㤲㉤㡤愹晡㐹挹愳敡㡦㐸搵捦摡㜷挴㤲愶昶㘶ㄵ〱㍥ㅣ㘰扦戹搳㍦〶慣㜸敥改㐹昷晥㘷㔱愸昲㍦户㑤㔶㘱㑢攱ㄹ扤て㐳挶㉡扣㡣㜵㈴㉦㤳扣㐲昲㉡挹㙢㈰㙡㘷戸昲挸㠵昷敥ㅦ攳㜵昰挶ㅢ㈴㙦㠲攰㜸㈳㍤挲攱攷㙤捤慡ㅤ昰㍦て㐱挶㍢㈴㝦〱㔱扣ㅡ挰て㙢㠹昱㉥㐸挱㡥敦㐸㡢㑥㄰㈴捥㘵㌶晥ち㐱搰㈸愲㔳㍢挳㠲㕤㌷㠸戲㐱㕣つ㘲慡〶㈲㡣㉦㌰㥢㕢ち捦㈵㠹㕤攰㔶㐵晦捦㐸搶㤳㝣㑥昲〵挹㤷㈰㙡㈳戸晡〳昳ㄵ㙤扥㈶昹㈷㠸〳㤸㙦㌴慢㜶挵晦〲捣扦㘹昴㉤㠸摡つ㐴〳昳ㅤ摥ㄵ〴㘶〴ㅤ㍡㐱㤰扣ぢ㤸ㅦ㈱〸ㅡ㐵㜴㉡っぢ㍦㘰㝥昹戹〰㌰㍦㕢ち捦㜵㤶㙡㐴慡挲换攸愵㐰㜸〵搸㈸㈷〹㤰昴〶㔱摦挳搵ㅦㄸ㠳㌶㐱㤲㍥㈰づ㘰晡㘹㔶㐵ㄱ㜸〸㠳昷愷㔱㈵㠸㡡㠱搵挰㠴挰ㄶ〴愶㠶㕥㥤㈰㉥㘰㌶㠱㑢搰㈸愲㔳戵㜰昱〳收攳㐲挰㝣㘴㈹㍣ㄷ㡦敡㄰愹ち㉦㘳㉢㈴㌵戶㈶ㄹ㑣戲つ㐹ㄵ㠸㝡慦㈰㌰摢搲㘶㍢㤲愱㈰づ㘰㠶㘹㔶㈵㄰㜸〸㠳敦㐰愳ㅤ㐱搴敥㘰㌵㌰㍢㠱㉤〸捣㐸㝡㜵㠲戸㠰搹〵㉥㐱愳㠸㑥敤〱ㄷ㍦㘰㥥㉦〴捣㕡㑢㌱㈱晦㡡搸㥥㠸㔴㠵㤷ㄱ㐳㔲愳㤶㈴㑥㔲㐷㤲〰㔱㑦ㄵ〴㘶㜷摡散㐱㌲ち挴〱捣㕥㥡㔵㝢㈱昰㄰〶摦㥢㐶愳㐱搴㘸戰ㅡ㤸㌱㘰ぢ〲戳㌷扤㍡㐱㕣挰㡣㠷㑢搰㈸愲㔳㘳攰攲〷捣㕤㠵㠰戹搳㔲㜸㉥昳㡤㐳愴㉡扣㡣㘹㐸㙡㑣㈷㤹㐱戲ㅦ挹㑣㄰㜵㑢㐱㘰㘶搳㘶づ挹晥㈰づ㘰づ搴慣ㅡ㡦挰㐳ㄸ晣㈰ㅡㅤっ愲㜸搹㔰〳㜳〸搸㠲挰㑣愰㔷㈷㠸ぢ㤸挳攱ㄲ㌴㡡攸搴㈴戸昸〱㜳㔹㈱㘰㉥戵ㄴ㥥㙢㤷晢㈰㔲ㄵ㕥挶㍣㈴㌵收㤳㌴㤲ㅣ㐱戲〰㐴㕤㔰㄰㤸㘶摡戴㤰戴㠲㌸㠰㌹㔲戳㙡ち〲て㘱昰㌶ㅡ戵㠳愸㝤挱㙡㘰戲㘰ぢ〲㌳㤵㕥㥤㈰㉥㘰ㄶ挳㈵㘸ㄴ搱愹㘹㜰昱〳收㠴㐲挰㉣户ㄴ㥥ぢ戲㌳㄰愹ち㉦㘳ㄹ㤲ㅡ换㐹㑥㈰㌹㤱攴㈴㄰㜵㜴㐱㘰㔶搰收ㄴ㤲㔳㐱ㅣ挰㥣慥㔹戵ㅦ〲て㘱昰㌳㘸㜴㈶㠸㥡〵㔶〳㜳ㄶ搸㠲挰捣愴㔷㈷㠸ぢ㤸㜳攰ㄲ㌴㡡攸搴㙣戸昸〱搳㔸〸㤸昹㌶㌰昹㔷㤹昷㐷愴㉡扣㡣㑢㤰搴戸㤴攴㌲㤲换㐹慥〰㔱つ〵㠱㔹㐹㥢㔵㈴㔷㠱㌸㠰戹㐶戳敡〰〴ㅥ挲攰搷搲攸㍡㄰㜵㄰㔸つ捣昵㘰ぢ〲㜳㈰扤㍡㐱㕣挰摣〰㤷愰㔱㐴愷づ㠶㡢ㅦ㌰㌳ち〱㌳摤㔲㜸㉥㥤ㅦ㡡㐸㔵㜸ㄹ㜷㈰愹㜱㈷挹㕤㈴㜷㤳摣〳愲㈶ㄷ〴收㍥摡摣㑦昲〰㠸〳㤸㠷㌴慢づ㐳攰㈱っ晥㌰㡤ㅥ〱㔱昵㘰㌵㌰㡦㠲㉤〸捣攱昴敡〴㜱〱戳〶㉥㐱愳㠸㑥捤㠵㡢ㅦ㌰昱㐲挰搴㕡ち捦晤㠰〶㐴慡挲换㜸づ㐹㡤戵㈴捦㤳扣㐰昲㈲㠸ちㄷ〴㘶ㅤ㙤㕥㈶㜹〵挴〱捣㙢㥡㔵㈹〴ㅥ挲攰㝦愶搱敢㈰捡〴慢㠱㜹〳㙣㐱㘰搲昴敡〴㜱〱昳㌶㕣㠲㐶ㄱ㥤捡挰挵て㤸挱㠵㠰搹摡㔲㜸㙥㜲捣㐷愴㉡扣㡣て㤱搴昸㠸攴㘳㤲㑦㐸㍥〵㔱㥢ㄷ〴收㌳摡慣㈷昹ㅣ挴〱捣㤷㥡㔵扣㘷㌲㠴挱晦㐱愳慦㐰搴〲戰ㅡ㤸慦挱ㄶ〴收〸㝡㜵㠲戸㠰昹〶㉥㐱愳㠸㑥㌵挱挵て㤸昲㐲挰㤴㔹ち捦㥤㥢ㄶ㐴慡挲换昸〹㐹㡤㥦㐹㝥㈱㈹㈹〵㔱㈰敡攷㥦ち㥤昹昶愲㑤ㄹ㐹㌹㠸〳㤸摥㥡㔵慤〸㍣㠴挱㉢㘸挴㜹ㄱ敡㐸戰ㅡ㤸㈰搸㠲挰㉣愴㔷㈷㠸ぢ㤸㝥㡣㙢ㄴ搱愹㌶戸昸〱昳㌹㌶挲㜷慣戴摥㔲㜸㙥㐷㘵ㄱ愹ち㉦㘳〰㙢摦㥣㘴㈰挹ㄶ㈴㠳㐰搴㐷〵㠱搹㡡㌶㕢㤳っ〶㜱〰㔳愵㔹搵㠱挰〲捣㄰ㅡ㙤ぢ愲ㄶ㐳愴㠱搹づ㙣㐱㘰ㄶ戱愴㑥㄰ㄷ㌰挳ㄸ搷㈸愲㔳㑢攰攲〷捣㉢㠵㠰㜹搹㔲㜸敥戱ㅤ㠵㐸㔵㜸ㄹ扢戱昶㌰㐹㠴愴㥡㈴ち愲搶ㄶ〴㈶㐶㥢㕡㤲㌸㠸〳㤸㠴㘶搵搱〸㉣挰㡣愴搱敥㈰敡㔸㠸㌴㌰㝢㠰㉤〸捣㌱㉣愹ㄳ挴〵捣㕥㡣㙢ㄴ搱愹攳攰攲〷捣〳㠵㠰戹摦㔲㜸㙥ㅣ㉥㐳愴㉡扣㡣㐹慣㝤㌲挹㍥㈴㔳㐸愶㠲愸㍢ぢ〲㌳㡤㌶搳㐹㘶㠰㌸㠰㤹愹㔹戵ㅣ㠱〵㤸㔹㌴㥡つ愲㑥㠴㐸〳㌳〷㙣㐱㘰㑥㘰㐹㥤㈰㉥㘰づ㠴㑢搰㈸愲㔳㈷挱挵て㤸慢ち〱戳捡㔲㜸敥㠶慥㐰愴㉡扣㡣㈴㤲ㅡつ㈴㈹㤲㌴㠹〹愲㉥㉤〸捣㍣摡捣㈷㘹〴㜱〰戳㐰戳㡡㌷㔷〵㤸㈶ㅡ㌵㠳㈸摥㕤搵挰戴㠰㉤〸捣愹㉣愹ㄳ挴〵捣㤱㡣㙢ㄴ搱愹搳攱攲〷捣愹㠵㠰㌹挵㔲㜸㙥昱㥥㠹㐸㔵㜸ㄹ㐷戱昶愳㐹㡥㈱㌹㤶攴㌸㄰戵扣㈰㌰换㘸戳㥣攴〴㄰〷㌰㈷㘹㔶㥤㠵挰〲捣挹㌴㕡〱愲捥㠶㐸〳㜳ち搸㠲挰晣㡥㈵㜵㠲戸㠰㌹㥤㜱㡤㈲㍡㜵づ㕣晣㠰㘹㉤〴㑣㡢愵昰摣户㍥て㤱慡昰㌲捥㘷敤ㄷ㤰晣㥥攴㐲㤲㡢㐰搴晣㠲挰㕣㐲㥢㑢㐹㉥〳㜱〰㜳㠵㘶搵昹〸㉣挰㕣㐹愳㤵㈰敡昷㄰㘹㘰㔶㠱㉤〸捣〵㉣愹ㄳ挴〵捣㌵㡣㙢ㄴ搱愹ぢ攱攲〷捣晥㠵㠰㤹㘳㈹㍣㌷攳㉦㐶愴㉡扣㡣㥢㔹晢㉤㈴户㤲摣㐶㜲㍢㠸㥡㕥㄰㤸㍢㘸㜳㈷挹㕤㈰づ㘰敥搱慣扡〴㠱〵㤸㝢㘹㜴ㅦ㠸扡っ㈲つ捣晤㘰ぢ〲㜳㈹㑢敡〴㜱〱昳㄰攳ㅡ㐵㜴敡㜲戸昸〱㌳慡㄰㌰㝢㔸ち捦っ㠳㉢ㄱ愹ち㉦攳㐹搶晥ㄴ挹㥦㐸㥥㈶㜹〶㐴搵ㄶ〴收㌹摡慣㈵㜹ㅥ挴〱捣㡢㥡㔵㉢ㄱ㔸㠰㜹㠹㐶敢㐰搴㔵㄰㘹㘰㕥〶㕢㄰㤸㔵㉣愹ㄳ挴〵捣㙢㡣㙢ㄴ搱愹慢攱攲〷捣搰㐲挰㙣㘷㈹㍣搳㈶慥㐵愴㉡扣㡣㜷㤱搴㜸㡦攴㝤㤲扦㤲㝣〰愲戶㉥〸捣㠷戴昹㠸攴㘳㄰〷㌰㥦㙡㔶㕤㠷挰〲捣摦㘹昴ㄹ㠸攲㌴っつ捣㝡戰〵㠱戹㥥㈵㜵㠲戸㠰昹㤲㜱㡤㈲㍡戵ㅡ㉥㝥挰昴㈹〴㑣搰㔲㜸收㠲摣㠸㐸㔵㜸ㄹ摦戱昶敦㐹㝥㈰昹㤱攴㍦㈰慡慣㈰㌰㍦搱收㘷㤲㕦㐰ㅣ挰愸㕥挲慡㥢㄰㔸㠰㈹㠵挰攸〵愲㙥㠱㐸〳㔳〶戶㈰㌰㌷戳愴㑥㄰ㄷ㌰扤攱ㄲ㌴㡡攸搴慤㜰昱〳收㥦晦㉤㜰收晢戵愵昰捣㜰戹ㅤ㤱慡昰㌲㐲㐸㙡㙣㐴戲㌱挹㈶㈴㥢㠲愸昵㜰昵扦ㄸ㍥㠰㌶㥢㤳っ〴㜱〰㌳㐸戳敡㡦〸㉣挰㙣㐹愳慤㐰搴㥤㄰㙤㠷ㄷ㑥㤹挱ㄶ〴收づ㕡㜴㠲戸㠰愹㠲㑢搰㈸愲㔳㜷挱挵て㤸㌷ぢ〱昳㠶愵挸㥦戶㔳㝥㉦㈲攵摦㥡㤴㤹慤戹〹つ㡥愹ㄲ晤㘱ㅣ挸捣㘹㘹捣戶昷挹㡣敥挸戶㑥㘸捣㡥㙢捦昶捤㠰攰慤戸っ㤲㝢晦づ愷攱㤹晤ㅢ捤挵戳㜱㜳㙥ㅢ慦ち㤳㝥挷㜶戴㘷㕢攵慥敢㘰慦㝥㕣敢戴搶散戸挶昶㠵㑤挹愵㐳㝤搴㕡㜳挰㝣戳〵㤳㔱摡㌰㈷㘵㐳㐶慤ぢㄷ㥡㘹㥦ㅡ㘷戵㜶戴愵捣挹攳㝥ぢ搳㔹㤴扥㝤㕣㠲㍢㤴㑡㤵愸敤ぢ㑦摦㜰攰扥㌵㝡㔳㡡扢㥡敡㔷捥㠶攸㠴㍦收晦㘲搷㉢㐱㑥散收昸㈹㈹扦て㙣昱摤挳㌱㌹愶て㡣㠳ㄹ戴㔴换晡㔹戳慦㈶户戴㌷愶捤愰挵敤摢搸搲摦㝡㍢扤㈳敢搲㈴㤷㙣㘲㘹㜰摢㜵㝡ぢ摡㥥㑡戶愵㝦ぢㅤ挱㠶攱㐷户㐳〵昰敦搷㠱慣挳㤴㤴㝣挵换ㄱ晣昹敡㜸〱扡愴晣㝥㌰扥㜷挰㜳ㅦ㐳扣㜱捣㉢慡㠴㝤㍦㐲㥤ㄳ㔷㤰摢搷㑣戶㐸〷㘶㘵搳攳捣㐵晤挵挲挴㡥㡤㌹昶㑤收㈶㙥㔶㈶㐲ㄸ㤹搱つ敤慤㑤ㅤ㔹戳㝦敥㥤㝣挰㡤捣㑣戳㈹挹㌹㘲㝤㜳敦㘶愴戲㤸㐵㤷㡢挷昹㕦扦㥤敥〰㤱㌲慢㐳㑡㝡ㄴ㈸戲攳扡㌷㠲㥦㥤㕦搹㔱㌴㌲㈳㍦㕦敥愵㉥扤㠴㍦㌷散㔵㘲扦戱㍥㐴て㈰㝣昷㈷㠱昱㔳戴㠹㍤㌷㔱ㅦ搹攴愰搵搷㤶㜱晥㔵扦㡣ㅣ敦㌰挹㤲换㉢㉡昹戱㘹挲摡㤷㙣㘳㉡搹搴戴戴㝦㘶㜲㑢慡愹㈳㙤㑥㑤㌶㤸㑤昶戱扡戵慤昹㌷搲慦㌲敥晥扡㔷㐵㜰戱㘶挶㑤挶㥡㈴㝢捡搹慦㍥扣㤵ㄸ挳㜱㘴㤳慦㕡挴搰挷戶〷㔱挴晦㜹戶㕤㄰㑥ㅢ㜷捤ㄵ㤵ㄵ㉢㌸愴㜹㐴㍣㤶㜱㌶㔲㙥挲㥥㝣摡ㅣ㘶㔳㕢愷㘲摥㠸㤹㜶㠸㈶㌵㙡搱㙦收㌳㈵㉤ち〴〲扦昶㑢〵㔸攱攷㉢㙢晥〳づ㜶㥡摦㡢㘷㔱晣㜶㜹ㄸ㝣晥㍣㈶挷挹㠷㝣摦换〱㌰〴挳㑡ㅥ扤昴挹挲散挶㙣㤳搹㈷㈳㝡㜹㕦挱㡦〳搱散㥤㤹㍤ㅦ㜳㠲挶昵换㑣㙣㙢㑣㌷㌵戶㤸㍣昱挰攴㕥慥ㄲ㥡㙡捥挳㌴搴ㄹ慤敤㡤㕣晣搶㉦㌳扢㉤搹搲扥㤰㔳扦㔲㑢㌷㜶㜱搲慣昲捣㤸挶ㄶ㝣㜸㜴㑥扥慦捣捣㥡摦扡ㄸ敢攷㍡㥡㕢㈶㈶ㄷ戶晦㈶ㅡ㘵㝤㤵〰㈱晤㠹㉡㔵愵愵慡愲戴攲搷㝥㐷㘱て㐷挸㙡挴㉢㈵戱㕡昵〸摥ㄵ昹慣戲㑢搶㈴㘰㝥㔶㔹㤳㙢㉤㤸敦慣挴摣攲㐳ㅥ㝦㡤㕤昱〱敤㍢〲㘴㥦㠹㜳㈶㜷㑤ㅤ晦晦㕡挹㔷晥㈸㈲ㄷ昹ㅡ㤰摤㈲㌷㑦㜵㌳ㄸ昷搷扢ち㘵摣㜳っ改㌸戹晣摤㉦㤸ㄱㅢ敥㠹昸收愴㌹摦㑥挰慣挲扥昸攰攳戰㡢搹㤸㌸摥昶搷っ㑦攱㥡㤳㑤敤㤶㙥㙣㙢㜳㜳㤲扢ㄶ㜷换㔹㌸㘶㥢ㄵ㜲㍥㡤㈳㠹㤱〱㤱晤捦ㄲ㈵㤷㐰㤴㕣㈲㈲㝣ㄵ㜳敥戹扣㘷慣搶㜹挹戶挶散晣收挶㔴〵ㄹ捥て晦㑤散㤳搸㠵捡〰愶晤㈳㍢㈶㑥㑥昳㘷㝥敡挹㡡㘸昷〸㡣ㄷ〸ㅤ摢㡦㍤户㔴扥扦搵慦㥣搸㕢愲㤴ㅣ攸㡤㌰愲㤵㘳㉣ぢ㠱昵㈱㜱㥣㜸㐱㈲〷㈱昵ㄸつ昰㌲㈲㌰户㝦捡搶攰㕤搱昹㤷扤㘱㄰㥣摡㥡㑣㑦挰ㄲ㠲搶戶摥搶捡搳ち戴㤶㠷㤴戶㄰攷摣㡥挵攴㜴㑣㝡㕦㠴昳摦戶ちち㘶㘱㌶㙢ㄹ㘷敢〶㜴て昹愱㉤㈹㉦敦㔳攱㤷㙢戲ㅤ㙢愸㌵㌷搱戹㜲㜷戲㈷晥攷晢搵敤挵つ〹〶戹㈱㐶㌵愸ㄱ〵㔱㡦㠳攵昶攴ㄹ搴搰㈰〶㔲晥㈴㤴昹㥦㤲㠲昳㔳攱㔰㔲摥捣㜹戳ㄵ捤摣ㅣ㥣㙡〴㌰㥢ㄶ昳㙦〱㐹愰㑦挵ㄳ搰ㅢ戵戰㝡㝥敤摡㔱㜸㕦愲㥥〶戱昳㤷攳㝤㌰㐸昰㡣㌸昳搷㠱愸㜵㘰㌹㄰㤵戶㤵ㄸ㈳㤹愲㙢㄰愲㕥〶换㠱㠸晤攳攸愲搵挳㔷愰攲㈹㌴ㅢ戹愱搳㌱昵㉡散㜸㑡㠶㝢㌱慣愰ㄳ敦散㜳〲昵ㅡㄸ㥥ㄷ攸㥦㠲摦㕣敡㜵ㄸ昰摢慢挴昷㘸愹摥㠰㠶㐷㑣㘳ㄴ㌷敦㑤扣攳㠱㈸户㘳敥〵改㠶㜷捣户改㠱㤷㙢挷㔴敦㐰㘲㠳改攸昶㘸㙥捡ㄸ㘶晢㡢扦挱㔸ㅡ㡣愳挱扢㌰㘰挷㡤昱攰㜲㑤晡慢挳捤搱愴〹㜴㥢㐸户捦㘰攰㘸搲㘴挸㥣㑤㕡て戶㜸㤳㍥㠷㐵户㥢昴〵㡣㜵㤳昶㘱〵㥤㘰㜳㑤晡ㄲ㑣㜷㥡昴ㄵ散㡡㌴改㙢愸愵㐹㔳戹㜹晦〴攷㙡搲㌴㐸㌷摣愴㙦攰收㙤搲扦㈱昵㘹搲っ㙥捡㝥捣昶慤扦挱㑣ㅡ捣愲挱㜷㌰㤰㈶捤〶㤷㙢搲㡦づ㌷㐷㤳收搰㙤㝦扡昵㐲㉤㡥㈶ㅤ〸㤹戳㐹㍣昱㉥摥愴㜲㔸㜴扢㐹〱ㄸ敢㈶ㅤ挴ち㍡㤹捣㍡扢㔶扤愱敢㑥㤳㌸搵戴㐸㤳㌸〹㔵㥡㜴〸㌷慦て㌸㔷㤳づ㠳㜴挳㑤攲慣㔵晣收㝤㤲晡㐳攴搳愴㝡㙥捡㕣㘶慢昴㌷㐸搲愰㠱〶㥣攸㉡㑤㑡㠱换㌵㠹㜳㔹敤戸㡥㈶愵改㘶搲㡤昳㑥ㅤ㑤㥡〷㤹戳㐹㕢㐳㕤扣㐹㥣慥摡敤㈶㙤〳㘳摤愴昹慣挰搵愴㉡攸扡搳㈴㑥㝢㉤搲愴敤愰㤶㈶ㅤ挱捤ㅢち捥搵愴㈶㐸㌷摣愴㘱㜰挳㙦㕥㤳㜶㠰挸〶㤳㕡敢换慤㠵㥢搲捡㙣㥣㘲敢㘳戰㤰〶㐷搲㠰㤳㙥愵㐹㙤攰㜲㑤攲扣㕡摢捤搱愴㜶扡昱㡦㘱㈸捥㠱㜵㌴㘹ㄱ㘴捥㈶㜱㜶㙣昱㈶㜱敡㙣户㥢挴㈹戶扡㐹㡢㔹㠱慢㐹㥣㜹摢㥤㈶㜱ち㙥㤱㈶㜱㜲慥㌴㘹㈹㌷㙦ㄴ㌸㔷㤳㡥㠶㜴挳㑤攲〹〶㝥昳㥡戴㌷㐴㌶㤸搴㕡㑤㍡㤶㥢㜲ㅣ戳㡤昶㌷㌸㥥〶换㘸挰〹挰搲愴攵攰㜲㑤ㅡ敦㜰㜳㌴改〴扡㥤㐸户㘹㌰㜰㌴改㘴挸㥣㑤㥡づ㜵昱㈶㜱ㅡ㙦户㥢挴改扥扡㐹㉢㔸㠱慢㐹㥣〵摣㥤㈶捤㠶㕤㤱㈶㜱愲戰㌴改㔴㙥ㅥ㘷っ扢㥡㜴㍡愴ㅢ㙥ㄲ㘷ㄶ攳㌷慦㐹㥣㕥散搳愴㌳戹㈹㘷㌱ㅢ愷ㅥ晢ㄸ晣㡥〶㘷搳㠰㤳㤱愵㐹攷㠰换㌵㠹昳㡤㙤㌷㐷㤳捥愵摢㜹㜴㥢〷〳㐷㤳㉥㠰捣搹㈴捥ㅡ㉥摥㈴㑥㈹敥㜶㤳㌸昵㔸㌷改昷慣挰搵愴〵搰㜵愷㐹㥣㥡㕣愴㐹㉤㔰㑢㤳㉥攲收戵㠲㜳㌵改ㄲ㐸㌷摣㈴捥㜲挶㙦㕥㤳㌸搵搹〶㤳㕡敢㤳㜴ㄹ㌷攵㜲㘶攳㌴㘸ㅦ㠳㉢㘸㜰㈵つ㌸昶㤶㈶慤〴㤷㙢ㄲ攷㍥摢㙥㡥㈶慤愲摢㔵㜴㕢〶〳㐷㤳慥㠱捣搹愴攵㔰ㄷ㙦ㄲ愷㌷㜷扢㐹㥣〶慤㥢㜴㉤㉢㜰㌵改㈴攸扡搳愴ㄵ戰㉢搲愴㔳愰㤶㈶㕤捦捤攳㑣㙡㔷㤳㔶㐳扡攱㈶㜱挶㌵㝥昳㥡㜴〶㐴㌶㤸搴㕡㑤扡㤱㥢㜲ㄳ戳㜱㑡戶㡦挱捤㌴戸㠵〶㥣愴㉤㑤扡ㄵ㕣慥㐹㥣㠷㙤扢㌹㥡㜴ㅢ摤㙥愷ㅢ攷㑣㍢㥡㜴〷㘴捥㈶㜱㌶㜵昱㈶㜱慡㜵户㥢挴㈹搹扡㐹㜷戲〲㔷㤳慥㠰慥㍢㑤㕡〹扢㈲㑤㕡〵戵㌴改㙥㙥摥㔵攰㕣㑤扡ㄷ搲つ㌷㠹戳扦昱㥢搷愴㙢㈱戲挱愴搶㙡搲晤摣㤴〷㤸敤㍡㝦㠳〷㘹昰㄰つ慥㠷㠱㌴改㘱㜰戹㈶㜱㑥戸ㅤ搷搱愴㐷攸昶㈸摤㌸㝦摢搱愴挷㈰㜳㌶㠹㌳扢㡢㌷改㉥㔸㜴扢㐹㥣ㅥ慥㥢戴㠶ㄵ戸㥡挴㔹攳摤㘹ㄲ愷㡦ㄷ㘹ㄲ㈷㤶㑢㤳㥥攰收㜱㠶戹慢㐹㑦㐱扡攱㈶㜱㈶㍡㝥昳㥡昴㌰㐴㌶㤸搴㕡㑤㝡㥡㥢昲っ戳㜱慡扡㡦挱戳㌴㜸㡥〶㡦挲㐰㥡戴ㄶ㕣慥㐹㥣㥦㙥扢㌹㥡昴㍣摤㕥愰摢㜳㌰㜰㌴改㈵挸㥣㑤攲㉣昳攲㑤攲ㄴ昴㙥㌷改〵ㄸ敢㈶慤㘳〵慥㈶扤〸㕤㜷㥡挴愹散㐵㥡挴㐹敥搲愴㔷戸㜹㥣敤敥㙡搲㙢㤰㙥戸㐹㥣ㄵ㡦摦扣㈶㜱㙡扣つ㈶戵㔶㤳㕥攷愶扣挱㙣㥣㌶敦㘳昰㈶つ摥愲〱㈷搲㑢㤳摥〶㤷㙢ㄲ攷捡摢㙥㡥㈶扤㐳户扦搰敤㐳ㄸ㌸㥡昴ㅥ㘴捥㈶㝤〴㜵昱㈶㝤っ㡢㙥㌷改ㄳㄸ敢㈶扤捦ち㕣㑤攲㙣晡敥㌴㠹搳敡㡢㌴㘹㍤搴搲愴て戸㜹㥣㜹敦㙡搲㠷㤰㙥戸㐹㕦挲つ扦㜹㑤晡〷㐴㌶㤸搴㕡㑤晡㤸㥢昲〹戳㜱ち扦㡦挱愷㌴昸㍢つ㌸愹㕦㥡昴ㄹ戸㕣㤳扥㜱戸㌹㥡戴㥥㙥㥦搳敤㈷ㄸ㌸㥡昴㈵㘴捥㈶㜱昶㝤昱㈶晤〲㡢㙥㌷愹愴搴㙥搲㍦㔸㠱慢㐹ち扡敥㌴㠹㔳晣㡢㌴愹っ㙡㘹搲搷摣㍣昶挳搵愴㝦㐱扡攱㈶㜱戵〰戶㉢慦㐹ㄵ㤰慥㠱㌴敦㐲散扦戹㈹摦㌲㥢攱㙦昰ㅤつ扥愷〱ㄷㄸ㐸㤳㝥〰㤷㙢㔲㍦㠷㥢愳㐹㍦搲敤㍦㜴攳㝣㝦㐷㤳㝥㠲捣搹愴捤愱㉥摥㈴㉥ㄳ攸㜶㤳戶㠰戱晥㈴晤捣ち㕣㑤ㅡ〴㕤㜷㥡挴攵〶㐵㥡挴㠵〸搲㈴㑥㤵㔱㠳挱戹㥡㔴ち改㠶㥢㔴〵㌷㙦㤳㠶㐰扡挶摢㈴晣㈵㐲慣〹㘱戶㙤晤つ〲㌴攸㑤〳㉥㜶㤰㈶㔵㠰换㌵㘹㤸挳捤搱㈴晥昹㑣㈳㐸㌷慥㍤㜰㌴愹㉦㘴捥㈶㜱㔵㐲昱㈶㜱挹㐲户㥢挴愵つ扡㐹晤㔸㠱慢㐹㕣昱搰㥤㈶㜱改㐳㤱㈶㜱㔱㠴㌴愹㤲㥢ㄷ〷攷㙡搲㐶㤰㙥戸㐹〹戸㜹㥢㌴ㄲ搲㌵摥㈶㙤挲㑤搹㤴搹戸捣挲挷㘰㌳ㅡっ愰〱ㄷ㕥㐸㤳㌶〷㤷㙢ㄲ搷㔶搸㙥㡥㈶つ愴摢ㄶ㜴㥢〴〳㐷㤳戶㠴捣搹愴挹㔰ㄷ㙦ㄲ㤷㑦㜴扢㐹㕣㘶愱㥢戴ㄵ㉢㜰㌵㠹慢㉦扡搳㈴㉥挳㈸搲㈴㉥搰㤰㈶つ收收㜱愵㠶慢㐹㔵㤰㙥戸㐹㕣搱攱㙤ㄲ㤷㜵慣昱㌶㘹㕢㙥捡㜶捣挶㈵ㅦ㍥〶㐳㘹戰㍤つ戸〸㐴㥡㌴っ㕣慥㐹㕣攷㘱扢㌹㥡戴〳摤㜶愴㕢ㄲ〶㡥㈶敤っ㤹戳㐹つ㔰ㄷ㙦ㄲ㤷㜲㜴扢㐹㘹ㄸ敢㈶つ㘷〵慥㈶㤹搰㜵愷㐹㕣ㄲ㔲愴㐹昳愱㤶㈶敤捡捤㙢〴攷㙡搲㙥㤰㙥戸㐹㕣㕤攲㙤ㄲ㤷㤸慣昱㌶㈹挲㑤愹㘶㌶㉥㍦昱㌱㠸搲愰㠶〶㕣㤰㈲㑤㡡㠱换㌵㠹㙢㑥㙣㌷㐷㤳㙡改ㄶ愷摢㔱㌰㜰㌴㈹〱㤹戳㐹㕣㌹㔲扣㐹㕣㔶搲敤㈶㜱昹㠹㙥搲㐸㔶攰㙡搲㜱搰㜵愷㐹换㘰㔷愴㐹换愱㤶㈶敤挱捤㍢〱㥣慢㐹㝢㐲扡攱㈶㥤〴㌷㙦㤳㑥㠶㜴㡤户㐹㝢㜳㔳㐶㌳摢ち㝦㠳㌱㌴ㄸ㑢〳㉥㡥㤱㈶㡤〳㤷㙢ㄲ搷扦搸㜱ㅤ㑤ㅡ㑦户〹㜴攳㕡ㄵ㐷㤳㈶㐱收㙣ㄲ㔷戱ㄴ㙦ㄲ㤷戸㜴扢㐹㕣ち愳㥢㌴㤹ㄵ戸㥡㜴ㄱ㜴摤㘹搲㈵戰㉢搲愴㑢愱㤶㈶㑤攱收㜱㌵㡤慢㐹晢㐲扡攱㈶㜱搵㡤户㐹㔷㐲扡挶摢愴改摣㤴ㄹ捣挶㘵㌹㍥〶晢搱㘰㈶つ㔶挱㐰㥡㌴ぢ㕣慥㐹㕣㡢㘳扢㌹㥡㌴㥢㙥㜳攸挶㜵㌳㡥㈶ㅤ〰㤹戳㐹㕣㔱㔳扣㐹㕣㙥搳敤㈶㜱㔹㡥㙥搲㠱慣挰搵㈴慥搶改㑥㤳戸㙣愷㐸㤳戸愰㐷㥡㜴㌰㌷㡦㉢㝢㕣㑤㍡ㄴ搲つ㌷㠹㉢㠰扣㑤扡ㄷ搲㌵摥㈶ㅤ捥㑤愹㘷㌶㉥ㄱ昲㌱㤸㑢㠳㈴つ敥㠷㠱㌴愹〱㕣慥㐹㕣ㄷ㘴扢㌹㥡㤴愲㕢㥡㙥㑦挲挰搱愴っ㘴捥㈶㍤〵㜵昱㈶㜱改㑦户㥢昴㌴㡣㜵㤳收戱〲㔷㤳㥥㠱慥㍢㑤攲ㄲ愲㈲㑤攲攲㈲㘹㔲㈳㌷㡦慢㡣㕣㑤㕡〰改㠶㥢挴搵㐸摥㈶㜱㐹搲ㅡ㙦㤳㥡戹㈹㉤捣挶攵㑡㍥〶慤㌴㔸㐸〳㉥㘰㤲㈶ㅤ〹㉥搷㈴慥㔱戲摤ㅣ㑤㙡愳㕢㍢摤摥㠵㠱愳㐹ㅤ㤰㌹㥢挴㤵㐶挵㥢昴㍥㉣扡摤愴扦挲㔸㌷㘹ㄱ㉢㜰㌵改〳攸扡搳㈴㉥㘷㉡搲愴㡦愰㤶㈶㉤攱收㝤っ捥搵愴愳㈰摤㜰㤳㍥㠵㥢户㐹㝦㠷㜴㡤户㐹挷㜰㔳㡥㘵㌶㉥㥤昲㌱㌸㡥〶挷搳㠰㡢愹愴㐹换挰攵㥡挴昵㔲戶㥢愳㐹换改㜶〲摤扥㠳㠱愳㐹㈷㐱收㙣ㄲ㔷㍤ㄵ㙦搲て戰攸㜶㤳㝥㠴戱㙥搲挹慣挰搵㈴慥愸敡㑥㤳戸戴慡㐸㤳㝥㠶㕡㥡㜴ち㌷㡦慢慦㕣㑤㍡つ搲つ㌷㐹㜱㥣て㈴摣戳㠵㑡㈱㕤攳㙤搲ㄹ摣㤴㌳㤹慤㤷扦挱㔹㌴昸ㅤつ捡㘰㈰㑤㍡ㅢ㕣慥㐹扤ㅤ㙥㡥㈶㥤㐳户㜳改ㄶ㠲㠱愳㐹攷㐳收㙣搲㐶㔰ㄷ㙦搲挶戰攸㜶㤳㌶㠱戱㙥搲〵慣挰搵愴㑤愱敢㑥㤳〶挰慥㐸㤳㌶㠷㕡㥡㜴㈱㌷㙦㈰㌸㔷㤳㉥㠶㜴挳㑤ㅡ〴㌷㙦㤳戶㠴搴愷㐹㤷㜲㔳㉥㘳㌶㉥㈹昳㌱戸㥣〶㔷搰㘰㙢ㄸ㐸㤳慥〴㤷㙢㔲㤵挳捤搱愴㤵㜴㕢〵㔲扥㌳っ扡户扡㠸ㄳ昶㐲㡥㈵㕦㥣ㅢ摢扥㔱㘶扦㡥㘴ㄳㅥ摥㌰ㅤ敢て戲ㄴ晤ㄶ㈶㥦㤶改㔵㈰昹㝦㌴摡晤㑣〷㉣㥣㤲㑤㌸攴戰挱搸戲㝣っ摣戶搶戶戵搳昲搷慤ㄲ〹㤶搷晦攷㤷㕦扡㤷㠵扢㐷敦㐵晣ㅢ愵昵昵㈵ㄵ捣㠹㈶㘱㌹攰搵㘸ㄸ攷捣㜳ㅤ㐳㤱㠹搸㜹㡢㈶ㄸ㙤㤳慥㘹愳㥣㈰㍣扣㠹㡦㝢昱㥢㙦敡㥥㡦㝤つㄲ㉡㑥捡㤶ㅤ昶㕡㜲〸挶㔷㜹ㄸ搲つ捥攵㠵〳㔶㠳㜱㔶敦慣散搲㈶捣愴收㕢晥㔵㑥晤㡥㔳㐷戵ㅡ攵戵戶㤵㘱搱㕢晥摦摣捤昹摥㠳㔰㝤㌶捤晢ㅢ挷攲㐶捤〸㔴㔳㝥〸〰㉥攸捦愲扢㌰愵て㝦〲搷愳挴㑤昷㙤㑣戵戵戶户㘶戲㔵戳戰ㅡ愰㡡㝦昵ㅡ㝦愲㈷㍣扡晣㈰㐴昴捤挹つ㉢㙢攱㔳㑡愴㑤挱〵㉤慤㡢㕢愴㥡昲㜶晥昱㙦挱慢㜷㙦愶攱㙡ㄱ昹搹づ挰㠵㈲㈸㤴㍦愱㙡ぢ搵挰㙡挴摡㝥散㤸戱㌳敢攳戱敡㜸扡㈶㤹慣慤㡢㐵㙢㙡愳搱㠶㑣㑤㐳摣㡣搷挵㙡㈳㠹戸ㄹ㐹㠴愲㤶㡦㜱〳㝣㐲㌵㌶㜷㈳戹㤸捤㔱㔷㔹ぢ㡥㠹〳㤲散㝦㐸㐲㜱㐴挶㉦晥挰㍣昲昴ㅤ㍢愶㕥㈶㌱捦挴摦搴づ摣〲挹㐶㤰戸㥦敡ㄲ戸ㄵ攲晥㄰㍢搶〷㠴敡慣㈸挶㄰㠴㌲㙥㠷㠵㔱㠵㜷㙡㈴攴㍣㈲〵搵㌴㐰捦㑦っ㜳〵㡤㍢㘱㠱㍤㕦敤づ㤶㝢扦㜱ㄷ〴㙡ㄴ摥〹搲㜷㤳愳㍦㕦㝢㐱捡扤㔳敤〳㜷敥ㄳ㄰㤶ㄸ㙣㌴㝢慡㈶㐱挲扥扡晢㌲摡ちㄵ戸ㅦ㜶扡ㅤ攸㐱㉡ㅥ愹づ㠷㌳搵㜵㌵㌵㤱㜴㕤搲㑣㐶㘳愹㔸㐳㕤愴㌶㤲㠹搷㠵挶搸改ㅦ㠰㑦㘸慣捤㐹㍢挶搹ㅣ㜵㤵㥣㘵摢㌳敤㤸㠰挸昸㉤㌱搸づ㠳ㅤ㌰㠸㜷㠸搳㜵㐵扥〳㤵㡦㔱㍥っ敦ㄴ愷散㙡㠰㐷〱㠳㉥㠰㥦㠰〵〱摥〷㝡〱昸㐹〸搴㔴㜰〲昰㔳攴攸捦搷㌴㐸〵攰〴㐲㜸〱㡥晢〲㍣挳ちㄵ㜸ㄶ愱㌴挰挰㌲㡣㔵ㄲ戵搸攱㤳㌵㠹㜸㙤ㅤ戸㜰㈲㤲慥慤慢慤㑥㘷挲搱搰㝥㜶晡攷攰ㄳ㥡㘹㜳〲昰㉣㥢愳慥㜲㌶戸㥥〱㜸づ㈲攳搷〳昰晥戶㝣㔷㉡㕦㐶ㄱ挶㉥〴攷㐰挸㌵挰扢戸〰㝥つㄶ〴昸㈰攸〵攰㍦㐳愰づ〱㈷〰扦㑥㡥晥㝣ㅤ〶愹〰扣愳㉦挰挳㝣〱慥户㐲〵摥㐶㈸つ㜰愴㍡㤹っ㘷㤲挹㘸㍣㥣愸〹搷挴㤳㜸挴㔵㐳〶㙣愲捥㌴ㅢ愲つ愱戹㜶晡㜷攰ㄳ㑡摡㥣〰摣㘰㜳搴㔵愶挰昵っ挰㘹㐴挶慦〷㘰㑥㤳ㄵ㜹㤴捡扦愱〸㠳㙢㤱ㄴ愷捡㙡㠰户㜴〱晣㌱㉣〸昰㝣攸〵攰㑦㈰㔰㐷㠰ㄳ㠰㍦㈵㐷㝦扥㥡㈰ㄵ㠰㌷昷〵㜸㌳㕦㠰㕢慣㔰㠱捦ㄱ㑡〳㥣㑡㘷搲搱㘴㙤扣㈶ㅥ慦慢愹㡤㈵ㅡ㜰挴〸㈷㑣ㅣ㈷㙡捣㐸㕤㉡ㄶ㤲改愹慣晦ぢ昸㠴ㄶ摡挵〸挰㐷摡ㅣ㜵㤵㙤攰㝡〶攰㜶㐴挶慦〷攰慣㉤㑦㔰昹つ㡡㌰敡〸捥㈲挸㌵挰㐱ㄷ挰摦挱㠲〰㉦㠶㕥〰晥ㅥ〲戵ㄴ㥣〰晣〳㌹晡昳㜵㌴愴〲㜰挰ㄷ攰㌲㕦㠰㡦戵㐲〵㝥㐲㈸つ㜰ㅤ㡥〶戵挹㜸愶㈶㕥㔳㔷ㄳ㙢挰㑥㥢㑡㐶㌲搱扡敡㜰ち㐷㡣㜴㌲㈴㔳㑢㔹晦捦昰〹ㅤ㙦ㄷ㈳〰㉦戳㌹敡㉡㤷㠳敢ㄹ㠰㑦㐰㘴晣㝡〰㍥搱㤶敦㐵㘵㌹㑥扦㡤㍤〹づ愷愸㙡㠰㝦昸搱㜹っ慥㠰〵〱㕥〱扤〰捣㈷敡愹㔳挱〹挰㐱㜲昴攷敢㜴㐸〵攰㝦㈳㠴昷ㄸ晣㉦㐸扤㕦㜲㘷㕡愱〲晤ㄱ捡㍡㐴愴戱て㘷慡㙢ㄲ㤱㜸慡愶愶㈶㥡㐸愶㘲搵㤱㐴㈴㕣㥤慥㑤愶㌲改㤰㑣ぢ㘵晤㤵昰〹晤捥㉥㐶〰㤶ㄹ愱戶慥昲ㅣ攸㝡〶攰㜳ㄱㄹ扦ㅥ㠰捦戳攵攳愹ㅣ㠰〲㡤㜱㜸愷㉥㠰㕣〳晣愹ぢ攰㉤㘰㐱㠰㝦て扤〰㍣〸〲㜵ㄱ㌸〱㜸㑢㜲昴攷敢ㄲ㐸〵攰て㝤〱晥挰ㄷ攰换慣㔰㠱㙤㄰㑡〳ㅣ㑢㔶搷挶㘳摣㔷㙢敢戰ㄷ挷ㅢ㘲㌵㠹㔸慡㉥ㄱつ㥢挹㜸㉣ㅡぢ挹㤴㑥搶㕦〵㥦搰ㄵ㜶㌱〲戰捣收戴㜵㤵㉢愱敢ㄹ㠰㔷㈱㌲㝥㍤〰㕦㘵换愷㔰戹〳ち㌴昶挱㍢㜵つ攴ㅡ攰搷㕤〰敦っぢ〲㝣㉤昴〲昰㜰〸搴昵攰〴攰㕤挸搱㥦慦搵㤰ち挰慦昸〲扣捥ㄷ攰ㅢ慤㔰㠱㌰㐲㔹挷攰㔸㉣㤱愸捤挴㔳戵搵搵㌵戵〹散扢㌱㥣㔴㐴搲攱㜸㥤ㄹ㠹㐴㔳愱㥢散昴ㄱ昸㠴㙥戶㌹〱㔸㘶㘲㜲摢愸慢扣ㄵ扡㥥〱㤸昳㌷昱敢〱昸㜶㕢扥ㅦ㤵㜵㈸挲㤸㐱㜰敥㠰㕣〳晣㤴ぢ攰摤㘱㐱㠰敦㠴㕥〰摥〳〲㜵㌷㌸〱㜸ㄴ㌹晡昳㜵㉦愴〲昰ㅡ㕦㠰㍢㝤〱扥摦ちㄵㄸ㡤㔰搶㈱㈲㤱〹挷昹㝤㘶挶ㅢ昰㕦扣㈱㥣挶㑥ㅣ㌱㔳㘶㍣ㅣ㑦挴㔳愱〷散昴㘳攰ㄳ㝡搰收〴㘰㤹㐵挹㙤愳慥昲㘱攸㝡〶㘰捥扤挴慦〷攰㐷㙤昹〱㔴㑥㐶ㄱ挶晥〴攷㌱挸㌵挰㜷扢〰㥥ちぢ〲扣〶㝡〱㜸㕦〸搴ㄳ攰〴攰㘹攴攸捦搷㔳㤰ち挰㝦昴〵昸㌶㕦㠰㥦戶㐲〵㘶㈲㤴〶㌸㕤㔷㔷㥤㡡㥡戵昱㘸㠶攷つつ㌸㍥㐴㘳搱㔴戸㌶㕡㕤㔷㕤㤷慡づ挹㌴㐸搶㍦ぢ㍥愱㘷敤㘲〴攰攷㙣㡥扡捡戵攰㝡〶㘰捥㥢挴慦〷攰ㄷ㙣昹㘱㔴ㅥ㡣㈲㡣㐳〹捥㑢㤰㙢㠰慦㜵〱㝣ㄸ㉣〸昰㍡攸〵攰挳㈱㔰慦㠰ㄳ㠰敢挹搱㥦慦搷㈰ㄵ㠰㔷昹〲㝣愵㉦挰慦㕢愱〲㈹㠴搲〰〳搵㐴㉣㔶ㄷ㠹㌶搴㈶㙢㔲㠹㙡㥣㐵㘰㡦挶昱〲挷攲㠶扡㜴㍣昴㠶㥤㍥つ㥦搰㥢㌶㈷〰扦㘵㜳搴㔵扥つ慥㘷〰收㥣㐷晣㝡〰晥㡢㉤㑦㔱戹〰㐵ㄸつ〴攷㍤挸㌵挰攷扢〰收挳㝡〹昰晢搰ぢ挰慤㄰愸て挰〹挰ぢ挹搱㥦慦て㈱ㄵ㠰捦昶〵昸㉣㕦㠰㍦戶㐲〵戲〸愵〱收戹㙦挶慣づ㌷攰㔵ㄳ㐹搴㌶㠴㈳改㠶㜸㌴㠲㝤㍡ㄶつ㈷㔲㈱㤹㝥挸晡㍢攰ㄳ晡搴㉥㐶〰㤶㤹㠷戶慥昲㌳攸㝡〶攰昵㠸㡣㕦て挰㥦摢㜲晥扤㘳攳ㄸㄴ㘸捣挷㍢昵㈵攴ㅡ攰ㄳ㕣〰ㅦてぢ〲捣搹㠷〲昰㌲〸搴搷攰〴攰攵攴攸捦搷扦㈰ㄵ㠰㡦昳〵昸ㄸ㕦㠰晦㙤㠵ち㥣㡣㔰ㅡ攰扡㔸扣愶㍡㤹挹㈴敢慡攳㌵㤱㔴扣㈱ㅥ〹㘷愲戵㤱愸㠹㈳㐷㌸㥡〸㝤㙢愷㕦〱㥦搰㜷㌶㈷〰㝦㙦㜳搴㔵晥〰慥㘷〰晥ㄱ㤱昱敢〱昸㍦戶扣㤵捡戳㔰㠴搱㐲㜰㝥㠲㕣〳㝣愴ぢ攰㜳㘰㐱㠰㌹㜳㔰〰㍥ㄷ〲昹㠳㔸〲昰㜹挲㔹〰㤷攲搴㕥〰㙥昶〵㜸㠱㉦挰㘵㜰㘲愸挰㠵〸愵〱慥慥㠹㐴ㄲ搵挹摡㔸㉣㠲㠱戲ㄹ㙥挸攰㔸ㅣ㑥㐷ㄲ㤹㈸挶捦㌵愹㔰戹攵㘳㕣〴㥦㔰挰收〴攰摥㌶㐷㕤㘵〵戸㥥〱搸㐰㘴㍦㠰㠳戶扣㠳〰㕦㠹㈲㡣㉣〱敥ぢ戹〶㜸慥ぢ攰慢㘰㐱㠰晢㐱㉦〰㕦つ㠱慡〴㈷〰㕦㐳㡥晥㝣㙤〴愹〰㝣愸㉦挰〷晢〲扣㠹ㄵ㉡昰〷㠴搲〰愷㌳つ㤹㐸㑤㌴㤲㠹㔴愷㙢㔲搵愹㠶㐴ㄸ㕣㌸㤵㐸搷搶攰㙡㑦㌲戴愹㥤㝥㌵㝣㐲㥢搹㥣〰㍣挰收愸慢摣ㅣ㕣捦〰㍣㄰㤱晤〰收戴㍦㤱ㅦ㑤㠰㙦㐳ㄱ挶㔱〴㠷㔳晦㌴挰搳㕤〰摦〱ぢ〲扣ㄵ昴〲昰㥤㄰愸挱攰〴攰扢挸搹〰㔷㐱㉡〰㑦昱〵㜸戲㉦挰摢㕡愱〲昷㈱㤴〶㌸㕣㘳㌶㔴挷㤲㤱㐸㍣㘶搶㈴ㄳ戵㠹㥡扡㘴ㅡ㕦㜱戱〴昶敡㜰㌲ㄹ摡捥㑥㝦㍦㝣㐲㐳㙤㑥〰摥摥收愸慢ㅣ〶慥㘷〰摥〱㤱晤〰摥搱㤶㉦㈷挰㥤㈸挲㔸㐶㠰㜶㠶㕣〳扣愷ぢ攰挷㘱㐱㠰㠷㐳㉦〰㍦〱㠱摡ㄵ㥣〰晣㈴㌹ㅢ攰摤㈰ㄵ㠰㐷晡〲㕣攷ぢ㜰挴ちㄵ㜸〶愱㌴挰㐹ㅣㄸ㘲愹㔴㈲ㄵ慢㌳㙢愲愹㘸〲愷挰戱㐸㌲ㄵ慦㠹搵㠵敢搲搵㈱㤹㉡挷晡㥦㠵㑦㈸㙡ㄷ㈳〰搷搸ㅣ㜵㤵㌱㜰㍤〳㜰㉤㈲晢〱ㅣ户攵愷戰挰㜵㈸挲㔸㐱㠰㌸攵㑥〳扣慢ぢ攰㔷㘱㐱㠰㐷㐲㉦〰扦〶㠱摡〳㥣〰晣㘷㜲㌶挰㝢㐲㉡〰敦攴ぢ昰づ扥〰敦㙤㠵ち扣㠵㔰ㅡ攰㘸㙤㐳㈶ㄵ㡥㐵搳㠹㐴㕤㑤愲㈶㕡ㄷ捥愴慡慢ㄳ戵改㜴㉡ㄳ㡤㠶搳㈱㤹收挶晡摦㠶㑦㘸㡣㕤㡣〰㍣搶收愸慢ㅣ〷慥㘷〰ㅥ㡦挸㝥〰㑦戰攵㘷戱挰て㔰㠴㜱㈶〱㥡〴戹〶㜸㉢ㄷ挰ㅦ挱㠲〰㑦㠶㕥〰晥ㄸ〲㌵〵㥣〰晣〹㌹ㅢ攰㝤㈱ㄵ㠰〷晡〲㍣挰ㄷ攰改㔶愸挰㝡㠴搲〰㘷搲戱㜸㍣㠳晤㌸㔳ㄷ慢挱挵昶〶散捦戸㉥㠱ぢ㙡昱㠶㘸㈲ㅣぢ挹ㄴ㌵搶晦㌹㝣㐲晢搹挵〸挰㌲㍢捤搶㔵捥㠲慥㘷〰㥥㡤挸㝥〰捦戱攵晣㍢搷挶扦㔰愰㜱ㅥ〱㍡〰㜲つ㜰ㅦㄷ挰摦挲㠲〰ㅦ〸扤〰晣ㅤ〴敡㘰㜰〲昰昷攴攸捦搷愱㤰ち挰扤㝤〱㉥昷〵昸㜰㉢㔴攰扦〸㘵〱㥣㐸㐶㈳ㄱっ㈹敡㈲㌵㌵昸挶㑢㈴㘳㠹㘸㙤㜵㉣㥣㐹㘳搴㤱㌰㐳㌲扤㡣昵晦〴㥦搰㕣扢ㄸ〱㔸㘶㤶搹扡捡〶攸㝡〶攰ㄴ㈲晢〱㥣戶攵㤷戰㠸㌲摣㍡㌴㉥㈶㌸ㄹ挸㌵挰㍦晥攰扣㕣搹ㅢㄶ〴㜸ㅥ昴〲㜰〵〴慡ㄱ㥣〰㙣㤰愳㍦㕦ぢ㈰ㄵ㠰扦㐵〸敦攵捡㙦㈰昵㕥慥㙣戶㐲〵晡㈱㤴〶ㄸ户㠸ㄲ㌵昱扡㠶〶㌳㤶慥㘹挰昷㥣㤹㠸搶搵㘵㜰㕤㈲ㅣ㐹㈵㌳戵㈱㤹ㅡ挶晡晢挳㈷搴㙡ㄷ㈳〰换慣㌰㕢㔷㜹㈴㜴㍤〳㌰攷㤲昹〱摣㙥换㔷戲㠸捤㔰愰㜱㈵挱改㠰㕣〳晣㜷ㄷ挰〳㘱㐱㠰ㄷ㐱㉦〰㙦〱㠱㕡〲㑥〰ㅥ㐴㡥晥㝣ㅤ〵愹〰晣㤱㉦挰㝦昳〵昸ㄸ㉢㔴㘰㌰㐲㘹㠰㤳㘶㌸ㄳ慦慥㌶捤㜴〳㐶㜲戵愹㘴㌲㤵㌰㤳㐹㥣㐳㤸㘱摣〵㡤㠶㘴㕡ㄷ敢摦〶㍥愱攳散㘲〴㘰㤹搱㘵敢㉡㤷㐱搷㌳〰㜳ㅥ㤸ㅦ挰㈷搸昲敢㔸挴㌰ㄴ㘸㕣㑢㜰㑥㠲㕣〳晣㠶ぢ攰㥤㘰㐱㠰㑦㠶㕥〰摥ㄹ〲㜵ち㌸〱㜸㌸㌹晡昳㜵ㅡ愴〲昰慢扥〰扦散ぢ昰ㄹ㔶愸挰㙥〸愵〱㡥搷攲攲㙦㈴㤶㐹㈵㤲㘹㕣㜰慦㑢㌶㈴㤳㜵戱㜰㐳㑤〳づㅤ㘶慡㌶㜴愶㥤㍥っ㥦搰㔹㌶㈷〰换㙣㉣㙥ㅢ㜵㤵㘷㐳搷㌳〰㜳づ㤷ㅦ挰攷摡昲㥢㔸㐴ㅣ㐵ㄸ㌷ㄲ㥣昳㈱搷〰晦挹〵昰㐸㔸㄰攰ぢ愰ㄷ㠰㜷㠷㐰㕤〸㑥〰摥㠳ㅣ晤昹扡ㄸ㔲〱昸㜱㕦㠰ㅦ昳〵昸㔲㉢㔴㘰㙦㠴搲〰愷㜰㐳㌹㡣㝢挹㘶㐳戸ㄶ搷㝤㔲挹㜰㍡㘳挶㤲昸㍦㤹㡥㘷㙡愳㈱㤹㑥挵晡㐷挳㈷㜴戹㕤㡣〰㉣㌳愹㙣㕤攵㤵搰昵っ挰㥣㝦攵〷昰㉡㕢捥扦㈷㙥㑣㐲㠱〶晦㙣戹扡摡慥㜲ㅦ㠸攸挸㤷扡挶㤶㐶挸㕡㍦愱㙢㈱挵㉦㥥捤〲摢㝥扤捡㙦〰攳晢㌷㑥昵㍣㡤㔹昸换㜵收㠸戱㘳攲㈳挶㉦㐹㤹㑤晣㕢戲㤸捤〱搷㤲捤㥡㈷户攳㉤ㅥ晤㍣扢㜵戴晣㤵㔳㑥摤搹挸㥥昰㌱摣㝥散昴昶㕤ㄲ晢て〹摢㙥搳摢㜲㝥㜸㡡㌲㈶㌴㐱㌱㥣て愹摥慣㡢㜳㍣㍦㜹换㉥㈹晥㘲㌴晥㤶慤㤹戶㈳戶攳捦㑡㤵㤵昶㔲㍢晢晤㈵㙣敢ㄹ挱㜸㉣慦ㅤ㘰㝣㑢㐷昳㌶搸㠶㉤㝤晥㙣摥㤸挶慣㑣㜳摡ち㝡㘵慣〶㍣㠱㘹搸摥昲㔱㐳㐷て㡤㤵晦ㄱ㍢摡晦㈱〹昷摤慥㜹㐵㑣挹㥦愰㌱〳ㄱㄵ昷㈹挶愳㐸㜱㤶换㔰扣挹㝦摥敤捤㌰㜸ㅢ㝦晣摤昳㈰攰㥢㉣㠵攷㐱挰㜷㈲㤲㝣㠰昶㐷㤲摣摥㜰㤷㉤㜵敤つ㜷㐳㡡摦ㄲ攳㐰搸昶敢愵ㅥ〰挳㍤㐲ㄹ㥣改ㄲ㌸㔸㙦昸㤸愱㜵敡㍡愴戳㡢つㅡ㠷戲晥挷㘰㌲搴愷攴㔵㠵㑡㕥㘹㈹㍣㡦攸㝤㠲㈹ㄹ愹挱㔹昲㤳戶搴㔵昲㔳㤰攲ㄷ㤳收㜵挹捦㠱搱㈵㍦㡢㜷〱敥㥢攸搵㤸愱㜱㜵㠹慢攴昹㉣㤹㌳㌱㠶晡㤴㝣㐱愱㤲捦户ㄴ㥥㠷攷扥㠶㐸㔲㜲㡢戳攴㍦摢㔲㔷挹慦㐳㡡㕦捣㍣搷㈵扦〳㐶㤷捣搹ㄸ㠱㌶㐸〳㉣㌹㔲慢捥㜲搵㥣㘵捤㝦㠳捤㔰㥦㥡㑦㉤㔴昳㈹㤶挲昳㕣摢㡦ㄱ㐹㙡㍥捡㔹昳㈷戶搴㔵昳愷㤰攲ㄷ㤷㍣㜵捤㕦㠰搱㌵㜳㠲㐳攰㌸㐸攵㈳㔱慢㤶扢㑡㕥挶㤲扦㠱挹㔰㥦㤲㡦㈹㔴昲搱㤶㘲㐲晥ㄳ㘷扦㐳㈴㈹㜹㠵戳攴敦㙤愹慢㘴捥㌱挰㉦㥥㡡愹㑢晥ㄹ㡣㉥㤹㔳〶〲愷㐳ち㤸㐷て㡤㐴㔴㠷慢收㌳㔹㌳敦挰て昵愹㜹㘱愱㥡㕢㉤㠵攷㘱戰扣㔳㉦㌵㥦攷慣㔹㙥搷㌳扥慢㘶摥戶㤷㥡㉦搰㌵昳㍥扡慥㤹㜷攱〳ㄷ敡㥡戱㙢挴㔴愳慢收㡢㔹㌳㙦㙡晢搵㥣㉥㔴㜳捡㔲㜸㥥搳捡㥢摦㔲昳㤵捥㥡攵づ戸愷㘶摥〹㤷㥡㔷改㥡㜹㙢㕡搷捣ㅢ摢㠱慢㈱㤵㑦㘰㑣ㅤ收㉡昹㕡㤶捣摢挴㝥㈵ㅦ㔸愸攴〳㉣㠵攷〹慡扣㥤㉣㈵摦攸㉣㔹敥㈹㝢㑡收扤㘵㈹昹㘶㕤㌲㙦攸敡㤲㜹慢㌸㜰㉢愴㝡搷愸㔶晢戹㙡扥㥤㌵昳捥慢㕦捤㔳ぢ搵㍣挵慥㌹晦攱愶扣㐳㉢㌵摦攳慣㔹㙥搳㝡㙡收敤㕡愹昹㍥㕤㌳敦㤱敡㥡㜹昷㌵昰㠰慥ㄹ扢㐶戵ㅡ敦慡昹㈱搶捣㥢㤹㝥㌵敦㕤愸收扤㉣㠵攷戹愳扣改㈹㌵慦㜱搶㉣㜷㍥㍤㌵昳づ愸搴晣㠴慥㤹户ㅤ㜵捤扣愱ㄹ㜸㉡㔷㜳㡤㑡戸㙡㝥㥡㌵昳晥愰㕦捤㌵㠵㙡㡥㕡ち捦㈳㐱㜹ㅦ㔱㙡㝥挱㔹戳摣㑣昴搴捣㥢㡡㔲昳㑢扡㘶摥挹搳㌵昳ㅥ㘱攰㘵㐸攵㐸㤷㔰扢扡㑡㝥㤵㈵昳㡥㥢㕦挹㍢ㄶ㉡㜹〷㑢攱㜹㔸㈷敦捣㐹挹㙦㌹㑢㤶摢㜳㥥㤲㜹㥢㑥㑡㝥㐷㤷捣晢㘶扡㘴摥㜵ぢ扣㙢㤷㕣愷㠶戸㑡㝥㥦㈵昳ㅥ㤶㕦挹㕢ㄵ㉡㜹㑢㑢㤱㕤扡昰戹㠳扦㕡㌹攵搲愳㔶㝥晡晣散㥦㥥㔵扣搷㈵㈵㝦散㉣㔹㙥㜸㜹㑡收㡤㉦㈹昹㔳㕤㌲敦㌶改㤲㜹ㅦ㉢昰ㄹ愴晡㍢㌰慣㌶㜳搵晣㌹㙢收㙤㈱扦㥡㐳㠵㙡慥戴ㄴ㥥㈷㕣昲昶㤱搴晣㑦㘷捤晡ㅥ㔲晥挱㤹昷㤲愴收㙦㜴捤扣㠱愳㙢收慤愱挰户扡㘶㝣愱㠴㤵攱慡昹㝢搶捣㍢㉤㝥㌵㤷ㄵ慡戹㤷愵昰㍣㝣㤲㜷㘴愴收㥦㥤㌵换㙤ㄹて捥扣㍤㈳㌵㤷㘰㐵〶捥攸㜸㑦㐴搷捣扢㉤㠱㔲㐸㌵捥ㄱ昵搳昷捥㔳扡㌲㘸ㄴ㙦㕥昸搵晣㍤㑣㝤捦㐲扦戳ㄴ㥥攷㐲昲㈶㠷搴捣㍦攵㥣㍢ぢ㤵㍢ㅤ㥥㥡㜹挷㐳㙡敥慢㙢收㙤〶㕤㌳㙦㘰〴晡敢㥡㠱㜳慤晡摡㔵㜳㠸㌵昳㝥㠰㕦捤㥦ㄷ慡㜹扤愵昰㍣戲㤱昷つ愴收〱捥㥡攵收㠱愷㘶摥㐴㤰㥡〷敡㥡㜹攵㕥搷捣㝢〲㠱㐱扡㘶ㅣ㥤愳敡㈳㔷捤㕢戱㘶㕥㘲昷慢昹晤㐲㌵扦㘷㈹㍣㑦㔳攴愵㜸愹㜹㕢㘷捤㜲㍤摥㔳㌳慦换㑢捤㐳㜵捤扣ㄸ慥㙢收㘵昶挰㌰㐸攵㡢扢㔶扤改㉡㜹㐷㤶捣㡢搶㝥㈵扦㕡愸攴㔷㉣㠵攷㌹㠷扣戸㉤㈵㡦㜰㤶㉣㔷戸㍤㈵昳㑡户㤴ㅣ搶㈵昳搲戳㉥㤹ㄷ慥〳搵㤰敡㉦敥ㅡ昵扣慢收ㅡ搶捣敢挰㝥㌵㍦㕤愸收㍦㔹ち捦㈳〸㜹扤㔸㙡ㅥ改慣㔹㉥ㅡ㝢㙡收挵㘳愹㜹て㕤㌳慦收敡㥡㜹㉤㌸戰㈷愴〲㜳㐲㍤收㉡㜹㙦㤶捣㉢慢㝥㈵㍦㔴愸攴〷㉤㠵攷攱㠰扣〲㉢㈵㑦㜰㤶㕣㘱㑢㕤愷愱扣ㅣ㉢㈵㑦搲㈵昷〷慦㑢收搵搵挰㍥㤰㙡㤸㘳敡㙥㔷捤㔳㔹㌳㉦㔶晡搵㝣㝢愱㥡㙦戳ㄴ㥥攷昶つ㐴㈴愹㜹愶戳㘶戹戲改㠱㜹㄰㙣愵收搹扡㘶㕥㜲搴㌵て挶扢挰晥戹㥡愳敡〶㔷捤〷戲收㘱戰昱慢昹摡㐲㌵㕦㘳㈹㍣㡦搴攳㜵㐲愹昹㜰㘷捤㍢摢㔲ㄷ捥扣㘸㈸㌵捦搵㌵㠷挱敢㥡㜹つ㌰搰〰愹散ㅡ㌵敡ち㔷挹㘹㤶捣㉢㙡㝥㈵㕦㕣愸攴㡢㉣㠵攷㘱㜷㈳ㄱ㐹㑡㍥挲㔹戲㕣㝥昳挰扣〷㙣愵攴㈶㕤㌲慦㡢改㤲㜹㔵㉤搰愲㑢ㅥ㡤昱昶戹慥㤲ㄷ戲攴㐹㌰昱㉢昹捣㐲㈵㥦㘱㈹昲ㅦ㐳ㄷ摡挷㉥㘳ㄱ攲ㅡ㡢㐹㤶㠰〴换㜹ㅤ换昷㡡㡣㍣ㄷ㘶㠴㝥㠰〶搶㙣㤹敤㈲愸挴〶㤶㘷㜸愹慡㑦㠶㑢戹㑣㜹㡡㠷㍣㝢慣㘹㉣搷㤹昵挵戳㌴摡ㄶ㤸㙤㔳昱㘸ㄸ㍣㐱㘳㔶㘳戳戵㘲〹㡦㡣攱㌳つ散愷㌵ㄸ挲㜱㡤㘰㈰㌳扤つ㡦㙦攸㥤㤹摣㡥〷搰愴㉢㥡㘷㈴戳㔹戳慤攵户戰搶ㄱㄳ㘳昸攷捡昰愳ㅦ戱攱扢㕥㡤ぢ搱昲㥦敥攰㜸捡㑥ㄷㅥ昶㔳㤶㑡昹〸㡥㕦户搲㔱㤶摥㤶慡ㄵ攸戳摣搳㔹㕦扤㠵㕣〰挳㘳㍤昰㌰㘰㜶㔴㐹扤㜸挰㥣㜱っ扢摣㠹攲㠴㤴㤴捤㐰慢㡢㕤戲攳㘹㐶敦收晡㘴㕢㕢㜲㘹㐵㜳㝤㤳搹㌲㉦㍢扦愲㝥ㄱ慥㔱攲㜱㍥〸㔶㔱㔱㘱ㅣ㠷晦㤹㠱慦㄰㉦㤱挹捥㝤㍣㔳㉤㈳㔹づㄲ㔴〷㐲挱㍤换㉡昷㔸摦㜲㑦ㄲ搳㕣戹㈷搳扤ㄳ㘱㜵戹敡㔰昸戳㘴攳ㄴ㈸㜲㈹㜹㠹㑢㔲㥥㑡昳搳㐸㑥〷〹㉡㕥捦㜲愴捣晡愶㍣㑢㑣㜳㈹㝦㐷㜷㐷捡昹㜶捡㜳愰挸愵攴㈵㉡㐹㜹㉥捤捦㈳㌹ㅦ㈴愸ㄶ扡㔳㉥昰㑤㜹愱㤸收㔲㕥㐴㜷㐷㑡㕥愳㤲慤扣〴㡡㕣捡愳散㤴㤷搲晣㌲㤲换㐱㠲敡ㄸ㜷捡〶摦㤴㉢挵㌴㤷㜲ㄵ摤ㅤ㈹㜹㡤㐹㔲㕥つ㐵㉥㈵慦㄰挹㔶㕥㐳昳㙢㐹慥〳〹慡㔳摤㈹て昲㑤戹㕡㑣㜳㈹㙦愰扢㈳攵㤹㜶捡㥢愰挸愵攴〵ㅥ㐹㜹㌳捤㙦㈱戹ㄵ㈴愸㜸㌵挷搱换ㄹ扥㈹晦㈸愶戹㤴㜷搰摤㤱昲㘲㍢攵㕤㔰攴㔲昲晡㡣愴扣㥢收昷㤰摣ぢㄲ㔴扣ㄸ攳㐸㌹搱㌷攵〳㘲㥡㑢昹㈰摤ㅤ㈹㜹㠵㐶㠰㝤ㄸ㡡㕣㑡㕥㕦㤱㤴㡦搰晣㔱昱〱〹慡㥢摤㈹昷昴㑤昹戸㤸收㔲㍥㈱敥㈵㔶㕥㕣昷戶㔳㍥〵㐵㉥㈵㉦㡦㐸捡㍦搱晣㘹㤲㘷㐰㠲敡㍥㜷捡㤸㙦捡戵㘲㥡㑢昹㍣摤ㅤ㕢昹㤰㥤昲㐵㈸㜲㈹㜹㜵㐳㔲扥㐴昳㜵㈴㉦㠳〴ㄵ㉦㘵㌸㠰摤挵㌷攵㙢㘲㥡㑢昹㘷扡㍢㔲㍥㙤愷㝣〳㡡㕣㑡㕥㥣㤰㤴㙦搲晣㉤㤲户㐱㠲敡㈵㜷捡敤㝣㔳扥㉢愶戹㤴敦搱摤㤱㤲㤷㈷愴㤷㝦㠵㈲㤷㤲ㄷㄷ㈴攵〷㌴晦ㅢ挹㠷㈰㐱昵㡥㍢攵㈰摦㤴㥦㠸㘹㉥攵愷㜴㜷愴攴攵〵㐹昹ㄹㄴ戹㤴扣㌸㈰㈹搷搳晣㜳㤲㉦㐰㠲敡㔳㜷捡㡤㝣㔳㝥㈵愶戹㤴㕦搳摤㤱昲㜳㍢攵扦愰挸愵攴搸㕥㔲㝥㐳昳㝦㤳㝣ぢㄲ㔴ㅣ挸㍢㝡㔹攱㥢昲〷㌱捤愵晣㤱敥㡥㤴摦摢㈹晦ぢ㐵㉥㈵㠷收㤲昲㈷㥡晦㑣昲ぢ〸㥥㑥〲敡㐸昹换㜷㝥㕦㝣愵ㄵ㌴捤愵散〵搶㤹戲っ㌱〴搸㜲㈸㜲㈹㠳㤰㑡捡〰捤㝢㤳㔴㠰〴㔵㕦㜷捡㙦㝤㔳昶ㄱ搳㕣捡扥㜴㜷㙣㘵挸㑥搹ㅦ㡡㕣捡〱㜶捡㑡㥡㠷㐸㌶〲〹㉡㡥㠲ㅤ㕢昹㠵㙦捡㑤挵㌴㤷㜲㌳扡㍢㔲㙥㘵愷摣ㅣ㡡㕣㑡㡥㙢㘵㉢〷搲㝣ぢ㤲㐱㈰㐱㌵搴㥤昲㐳摦㤴㕢㡢㘹㉥攵㘰扡㍢㔲敥㘸愷慣㠲㈲㤷㜲㠴㥤㜲〸捤户㈵搹づ㈴愸挲敥㤴㙦晢愶ㅣ㈶愶戹㤴㍢搰摤㤱㤲〳㔳改攵㑥㔰攴㔲㡥戴㔳敥㑣昳攱㈴扢㠰〴搵ㅥ敥㤴㉦晢愶摣㑤㑣㜳㈹挳㜴㜷愴摣摢㑥㔹つ㐵㉥㈵㠷㠵〲㙣㤴收㌵㈴㌱㤰愰㥡攴㑥昹㡣㙦捡㍡㌱捤愵㑣搰摤㤱㜲慡㥤㜲㜷㈸㜲㈹㌹慡㤳㤴㝢搰㝣ㄴ挹㥥㈰㐱挵㈱㥣㘳昷改昴㑤㌹㕡㑣㜳㈹挷搰摤㤱㤲挳㍡〱㜶ㅣㄴ戹㤴㠷摢㈹挷搳㝣〲挹㐴㤰愰㥡敢㑥㜹慦㙦捡㝤挴㌴㤷㜲ち摤ㅤ㈹搳㜶捡㝤愱挸愵攴愰㑡戶㜲ㅡ捤愷㤳捣〰〹慡㈶㜷捡㕢㝤㔳捥ㄲ搳㕣捡搹㜴㜷愴㕣㘸愷摣ㅦち㍢㘵昹㈲㐸㜷昷扢昷慤〷㐱愴搶挳ㄷ㠷攳敦㝦攰ㄹ㤷㘶ㅡ攳㤸㠵戸㠷扥㜴㝣㑢戶㙤㈹〳昵挲㔳攷捡攵づ㜹㔹改挸㕦ㄷ㡢愳愱慤ㄱ㡡慦昲ㅢ戰㜹晦ㅦ㜱㌸㍥敤扡㜵捥㠸㝢攰㔵㔱ㅡ㔰ㅣ晣㜱㠳搵㙡㘴㘰㤶㔱愲㔰㡡〳㐲㔱晣挱㔲散〵㠵㜱㌰㠰㉡攷挸愲摢㐳ㅣ愶晥㤵㝦ㄳ攵㄰㈴㔳挷戰㌸愶㍥㤴ㅣ摥昰㔵㜹㥣㈵慤攰㌰㐵ㅤ㙦搷㝡㡤㔵慢扤㜵换㙣挵搵㜹㕢挷㠱㠹㙣摤㔵捥慤㥢换ㄴ㈷㐱挵㉤㌴㤲攴㌸づ㤱昴つ捥昴ㅣ㠴㔰慡搳㥦ち㑥㠲㕤㤱㤷㥥〳ㄲ㔱㕣㥥㤷㥥㠳ㄴ㔱㕣收㑣㥦㘱ちづ㑡㈴晤㍣㜲ㅣ㤳㐸晡昹捥昴攷㔸㔲㥤㥥〳ㄱ〹㜶㔱㕥㝡づ㑥㐴㜱㘱㕥㝡づ㔸㐴昱㝢㘷晡㈶愶戸㄰㉡㐹摦㑣㡥攳ㄳ㐹摦攲㑣捦挱㐹搷搶㕦㙡〷㍢㌷㉦晤㘵戶攲㥣扣昴㤷摢㡡戳㥤改摢㤸㘲㈵㔴㤲扥㥤摣㉡㜰㤲㍥敢㑣捦㠱㑡㔷㝡づ㔰㘴㕢捥挸㑢㝦慤慤㌸㍤㉦㍤〷㌲攲㜱㥡㌳晤ㄲ愶㔸つ㤵愴㕦㑡㡥攳ㄶ㐹㝦㤴㌳㍤〷㉤㕤改㙦戶㠳㥤㥣㤷㥥〳ㄸ挹㜲㔲㕥㝡づ㙡㐴㜱愲㌳晤㜱㑣挱㐱㡣愴㍦㥥ㅣ挷㌰㤲㝥㤹㌳㍤〷㌰㕤改㌹㜰㤱㘰挷攷愵扦挷㔶ㅣ㤷㤷㥥〳ㅣ昱㌸搶㤹晥㈴愶㜸〰㉡㐹㝦㌲戹〷挱㐹晡ㄵ捥昴ㅣ捣㜴愵㝦挴づ戶㌴㉦晤愳戶㘲㐹㕥晡㑥㕢戱搸㤹晥㜴愶攰攰㐶搲㥦㐱敥〹㜰㤲晥㑣㘷㝡づ㙣扡搲㜳㐰㈳摢搲㥥㤷晥㘹㕢搱㤶㤷㥥〳ㅦ昱㌸搲㤹晥ㅣ愶㔸ぢ㤵愴㍦㤷ㅣ挷㌹㤲晥㍣㘷㝡づ㜲扡搲扦㘴〷㙢捥㑢捦〱㡦㘴㘹捡㑢捦㐱㤰㈸ㄶ㌸搳㕦挸ㄴㅣ昴㐸晡㡢挸晤ㄹ㥣愴扦搸㤹㥥〳㥥慥昴ㅣ攸㐸戰㜹㜹改摦戲ㄵ㤹扣昴㙦摢ち搳㤹晥㜲愶㜸ㄷ㉡㐹㝦〵戹昷挰㐹晡㉢㥤改㌹昸改㑡捦㐱㡦愴㑦收愵攷㐰㐸ㄴ㜳昳搲㝦㘸㉢敡㥤改慦㘶ちづ㠶㈴晤㌵攴㍥〵㈷改慦㜵愶攷㐰愸㉢㍤〷㐰㤲攵㤰扣昴㥦摢㡡㠳昳搲㜳愰㈴ㅥ〷㌹搳慦㘶㡡慦愰㤲昴㌷㤰攳戸㐸搲摦攸㑣捦㐱㔱㔷㝡づ㠶㈴搸㥣扣昴ㅣ㈰㠹㘲㜶㕥晡㙦㙤挵㉣㘷晡㕢㤹㠲㠳㈴㐹㝦ㅢ戹ㅦ挱㐹晡摢㥤改晦㙢㐹昵㌱㥦〳㈳挹㌲㍤㉦晤捦戶㘲㕡㕥晡㕦㙣挵扥捥昴㜷㌱㐵㈹㠸愴扦㥢ㅣ挷㑢㤲晥ㅥ敢つ㤹㑡づ㤶扡戶㍥〰㑥搲㑦捥㑢捦㠱㤳㈸㈶攵愵攷㘰㑡ㄴㄳ㥤改ㅦ㘰㔴づ㥥㈴晤㠳攴㌸㜶㤲昴て㔹㙦㈴㍤〷㑥㕤改㌹㘰㤲㘰㘳昳搲㠷㙣挵㤸扣昴ㅣ㔸㠹挷㘸㘷晡㑥㐶摤ㄴ㐴搲㍦㐶㡥攳㈸㐹扦挶㝡㈳改㌹㠸敡㑡捦挱㤳〴ㅢ㤵㤷㥥〳㉡㔱散㤱㤷㥥㠳㉣㔱散敥㑣晦ㄴ愳㜲㔰㈵改晦㐴㡥㘳㉡㐹晦戴昵㐶搲㜳㐰搵㤵㥥〳㈹〹ㄶ捦㑢扦慤慤愸捤㑢捦〱㤷㜸挴㥣改搷㌲敡㌰㄰㐹晦㍣戹ㅤ㐸搰㙥攳〵敢㡤愴攷攰慡㉢㍤〷㔵ㄲ㉣㤲㤷㥥〳㉤㔱㠴昳搲敦㘲㉢㜶㜳愶㝦㤹㔱㌹搸㤲昴慦㤰ぢ㤳㌰晤慢搶ㅢ㐹捦㠱㔶㔷㝡づ戰㈴换昰扣昴㌵戶㘲攷扣昴ㅣ㠸㠹挷㑥捥昴㙦㌰㙡ㅤ㠸愴㝦㤳ㅣ挷㕤㤲晥㉤敢㡤愴攷愰慢㉢㍤〷㕢ㄲ㙣晢扣昴ㅣ㠰㠹㘲㘸㕥㝡づ捡㐴戱㥤㌳晤扢㡣捡㐱㤸愴㝦㡦摣ㄸㄲ㙥晤晢搶ㅢ㐹捦〱㔸㔷㝡づ扣㈴搸㌶㜹改㈷搸㡡挱㜹改㈷摡㡡慤㥤改㍦㘴㔴づ挸㈴晤㐷攴㌸ㅥ㤳昴ㅦ㕢㙦㈴㍤〷㘳㕤改愷㠱㤳昴㕢攴愵攷挰㑣ㄴ〳昳搲捦戰ㄵ㥢㍢搳㝦挶愸ㅣ㥣㐹晡昵攴㘶㤳㜰敢㍦户摥㐸㝡づ捣㜲改㉢て〶挷扦㉥㔱扡㐴愵收愶攷捥晤扥戲慣㙡㔰搹㠱㝢昷扤攴晤㘷㍦㌸敦搵㐳㐷㝤昲摦换㉦㝦昵挳昳搶晥昷愱㠶㔱㝦扡晡敡㈷昶㔹戹昶㠳㡤㌳慢㑡敦昹㝥敡慡㘳㈲ぢ㡥㌹㌲㌳㘷攷㠹挷ㅣ㜴挴㝥㤱ㄹㅢつ敦搵慢㜷敦ㅤ㌶㜹㝡攰㡥愱㘵㐷摥愷ㅥ㝢㜳昳ㄶ㈵㈳づㄶ攱扡搱挸㤱㠷㡣㐱扦挴㥢㝥扤㉡攷昶㜴ㄹ㌲昲昰㤴搱㘰㤷昱㤵㉥㈳搳搳㘵捣㐳〲㘹㠹ぢつ㡥㐴〴㡤㝦敡㌲㥡㝡扡っㄹ㠹㜸搰㘸戱换昸㐶㤷搱搶搳㘵挸㠸挴㔳㐶搶㉥攳㕢㕤挶㤲㥥㉥㐳㐶㈶㥥㌲㡥戲换昸㕥㤷㜱㕣㑦㤷㈱㈳ㄴ㑦ㄹ换散㌲㝥搴㘵㜰㔸搱愳ㅦ㔸ㄹ愹㜸捡㔸㘱㤷昱㕦㕤挶改㍤㕤挶ㄹ㐸攰晤愴㥣㘹㤷昱戳㉥攳㥣㥥㉥㐳㐶㉥ㅥ㌴捥戳换㈸㌱攴昰挵攱㐶㡦㌶㐵㐶㌰㥥㌲㉥戶换㈸搵㘵㕣摥搳㘵挸㐸挶㔳挶㤵㜶ㄹ㘵扡㡣慢㝢扡っㄹ搱㜸捡攰挸㐶㡥愲〱㕤〶㠷㈱㍤摡ㄴㄹ搹㜸捡戸搱㉥愳㐲㤷㜱㙢㑦㤷㈱㈳ㅣ㑦ㄹ户摢㘵〴㜵ㄹ㜷昵㜴ㄹ㌲搲昱㤴挱ㄱ㡦㌴愵慦㉥攳㠱㥥㉥㐳㐶㍣㥥㌲ㅥ戲换攸慦换攸散改㌲㘴攴攳㈹㘳㡤㕤㐶㐸㤷昱㔴㑦㤷㈱㈳㈰㑦ㄹㅣ〹㐹㔳㌶搶㘵慣敤改㌲㘴㈴攴㈹攳〵扢㡣㑤㜵ㄹ㉦昷㜴ㄹ㌲㈲昲㤴昱慡㕤挶〰㕤挶ㅢ㍤㕤㠶㡣㡣㍣㘵扣㘵㤷㌱㔰㤷挱攱㑣㡦ㅥ扥㘴㠴攴㈹㠳㈳㈵搹㌷〶改㌲㌸慣改搱㌲㘴愴攴㈹㠳㈳㈶㈹㘳㉢㕤〶㠷㌷㍤㕡㠶㡣㤸㍣㘵㜰攴㈴㘵っ㤶㌲ㄴ㠷㉢㌲㈸晢敢户晡摥捥ㄸ戸㔴㈸㕣敥戲ㄵ敦攷㈹㜸㑡㉦ㅥ敦攵㈹㜸㤲㉤㡡㜷昳ㄴ㍣敤ㄵ挵㕦昲ㄴ㍣ㄱㄵ挵㍢㜹ち㥥ㅡ㡡攲敤㍣〵㑦搶㐴昱㔶㥥㠲愷㑦愲㜸㌳㑦挱ㄳㅡ㔱扣㤱愷攰㈹㠶㈸㕥捦㔳昰㑢㕦ㄴ㝦捥㔳昰㙢㔸ㄴ慦攵㈹昸挵㈸㡡㔷昳ㄴ晣慡ㄲ挵㉢㜹ち㝥㜹㠸攲攵㍣〵て攷愲㔸㤷愷攰〱㔶ㄴ㉦攵㈹㜸挸ㄳ挵㡢㜹ちㅥ㠴㐴昱㐲㥥㠲㠷〵㔱㍣㥦愷攰〷㔵ㄴ㙢昳ㄴ晣攸㠸攲戹㍣〵㜷㘶㔱㍣㥢愷攰敥㈵㡡㘷摣㡡㍥晦て摢搹戸㤶</t>
  </si>
  <si>
    <t>㜸〱捤㝤〷㝣ㄴ㘵晡㝦摥㤰㉣㤹愵㘴ㄵぢ㡡㘸㔰挴㠲㘲㌶搹㘴ㄳㄴ㤱〴㄰愴ㄳ戰㙢搸散捥㐲㈴挹㘲ち挵ち昶摥捥㠶つ㔴昴散つ敦ㄴ㍤㌵㜲敡㜹㡡〵㍤㑥㍤换㔹敥㙣搸㑦捦㡥晦敦昷㜹㘷㌶㌳㍢戳㑢㝥晥㉦㥦㡦㘱昷㘱㥦昲㍥捦㌳摦㘷㘶㜶摥㤹㘷㜶昲㔴㕥㕥摥㉦昸攳晦晣㉢攰㠷ㅤ敡㤶戴戵㥢捤㈳㙡㔳㑤㑤㘶扣扤㌱搵搲㌶㘲㑣㙢㙢㙣挹攴挶戶昶㕥㌰〸搴㌷㐲摦㔶㔸摦搶㜸㥣㔹㔴扦搰㙣㙤㠳㔱㘱㕥㕥㔱㤱㤱て晤㜶搶㍢㘴㌳〶㐷ㄹ〵㈴戰捡㌳〲㈴扤㐹㡡㐸っ㤲㈰㐹ㅦ㤲扥㈴晤㐸晡㤳ㄴ㤳㠴㐸戶㈰搹㤲㘴〰挹㔶㈴㕢㤳㙣㐳戲㉤挹㐰ㄲ挶㌷戶㈷ㄹ〴搲㜷〷㤰㔹戵㌵搳ㅡ㡥挱搲搴戵愷㕡捤扤㑡づ搶㌹㡦ち㠷㐷㠴㐷㔴㤴㐶换㐶㤴敥㔵㔲摢搱搴摥搱㙡㡥㙡㌱㍢摡㕢㘳㑤㝢㤵㑣敦㘸㘸㙡㡣㑦㌲㤷捣㑡捤㌷㕢㐶㤹つ愵攵つ戱㐸㔵㌸㔲㔱㤱慣慥慥敡㍢ㄸ㥥愷搶搶㑣㙦㌵㤳㙤晦㉢㥦㍢搲攷戴摡㥡ㄱ㔳捤昶晦㤵捦㥤攰ㄳ㉥挷愶㥡㘳㡤㉤晦㈳愷㠵慣㘹昹㔸㌳摥挸攲㥢㘶㙢㘳换摣ㄱ㐸摢〵㌴戸攸㠸昱㐰㍣ㅥ㙢㙢慦㌵㥢㥡㘶㥡㐹搶扤㙦㌳㌱㌳㕢捤㤶戸搹搶扦㜹摣攲戸搹㘴愹摢㡡㥡て㡥戵㑥㡤㌵㥢〵晣㔰摣慣敢㌶㌱㘱戶戴㌷戶㉦改搷㍣扢捤㥣ㄹ㙢㤹㙢搲愴戰昹挰㡥挶㐴㐱㠱㉡㈸挸敢戵㥢㕦㌲㔲㥢ㄱ攳㕢攳戵昳㘲慤敤挲戱㙡㘱㍦㕢挷ㅡ㈲㠹扢搲攲㕡㔴㤲㌱㡡㘵慡㙢㙣㥥㘴戶戶㤸㑤っ挲攲つ捦㌰ㄲ㑣㌴昴㘹㜰散愵㘱㘱㔴ㅦ㙢㝢攳愲㌰㡡㔱㐲㌲〴㈴戰㌳㐸敦㔱㘳挲㈳愳愵㈳㡤㕤㈸ㅥち愲ち㕥挷㌶敢ㅣ挶敤㈶扦㍥㤶㕦摦㤰㕦ㅦ捦慦㑦攴搷㥢昹昵挹晣晡戹昹昵昳昲敢ㅢ昳敢㡦挹慦㥦てㅢ晢慦愸㜷敦㝣敢慦扥攵攸〷て扤㜹晥搸㔳㑢㌶㍥㔹㜰摢㠳晦㔵摣㑣㘵㝢ㅤ㠶て挶㙥㈰㠱摤㐹㤸㐶㘴愴戱〷愵㝢㠲㈸戵〱㔹㌰㤳㔰挳㜳愷㕦㝥搹㈳㔳㤶づ㈹㕦扦㝥攰㉦㝤ㄵ㌷㜲㜱戱ㄷ㡤昷〶〹㡣〰㤱㈵愹慣ㅥ㘹散㐳㜱㈹㠸㔲㉦㔸㍥ㄶ㝥晦搵㜹扤㍥ㅡ㌸敤㥡㘷挶ㅤ㜲搸攳㐳㠷㉢敥㈳挴㐷ㄹ㡤换㐱〲ㄱㄲ愶㔱㌹搲愸愰戴ㄲ㐴愹扦㕡㉥捥扥㜲㔳㈸戹㘲散㠱て敦晦攳愷㤷捣ㄹ㝣户攲㥡㈶㉥慡㘸㕣つㄲㄸ㐹㈲㠰㡥㌴昶愵㜴㍦㄰愵晥㙣戹昸昲扡㔳ㅥ㙡㉥㝢戴昶㤱慤㝡㙦搸㌲㝦搹搱㡡晢㈷㜱戱㍦㡤㐷㠳〴づ〰搱㌵〱ㅡ㘳㈸慥〱㔱敡ㄱ换挷愵ㄷ摤昱攱挸㠶㤱㌵㔷扥扢敦敡㙤敢ㅦ晦㔸㜱昷㈶㍥挶搲㜸ㅣ㐸㘰㍣〹搳㈸ㅦ㘹ㅣ㐸改〴㄰愵ㅥ戰㕣扣摦㤹ㅡ晡攳㐳ㄳ愷㥤㜵攲捣㉤〷戵㕣㝤戴攲捥㔱㕣ㅣ㐴攳㐹㈰㠱挹㈴㜴㔱㌵搲㤸㐲改㔴㄰愵敥戵㕣㍣㌸攲挲㐳㜶敤戵㐷捤扤昷敦㜹㕣㘹㜳㜵㠳攲㉡㈲㉥愶搳㜸〶㐸㘰㈶㠸㕥ㄲ愴㔱㐷昱㉣㄰愵㙥户㝣㡣ㅦ㜲攴㙤㥦㉥摣㘲散㥡㌹戵ㅦ敤晥㔶搱改㡡㝢㘶昱㜱㌰㡤て〱〹ㅣち愲㝤㐴㐷ㅡ㠷㔱㝣㌸㠸㔲㌷㔹㍥㙥㕦㜶昷㍦㤶㝦㍦昹挰㜳ㅥ昸昴扣昶敡㕢ㄶ㈸敥搸挵挷㤱㌴㍥ち㈴㜰㌴㠸昶㠱㘵愹愷㜸づ㠸㔲㉢㉣ㅦ摢㌵㌵㝦戰㘱㤷㐹ㄳㅦ㍣㘸㤷搳扦晦㜰攰っ挵敦〵昱搱㐰攳㌸㐸㈰〱愲㝤㠴㐷ㅡ㈶挵㐹㄰愵㤶㕢㍥敥摤扡㝡扦㥤摥摤㝦摡敡愷㑦㝥敥捡晤㡦㝣㔰昱㙢㐵㝣捣愳㜱㈳㐸攰ㄸ㄰昱㔱〵ㅦ摣㕣㡣㈶㄰愵㝥㘷昹㔸昶㝣散捥㜵㤷づ㥢㜲晡㘳㝢㔵㉣晦改愹づ挵㙦㈵昱搱㐲攳ㄴ㐸㘰〱㠸昶㠱㉤昶㔸㡡㕢㐱㤴㍡摦昲搱昱捤挹㐳ㄲㅢ㕥㤸㜶㙥攵摣㤵㡢扥㜸㙦愸攲㤷㥡昸㘸愷㜱〷㐸㘰㈱㠸昶㔱㌶搲㔸㐴昱㘲㄰愵捥戴㝣㝣㕣㤵搷㝦捥晢㐳愶㥥昲㝤昹㑦慦扦戱捤ㅣ挵敦㐴昱㜱ㅣ㡤㡦〷〹㥣〰愲㝤愰戶㈷㔲㝣ㄲ㠸㔲换㉣ㅦ㈷晣攳ㄶ㘳昶晤㙦㡤㍢晦搶ㅤ㡥摤㌴㘵㜱㤳攲㔷慡昸㔸㑡攳㘵㈰㠱㔳㐰戴て慣改愷㔲㝣ㅡ㠸㔲挷㕢㍥昶㝥昲挶㈵㠵攷㙤㌹收摣ㄷ摥扡敢㤶㍤攲㈱挵㙦㘴昱㜱〶㡤捦〴〹㥣〵㈲㍥㉡㔱摢戳㈹㍥〷㐴愹づ换挷攱ㄷ㔶攷敦㝡昱挱攳㔶㍤昳㔳攷扣昸㠸昱㡡㕦攸攲攳㍣ㅡ㥦てㄲ戸〰㐴㝣㐴戱攱㕦㐸昱㐵㈰㑡愵㉣ㅦ㤷㥤扡晤㈵戳㝥㝣敤挰晢㑦扤㙦慢㙦㍦て㝤愲㜸㍣㈰㍥㉥愱昱敦㐰〲㤷㤲㔸㕢摣㘵㤴㕥づ愲㔴愳攵㘲晤挱㡦晣㜰昲搱㉦ㅦ戸敡㡣敡晤ㄷ摦㔳扡㡦攲搱㠴戸戸㤲挶换㐱〲㔷㤱搰㐵挵㐸攳㙡㑡慦〱㔱㉡㙥戹㌰ㅦ晤攵㠰攷搶㉥㥤昲㐰攱挵ㅢ昷㉡搸慥㔸つ㠴㕡㕣㕣㐷攳ㄵ㈰㠱㤵㈴㐳㙢㠶㠶挳㘱攳㝡㑡㙦〰㔱敡㈸换挵㤶愷晣昵愳㔳㍦摤㝦捣搹搳摥慣㍤晦愵㍤ちㄵ㡦㘴挴挵㉡ㅡ摦〴ㄲ戸ㄹ㐴㠳㠱㌴㝥㑦昱㉤㈰㑡ㅤ㘲昹㈸㜸昳㠵ㄱ㉤搷扣㍤昱㤱〳㡦㕥戵攱挸㑤㝦㔲摢㐳㉤㍥㙥愳昱敤㈰㠱㍢㐰戴て散㡣敦愴昸㉥㄰愵㘶㔸㍥㉡㍥晡晣㤵㑤ㅦ㍤㍥昱扥攱〷㑣摡攵愶㠲㌷ㄵ㡦愳挴挷㍤㌴扥ㄷ㈴㜰ㅦ㠸昶㠱㤵㜴㌵挵昷㠳㈸㌵挹昲㌱㝥晢攷㍦㘸㙣愹慤扤攳㡣㠵晦捤㝦㜷搵㔵㝤晦〸昵っ敢慢㙥㙣㙢㙣ㄱ㡥ㄷ扡づ㐵㜰晣挵㝦㥢㍦〶挳㈱㔸戲㈲ㄹ㑤㠶挳㠹㡡搲㔸㜹慣戰〴㙥扢晢捤捦昵戳㙦昲㤰挶㤶㐴㙡㤱ㅣち昴㑤㡥㙦㙣㙡㌷㕢㠵㈹㑥攲㍦㝤㌸㈳㝣扦攴戸挵㌸づ㡣敢愳㠶慤㤲戵㘶㙢㍢㡥㥦摡㤷㜴ㅤ㑡散㔰ㄳ㙢㌳扢搸攱㤶敦㥡㔴㐷㑢愲㙤㤰扦戲慥㍤搶㙥㙥㥦愹敢㜲攲ㄹ㔶㠷㘳㉢戳㑤㔲摡㌱㜳搸挱戱愶づ㜳捣攲㐶慤ㅥ㥣愱挶㔱㔶慡㈱扢㜶㝣慢㜹㙣㕡敢挹㘸っづ晤ㄷ㡡㙦捦㔲㙡㤵捥慢愴㜶㕥慡捤㙣㤱昴㠶㌷㑦㙦㡣捦㌷㕢敢㑣㑥ㅣ捣㠴㉣敡搶㔴㔹㠷㝡挳愷戵㘰㐱㜱昰㤶搸搹㈹㈵搰㘶㑢挲㑣㈰摦〵㐰㜹挹慣㔸㐳㤳戹㡤换㐴挷㠴㘲㍢㤷㜸㝣㉡摥搱㔶㥢㙡㘹㙦㑤㌵戹㌵㘳ㄲぢ㘳㌸扣㑣㑣㐹㈵捣〲昹换搳㔴攵昵敡愵㔴摥敥㝥挷㘹昴摤挶㈳㌹挷㑡挲攳挵摣挶㡥㤵㠸挶扥㐷㠰㘹捦昸攰㔸挹㘸扦㐷捥㑣㥣㉢㈱慤㑢㜳㕡晢慣愴ㅣ㌴搰扤攱㡤㤸㠹晡愰づ㑤㈶户捡晣愱搹㕤㜶慤㤷㥢挹搴㔱ㄵ捥ㄳ㘹㥤〳㌴㜱㥢㕥昷㝡搶㌸㍦㝦㠰戵昴攳ㄶ㘲ㄲ㌱㈱搶㤲㘸㌲㕢㜳捥㜲ㄵ㌳㌲ㅥ㈰㜹㤰㘴つ挹㐳㈴て㠳ㄴ㡥挵㍥㉥㉢愲〵戰㔰㡢搵㤲挲㐵㡤㠹昶㜹㠱㜹㘶攳摣㜹敤㤰㘱㜶㕣㔴㐴戸㍤㝦挶㈳㄰ㄹ㡦㤲㍣〶ㄲっ收〵㍡昱㝦㕥㈰㘸㍣㡥晦挰ㄷづ挱晦晦昷㌹㑢㍥㐶ㄹ㌲㐵挲ㅣ戶慤戰ㄹ㌳戱戶㕥扤晣㤶㝣㐲慣㙤㕥㍢㌷扡摣㑡晡㕢㑢昲㘷㤰扥㑦㠰㑣㥤㘰㌶㘱㤳晤㕦㑤㝦ぢ㜷㠱捦捤㑥戳㜸扣戳㑤㜳摤㤲㤶昸扣搶㔴ぢ㑥㐲㡣㡤戵挷挶挴㌱㤷㙣㔳戱㐰昳攴㔴㙤㐷㝢愰㜹㐲㈳晥敢摢㍣搳㕣㘰挶摡㙢戱㑢㙥敦搷㍣ㄹ昳㔰搹㘷㑥㑣㉣㉥㙣搶㔳挸戱㘶㕢摣攰㕣㜳㈲㜶㐱㡢〳昸㠴㝤㙡摦㘶敥㔴捣挵敤㜴摤扢㜹㝡っ㜳搵㜶〳㐶挳㘵㤴晥挴㤱晤㐴㘶㡦づ㕡ㅣ㍣㠴攴愳挳㑢ㅦㄱ㘸㑦㜹㕣㑢昰㙤㠹慦搵〲㡢㘶㙥㉤戳摢ㅢ㥢摡㐶㔸昰㡥ㄸ㥢挲戹〸㔳㑥挳㄰昶㐰〰㉢㔳㈰㘷戱㌲㌷㙡㑥㔶愷挵ㅢ戴㕢愴㜲㘰㙢慡㘳挱㡥昰昵扦昲㐳㕦㜹挶㤳㈰㉢扥扣㙤摦㕤慦扤晢ㄷ敢晦㤳戱戹挸㕦攰㈹㈸㝢㡦慡㈹慦ㄸ㠹㠳㠶㑥㌰ㄴ攳㍦昹㌳㥥挶㝦㐱㠳㌶㔹㜴㠵㐳愱昳摤扢㘶㤹㕦ㄷ挲扥㙦㌳㤶㝡㔶慢㈹㈷っ㡡㠴㔹戲挰散搷㝣㐸慡㜵㝥㐳㉡㌵㥦㉢㐱㝦攱摡收㤹㘶㍢㘷攱㝤慣㤳づ晣慣㤴敡搵换㌵搷㜶㑣搷㜷㠲晦挰㍡㤰㝥㘳㥡㥡㑡㙣㡦㙤㠱攷㈰敡㠵㙦㤱挰昳昸㌰戲慣戲㌴㔲㔶㕤㕦摢㤴㡡捦㥦㤷敡㘸㌳敢㘷㡥㤹㔲㕥㍦㌹戵挸㙣慤㥦搸㤲㙣㙣㙡慡㑦戵捥㡤戵㌴挶敢㈷挴㡥慢㍦㈶㕥㕦㌷㘵挴攲愶戶㘶ㄵ〶㍥㥣㘲扦戶挷攷摢㥣昱散搳ㄳㅥ昸㜱㘱愸昸挷扢㈷慡㔲㑢攱㤹扥て㐳挴ㄲ扣㡤昵㈴㉦㤱扣㑣昲㌷㤲つ㈰㙡㑦っ攵ㅥっ㥦摤㝦挶㉢攰㡤㔷㐹㕥〳挱㝥㐷敡㠰摤搰敢㥡㔵扢攱㝦敥㡡㡣㌷㐸摥〴㔱㍣ㅦ挰㡤㌶捦㜸ぢ㈴㕢攵㡤摤㘹搱〹㠲挰改挸挶㍢㄰〴㜳改搴㥥戰㘰搵つ愲㙣㄰㔷㠳㤸慡㠱㜰攳ぢ捣戶㤶挲㜳㔲㘲㉦っ㉢攱昸㡦㐹㌶㤲㝣㐲昲㈹挹㘷㈰㙡ぢっ昵〷收ぢ摡㝣㐹昲ㄵ㠸〳㤸慦㌵慢昶挶晦〲捣㌷㌴晡㉦㠸摡〷㐴〳昳㉤㍥㘵〳㈶昰ㅤ㤴㌸㡥捥戲㐹晣〰㙤搰愰㡤ㄷ㍣搱愹㔲攸晣〰晡㘵㔳ㄶ㠰㌶㔹ち捦ㄹ㤷㌲㜸㉡㘱愴㕥ち㠴愷㠲㡤㐲㤲〰㐹㙦㄰昵ㅤ㠶晡〳㘴搰㈶㐸搲〷挴〱㔰㍦捤慡㜲㌸ㅥ㐲攷晤㘹㔴っ愲㉡挰㙡㠰㐲㘰戳〱㘴㐴㌸慡ㄳ〴搵改㕡㜳〶㘰㐸㌰㤷㑥㔵㘲㠸ㅦ㌰敦㘷〳收摦㤶挲㜳ㅥ愹ち㥥㑡昰㌶㜶㐰㔰㘳㌰挹㡥㈴㍢㤱㤴㠰愸㝦㘶〵㘶㘷摡散㐲㌲ㄴ挴〱捣㌰捤慡㙡㌸ㅥ㐲攷扢搱㘸㜷㄰戵㉦㔸つ捣ㅥ㘰戳〲㌳㤲愳㍡㐱㕣挰散㠵㈱㐱㈳㠷㑥敤㠷㈱㝥挰㍣㤷つ㤸㜵㤶挲㜳㜶㙣㝦㜸㉡挱摢愸㐰㔰愳㤲㈴㑡㔲㐵㔲つ愲㥥捡ち捣扥戴搹㡦㘴ㄴ㠸〳㤸搱㥡㔵愳攱㜸〸㥤ㅦ㐰愳㌱㈰㙡っ㔸つ㑣つ搸㙣挰〴㙡愱攴户㑣搴昷㕢㘶ㅣ戴㐱㠳㌶㕥昰㐴愷㙡㄰挶て愰晢戳〱戴摡㔲㜸㑥晤㡤㠵愷ㄲ扣㡤愹っ㌷㡤㘴㍡挹っ㤲㤹㈰敡捥慣〰捤愲捤㙣㤲㠳㐱ㅣ〰ㅤ慡㔹㌵づ㡥㠷搰昹㘱㌴㍡ㅣ㐴昱㕣愲〶攸〸戰搹〰㌲挶㜳㔴㈷㠸㙢捤㌹ㅡ㐳㠲戹㜴㙡〲㠶昸〱㜳㜵㌶㘰慥戲ㄴ㥥ㄳ㥡〷挱㔳〹摥挶㕣〴㌵收㤱㌴㤲ㅣ㐳㌲ㅦ㐴㕤㥡ㄵ㤸㘶摡戴㤰愴㐰ㅣ挰ㅣ慢㔹㌵〹㡥㠷搰㜹㉢㡤摡㐰搴ㄴ戰ㅡ㤸㜶戰㔹㠱㤹捣㔱㥤㈰㉥㘰ㄶ㘱㐸搰挸愱㔳㔳㌱挴て㤸㔳戲〱戳捣㔲㜸㑥搳㑥㠷愷ㄲ扣㡤愵〸㙡㉣㈳㌹㠵攴㔴㤲搳㐰搴昱㔹㠱㌹㠳㌶㘷㤲㥣〵攲〰收ㅣ捤慡ㄹ㜰㍣㠴捥捦愵搱㜹㈰慡づ慣〶收㝣戰搹㠰〹㕣〰㈵扦愵晣㌷愹㡢愰つㅡ戴昱㠲㈷㍡㌵ぢ㘱晣〰㙡捣〶搰㍣㑢攱㌹〷㝤㌰㍣㤵攰㙤㉣㘷戸慢㐸慥㈶戹㠶攴㕡㄰搵㤰ㄵ愰ㄵ戴㔹㐹㜲㍤㠸〳愰ㅢ㌵慢づ㠱攳㈱㜴扥㡡㐶㌷㠱愸挳挰㙡㠰㙥〶㥢ㄵ愰摦㐳㐹㠰慡㝤昷㌹户㐲ㅢ㌴㘸攳〵㐸㜴敡㜰㠴昱〳㘸㝡㌶㠰愶㔹ち捦〹昶㈳攱愹〴㙦攳㍥㠶㕢㑤㜲㍦挹ㅦ㐸晥〸愲㈶㘶〵攸㐱摡慣㈱㜹〸挴〱搰㥦㌴慢㡥㠲攳㈱㜴晥〸㡤ㅥ〵㔱昵㘰㌵㐰㡦㠱捤ち㔰㈷㤴摣㈹晢〳戴ㄶ摡愰㐱ㅢ㉦㐰愲㔳㜳㄰挶て愰㘸㌶㠰㉡㉤㠵攷敡㐱〳㍣㤵攰㙤㍣换㜰敢㐸㥥㈳㜹㥥攴〵㄰㔵㥡ㄵ愰昵戴㜹㠹攴㘵㄰〷㐰ㅢ㌴慢攲㜰㍣㠴捥晦㑥愳㔷㐰㤴〹㔶〳昴㉡搸慣〰扤〶㈵搷愰㑡摦㌵攸㜵㘸㠳〶㙤扣〰㠹㑥㈵ㄱ挶て愰ㅤ戳〱㌴搸㔲㜸㉥㡤捣㠳愷ㄲ扣㡤㝦㌱摣扦㐹摥㈷昹㠰攴㐳㄰戵㙤㔶㠰㍥愶捤㐶㤲㑦㐰ㅣ〰㝤愶㔹挵㉢㉤㐳攸晣㜳ㅡ㝤〱愲㜸愹㐵〳昴㈵搸慣〰㝤〵㈵〰㡡㠴㝤〱晡ㅡ摡愰㐱ㅢ㉦㐰愲㔳㑤〸攳〷㔰㘱㌶㠰ち㉣㠵攷扡㑦ぢ㍣㤵攰㙤晣捣㜰㥢㐸㝥㈱挹换〷㔱㈰㙡搳捦搹㡥㤴㝢搱愶㠰愴㄰挴〱㔰㙦捤慡ㄴㅣて愱昳㈲ㅡ戱愱㐲ㅤぢ㔶〳ㄴ〴㥢ㄵ愰㍥㔰㘲ㄳ㡢㤴晡〲搴て摡愰㐱ㅢ㉦㐰愲㔳慤〸攳〷搰㈷㔸ㄸ摦戹搶㐶㑢攱戹愸搵づ㑦㈵㜸ㅢ摢㌰摣戶㈴〳㐹戶㈳搹ㅥ㐴晤㍢㉢㐰㍢搰㘶㌰挹㡥㈰づ㠰㑡㌴慢㍡攰㔸〰ㅡ㐲愳㥤㐱搴㈲㠸㌴㐰扢㠰捤ち搰㔰㈸〹㤰晦ㅡ㌴っ摡愰㐱ㅢ㉦㐰愲㔳㡢ㄱ挶て愰㤷戳〱昴㤲愵昰㕣戱㍢づ㥥㑡昰㌶昶㘱戸㔲㤲㌰㐹ㄹ㐹㌹㠸㕡㤷ㄵ愰ち摡㔴㤲㐴㐱ㅣ〰㔵㙢㔶ㅤて挷〲搰㐸ㅡ敤ぢ愲㑥㠴㐸〳戴ㅦ搸慣〰㡤㠲㤲㥢㔸㤹敦ㅡ㌴ㅡ摡愰㐱ㅢ㉦㐰愲㔳㈷㈱㡣ㅦ㐰て㘵〳㘸㡤愵昰㕣㡥㕣ち㑦㈵㜸ㅢㄳㄸ㙥㈲挹㐱㈴㤳㐸㈶㠳愸搵㔹〱㥡㑡㥢㘹㈴搳㐱ㅣ〰捤搴慣㕡〶挷〲㔰ㅤ㡤㘶㠱愸㔳㈱搲〰捤〶㥢ㄵ愰㠳愱攴ㅡ攴て搰愱搰〶つ摡㜸〱ㄲ㥤㍡つ㘱晣〰扡㍥ㅢ㐰㉢㉤㠵攷㕡敢ㄹ昰㔴㠲户ㄱ㘳戸〶㤲㌸㐹㠲挴〴㔱㔷㘵〵㘸㉥㙤收㤱㌴㠲㌸〰㥡慦㔹挵㑢户〲㔰ㄳ㡤㥡㐱ㄴ慦摤㙡㠰㕡挰㘶〵㈸〵㈵扦收㈳扥㙢搰戱搰〶つ摡㜸〱ㄲ㥤㍡〷㘱晣〰㍡㉢ㅢ㐰㘷㕡ち捦㠵攴昳攰愹〴㙦攳㌸㠶㍢㥥攴〴㤲ㄳ㐹㑥〲㔱换戲〲戴㤴㌶换㐸㑥〱㜱〰㜴㥡㘶搵昹㜰㉣〰㥤㑥愳㌳㐰搴㠵㄰㘹㠰捥〴㥢ㄵ愰戳愰㈴㐰㔵扥〰㥤〳㙤搰愰㡤ㄷ㈰搱愹㡢㄰挶て愰㔴㌶㠰㕡㉣㠵攷㉡昹㈵昰㔴㠲户昱㍢㠶扢㤴攴㌲㤲换㐹慥〰㔱昳戲〲戴㥣㌶㔷㤱㕣つ攲〰攸㕡捤慡摦挱戱〰㜴ㅤ㡤㔶㠰愸换㈰搲〰慤〴㥢ㄵ愰敢愱っ㡣慡昱摦㐷摦〸㘵搰愰㠹ㄷㅦ搱愹换ㄱ挵て㥦㠳戳攱㌳摢㔲㜸㕡〰慥㠴愷ㄲ扣㡤㍢ㄸ敥㑥㤲扢㐸敥㈶戹〷㐴㑤换㡡捦㝤戴㔹㑤㜲㍦㠸〳㥦㍦㙡㔶㉤㠷㘳挱攷〱ㅡ㍤〸愲慥㠶㐸攳戳〶㙣㌶㝣㡣慢㤸㔲㈷㠸㙢㡥晡㈷晡捤愵㔳散㔶昰〳㘶㔴㌶㘰昶戳ㄴ㥥挶㠶敢攰愹〴㙦攳㐹收晥ㄴ挹㕦㐸㥥㈶昹㉢㠸慡捣ち捣戳戴㔹㐷昲ㅣ㠸〳㤸ㄷ㌴慢㔶挰戱〰昳㈲㡤搶㠳愸敢㈱搲挰扣〴㌶㉢㌰㉢㤹㔲㈷㠸ぢ㤸つ昴㙢攴搰愹ㅢ㌰挴て㤸愱搹㠰搹挵㔲㜸摡㌵㔶挱㔳〹摥挶㕢〸㙡晣㤳攴㙤㤲㜷㐸摥〵㔱㠳戳〲昳㉦摡晣㥢攴㝤㄰〷㌰ㅦ㙡㔶摤〴挷〲捣㐷㌴晡ㄸ㐴戱晤㐳〳戳ㄱ㙣㌶㘰〲㥦㐰挹㤹㠵晦㉥攷㌳㘸㠳〶㙤扣攰㠹㑥摤㠲㌰㝥〰昵挹〶㔰搰㔲㜸㝡㔱㙥㠳愷ㄲ扣㡤㙦ㄹ敥㍢㤲敦㐹㝥㈰昹ㄱ㐴ㄵ㘴〵攸㘷摡㙣㈲昹〵挴〱㤰敡㈵慣㘲㙢㡢〰㤴て㠱搱ぢ㐴摤〹㤱〶愸〰㙣㔶㠰搸换捡挳ㅥ晦〳攷摥搰〶つ摡㜸〱ㄲ㥤扡ぢ㘱晣〰晡敡愷㉣〷捥㕦㕡ち㑦愳捤㍤昰㔴㠲户ㄱ㘲戸㉤㐸戶㈴ㄹ㐰戲ㄵ㠸摡㠸愱晥攷攰户愱捤戶㈴〳㐱ㅣ〰㙤慦㔹㜵㉦ㅣぢ㐰㠳㘸戴〳㠸㕡つ搱㉥㜸攳㠸ㅢ㙣㔶㠰㜶㠴㤲㕦㕡晥㜳搳ㄲ㘸㠳〶㙤扣〰㠹㑥摤㡦〸㝥〰扤㤶つ愰㔷㉤㐵㘶ㄷ㔱攱〳昰㤴㜹愵㔴㍡㙣搳晤ㄵ㡥捥㡤晥㌰づ㈴㘷户㌴戶户昵㐹㡥改㘸㑦㡤㙦㙣ㅦ摢搶摥㌷〹㠲㡦㌲㘴㝢㘹㐵㜰っㅡ㥥㍣戸搱㕣㌴ぢ搷〸㜷昲慡搰㝣㕣摢搱搶㥥㤲㡢挰㍢㝡昵㘳㔳㔳㔳敤㘳ㅢ摢ㄶ㌴挵㤶っ昵㔱㙢捤㈱昳捣ㄶ昴挶戴愲㐵㘶㜳㐶愹〵ぢ捣㠴㑦㡥㜵愹㡥搶戸㌹㜱散㙦愱扢㐶改慢搹㜹戸㔰慡㔴㥥摡㌵㝢㌷㠹〳昷挱愸㑤㍥㉥慥慡㕦搹㥣搱㠹昱㘸㐴挶㑡㤷㠷㤸㔸摤昱㤷㔷昸㈰搸摣慢㠷愳㔷愷て㡣㠳㐹㤴㔴换晡㔹捤㘰ㄳ㕢摡ㅡㄳ㘶搰攲愶㌴戶昴户㍥㑥敢㘸㜷㘹㘲㡢〷㔸ㅡ㕣晤㥤搶㠲戲挷㘳慤㠹摦㐲㐵戰㘰昸搳攵㔰〱晣晢㜵㈰㙢㌷㜹㜹㕦昰散〶晦扥㌸㔹㠰捥㉢㕣〳挶昷㐲㝣㝡㌳挴〷㐷㥢㔳㌱散晢ㄱ敡戴戸㠸摣ㄴ㌳搶㈲ㄵ愸㙢㑦㡣㌵ㄷ昶ㄷぢㄳ㉢㌶㝡晤㥢捣〱㙥㔶晡㌲㡣攴㤸㠶戶㔴㔳㐷扢搹㍦晤㐹㌶㜰㈳㌹搳㙣㡡戱㘵慤㙦晡搳昴㜸㍢㥡晡搲晥搸㡥昶摢愹づ㄰㈹戰㉡愴愴㐶㠱ㅣ㉢慥㝢㈱戸敤晣捡㡡愲㤰㐹昹晢㙣戴扡㙡㌹晦㙥ㅤ㥤㘷㝦戰㌶愲㠷攰扥晢㍤㘹摣㡡〶搸慤㤲㝡捦㈶㍢慤扥戶㡣敤㘰晤㤲戲扦㐳捦㈷㙦昳㈸收㘶搳㠴㝢㜰摡ㅢ攳戱愶愶㈵晤㤳ㄳ㕢攲㑤ㅤ〹㜳㜲慣挱㙣戲昷搵愹搶收摦㐸扤ち戸晡敢㕡攵挰挵㙡搴㥢㠸㝢愳散づ戸㕦扤㝢换㌳㠶摢㕦愷昰愱昷㙤て㈳㠹晦㜳昳㕦㄰㠳戶散㙡㕤㤵㍢㘷戰㑢昳㠸戸㉦㘳㜳㔴扡㝦㔰戶㌶㠷搹攴搴㘴戴慦㤸〹㠷㘸㐲愳ㄶ晤㘶戶㈹㈹㔱㈰㄰昸戵㕦㉡挰ち㝦㕦㔸㕤〶搸搹㘹㝥㌴㡦愶昸敤昲〸昸捣戶㉡挷挱㠷㝣摦换づ㌰〴挳㘲敥扤昴挱挲慣挶昶㈶戳㑦㔲昴昲戹㠸㥢〳搱散㥤㥣㌵て慤㐹㘳晢㈵て㙣㙤㑣㌴㌵戶㤸㍣昰㐰慦㌱敦㔶㥡㙣捥㐵㔷散昴㔴㕢㈳㙦挲敢㤷㥣搵ㅡ㙢㘹㕢挰㑥戴昸㤲㉤㕤㥣ㄴ慢㌰㔹搳搸㠲㡤㐷挷攴攷攲㘴摤扣搴㈲摣挷搷搱摣㜲㘰㙣㐱摢㙦愲㔰搶㔷〹㄰搲㕢㔴扥捡捦㔷㐵昹㐵扦昶㍢ち㙢㌸㕣戲㜹㈵㥦挴㉡搵愳昸㤴㘳㕢㘵㤵慣㥥㘴㙥慢捣挹㜵㑦㥡㙦㤳㘴晡㈶㐸敥㝦㡤扤戱㠱昶ㅤ〱㜲搰㠱戳㈷㜶㜵戲晦㝦摤㔱㔸昸ㄸ㍣攷昸ㅡ㤰搵㈲摤㌶扢㌵㡣晢敢㔵㠵㌲慥㌹㠶㔴㥣㕣收敡ㄷ㑣㡡つ搷㐴㝣㜳搲㥣ㅦ挷愳挹戱㉦㌶㝣散㜶搱ㅣ㡡晤㙤㝦捤昰㄰慥㌹搶搴㘶改㙡㔳捤捤㌱慥㕡㕣㉤敢戰捦㌶㡢攴㜸ㅡ㝢ㄲ㈳〹㈲敢㥦㈵㡡㉤㠶㈸戶㔸㐴昸㉡㘶㉢扣㝣愶慦搴摣㔸㙢㘳晢扣收挶㜸ㄱㄹ戶慢晦㈶搶㐹慣㐲〵〰搳晥㤳ㄵㄳ〷愷㤹㡤愸扡㜷ㄲ攵ㅥ㠱昹〲愱㘳昹戱收收换昷户晡㤵㝤挶㜹㑡挹扣挹㈸㠵户㐲捣㙤㈱戰㌶ㄲ挷㠱ㄷ㈴戲ㄳ㔲㡦搳〰㙦㈳っ㜳晢慦㘰㉤㍥攵㙣〷敤つ㠳攰攴㔴㉣㌱ㅥ㜷㌴愴㕡㝢㕢㜷挰ㄶ愱戴摣愵戴㠶搸〲㕣㡢㕥㜹昴攰㉦挴昱㙦㙢ㄱ〵㜵㘸慥㉤㘰昳㜰㐰搷㤰ㅢ㙤㕥㘱㘱㥦㈲扦㔸ㄳ㙤㕦㐳慤ㄶ㐹攷ㅤ挴ㄳ㍤晥㍦㤹㔱㌵㥡ぢㄲっ㜲㐱㡣㌲㔰愳ㅣ㐴晤ㄹ㉣㤷㈷挳㈰㐲㠳ち㤰挲㈷愱捣摣㑡戲戶换㘲㐰㕥㘱㌳摢㜸㡢㥡戹㌸㌸搴〸愰戹ㄷ敤挰㠰㈴搰愷攸〹攸㡤㑡㔸㍤户㙥摤㈸㝣捥㔳㑦㠳搸昱ぢ昱㌹ㄸ㈴㜸㐶㤴昱慢㐰搴㝡戰㥣㠸㑡搹昲㡣㤱っ搱㌵〹㔱㉦㠱攵㐴挴晥㜳㔴搱慡攱换㔰昱㄰㥡㠵摣摣攱㤸晡ㅢ散㜸㐸㠶㑢㌹捣愰ㄳ㥦散㘳〲戵〱っ㡦ぢ昴㕦搶㙦㉥昵ちっ昸敤㤵攷扢户㔴慦㐲挳㍤愶㌱㡡㡢昷ㅡ㍥㜱㐷㤴㕥㌱㐷㐳扡昹ㄵ昳㜵㡥挰摢戵㘲㉡㜶㡡摡㘰㍡慡㍤㠶㡢㔲挳㘸㙦晡ㅢ搴搲㘰㉣つ摥㠲〱㉢㙥㡣〳㤷㉥搲㍢㡥㘱㡥㈲㡤攷戰〳㌹散㘳ㄸ㌸㡡㌴ㄱ㌲㘷㤱㌶㠲捤㕤愴㑦㘰搱敤㈲㝤ち㘳㕤愴㠳㤸㐱㈷搸㜴㤱㍥〳搳㥤㈲㝤〱扢ㅣ㐵晡ㄲ㙡㈹搲㘴㉥摥㔷攰㕣㐵㥡ち改收㡢昴㌵㠶㜹㡢昴つ愴㍥㐵㥡捥㐵㤹挱㘸散㘸昵㌱㤸㐹㠳㍡ㅡ㝣ぢ〳㈹搲㉣㜰改㈲晤攰ㄸ收㈸搲㙣づ㍢㤸挳㝡㈱ㄷ㐷㤱づ㠵捣㔹㈴ㅥ㜸攷㉥㔲㈱㉣扡㕤愴〰㡣㜵㤱づ㘳〶㥤っ㘶ㅤ㕤慢摥搰㜵愷㐸〶散㜲ㄴ㠹㍤戰㔲愴㈳戸㜸㝤挰戹㡡㜴ㄴ愴㥢㉦ㄲ㥢㘶昱捡搸㤲晡㐳攴㔳㠳㝡㉥捡ㅣ㐶㉢昶㌷㠸搱愰㠱〶㈱ㄸ㐸㤱攲攰搲㐵㘲㉢慤敤搷㔱愴〴㠷㤹ㅣ挶戶㔷㐷㤱收㐲收㉣搲㘰愸㜳ㄷ㠹摤戲摤㉥搲㑥㌰搶㐵㥡挷っ㕣㐵㉡㠱慥㍢㐵摡ㄹ㜶㌹㡡戴ぢ搴㔲愴㘳戸㜸㐳挱戹㡡搴〴改收㡢㌴っ挳昰捡㈸搲㙥㄰搹㘰㔲㙢㝤戹戵㜰㔱㔲㡣挶づ㕦ㅦ㠳〵㌴㌸㤶〶㝢挰㐰㡡搴ち㉥㕤㈴戶昵摡挳ㅣ㐵㙡攳㌰晥㈸㠷㘲ぢ慥愳㐸ぢ㈱㜳ㄶ㠹捤戹戹㡢挴捥摤㙥ㄷ㠹ㅤ扥扡㐸㡢㤸㠱慢㐸搵搰㜵愷㐸晢挲㉥㐷㤱搸ㅢ㉣㐵㕡挲挵ㅢ〵捥㔵愴攳㈱摤㝣㤱㜸㠰㠱㔷㐶㤱づ㠰挸〶㤳㕡慢㐸㈷㜲㔱㑥㘲戴㌱晥〶㈷搳㘰㈹つ㙡㘰㈰㐵㕡〶㉥㕤愴㜱㡥㘱㡥㈲㥤挲㘱愷㜲搸㔴ㄸ㌸㡡㜴㍡㘴捥㈲㑤㠳㍡㜷㤱愶挳愲摢㐵㘲㤷戱㉥搲ㄹ捣挰㔵愴㤹搰㜵愷㐸戳㘰㤷愳㐸散㑦㤶㈲㥤挵挵㘳愳戲慢㐸攷㐰扡昹㈲戱愱ㄹ慦㡣㈲ㅤ〶㤱㑦㤱捥攳愲㥣捦㘸散㜸昶㌱戸㠰〶ㄷ搲攰〸ㄸ㐸㤱㉥〲㤷㉥ㄲ摢㥣敤㘱㍣㍢ㄲっ㙥挱搸ㄷ㜳搸㈵ㅣ㌶ㄷ〶㡥㈲㕤ち㤹戳㐸㙣㔶捥㕤愴㐶㔸㜴扢㐸散㜸搶㐵扡㡣ㄹ㜴㌲㤸晤㥤㌴ㅦ扡敥ㄴ㠹ㅤ搱㌹㡡搴〲戵ㄴ改ち㉥㕥ち㥣慢㐸换㈱摤㝣㤱搸㕣㡤㔷㐶㤱㕡㈱戲挱愴搶摡㤲慥收愲㕣挳㘸散扥昶㌱戸㤶〶搷搱㠰㜳㙦㈹搲ち㜰改㈲戱攵摡ㅥ收搸㤲㔶㜲搸昵ㅣ戶ㄴ〶㡥㈲摤〸㤹戳㐸换愰捥㕤愴㔳㘰搱敤㈲戱晢㕡ㄷ㘹ㄵ㌳攸㘴㌰扢㐸愷㐱搷㥤㈲㥤〱扢ㅣ㐵㍡ㄳ㙡㈹搲捤㕣㍣㌶㜰扢㡡㜴ぢ愴㥢㉦ㄲㅢ扤昱捡㈸搲戹㄰搹㘰㔲㙢ㄵ改㌶㉥捡敤㡣挶㑥㜰ㅦ㠳㍢㘸㜰㈷つ搸ㅢ㉥㐵扡ぢ㕣扡㐸㙣敤戶㠷㌹㡡㜴㌷㠷摤挳㘱换㘱攰㈸搲㝤㤰㌹㡢挴收敤摣㐵扡ㅡㄶ摤㉥ㄲ㍢挰㜵㤱㔶㌳㠳㑥〶戳㡢㜴㉤㜴摤㈹搲ち搸攵㈸搲㑡愸愵㐸㝦攰攲㕤て捥㔵愴〷㈰摤㝣㤱搸㙣㡥㔷㐶㤱㔶㐱㘴㠳㐹慤㔵愴㌵㕣㤴㠷ㄸ敤㈶㝦㠳㠷㘹昰㈷ㅡ摣っ〳㈹搲㈳攰搲㐵㘲㝢戹敤搷㔱愴㐷㌹散㌱づ扢て〶㡥㈲㍤づ㤹戳㐸㙣㈰捦㕤愴晢㘱搱敤㈲戱ぢ㕤ㄷ㘹㉤㌳攸㘴㌰扢㐸㙣㑥敦㑥㤱搸愵㥥愳㐸㙢愰㤶㈲㍤挱挵㘳㈳扢慢㐸㑦㐱扡昹㈲戱攱ㅤ慦㡣㈲㍤〲㤱つ㈶戵㔶㤱㥥收愲晣㤵搱搸ㄱ敦㘳昰っつ㥥愵挱㘳㌰㤰㈲慤〳㤷㉥ㄲ㕢摣敤㘱㡥㈲㍤挷㘱捦㜳搸戳㌰㜰ㄴ改㐵挸㥣㐵㘲ㄳ㝢敥㈲戱挳扤摢㐵㝡ㅥ挶扡㐸敢㤹㐱㈷㠳搹㐵㝡〱扡敥ㄴ㠹㥤昲㌹㡡昴ㄲ搴㔲愴㤷戹㜸㙣愶㜷ㄵ㘹〳愴㥢㉦ㄲ㥢敥昱捡㈸ㄲ㍢敦㙤㌰愹戵㡡昴ちㄷ攵㔵㐶㘳㔷扥㡦挱㙢㌴昸〷つ搸愷㉦㐵㝡ㅤ㕣扡㐸㙣戳户㠷㌹㡡昴〶㠷扤挹㘱晦㠲㠱愳㐸晦㠴捣㔹愴㝦㐳㥤扢㐸敦挳愲摢㐵晡〰挶扡㐸㙦㌳㠳㑥〶戳㡢挴㈶晤敥ㄴ㠹摤晡㌹㡡戴ㄱ㙡㈹搲扢㕣㍣㌶昴扢㡡昴㉦㐸㌷㕦愴捦㌰っ慦㡣㈲㝤づ㤱つ㈶戵㔶㤱摥攷愲㝣挰㘸扣㌳挰挷攰㐳ㅡ㝣㐴〳摥㉢㈰㐵晡ㄸ㕣扡㐸㕦㍢㠶㌹㡡戴㤱挳㍥攱戰㥦㘱攰㈸搲㘷㤰㌹㡢挴㘶晥摣㐵晡〵ㄶ摤㉥㔲㕥扥㕤愴捦㤹㐱㈷㠳搹㐵㔲搰㜵愷㐸扤㘰㤷愳㐸〵㔰㑢㤱扥攴攲戱ㅥ慥㈲晤〷搲捤ㄷ㠹㌷ㅦ㘰戹㌲㡡㔴〴改㕡㐸㌳㑥挴㝥挳㐵昹㉦愳ㄹ晥〶摦搲攰㍢ㅡ〴㘱㈰㐵晡ㅥ㕣扡㐸扣摤挰昶敢㈸搲てㅣ昶㈳㠷㙤〳〳㐷㤱㝥㠶捣㔹愴㙤愱捥㕤愴㠱戰攸㜶㤱戶㠳戱摥㤲㌶㌱㠳㑥〶戳㡢戴㍤㜴摤㈹ㄲ敦㕡挸㔱愴挱㔰㑢㤱搸㉡愳㜶〴攷㉡㔲㍥愴㥢㉦㔲〹㠶㜹㡢㌴〴搲戵摥㈲攱ㄷㄱ㜱㡢〹愳敤散㙦㄰愰㐱㙦ㅡ散〲〳㈹㔲ㄱ戸㜴㤱㠶㌹㠶㌹㡡挴㥦昱㌴㠲ㅣ戶てっㅣ㐵敡ぢ㤹戳㐸扣愹㈱㜷㤱㜸挷㐳户㡢挴㍢㈳㜴㤱晡㌱〳㔷㤱㜸挳㐴㜷㡡挴㍢㈷㜲ㄴ愹ㄲ㙡㈹㔲㌱ㄷ㉦ち捥㔵愴㉤㈰摤㝣㤱慡㌱捣㕢愴㤱㤰慥昵ㄶ㘹〰ㄷ㘵㉢㐶攳㕤ㅡ㍥〶㕢搳㘰ㅢㅡ昰扥つ㈹搲戶攰搲㐵攲㙤ㄷ昶㌰㐷㤱〶㜲搸㜶ㅣ㌶〱〶㡥㈲つ㠲捣㔹愴㠹㔰攷㉥搲㐱戰攸㜶㤱㜸㜷㠶㉥搲づ捣挰㔵愴挹搰㜵愷㐸㔳㘱㤷愳㐸搳愰㤶㈲敤挸挵攳つㅥ慥㈲㤵㐰扡昹㈲昱㐶㄰㙦㤱㜸㌷挸㕡㙦㤱㜶收愲散挲㘸扣㔳挴挷㘰㈸つ㜶愵〱敦ㅤ㤱㈲つ〳㤷㉥ㄲ㙦晤戰㠷㌹㡡戴ㅢ㠷敤捥㘱㌱ㄸ㌸㡡戴㈷㘴捥㈲㌵㐰㥤扢㐸㜱㔸㜴扢㐸〹ㄸ敢㈲つ㘷〶慥㈲㤹搰㜵愷㐸扣㠳㈴㐷㤱收㐱㉤㐵摡㥢㡢搷〸捥㔵愴㝤㈰摤㝣㤱㜸㌳㡡户㐸㑤㤰慥昵ㄶ㈹捣㐵㈹㘳㌴摥慤攲㘳㔰㑥㠳〸つ㕡㘰㈰㐵慡〰㤷㉥ㄲ㙦㍦戱㠷㌹㡡㔴挹㘱㔱づ㍢づ〶㡥㈲㔵㐳收㉣ㄲ㙦㌰挹㕤㈴摥㝤搲敤㈲昱㉥ㄵ㕤愴㤱捣挰㔵愴㤳愰敢㑥㤱㤶挲㉥㐷㤱㤶㐱㉤㐵摡㡦㡢㜷ち㌸㔷㤱昶㠷㜴昳㐵㍡つ挳扣㐵㍡ㅤ搲戵摥㈲ㅤ挰㐵ㄹ挳㘸㘷昸ㅢ搴搰愰㤶〶扣㠷㐶㡡㌴ㄶ㕣扡㐸扣〵挶昶敢㈸搲㌸づㅢ捦㘱扣㤵挵㔱愴〹㤰㌹㡢挴㥢㕣㜲ㄷ㠹㜷挰㜴扢㐸扣㔳㐶ㄷ㘹㈲㌳㜰ㄵ改ち攸扡㔳愴攵戰换㔱愴慢愰㤶㈲㑤攲攲昱㘶ㅢ㔷㤱愶㐰扡昹㈲昱愶ㅣ㙦㤱慥㠳㜴慤户㐸搳戸㈸搳ㄹ㡤㜷敤昸ㄸ捣愰挱㑣ㅡ慣㠴㠱ㄴ愹づ㕣扡㐸扣て挷ㅥ收㈸搲㉣づ㥢捤㘱㜷挰挰㔱愴㐳㈰㜳ㄶ㠹㜷摡攴㉥搲㕤戰攸㜶㤱㜸扢㡥㉥搲愱捣挰㔵㈴摥挵搳㥤㈲昱㜶㥥ㅣ㐵攲㡤㍥㔲愴挳戹㜸扣攳挷㔵愴㈳㈱摤㝣㤱㜸㘷㤰户㐸て㐰扡搶㕢愴愳戹㈸昵㡣挶㕢㠷㝣っ收搰㈰㐶㠳㌵㌰㤰㈲㌵㠰㑢ㄷ㠹昷ぢ搹挳ㅣ㐵㡡㜳㔸㠲挳㥥㠴㠱愳㐸㐹挸㜰㔴㡣㈳㝡摤㠵昲ㄴ搴戹㡢挴㕢㠲扡㕤愴愷㘱慣㡢㌴㤷ㄹ戸㡡昴㔷攸扡㔳㈴摥㕡㤴愳㐸敢愰㤶㈲㌵㜲昱㜸昷㤱慢㐸昳㈱摤㝣㤱㜸㤷㤲户㐸扣㔵㘹慤㔵㈴晣㘷㑦㘶㥢戹㈸㉤㡣挶摢㤸㝣っ㔲㌴㔸㐰〳摥搸㈴㐵㍡ㄶ㕣扡㐸扣㜷挹ㅥ收㈸㔲㉢㠷戵㜱搸㕢㌰㜰ㄴ愹〳㌲攷㤶挴㍢㤰㜲ㄷ改㙤㔸㜴扢㐸敦挰㔸ㄷ㘹㈱㌳攸㘴㌰㝢㥥昴㉥㜴摤㈹ㄲ㙦㜳捡㔱愴㝦㐳㉤㐵㕡捣挵㝢ㅦ㥣慢㐸挷㐱扡昹㈲㝤㠸㘱摥㈲㝤〴改㕡愴㥣㌱㤹㍤㠱㡢㜲㈲愳昱㤶㉡ㅦ㠳㤳㘸㜰㌲つ㜸㤳㤵ㄴ㘹㈹戸㜴㤱㜸㡦㤴㍤捣㔱愴㘵ㅣ㜶ち㠷㝤ぢ〳㐷㤱㑥㠳捣㔹㈴摥〵㤵扢㐸摦挳愲摢㐵晡〱挶扡㐸愷㌳〳㔷㤱㜸㠷㔵㜷㡡挴㕢慤㜲ㄴ㘹ㄳ搴㔲愴㌳戹㜸扣ㅢ换㔵愴戳㈱摤㝣㤱ㄴ攷昹㐰挲摤㉤㤴て改㕡㙦㤱捥攵愲㥣挷㘸扤晣つ捥愷挱〵㌴㈸㠰㠱ㄴ改㐲㜰改㈲昵㜶っ㜳ㄴ改㈲づ扢㤸挳㐲㌰㜰ㄴ改㜷㤰㌹㡢戴〵搴戹㡢戴㈵㉣扡㕤愴〱㌰搶㐵扡㤴ㄹ戸㡡戴ㄵ㜴摤㈹搲㌶戰换㔱愴㙤愱㤶㈲㕤捥挵ㅢ〸捥㔵愴㉢㈱摤㝣㤱戶挷㌰㙦㤱〶㐱敡㔳愴慢戸㈸㔷㌳ㅡ㙦㉤昳㌱戸㠶〶搷搲㘰㌰っ愴㐸搷㠱㑢ㄷ愹挴㌱捣㔱愴ㄵㅣ戶ㄲ愴㜰㑦ㄸ㜴敦敥㈲㌶散㠵ㅣ户㝣戱㌷戶㙤㡢攴㡣㡥㔸ㄳㅥ㈲㌱つ昷ㅦ戴㔳昴㕢㘸㍥㉤搰㜷㠱㘴晥㠶戵晢搹ㄲ戸㜱㑡ㄶ攱㠸愳㜶挴㤲㘵㘲攰戶戵㤶慤㡤㤶扦敥㉥㤱㘰㘱晤㡦扦晣搲扤㈸㕣㍤㝡㉦攴㑦愶搶搷攷ㄵ㌱㈶㡡㠴摢〱㙦㐰挱搸㌳捦晢ㄸ㜲㌴㘲㘷摣㌴㐱㙦〳扡摡㐶搹㈰㍣扣㠹㡦㥤昱敢㌷㜵昷㘳摦㠸㠰㡡㑤搹戲挲慥㈲〷㘷㝣ㄷ㤶㐲扡搹㕥㕥っ挰摤㘰散敡慤㙢㕦搲㠴㑥㙡㝥攴㡦㠳敡㑦㙣ㅤ搵㙡愴㤷㙡㉤挰㑤㙦㤹㍦〱㥣ㅥ晢㐷戸敡戳㔵挶㑦㉥换㌰㙡㐶㈰㥢挲㈳〰㜰搶昱㑣扡ぢ㔳㡥攱㕦攰㘶愴戸搵㤴挶㜸㙢慡㉤㤵㙣㉦愹挳摤〰㈵晣ㄱ㙥晣昲㑦改㤸挲挳攰搱㌷㈶ㄷ慣愰㠵㑦㑢㤱㌲〵攷户愴ㄶ戵㐸㌶㠵㙤晣㉤㜲挱慢㜷㙦㠶㘱㍦㠴晣敤〲攰㐲㘱㈴捡扦㔰㤹㠵㙡攰ㄶ昸摡戵戶愶㜶㘶扤ㄹ慤㉣㡦㌵㤴㠵挳昱㐸㉣ㄲ㡦㈴㘳挹搲㐴㘵戲扣慣戲摡㡣㐵慢㉡ㄲ愱㜲㙢㡣㜱㉢挶㠴㈲㌶㜷ㅢ戹ち㥢愳慥戸ㄲㅣ〳〷㈴搸晦㤰㠴愲昰㡣ㄷ㝥昰ㅥ㜱晡搶搶搴㑢ㄳ昳㑣晣挴㜷攰㑥㐸戶㠰挴晤㜴㤹挰㕤㄰昷㠷搸㜱㝦㐰愸捡昲㘲っ㠱㉢攳ㅥ㔸ㄸ㈵昸愴㐶㐲捥㍤㔲㔰㑤〵昴摣㘲ㄸ㉢㘸慣㠶〵搶㝣戵㉦㔸慥晤挶晤㄰愸㔱昸㈴㐸晦㠱ㅣ挷昳㍤ㅡ㔲慥㥤敡㈰っ攷㍡〱㘱㥥挱㐲戳愶㙡〲㈴慣慢扢㉥㘳㉣㔷㠱㌵戰搳攵㘸㠸㔴㐷捤㘸㈲搱㔰ㅡ〹㐷㘲昱敡慡ち㌳㙥㔶㤴㤶㔷挵㘲攱㘸㘵㘵㔵愸挶づ晦㄰挶㠴㙡㙤敥㘱㜲㘳㙤㡥扡㘲㜶搹昶㑣㌹挶挳㌳㕥㜹〶换㘱戰〲〶昱づ戱㕤㔷攴扢㔱昹㌸攵挳昰㐹戱㘵㔷〳㍣ちㄸ㜴〱晣〴㉣〸昰㐱搰ぢ挰㑦㐲愰㈶㠳ㄳ㠰㥦㈲挷昱㝣㑦㠵㔴〰慥㠶ぢ㉦挰㔱㕦㠰愷㕢慥〲捦挰㤵〶戸戲㌴㔹㔹㙥㈶㉡㈲つ搵攱㐸戴㌴ㄲ㡢挶㤳㄰㤵㔵㐴捤㜰㍣ㄹ㡦㠶㘶搸攱㥦挵㤸搰㑣㥢㤳昵扤捥收愸㉢㥥〵慥㘷〰㥥つ捦㜸㜹〰㍥搸㤶敦㑤攵㑢㐸挲搸㡢攰ㅣち戹〶㜸㉦ㄷ挰ㅢ㘰㐱㠰て㠳㕥〰晥㍢〴敡〸㜰〲昰㉢攴㌸㥥敦愳㈰ㄵ㠰㜷昷〵㜸㤸㉦挰昵㤶慢挰敢㜰愵〱㡥㤴㔵㤴㈵捣敡㘴ㄴ㍢㤵㐸㌴ㄹ慤㡡㥡搵攱㘸㐳㘹㈲ㅥ㠹㤷㔷㤷㐶㐲㜳散昰㙦㘰㑣㈸㘶㜳戲〶㌷搸ㅣ㜵挵㜱㜰㍤〳㜰〲㥥昱昲〰捣㌶㔹㤱㤷㔳昹ㅥ㤲㌰㜸㉦㤲㘲慢慣〶㜸㤰ぢ攰昷㘱㐱㠰攷㐱㉦〰㝦〰㠱㍡〶㥣〰晣㈱㌹㡥攷扢〹㔲〱㜸㕢㕦㠰户昶〵戸挵㜲ㄵ昸〴慥慣㕤㐴㔹㜹愴戴㉡㔹ㅡ㑦㠶㉢㈳つ㤵愵戱㔸㘹㜹㍣㔶㕥㤱㠰㌴㥡㑣㐴㐲搲㥥捡晣㍦挵㤸搰〲㍢ㄹ〱昸㔸㥢愳慥戸ㄵ㕣捦〰摣〶捦㜸㜹〰㙥户攵搵㔴㝥㡤㈴㡣㉡㠲戳㄰㜲つ㜰搰〵昰户戰㈰挰㡢愰ㄷ㠰扦㠳㐰㉤〱㈷〰㝦㑦㡥攳昹㍥ㅥ㔲〱㌸攰ぢ㜰㠱㉦挰㈷㕡慥〲㍦挳㤵〶㌸㔹㤱㘸㐸㔶㐴慢换㑢挳戱㐸ㄸ晢攰㘴㌸㔲ㄶ㈹㉢慦㉥慢慥㠸㤸攵㔵㈱㘹㉤㘵晥㥢㌰㈶㜴戲㥤㡣散㈲㤶摡ㅣ㜵挵换挰昵っ挰愷挰㌳㕥ㅥ㠰㑦戵攵愳愹㉣挴攱户戱㍦挱㘱㡢慡〶昸晢ㅦ㥣晢攰㈲㔸㄰攰㌳愰ㄷ㠰昹㘴㍦㜵ㄶ㌸〱㌸㐸づ攳挱攷愹㜳㐰〵攰㙦攰挲扢て晥て愴摥㉦戹昳㉣㔷㠱晥㜰愵〱㡥㔷㈶捡愲搸晦㤶㤹ㄵ㔵㤱戲㌲㝣搹㔵㐴挲攵攱戲㘸㔵戲愱戴戲戲㌲㈴㙤愱捣扦ㄸ㘳㐲ㄷ搸挹挸ㅡ㉣ㅤ愱戶慥昸㈲攸㝡〶攰㡢攱㔹㙥ㄷ攲昷㕢㘰〰ㄲ攱昱㠴昵㤳㄰㍣㥣っ㙣〵ㄹて㍤昰ㅢ晣㑥昱搶㄰㙦愳挵攳㍢㥡㥡愶挷摡攷㑤㐸戵挹ㄱ㘸㘰ㅢ攸〶㜹㠶㑣㑤㑤戴㥥㡡愷扦㔱攵换昴ㄲ㍢晥㜶ㄸㄳっ㙣捦㤱㌵㌳挷㡤㤹㌴㙢挲捣㘹戳て㥣㔰㌲㜳㕣摤散挹戳敡㑡㜶慦〹㠷慢昷〸っ㠲挱㠹慥㕦慦ㅦ戹摢ㄱ扦晥ㄷ敢㡦ㅡ㙢攲㜹㍡捤㡤㉤㌸㘸㙦㡣㤷捣㌴摢昰㔰挵戶摤㠶攴㑡㘱〷愴戰㤵㥦㠱㍣㉣捤ㄸ换㜵攸㔲㉣㤶㕥て摦㜱慤㠷㈵㕣㑡慣㠷㤷㐱㉦敢攱㄰〸搴ㄵ攰㘴㍤摣㤹ㅣ挷昳扤ㅣ㔲㔹て摦昴㕤て㕦昷㕤て慦戶㕣〵㠶挱㤵㕥て换ㄲ搵㘵昱昲㘸慣慣〱㐷扦ㄵ㘵愵㔵昱㙡戳慡ㅡ〷〷㤵㜸㠴㑤㌴㔹ㄱ㤲捥㔷慥㙢扢㘱㑣攸㕡㍢ㄹ㔹て愵改搵搶ㄵ慦㠰慥㘷搶挳㤵昰㡣㤷㘷㐳扦摥㤶㑦愲㜲〴ㄲ㌴づ挲㈷㜵㈳攴ㅡ攰ㄷ㕤〰㠷㘱㐱㠰㔷㐱㉦〰㤷㐱愰㙥〶㈷〰㤷㤳攳㜸扥㙦㠱㔴〰㕥攷ぢ昰㌳扥〰摦㘶戹ち㐴攱㑡〳㕣㕡㠵攳慣㔸㜵㔵㔹戴㉣ㅡ㘹愸愸㙡㠸㌴㔴攱㜰慢㌴㥣慣㡣㔷㌵㔴㠶㐳户摢攱慢㌰㈶㜴㠷捤挹㥥㔴ㅡ㔶戹㙣搴ㄵ摦〵㕤捦〰捣㌶㔷扣㍣〰摦㘳换㘷㔰㌹ㅡ㐹ㄸ搳〹捥㝤㤰㙢㠰ㅦ㜳〱㕣〳ぢ〲扣ㅡ㝡〱戸ㄶ〲昵〷㜰〲昰㔸㜲ㅣ捦昷〳㤰ち挰て晢〲扣挶ㄷ攰㌵㤶慢挰〴戸搲〰㔷挷换愲㤵攱㘸㈲㡣愳㠱〸昶愰つ〹ㅣ〳㠴㤳攵㐹捣改㈲搱㐴㍣昴㤰ㅤ㝥㈲挶㠴ㅥ戶㌹〱㔸㥡㑤戹㙣搴ㄵ㍦〲㕤捦〰捣ㄶ㔵扣㍣〰㍦㘶换て愱㜲㍡㤲㌰づ㈶㌸㡦㐳慥〱扥换〵㜰ㅤ㉣〸昰㕡攸〵攰㔹㄰愸㈷挰〹挰戳挹㜱㍣摦㑦㐱㉡〰摦收ぢ昰㉤扥〰㍦㙤戹ちㅣ〶㔷ㅡ攰慡㜸っ㑦㠸㉤㑦挶慡慢ㄳ㤱㘴愴愲ちㄳ㌲捣ㄶ㜰㌴㕢㕡㕤〹㜱㐸扡㐵㤹晦攱ㄸㄳ㝡挶㑥㐶〰㝥搶收愸㉢㕥〷慥㘷〰㘶㝢㈹㕥ㅥ㠰㥦户攵㐷㔱ㄹ㐳ㄲ〶㝦㔴㕡扤〸戹〶昸㕡ㄷ挰〹㔸㄰攰昵搰ぢ挰㈶〴敡㘵㜰〲㜰㤲ㅣ挷昳扤〱㔲〱㜸戹㉦挰㔷昸〲晣㡡攵㉡㜰っ㕣㘹㠰㌱㍢㐸㠴慢攳晣昶て攳〰戶戴慡扡戴慣㈱㕡ㄵ愹挶㑡㕣㔹ㄹ愹っ扤㙡㠷㥦㡦㌱愱搷㙣㑥〰晥㠷捤㔱㔷晣㍡戸㥥〱㤸慤愱㜸㜹〰㝥搳㤶挷愹㙣㐵ㄲ㐶〳挱昹㈷攴ㅡ攰昳㕣〰㜷挰㠲〰扦つ扤〰扣㄰〲昵㉥㌸〱㜸ㄱ㌹㡥攷晢㕦㤰ち挰㘷昹〲㝣㠶㉦挰敦㕢慥〲挷挳㤵〶ㄸ㕦㜲ㄱ㍣户愶㍣㕣ㄹ㉥㡤㐴捣㈸捥㈳㠴换慢㉢慡㈳昸㡢㐶㈳昱㤰㜴㘹㌲晦ㄳ㌰㈶昴愱㥤㡣〰㉣つ㥡戶慥昸㘳攸㝡〶攰㡤昰㡣㤷〷攰㑦㙣㌹㝦㙤摡㌸ㄵ〹ㅡ晣㔱㙢昵ㄹ攴ㅡ攰攳㕤〰㥦〱ぢ〲捣㈶㑤〱昸㑣〸搴㤷攰〴攰戳挸㜱㍣摦晦㠱㔴〰㕥攴ぢ㜰㠷㉦挰摦㔸慥〲攷挱㤵〶戸㈲㡣昹㔷㐵㈲㙥㠶㤳戱㐸愴㌴摡㔰ㄱ㉦㙤㠸㤷㔷㔵㔴㠶挳攵㤱㜸㌲昴㕦㍢晣昹ㄸㄳ晡搶收〴攰敦㙣㡥扡攲敦挱昵っ挰㍦挰㌳㕥ㅥ㠰㝦戴攵㈹㉡㉦㐵ㄲ〶㝦ㄴ㕢晤っ戹〶昸ㄸㄷ挰㔷挰㠲〰戳挱㔲〰扥ㄲ〲昹摤㌰〱㜸戹㜰ㄶ挰昹㌸㜰ㄶ㠰㤳扥〰㈷㝣〱㉥挰㈰扡ち㕣ぢ㔷ㅡ攰昲㔸ㄴ㝢〸戳慡㌴㤶㈸㡦㈴㤲㤸敦挶ㄲ㘵㘱戳㈱㘶㈶捣㠸ㄹ㉦つㄵ㕡㘳㡣敢㌰㈶ㄴ戰㌹〱戸户捤㔱㔷㕣〴慥㘷〰㌶攰搹て攰愰㉤敦㈰挰㌷㈱〹㠳㍦慡慤晡㐲慥〱㍥捣〵昰㉤戰㈰挰晤愰ㄷ㠰㙦㠵㐰ㄵ㠳ㄳ㠰㙦㈳挷昱㝣㙦〱愹〰㍣摢ㄷ攰㍡㕦㠰〷㔸慥〲㜷挱㤵〶戸㌲ㅡ挷扥㈱㕡搱㄰慦㉡㡢㐴捡㑡慢攳攱㠶㘸㔹㔵戴愲㍡㔶ㄵ慥㉣慤〸㙤㘵㠷扦ㅢ㘳㐲㕢摢㥣〰扣㡤捤㔱㔷扣㉤戸㥥〱㜸㈰㍣晢〱捣敥㐸㤱ㅦ㑦㠰晦㠸㈴㡣攳〸捥㈰挸㌵挰ㄳ㕣〰慦㠱〵〱摥〱㝡〱昸㈱〸搴㡥攰〴攰㠷挹搹〰㤷㐰㉡〰㡦昵〵戸挶ㄷ攰㥤㉤㔷㠱挷攰捡摡〷㔷㠶ㅢ攲ㄱ搳㡣㈵㈲ㄵㄱ慣捣㔵挹愴㔹㔶搱㄰慤㡥挴戱㈳慥㡥㠶㜶戱挳㜷㘲㑣㘸愸捤〹挰扢摡ㅣ㜵挵挳挰昵っ挰扢挱戳ㅦ挰扢摢昲㘵〴昸㉦㐸挲㔸㑡㠰昶㠴㕣〳ㅣ㜵〱晣っ㉣〸昰㜰攸〵攰㘷㈱㔰㝢㠳ㄳ㠰搷㤱戳〱摥〷㔲〱戸摣ㄷ攰戰㉦挰㘱换㔵攰㐵戸戲搶攰搲㠶㘸㈴㤲㉣㡦㌶㤴昳ㄴ㑤㌲㘶攲㔰戸㍡㕣ㄱ㉥㡦㐶ㄲ戱㜸㜹㐸㍡ち㤹晦㝡㡣〹㤵摢挹〸挰ㄱ㥢愳慥戸〲㕣捦〰㕣〹捦㝥〰㐷㙤昹㤹㑣昰㔵㈴㘱昰㐷挱ㄵ㍢ㄳ㌵挰挳㕣〰扦づぢ〲㍣ㄲ㝡〱昸つ〸搴㝥攰〴攰㌷挹搹〰敦て愹〰扣戳㉦挰㈵扥〰ㅦ㘰戹ち扣〳㔷ㅡ攰㐸㐳ㄹ捥摤㤶㘲昵㡤㘱㐵慥㌲㘳㘶〳㡥㈸㉡ㅢ㌰愳㙢〸㘳搲ㅣ㤲㙥㐰收晦㉥挶㠴㙡散㘴〴攰㕡㥢愳慥㜸㉣戸㥥〱㜸ㅣ㍣晢〱㍣摥㤶㥦捦〴㍦㐲ㄲ〶㝦㔴㕣㑤㠰㕣〳扣戵ぢ攰㑦㘰㐱㠰㈷㐲㉦〰㝦ち㠱㥡〴㑥〰晥㡣㥣つ昰ㄴ㐸〵攰㉤㝣〱㉥昶〵㜸㥡攵㉡昰ㄵ㕣㘹㠰慢换慢慢慡捣㡡㜸㐵㐵戴㉣㔲㘵㤶㔶攱㘸戸扣摡㡣㈴慡㑢攳戱捡㐴㌲㈴㥤㝣捣晦㍦ㄸㄳ㥡㘱㈷㈳〰㑢ㄳ㥦慤㉢慥㠳慥㘷〰㥥〵捦㝥〰捦戶攵晣戵㜰攳〷㈴㘸㕣㐲㠰づ㠱㕣〳㕣攰〲昸㘷㔸㄰攰㐳愱ㄷ㠰㌷㐱愰づ〷㈷〰晦㐲㡥攳昹㍥ㄲ㔲〱㌸捦ㄷ攰㑤摦晢㥤㜴㍣摡㜲ㄵ攸㠵㡢㤱ㅡ攰愸㔹捥愳㌱戳㤴昳戸㐴㍣㕥㕤㔶㤵慣〲挴挹慡昲慡慡㜸㈲ㄱ㤲㉥㍣收㕦㠰㌱愱㌹㜶㌲㜲戲㐷ㅡ昰㙣㕤㜱〳㜴㍤〳㜰ㅣ㥥晤〰㑥搸昲攵㑣愲てㄲ㌴慥㈴㌸㐹挸㌵挰晦〱づ㕤㔷搶晡挳㠲〰捦㠵㕥〰㉥㠶㐰㌵㠲ㄳ㠰㐳攴㌰㥥愱搴㝣㐸〵攰捦攱挲㝢㔶昷㔳㕦㠰㥢㌱㠸㝦愱ㄶ晢㐳捡晥挰㍥㌸晥ㄵㅦ㡢て㍤〳ㄳㅢ攷晣㘰㙡戳攵㉢㄰摦ㄸ㐸㤸慥挳㈷搵〱戹㠶改㝤ㄷ㑣㠳㉣㤸ㄶ㐲㉦㌰敤㐰㘰ㄶ㠳ㄳ㤸〶㕢㌰挹㝡㜸ㅣ愴〲搳扢扥㌰扤敤ぢ搳〹㤶慢挰㄰戸搲敢㘱㐵㌲ㄲ㙦挰㘴㉣㘱㤶㤶攲㤰㈰㔱㔵㠱挳慣㐸っ〷㕣攱㈴㔶捡㔸㐸㝡搸㤸晦捥ㄸㄳ㍡挹㑥㐶㌶㜴㘹㕦戳㜵挵㑢愱敢ㄹ㠰搹昴收〷昰㈹戶晣㈶㈶戱〷ㄲ㌴㔶ㄱ攰搳㈰搷〰㙦㜰〱扣ㄷ㉣戸ㅥ㥥づ扤〰扣㌷〴敡㑣㜰〲昰〸㜲ㅣ捦昷搹㤰ち挰敢㝤〱㝥挱ㄷ攰㜳㉤㔷㠱㌲戸搲〰㤷挵㜱昹戱っ戴〱ㅢ㝣〴㠸㈶慢捤㠶㡡㜰㐳㜵戲㌴㤲㈸㉢慤っ㥤㘷㠷㉦挷㤸搰昹㌶㈷〰㕦㘰㜳搴ㄵ㕦〸慥㘷〰㘶挳㥡ㅦ挰ㄷ摢昲摢〹昰㐸㈴㘱摣㐶㜰㝥〷戹〶昸〹ㄷ挰愳㘰㐱㠰㉦㠵㕥〰摥ㅦ〲㜵㌹㌸〱㜸㌴㌹ㅢ攰㉢㈱ㄵ㠰㍢㝤〱㝥搴ㄷ攰慢㉣㔷㠱㕡戸搲〰㠷㉢ㄳ攱㔸㔵〲搷搰愳㤵㐰㌴㔹㥤慣愸㑣㈶攲㌸昰㌲换挲㔵攵搵愱慢敤昰㘳㌱㈶㜴㡤捤〹挰搲㌶挶㘵愳慥昸㍡攸㝡〶㘰㌶㥢昹〱扣搲㤶摦换㈴㈶㈱〹㠳扦搵慥㙥戰戳㥣〲ㄱ〷昲慤㙥戴愵㘱戲搶㕦㘸ㄵ愴㜸攱搹㌴戰敤搷慢昰㔶㌰扥㍦攸慡㥢㔲敡昰㌳㝤收㠸摡㥡攸㠸㜱㡢攳㘶ㄳ㝦㌸ㄷ慤㉢ㄸ㥡户㜵昳挴㌶㝣挴㘳户㘷愵挶挸㑦扡昲挲搲ㄶ㜶㜷换㜰晢㤱摦扢㜶㐹散㕦㑤戶㠷㑤㙢㑤㡦挳ㄳ慣搱扤〵挵㜰㍥㈰㝣敢㉥捥昱散敡㐱㕤㔲晣㍣㌶㝥戸搷㑣搸ㅥ摢搰〴㕣㤰摦㑢敤改昷戳摦搶㜳㤹昱㈸㘴摢挱戸㤶㡥收㥤戰っ㠳㝣㝥㈳戰愶戱㕤㝡扡㜶㠰㕥ㄹ户〰㥥挰っ㉣㙦㘰搴搰㥡愱攵ㄵ㠵㜷㘱㑤晢㍦㐴攱ち摣搵㐵挵㤸晣ぢㅡ㜵㜰愹戸㔲搱ㅦ㐵㡡㍤㍤㐳昱㈱昳㈱挳户挲攰㜵㍣㑤挲昳昴攵㕢㉣㠵攷改换慢攱㐹戶愰挳㄰㈴扤㍡摣㙦㑢㕤慢挳ㅦ㈰挵㉢捦㌸〲戶晤㝡愹㠷挰㜰㤵㔰〶晢㝡〲㐷㐱㕡㌸㙡攸㤸愱㘵敡〶㠴戳㤳つㅡ昵捣㥦㠷ㄷ戶㐸㍤づ㘶愸㑦晥搷㘶换晦ㅡ㑢攱㜹㐸昲ㄳ昰㈴昹㥢捥晣㥦戴愵慥晣㥦㠲ㄴ㉦㍣挳㔳攷晦㉣ㄸ㥤晦㌳昸ㄴ㘸㠴ㄴ㤵ㅢ㠳捡愹换㕤ぢ㌰㥦ぢ挰㉥㤴愱㍥㌹㕦㥣㉤攷㡢㉣㠵攷戹挵ㅢ攰㐹㜲㍥搶㤹昳摦㙤愹㉢攷㔷㈰挵ぢ敤昳㍡攷㌷挰攸㥣㕦挷愷㐰〷愴㠲㜹戹㍡挷㤵昲㈲愶晣ㅥ㑣㠶晡愴㝣㝡戶㤴㑦戳ㄴ㥥㈷ち扦て㑦㤲昲㠹捥㤴㍦戰愵慥㤴㍦㠴ㄴ㉦昴愰敢㤴㍦〵愳㔳㘶㙦㐷㘰㤹㑥ㄹㅢ㠸㍡挹㤵昲愹㑣昹㙢㤸っ昵㐹㜹㐹戶㤴ㄷ㕢ち捦戳㝥扦㠵㈷㐹昹㙣㘷捡摦搹㔲㔷捡㙣慦挰ぢ捦ㄹ搵㈹㙦〲愳㔳㘶户㐴攰㝣㐸昵㌶ㅤ㔵慤慥㥣㉦㘴捥㙣㍥ㄸ敡㤳㜳㜳戶㥣㥢㉣㠵攷昱扢㙣㔲㤰㥣㉦㜳收㙣搸㔲㔷捥散㔸㤰㥣慦搰㌹戳㠵㐰攷捣〶㠴挰㜲㐸㘵捤〸慢愴㉢攵慢㤹㌲慦戵晢愵ㅣ换㤶昲ㅣ㑢攱㜹㌰㉥慦㘷㑢捡搷㍢㔳㤶㡢摡㠴挴㤵㌲㉦㙥㑢捡㌷敡㤴㜹戵㔹愷捣㙢搵㠱㥢散㤴㈳敡㜰㔷捡扦㘷捡扣昲敢㤷昲散㙣㈹捦戲ㄴ㥥㐷搶昲ち戱愴㝣愷㌳㘵戹㑣散㐹㤹㤷㡢㈵攵扢㜵捡扣㐶慢㔳收搵摦挰扤㤰敡㝤㐶㔴㑤㜵攵扣㥡㌹昳㘲慡㕦捥ㄳ戳攵㍣挱㔲㜸㥥㈲换㡢慥㤲昳ㅡ㘷捥㜲攵搵㤳㌳慦挰㑡捥て敢㥣㜹搹㔳攷捣ぢ慡㠱㐷搲㌹㔷慢ㅡ㔷捥㡦㌱㘷㕥㥦昴换㜹㔴戶㥣昷戳ㄴ㥥〷扢昲㍡愶攴晣愴㌳㘷戹㤸改挹㤹ㄷ㌵㈵攷扦攸㥣㜹㈵㔱攷捣㙢㤴㠱扦敡㥣戱搳愸㔶㤵慥㥣㥦㘵捥扣攴攷㤷㜳㌸㕢捥愵㤶挲昳慣㔵㕥ㅡ㤴㥣搷㍢㜳㤶敢㠳㥥㥣㜹㥤㔰㜲㝥㔹攷捣㡢㜳㍡㘷㕥昶ぢ㙣搰㌹攳晢愴㔲敤改捡昹ㄵ收捣慢㘸㝥㌹敦㥡㉤攷愱㤶挲昳昸㔳㕥㙤㤳㥣摦㜴收㉣㤷摣㍣㌹昳搲㥢攴晣㑦㥤㌳慦㠵改㥣㜹㈵㉤昰㡥㥤㜳㈴慣㜶㜴攵晣ㅥ㜳收㠵㈹扦㥣户换㤶昳㐰㑢攱㜹㈲㈹㉦㘰㐹捥ㅦ㌹㜳㤶慢㔸㥥㥣㜹㌵㑢㜲摥愸㜳收㈵㈴㥤㌳㉦㑥〵㍥搵㌹搷っ㡤㤴慡㉤㕤㌹㝦捥㥣㜹慤挷㉦攷㝥搹㜲敥㙢㈹㍣て〹攵㌵㈱挹昹ㅢ㘷捥晡挲㔰收慥㡥ㄷ㠸㈴攷㙦㜵捥扣㉡愳㜳收昵㥥挰昷改㥣挳㉡攰捡昹㐷收捣换㈷㝥㌹慢㙣㌹攷㔹ち捦㜳㍢㜹㤹㐵㜲㔶攸昱㑡ㅦ摦挹戵ㄶて捥扣收㈲㌹昷㠲㉤㡥敦㜸愱㐳攷捣㑢㈸㠱㐲㐸㘵㕦ㄷ㈹㔳㍦㝣攷㍣挰敢つ㡤攲ㄵ〹扦㥣扦㠱愹敦㌱改搷㤶挲昳㈸㑤㕥戹㤰㥣晢㌹㜳㤶换ㄷ㥥㥣㜹ㄹ㐳㜲㉥搶㌹昳摡㠱捥㤹㔷㈵〲㕢攸㥣戱㙥㤴愹捦㕣㌹て㘰捥㍣挹敦㤷昳㐷搹㜲晥搰㔲㜸㥥㙥挹㡢〱㤲昳㜶捥㥣攵㡡㠰㈷㘷㕥ㄹ㤰㥣〷改㥣㜹㍡㕥攷捣ㄳ晤㠱挱㜶捥攵ㄱ昵慥㉢攷㥤㤸㌳捦㥢晢攵晣㘶戶㥣摦戰ㄴ㥥〷㑥昲晣扡攴扣慢㌳㘷㌹挹敥挹㤹㈷摢㈵攷摤㜴捥㍣挳慤㜳收戹昳挰ㅥ改㥣慢搴摦㕤㌹て㘷捥㍣ㄵ敤㤷昳晡㙣㌹扦㘸㈹㍣捦㠰攴㈹㙢挹㌹散捣㔹捥㕢㝢㜲收昹㙢挹戹㕣攷捣ㄳ捡㍡㘷㥥㡥づ㔴㐰㡡㈳愴㥡愱㘱昵㡣㉢攵㈸㔳收挹㕤扦㤴㥦捣㤶昲ㄳ㤶挲昳㔸㐶㥥〴㤶㤴㐷㌹㔳㤶㌳挱㥥㤴㜹㐶㔸㔲ㅥ慤㔳收㈹㕡㥤㜲㉦敥㌱挶搸㈹㤷愹㐷㕤㈹搷㌲攵㍥㌰昱㑢㜹㑤戶㤴ㅦ戴ㄴ㥥〷㈶昲戴慡愴㍣搱㤹㜲戱㉤㜵ㅤ搴昱ㅣ慢愴㍣㐹愷捣戳㤱㝥㔹摣㥢㉤㡢㝢㉣㠵攷改㠴㠳散㜸㌳㥣㔹挸愹㑢て㜰㠳敤㉣敡㜴ㄶ㍣愷愸㠱攳ㄹ挹挰㙣㐸昵㜱㕡㤵扡つ昱散㤹㘸搰㌸〴ㅡ戵〷㙣晣㜲扥㈹㕢捥慢㉣㠵攷㠱㠱㍣ㄱ㈸挸ㅤ攵捣㜹㙦㕢敡㐲㡥㘷〵〵戹㝡㥤㜳㌹㜸㥤㌳㑦昲〵㘲㜶捥昸㕥扢捥㤵㜳㥣㌹昳㥣㤹㕦捥换戳攵㝣愵愵昰㍣挳㙦ㄴ㍣㐹捥㡤捥㥣攵〴㥢〷攷搱戰㤵㥣攷敢㥣㜹㜶㑢攷㕣㡢㑦㠱㘶㥤㌳㡥搳㉡搵㈵慥㥣㔳捣㜹ㄲ㙣晣㜲㍥㍦㕢捥攷㔹㡡捣挷敡㠵愶搸㜹㜴挰慦戱㤰㘴ㄱ㐸戰㜰ㅡㄴ扥攷㕣攴㌹㌷㈳昴〳㐱㜰て㥡搹㈶㠲㘲㉣㘱㘱㤲㘷愳晡㈴㜹㙢㥡㈹㑦㈵㤱㘷愹㌵搵昲扥戹扥㜸㌶㐸敢㝣戳㜵㌲ㅥ㜵㠳㈷㠲搴㌵㌶㕢㜷㘰攱ㄱ㌸㝣㐶㠳晤昴〹㐳㌸摥昳ㄸ㐸㑥㙢挵攳㈸㝡㈷㈷戶攱㠱㍡㠹愲㘶㜴㐶愳挵戸攵户㜰敦㈶㍡㔸昸昳㙢昸搳㡦っ昱扤晦㡥㌷搶㘵㍥慤挲昱搴愰㉥㍣散愷㐶攵昳㤱㈲扦敥捥㑤戹㤵㌸㕦㥤㠹㍡㑢㑢晤挶戲敤攴ㄴㄷㅥ㔳㠲晥〶㔶㔴㐹扥㜸㘰㥥㜱㍣慢摣㠹攴㠴攴ㄵ搴愱搴戹捥捡昱㜰愷㜷㜳㝤慣戵㌵戶愴愸戹扥挹㙣㤹摢㍥慦愸㝥㈱㑥㐳攲昱㐴㜰㔶㔴㔴㘴㥣㠸晦ㄹ㠱敦㄰㑦㠲挹摡㝤ㄲ㐳㥤㑣戲ㄴ㈴愸㡥㠰㠲㙢㤶㤵敥㐹扥改㥥㉡愶改㜴㑦攳昰㑥戸搵改慡㝡㡣㘷捡挶ㄹ㔰愴㐳昲扣㤵㠴㍣㤳收㘷㤱㥣つㄲ㔴㍣㐹攵〸搹攱ㅢ昲㍣㌱㑤㠷㍣㥦挳ㅤ㈱攷摢㈱㉦㠴㈲ㅤ㤲愷㥤㈴攴㐵㌴扦㤸攴ㄲ㤰愰㙡㜳㠷㙣昲つ㜹㤹㤸愶㐳㕥捥攱㡥㤰㍣昱㈴㑢㜹㈵ㄴ改㤰㈷摡㈱㤷搳晣㉡㤲慢㐱㠲敡㘴㜷挸戸㙦挸敢挴㌴ㅤ㜲〵㠷㍢㐲㥥㙡㠷扣ㅥ㡡㜴㐸㥥昶㤱愵扣㠱收㌷㤲慣〲〹慡㜳摤㈱て昷つ昹㝢㌱㑤㠷扣㠵挳ㅤ㈱㉦戴㐳摥〶㐵㍡㈴捦摡㐸挸摢㘹㝥〷挹㥤㈰㐱挵㔳㌴㡥㕡捥昰つ㜹㡦㤸愶㐳摥换攱㡥㤰㔷摢㈱㔷㐳㤱づ挹戳㉥ㄲ昲㝥㥡晦㠱攴㡦㈰㐱㜵愳㍢攴〴摦㤰㙢挴㌴ㅤ昲㈱づ㜷㠴攴㜹ㄷ愹攵㥦愰㐸㠷攴㔹ㄳ〹昹〸捤ㅦ㈵㜹っ㈴愸敥㜶㠷ㅣ敤ㅢ㜲慤㤸愶㐳晥㤹挳ㅤ㈱㔷摢㈱㥦㠴㈲ㅤ㤲㈷㍤㈴攴㔳㌴晦ぢ挹搳㈰㐱昵戰㍢㘴愵㙦挸㘷挵㌴ㅤ㜲ㅤ㠷㍢㐲㍥㘶㠷㝣ㅥ㡡㜴㐸㥥戳㤰㤰㉦搰晣㐵㤲昵㈰㐱挵ㄳㄴ㡥㕡敥敤ㅢ昲㙦㘲㥡づ戹㠱挳ㅤ㈱㥦戵㐳扥〲㐵㍡㈴㑦㌹㐸挸㔷㘹晥ㅡ挹㍦㐰㠲敡㘵㜷挸愱扥㈱摦ㄴ搳㜴挸户㌸摣ㄱ㤲攷ㅣ愴㤶㙦㐳㤱づ挹㌳〶ㄲ昲ㅤ㥡扦㑢昲ㅥ㐸㔰晤搳ㅤ㜲㤰㙦挸昷挵㌴ㅤ昲〳づ㜷㠴㝣捦づ昹ㄱㄴ改㤰㥣昰㑢挸㡦㘹扥㤱攴ㄳ㤰愰摡攸づ戹愵㙦挸捦挵㌴ㅤ昲ぢづ㜷㠴晣摣づ昹ㄵㄴ改㤰㥣慦㑢挸晦搰晣㙢㤲㙦㐰㠲㡡㤳㜳㐷㉤つ摦㤰摦㠹㘹㍡攴昷ㅣ敥〸昹愳ㅤ昲㐷㈸搲㈱ㄵㄸ〹昹ㄳ捤㝦㈶搹〴ㄲ㔴扤㐰ㅤ㈱昳㝣㐳慡㈲㥡愶㐳收㠳㜵㠶散つㅦ㔲换〲㈸搲㈱㌹㕢㤶㤰㠵㌴て㤰昴〶〹慡㘲㜷挸㙦扦昵晢慥つ㡡㘹㍡㘴ㅦづ㜷㉣攵〰㍢㘴㍦㈸搲㈱户戳㐳昶愷㜹㌱㐹〸㈴愸㌸戳㜵㉣攵㘷扥㈱〷㠸㘹㍡攴㔶ㅣ敥〸戹㤳ㅤ㜲ㅢ㈸搲㈱㌹㔷㤵愵摣㤶收〳㐹戶〳〹慡摤摣㈱晦敤ㅢ㜲〷㌱㑤㠷ㅣ捣攱㡥㤰挳敤㤰㍢㐱㤱づㄹ戶㐳㤶搰㝣〸挹捥㈰㐱㔵敥づ昹㠶㙦挸㕤挵㌴ㅤ㜲ㄸ㠷㍢㐲㜲戲㈹戵摣ㅤ㡡㜴挸㔱㜶挸㍤㘸扥㈷挹㜰㤰愰ㅡ敤づ昹戲㙦挸ㄱ㘲㥡づ戹て㠷㍢㐲搶摡㈱挳㔰愴㐳㜲慡㈷挰㤶搱扣㥣㈴〲ㄲ㔴㤳摣㈱㥦昱つㄹㄵ搳㜴挸㉡づ敦ちㄹ㥡㘱㍢ㅦ㐹挵扥㈴晢挹㠸㍡户昳戵扥捥㐷㡢㘹摡昹〱ㅣ摥攵㕣㜱ち㈷㄰搶㐰㤱㕥㥥愳散㤰戵㌴ㅦ㑢㌲づ㈴愸敡摤㈱搷昸㠶㥣㈰愶改㤰ㄳ㌹摣ㄱ㌲㙥㠷㥣〴㐵㍡㈴攷㑦〲攱㘴㥡㑦㈱㤹ちㄲ㔴昳摤㈱敦昱つ㌹㐳㑣搳㈱㘷㜲戸㈳㘴捡づ㌹ぢち㍢㘴㘱〷愴晢晡㕤挸搶搳ㅤ挷捦㐲っ挷㉦㤷攰改㥣㘶〲㌳㤶〵戸㈰扥㘴㕣㑢㝢敢ㄲ㍡敡㠵攷攵ㄵ捡攵敥㠲晣㤱扦捥ㄷ攷㍤㠳攱㡡敦挲摢戱㜸晦ㅦ㝥㌸ㄵ敤扡っ㑥㡦晢攱㕤㤴ㅦ㔰㥣收㜱㠱搵㙤㠸挰㈸愳㐴愱ㄴ愷㝥愲戸搵㔲㡣㠶挲㌸ㄴ㐰ㄵ㜲づ搱敤挹っ㐳晦捡㕦㜳㌹っ挱ㄴ㘷㈸㌲㤳㍥㥣ㅣ㥣昱㕤㝣愲㈵㉤攲㠴㐴㥤㘴攷㝡㤳㤵慢扤㜴㈷摢㡡㔵ㄹ㑢挷㈹㠸㉣摤㡤捥愵㍢㥡㈱㑥㠵㡡㑢㘸搴㤳攳㡣㐳挲捦㜱㠶攷㜴㠳㔲ㅤ晥㑣㜰攲㙣㐵㐶㜸㑥㍤㐴㜱㕤㐶㜸㑥㐷㐴㜱慤㌳㝣㠲㈱㌸晤㤰昰㈶㌹捥㍥㈴㝣搲ㄹ晥㐲㑢慡挳㜳捡㈱捥㤶㘷㠴扦搸㔶㕣㤹ㄱ㥥㔳ㄳㄹ㜱㠵㌳晣㌱っ㜱ㄹ㔴ㄲ㝥㍥㌹捥㐴㈴㝣㤳㌳㍣愷㈱㕤㑢扦摣㜶昶扢㡣昰㔷搹㡡㑢㌲挲㜳㥡㈲攱㉦㜶㠶㕦挰㄰搷㐱㈵攱㡦㈵户〲㥣㠴㙦㜵㠶攷㤴愴㉢㍣愷㈲攲散晣㡣昰㌷摡㡡昳㌲挲㜳捡㈲㈳捥㜵㠶㕦挸㄰扦㠷㑡挲㉦㈲挷ㄹ㡡㠴㕦散っ捦改㐹㔷昸摢㙤㘷㘷㘶㠴攷㔴㐵愲㥣㤱ㄱ㥥搳ㄷ㔱㥣敥っ㝦〲㐳㜰扡㈲攱㑦㈴㜷㉦㌸〹㝦㤲㌳晣㙡㑢慡㙢捦㈹㡡㌸㕢㤶ㄱ晥て戶㘲㘹㐶㜸㑥㘵㘴挴挹捥昰愷㌰挴ㅡ愸㈴晣愹攴ㅥ〲㈷攱㑦㜳㠶攷戴愵㙢改ㅦ戱㥤ㅤ㥦ㄱ晥㔱㕢㜱㕣㐶昸挷㙣挵ㄲ㘷昸戳ㄸ㠲搳ㄸ〹㝦㌶戹㍦㠳㤳昰攷㌸挳㜳ち搳ㄵ㥥㔳ㄷ㔹㤶㡥㡣昰㝦戱ㄵ敤ㄹ攱㌹挵㤱ㄱ㙤捥昰ㄷ㌰挴戳㔰㐹昸ぢ挹㜱㐶㈳攱㉦㜲㠶攷㜴愶㉢晣ぢ戶戳㔴㐶㜸㑥㙤㈴㑡㑢㐶昸昵戶愲搹ㄹ晥㔲㠶攰昴㐶挲㕦㐶㙥〳㌸〹㝦戹㌳㍣愷㌶㕤攱㌹愵㤱㈸㡤ㄹ攱㕦戳ㄵ昳㌲挲晦挳㔶捣㜵㠶扦㡡㈱摥㠴㑡挲㕦㑤敥㉤㜰ㄲ晥ㅡ㘷㜸㑥㜳扡挲㜳㝡㈳攱攳ㄹ攱㌹攵ㄱ㐵㐳㐶昸昷㙣㐵捣ㄹ㝥㈵㐳㜰摡㈳攱慦㈷昷〱㌸〹㝦㠳㌳㍣愷㍣㕤攱㌹搵㤱㈸㐷㘵㠴摦㘸㉢㡥捣〸捦㈹㤱㡣㌸挲ㄹ晥㘶㠶昸ㅣ㉡〹晦㝢㜲㥣〱㐹昸㕢㥣攱㌹晤改ち晦ㅦ摢搹㈱ㄹ攱㌹ㄵ㤲㈸〷㘷㠴晦挶㔶捣㜶㠶扦㠳㈱㌸ㅤ㤲昰㜷㤲晢ㅥ㥣㠴扦换ㄹ㥥㔳愱慥昰㥣〲㐹㤴ㄹㄹ攱㝦戶ㄵ搳㌳挲㙦戲ㄵ搳㥣攱敦㘳〸㑥㡤㈴晣㙡㜲昹㔶㔴攳㝥敢〳愳ㄶ㜳㕡搴ㄵ㥥搳㈱〹㍦㈹㈳㍣愷㐸愲㌸㈸㈳㍣愷㑤愲㤸攸っ晦㈰扤㜲㥡㈴攱搷㤰攳㉣㐹㤶晥㈱敢㠳㠴攷ㄴ愹㉢㝣㝦㜰攲㙣㕣㐶㜸㑥㤷㐴㌱㌶㈳㍣愷㔰愲愸㜵㠶㝦㤴㕥㌹㘵㤲昰㡦㤱摢㡡〴ぢ㙣㜴㕡ㅦ㈴㍣愷㑢㕤攱㌹㑤ㄲ㘷愳㌳挲て戴ㄵ晢㘷㠴攷㜴㑡㐶㡣㜲㠶㝦㠲㕥㌹㝤㤲昰㑦㤲攳散㐹挲㍦㘵㝤㤰昰㥣㍡㜵㠵㉦〱㈷捥慡㌳挲㜳ㅡ㈵㡡慡㡣昰㍢摢㡡愸㌳晣㌳昴扡㉢㠸㠴㝦㤶摣㌰ㄲ㉥晤㍡敢㠳㠴攷㌴慡㉢㍣愷㑦ㄲ愵㍣㈳晣㥥戶愲㉣㈳晣㜰㕢ㄱ㜶㠶㝦㤱㕥㐷㠰㐸昸昵攴㌸慢㤲昰㉦㔹ㅦ㈴㍣愷㔴㕤攱换挰㐹昸扤㌳挲㜳㝡㈵㡡扤㌲挲㐷㙣挵㜰㘷昸扦搳㉢愷㔸ㄲ晥ㄵ㜲㔵㈴㕣晡㔷慤て㘴ㄴ愷㔷攲㜷户㡣㠰㥣㜲㠹㘲㔸㐶㐰㑥挳㐴戱慢㌳攰ㅢ㜴捡㘹㤷〴㝣㤳摣〱㈴っ昸㤶昵㠱㑣㜱㡤挵攸㙦㜸㑥戵挴搹㤰㡣昰㘳㙤㐵㐹㐶昸㜱戶㘲㈷㘷昸㜷改㤵㔳㌰〹晦ㅥ㌹捥挰㈴晣扦慣てㄲ㝥㤲挵攸昰㥣㜶㐹昸㐱ㄹ攱㌹ㄵㄳ挵昶ㄹ攱愷摡㡡敤㥣攱㍦愴㔷㑥挷㈴晣㐷攴㘶㤲㜰改㍦戶㍥㐸昸㔹ㄶ㈳攱㡢て〵挷㥦㜸挸㕦慣攲㜳ㄲ㜳收㝣㔷㕣㔰戲㝤挱愱〷昴㕤晥昶㌳敦㕥昲户㈳㐷㝤昰搳㌵搷晣敤㕦㤷慣晢改㑦つ愳晥㜲挳つ㑦ㅣ戴㘲摤扢㕢㈶㔷收晦昱扢挹㉢㑦〸捦㍦攱搸攴散㍤て㍣攱戰㘳㘶㠴愷㙦㌱扣㔷慦摥扤㜷ㅢ昰昴挰摤㐳㑢㡦㝤㔰㍤晥摡戶㉤㑡收ㄸ㑣挲㜵ㄹ㤱㜳つ㤹㜵㝥㠲て晤㝡ㄵ㜳㘲搰愳㘹挸㕣挳㤳挶ㅣ㍢㡤捦㜴ㅡ㠹㥥㑥挳㐴〰㈹㠹ぢ㡤愴㥤挶ㄷ㍡㡤㘳㝡㍡㡤昹扥㘹㌴搹㘹㝣愵搳㔸搰搳㘹挸ㅣ挴㔳㤴㔶㍢㡤慦㜵ㅡ㥣㌸昴攸扡㈱㜳ㄱ㑦ㅡ㡢敤㌴晥慢搳㌸愱愷搳㤰㌹㠹㈷つ捥㑤㘴㑢昹㑥愷㜱㑡㑦愷㈱㜳ㄳ㑦ㅡ愷搹㘹晣愰搳㌸慢愷搳㤰㌹㡡㈷㡤㜳散㌴㝥搲㘹㕣搰搳㘹挸㕣挵㤳挶㐵㜶ㅡ㥢㜴ㅡ㤷昶㜴ㅡ㌲㘷昱愴㜱戹㥤㐶㥥㈱㝢搱慢㝡㍡つ㤹扢㜸搲戸挶㑥㈳㕦愷戱戲愷搳㤰㌹㡣㈷㡤ㅢ散㌴ち㜴ㅡ㌷昷㜴ㅡ㌲㤷昱愴㜱㡢㥤㐶㐰愷㜱㐷㑦愷㈱㜳ㅡ㑦ㅡ㜷搹㘹ㄴ改㌴敥敢改㌴㘴㙥攳㐹攳㝥㍢㡤愰㑥攳挱㥥㑥㐳收㌸㥥㌴ㅥ戲搳攸慢搳㜸戴愷搳㤰戹㡥㈷㡤㑥㍢㡤晥㍡㡤㈷㝡㍡つ㤹昳㜸搲攰摣㐷扥㔳㐲㍡㡤㘷㝡㍡つ㤹晢㜸搲㔸㘷愷戱愵㑥㠳ㄳ㤶ㅥ晤愲㤷㌹㤰㈷㡤㤷散㌴戶搲㘹㜰攲搲愳㘹挸㕣挸㤳挶慢㜶ㅡ摢攸㌴㌸㥤改搱㌴㘴㠶攴㐹攳㉤㍢㡤㠱㍡つ㑥㙢㝡㌴つ㤹㈹㜹搲攰㡣㐹㔶搱敤㜵ㅡ㥣摥昴㘸ㅡ㌲㘳昲愴挱㤹㤳愴戱㠳愴愱㌸㕤㤱㐹搹㝢晦搵㔷㜳㙡㌰愴〸㑦散攱〴㐲ㄴ敦㘶㈸㜸㐸㉦㡡㜷㌲ㄴ㍣挸ㄶ挵摢ㄹちㅥ昶㡡攲㥦ㄹちㅥ㠸㡡攲慤っ〵てつ㐵昱㘶㠶㠲〷㙢愲㜸㈳㐳挱挳㈷㔱扣㥥愱攰〱㡤㈸晥㤱愱攰㈱㠶㈸㕥换㔰昰㑢㕦ㄴ慦㘶㈸昸㌵㉣㡡㔷㌲ㄴ晣㘲ㄴ挵摦㌳ㄴ晣慡ㄲ挵㠶っ〵扦㍣㐴昱户っ〵㜷攷愲㜸㌹㐳挱ㅤ慣㈸㕥捡㔰㜰㤷㈷㡡昵ㄹち敥㠴㐴昱㘲㠶㠲扢〵㔱扣㤰愱攰㠶㉡㡡攷㌳ㄴ摣㜴㐴昱㕣㠶㠲㉢戳㈸搶㘵㈸戸㝡㠹攲㔹户愲捦晦〳摤㡢〹㐷</t>
  </si>
  <si>
    <t>㜸〱捤㕡㙢㙣ㅣ搷㜵摥扢摣ㄹ敥㉣㕦慢㠷㘵换㔶㙣扡㤱晣愲㐰昰戱㤴㐴戹戴㑢㉥昵㘰㐲扤㐸㑡㜲㥢㌸慢攱敥ㅤ㜱愴搹ㅤ㙡㘶㔶㈲㕤〷㘹㥡搴㘹㠳愰㐸㥤戴㠸〲㌷ㄶ㥣搶㘸㥣ㅦ㑥㕢愰㈹㥡〰戵㠱〴㌱ㅣ㌵敤㡦愰㘸㡡㌶㉤㡣昴改㈲㤶搱㌶㜱ㄱ户改昷摤㤹㔹敥㉥㤷㤴捣挸㠰㐶摡挳㝢敦㌹㜳ㅦ攷㥣㝢捥戹攷㑥㐲㈴ㄲ㠹㥦攲攱㕦㍥㈹ㄶ㜶捣㉥晢㠱㉣昷攷㕤挷㤱挵挰㜶㉢㝥晦戸攷㤹换搳戶ㅦ戴㠱㐰㉦搸挰晢㕡挱户㥦㤰改挲㐵改昹㈰搲ㄲ㠹㜴摡㐸〲㑦ㅡ晥戲㜱挵㘰捤㐸ㄱ㠰㉡搱愹〳捣攵㈷㡥捤㥦㐳晦戳㠱敢挹摤扤愷挲㕥挶〶〷晢〷晢㐷〶昶づ昵て散敥捤㔷㥤愰敡挹戱㡡慣〶㥥改散敥㍤㕥㥤㜷散攲晢攵昲㥣㝢㕥㔶挶攴晣挰昰扣㤹摢㌷㤸ㅢㄹ戱㐶㐷昷㜵戶愳攷愳昹㠹攳㥥戴晣㥢搵㘷㥡㝤ㅥ换㑦昴ㅦ㤵挱捤敡搳㐰㥦攸㜲搲㉤㥢㜶攵㈶㜵慡㤱换挳㤳戲㘸㔳ㅣ㔲㝡㜶攵㙣㍦愶摤挰㘸搴昶昶ㅦ〴挷㡢愶ㅦ攴愵攳捣㐸㡢㑣敢㉣㤳㘷搲㤳㤵愲昴扢换〷㤶㡡搲㠹搰㝥扡㝣捡昴㡥㥡㘵㤹㘲愱愷ㅣ捡㙤慡㈴㉢㠱ㅤ㉣㜷㤵㑦晡㜲挶慣㥣㤵㈴搱捡㠷慡㜶㈹㤵ㄲ愹㔴愲敤晥㔶㤳㔱戲改㍦攸ㄵ昳ぢ愶ㄷ愸ㅡ㈷㌰搸㡡戶㑥㐳搴挴ㅢ愶㐵㉤敡㙤㝡㡢㘲㥡戵换敦㤷㕥㐵㍡ㅣ㠴挲敢㙢㈲㔲㍣〹㔹㕦㘳㑥扣ㅡち㐶㜴㐴㍢㠰㑢攱㈸㐶㠶愰〳㐰敦㈴ㄸㅢㅦ摣㥦摢㙦㜴戱戵ㅢ㐰愴摥挴㈶慡㝦㡢戴挹㠲㤹㉣捣㈷ぢ挵㘴愱㤴㉣挸㘴挱㑡ㄶ捥㈶ぢぢ挹㠲㥤㉣㥣㑢ㄶ捥㠳㈶㝥搲敤敤挹攸㌹昲搲㌷晦昲㥢扦晦挷〷㝥晤改戳摦㜹昹ぢ搶搷〴昷㡤摡㐰㔹ㄴ㡣㑤〰晡㘶㠰㜶捥㘲摦挸㝥㘳ぢ㥢户〲〸昱㍡愶挱愹㍣㔰㍤昲慤愴昵愱昱㍦㝦昳ㄱ㘹㕤ㄸ摡㉡戸敤㔴ㅦ摢㐸㝣㍢㠰㝥〷㐰搸〷㤶戲㥤捤㜷〲〸昱㑦㔱ㅦ搵扤㝦㜰昱㠹摤昷㑤㝥攲搴攵攷㍦散㝥敡挹捥ㅤ㐰㥦㠸㌸㌳改㤹㤷愰㕥㉢㥡㡢敤捡㝦搷摦戲搸戱搶㠸戵搷ㅡㅣ㉣㡤っ㤸挳愶㐶摥摥愸愲㜰㤵㥤搶㘹扢㔲㜲㉦㈹捤改戴づ摡㑥㈰㍤㔵改戱昰㈷搴㝥㔵敦戲づ㉣挱㙣ㄴ㐳㈵摢㙡攵愵ㄷ㘰扢〵换㉢㥡户㘳挲昴攵㑡戵㉦敡㝢挲慤㔶㑡晥㕤慤㤱戳㠱ㄹ挸㍢㥢㜱㉢㥤慣㝡㙤ㄶ㕢㔱晡㙡㑡㜷㌷扦㜶捡㜴慡㜲㝣挹づ搱敦㘹㐲㘳㔳扡昳㙢㘳て㝡昲㐲つ扢㙡㐶攳戰摤ㄷ㔵摦慢㔶ㄹ愲挲㜹昵收ㄷ㕣㕦㔶搴昴晡捡挷敤攲㜹改捤㑡㕡㝥㔹㔲㑢扤㡤愸挸㌲昴ㅤ慢㘰愱搸敢愵㥦慢㙦㈵愳㘵愵㈴㑢㤸敦㈲戸扣㍣㘷捥㍢㜲㕢〳㐹㌸㈶㄰摢ㅢ㥡て扡挵慡㥦㜷㉢㠱攷㍡㡤㤸昱搲㐵ㄳ搶愸㜴挴㉤挹㤴㝡ㄲ㈱ㄴ㠹戶㌶㈱ㄲて戴摡搶散摢攷挶慦㔳ㄲ㥡㤷昵㠹敢㤴㠸挴㉤つ㐶慤㘷ㄴ敡㤴㡣昴て慥㍢㤳㝡㈵㈴昵挰扡搴㉤㤴㤴㉦摤搱戸昱晡㘷㈰ㅦ挸挱㤱摣㤵挹㥤㙢㜷戹愲㤷搷㤹㘹㥤㔴攸攸㐹扤づ搳㔴户㌵摤㝢㜷㠹㤳挹㉤搱敡て㕣㠴捦㌹㙣㔶㑡㡥昴搶つ㔳〴㘷㘴扣㠷攰㙥㠲㝢〸㝡〹敥〵搰扥てㅢ户㈶㐷㘹㙦挵㤲㔸搶㉥搹愵㘰㐱㕦㤰昶搹㠵〰㙤〸㙦搲㘹戲㝢搵㘳扣ㄷ㑤挶㑥㠲㕤〰㤹㑣㐲扦㡦㐴㝡挶戸㍦慣㙢㜴〸敦摣挵㌱㠰㌲㤴㐷㐵挸攳㙢㘵㌸㙥扦慤慤搵捡て㥢晥㐲挰㑤户㉥㔲㌹戳〷搸改㠳〰㥤て〱ㅣ㍤㉣ㅤ㙣搹㥢ㄵ㉤㘹㜴㡡搷昵捡昴㕦摢捡戳换㤵攲㠲攷㔶㄰㐵㑥㥡㠱㌹㕥㐴攸攱ぢ㔳㉦㑦扢昹㙡愰㤷て摢昸搳㔹㥥㤱㡢搲っ昲㌰挹㐱㔷㜹ㅡ㘱㡢戲㤹㔳愵㈵慤ㅣ㐶ㅣ㤳搲㉦ㅡっ㑤愶㘰㠲㤶㜴㤴㘰㔳㍢换㌴㉡㜲㈹㘰搷敤攵攳㈶㐲㥢挰〰㔱㥦㝡㉢㉣昱捤㉥搵ㄶ扦㥤㠹㙡攸㈱慢㡡㜵扤㜴愸㠶戰愷〴戵〴摥ㄲ㙥㌵ㄵ挱收摤㜲㌲戰ㅤ扦㍦㘲㙦晦愴㡢搰㔵慡㌸㥡㙣搷㜵㈸㤳扥慥戰㥡㌷㌵㘳㥢㘳挵昹戰㕢㑣攵㤰攷㔶ㄷㄹ摦摣戴㝥戸㈴愳て攰搹㌷㕦㜸㜸搷敦扥昸搳攸敦㐷戰㕤搴㘳㌰晣㌱愸摢慣攲㡦㝡㡣㝥晣挹慣㠷搳ㄸ㈵戵戴慡㙢㠴㘱敡㤸㔰挶㙡攷㍣愹攲捡戴慡㉣㉦捡慥昲㘹搷㍢㍦敦扡攷㈹晣㙥㔵昳ㄷ愴っㄸ慣㜵㐴戱㈹换㐲㠸戶戶㠶㤸慣㉥慡㘳㤸愷て〱㜴㡤㍢㑥㙦摣愳慦て愳愹つ摥㐳捦愱戰㝦㘸捦㐰㙥㘸戴㤰㜷摣攲昹〵户敡换挲捣昸㤱攱挲戴㝢㐹㝡㠵愹㡡㘵㍢㑥挱昵捥㥡ㄵ扢㔸㌸㙣㍥㔱㌸㔷㉣捣ㅥ改㕦㜲晣戲昸㌶昸挳㐸散㝢て扥戱敤愹㙦扦㜲昸慢㍦戹㤸敤昹挹㡢㔳攲搵〸戱㉡捣㘳㜴愷攲捣扤㈸ㄸ晢〸㐶〹昶ㄳ㍣っ㈰扥㠱㔷㘹戹㔰㙥㝣㡣㌱搴㡤㐷〸ㅥ〵㠰晤㔱㌲㠲昹ㄹて慢㠲㔱㈳㑤㤰㌱㐱㤰〷㄰っㅢ戹㔹ㄳ挶㈴挰㕡ㄲ搷て〰搹㍥㌶㤱ㅢ摡㍦扣㝦戵攴て〱㥢㌱㐸戳〶㑥㌰㘴愳昴つ㜲摢㈰㝦つ昲㔶晣㔱挴㠷㔵っ晡挳〸戱㉡㠶㘵攸慡ㄸ㜴㥣㥤㥣㈰㤸㈱㤸㈵㤸〳㄰㕦㕥㤳㐱愷㐸㜳㥡攰㌱㠰㍡〶晤㔲㔸ㄵっ㠹ㄵ㠳㍥㐰愲て〲〸挶挴㈱㠳ㅥ㐷㘹㑤〶㝤〸㐸挴搱㙢㌰攸っ戰ㄹ㠳㌴慢ㄹ愴㜰㠲㔱㜷㉢〶㕤㕥㡢㐱㥦㡢㄰捤〱扡㐶㜷搷㙣㠴搴㔹愷ㄶ扡搴〵㐵ㅣ㔲户㑥㔶散挰敦戰挶慢㠱㝢搰づ㈶晤愰搳〲㐰㔱扤㜲愷昲昲㜵㉦昵㔹愷㙣㜹㘹づ摢昰㥥搵㈸ㅣ〳昳㔵㍦㜰㤵㝤扤㝢㌵㝥搲㍤敡〶㤳戶扦攸㤸换㍢㕢愰㐳捣改〵㔹㐱搸改㈱晡扣ㅥ㤱扢戸㈸㑢㉤收㌸敢㔶扤愲㥣㥡扣ㄵ〲㔷ㄱ㍡㡡〴㙣ㄱ摣㠴搸戵㜶愰㔶挷㜷〶㉦㐹搸㉦戱挱戸㐷〵ㅦ挶㌹昴㤲挰㤸㔰㜷㍣〹㡤㠱搰晡敡㔱ㄷ〶㜳㉦㘴㉣㠸㌴㙣敢㡡捥㔹㔳ㄵ摦㉥挹㑣㔴㍢㘲㔷扡愳攲戱㙡搰㠰㌱㤷戶㐴ㄸㄸ搸㘳ㄵ㠸扤㘸㝡愵㕢㐱㈲攴ち㡣扣ㄲ㠷搰昱㙦㘳㑣づ扢㐹㈴慥挵挹戳㙢ㅦ㔱㡣㑥㘸㡣㌵㕢晡扡摡㌶㐴愱敥〴搱〳晡㉥戲扡搶㥣㘶敤㠸㌴㉢㑡〲戳㐱㘹㔲㕥散㔶ㄴㄲ㡡㡤慣㡢㈳户㌴㔶㔵挸㘳㔸攳昳扥敢㔴〳搹㕤㉢愹つ㙥㔸㌳搲㌱㜹ㅡ散慣㤵㡥ㄷ〳㥣㤷㙢晤昱愴㜷敢㐸〷ㅣ㐹㐵ㄲㄲ㑡㐶晡㍡㡡摢戸〸敥㥤つ㑡ㄴ挱㥣愵㥥ㅦ㍥㉡㍥㝦㤹捦㤷ㅥ㑤挴㠵㘸ㄳ昵愲晢ㅢ㍦敥㜱ㄷ㙤㠹戳㄰愱㘵㔳㐶慢㌳㙥攳㐹慢换㔲昶づ改ㄴ㈶摣㝡戸㙤ㅣ㘴㐳〳扢㘸㍡捥㜲户㌵㔵㈹㍡搵㤲㥣㌶攷愵ㄳ摢㙡搷㉢摦㈲昲㔲㈹攳㔰㔶敢昰㈵㍡〳㑦㈱㙦ㅣㅦ㉥㌷㙣摥ㄲ挶㜹戰㔵戹㔳昴ㄱ摡㌶㥥敡摥昱戹㥡挱挴收㤵慣㤰捡㘱挲愴慤㙡愲㉤攳戹愳㜶㌴㔷扢慤㡥㙣摡㥤㐶㠴㈸㑢㜵㑤㠷敤戰改㤶搹㔳㑡㐴扡慥㙦搴愹㠰㔷㜸慥㐵挱㈷㡣㕤㔸㐷扣ㄹ㑡㠰㐷攰收ㄳ㑢㕤昰愱晣扤㌲㠰㡣㜳㝢㘸扤挲㘰㘱捥づㅣ搹㘱㈹扣㉡愷戹ㅤ挸捤㜶㙢㙥〱搱晦㘴㤷㜵挸戳㑢㡥㕤㤱っ㍣㤰挶㘳摥㜸㕡㥥㐵挲改戸敢摢扣愰攸戲收㍣戳攲㉦昲㤰㔷㕣摥摣㔰㔳挲搲慣〹扢㠲捤ㄳ㡥挹㜲㡦㌵扢攰㕥挲ㅤ㐷戵㕣㌹㘴㉥晡户㠴愰㘰㠱愲㈷摣㔱㐹㤱㑣㡡㜴㌲扤㔱ㅦ〵つ㐷㤷㡣扣㤳〴㤱愸㤸愸㔸㘷慦㔲㑡㔱扡㡦㝢㤵㜳㙡戸ㅤ㘸㤹㝦愸㕤㄰搱晥ㅡ㘵扥㔳〱㜸摦愱㤳㔳㉢㐹攲㥦改㙥㐷㘳㙡㘵ㅤ㌷愰搴愲㤶㤱扡つ挴摤愱慡戰㡤㥡㘳㈸㠹戳搶慣㝥ㄹ㑢搱㔰ㄳ攱㌹㐹捥攲㐱攴て㍡戱昱㘱㜶㤱㜷㠱扤敤づ㉢っ攱捡愶攳㐷戸扣㕢㉥㥢㔴㉤慡攵㉣㙣戶㑣慢㜸ㅡ㤶挴戰〰㤴晥㐵㑤收ㄲ㥡捣㈵搵〴㔷捣㉣戳㉡戳㉦昷慣改搹挱㐲搹㉥愶㔹㘱㈶昸㤶搰㐹愸㤰捡㜵㠰愱㝣㤴㘲㈲㌸㙤捥昱㠴㘹〹㠸扢ㅦ攷〵戲㡥攲㠷收㈶㤵晦ㄶㅢ㑣攱㈱挳愲っ扤戱㠸摥㌴愶挳㘰昲〱昱搴〵㕥㘸㔱㐶㐸摣㡦㜶愲㡤ぢ愴㠸㥥ㄴㄳ㕥敢㘶㕡愸戳㤹㘹搷㉣ㅤ挴㘵㠱敢戵㐷㜷㤱㘹㠸㤶㈶挵换㌲扢㤶㐷ㅡㅡ改敤㡢㠸㝦扤㌴ㅢ㘶㤱户㑡㌱㉦愷㠷㌲㈴㙦ㄲ㥡搶㤱㙥㌵搶㔴摣搷捥㈸ぢ㔱㝦扢㍡戵慡晦晦㌸戱敦㔱㉥㈴㤳㔱户㌶ㅥ㡡㠶て㈰㤸户攳㝡㥡〸〲ㄲ㔴〱戴㍥ㄲ㌴㥤㌲搶捣㐴戱㜳慤捣っ㔹扡捣攵㈰搴搰㤱㌷㐳愶つ㉣搱㍢搲て戱摢㡢〰㝦㜱昵㉡㜳っ〹搱て㄰㡦捦㈴㑤㈶愳㌶晣㈵ㄴ㡤㈵ㄲ㌰㝢挱㠳愸ㄲ㕢挲㜸〲挵扡㐳㠸㘰㕥㠳〷㤱昸愹㤳㘲㈴㐳㈶㍤ㄸ㐲㔳㤰搷ぢ挷〴㤳㈳扤㈴㌶㝥㤹㠰〷㥦㌸㈶㄰捣㤹摣㡢㕦昸慣改戹〴ㄷ㐶敦挵攴〲挶㙣戲㤶攲ㄱ㘰㘸㌱㡤て〳〸昸扢〴つ㔱㑤㌱改〸慦慦㤸攳㝣〳扦〶挵ㄴ㑣挶挴捣㈴㌶㤲昶㐷㐹昸慢〰㈲摦㥡攰㘳㈴昸㌸〹㈶〱㈸㜱攳搷〰㙡㐲㍡㠴㑡摣㙦㥤㤰㥥㈲攱㈷〰〴㌳㈸㜵㐲晡つ㔴㌱扤昸愴㈸㤸㕢㔹㕦㐸㌳愰戸㘱㈱㌱㐱搳㡢㕦挲昸㈴㐱㠳㤰㤸户戹㤷㌸昵慣㉤㈴㈶㜰搶ㄱㄲ㔳㍢㑡㐸㥦㐲㐱㌰挷搳㈰愴摦㐴挳昵㠵挴㕣㄰挵搰㈸㈴㈶㠴㘲㘶ㄲㅢ〹改搳㈴晣㉤〰挱㘴㔱ぢ㠲愷㐹昰ㄹㄲ㍣づ愰㠴昴㔹ㄴ㙡㐲㍡㠳㑡晣㕡㥤㤰㝥ㅢ捤挶敦〰㘸攷〰㙥㍣㕦㤰慤㑢攲搰摢昹㥢慣ㄳ㔵搳挱〵晤㌱㥣㈸〲㌶摤ち敥㈴ㄵ㥥敢㥡㉦㝣ㅢ敦敤㤱ち㔱㑢昸挰攳改ㄶ㍣㘸愴㡤搶收㤳㜲㘳攷扥㡣㘶㈳愳搶捣改搶愳㔰〱摡㉦昲㝥愱㔰挰㝤㄰㙡㙤昸㘵㡣捦ㄱ㈲挷挲㤳挹㍡愱㔵搳㌱㠸扤㙤㔹㜱〴㜴昹㝤づ㍦戲㘹攵㐱ㅡ㈳慣换㜸㔵㌰捣㔲ち晢昹愸挰㡡㐶㔷㜹㕤敦㥣〲ㄱ搲㌸昰搳戳挱戲㠳搸㠸㐵㘶搴挳ㄲ㥤㐱㠸挶昴㕣て㠷扣㔴昳㝤㔹敤㕤㕥㠹㜵㙣㙤扡㥦㔴慦ㄱ挳㌰㐰㤳㘰昰㥡敦㌷昲㤴敦昰搱㥦〱搸㝡挴㉥㝡慥敦㕡㐱敦㉣攲晢㕥摥㔸㕢㌸改㡤㙢㐵昴搸㜲㑣㉥㉣㔵攱㤷㈸㑡㑣㤹昳ㄵ昷㔲㐵捤㐶昳㜹㜱慦昸搵摥捥㘱㘰敦挳攷扤攰㘲㌶づㄹ戲㜴戶愴搲扦〰戰㉢㍦㤱㥦㈹っ㤸㝢攵攸晣挸㥥㍤㔶づ㌷〲收摥㝤挵㍤昸つて攷〶㡡㜲㜴㌴㔷捡㉡摦っ㜲攳㔹㠰㉣扤戱ㅡ攷ち㙢㜴换慡㐶㕣て扤㈹〷搶昱扢愹㑦㤶㍥㤸摡愸㍦〷搰㤹㥦㈸愸戰㘴〶昷攱晡ㄷ搱戲〹㉤㡤㕦敥攸扦㠷收㙥㌴搷㐵晣㔹㍡㜱昶愲㍥㜷㌱㥥㘷㠹搳ㄵ㜴攴戴㐸ㄹ昱ㄸ㔸捦ㅤㄳ㙡晥㤷搸㤶㐹〸晡㕦㙡扦昱〲㠰㔰扥㤲戵㉦戳ㄶ晦攸㉢愹㥤㘲づ慦㔳㈷㔰㑥ㄸㄴ㌴㘵㉡㘶搰㐲戹㜲㍣昵㈸戹㝣ㄴ㐵昶愰扦〸㄰㡡㈳㌷㉣㡢㝢㑡昳㔶㉥㌷㌸㥡戳捣攱㔱㔹ㅡ摥㕢捣敤ㄹ㉡收㐶㐶㜳晢㘴㔶㌹㑦㤰ㅢ㕦〱挸㝥っ㐰〹攰ち㙢ㅦ㡦㙢挴昵搰㙦㜲扣㥢㉦㡥愷搰慢㘲㈴挵㘱㝣㤱㠰晣捥搲〱慢昶㑤㙣晡㉡㐱ㄶ㐰搰〹㠷っ㍥〴ㅥ慣㌰昸捦搰㑥〶㝦ㄲ㝦ㄵ㠳扦㐶㙡攵攷㔰㌰扥捥㕡晣愳㥦㔳っ捥愳㡢搵っㅥ㙦挹攰㑦㐷㙦敢㉦愱㄰㌲㜸㔸づ㡥㤸晢〶〷㠶㜲愳愵摣攰㥥㠱搱摣摥㤱昹愱㔲㘹㘴㘸挸捣ㄵ〷㡡㔹攵昸㐰㙥扣っ㤰愵慢㕢㘱戰昲㜹㌱慥㠷㍥敦摤㘱㌰㍤㘵㉢〶搳㜹慡昶摢㌹㠹㔷〸戶〱〸摡㘸㌵换㔷㔱㈰〱㝦㐲ㄹ㔲ㄴㅡ㥣㝥㤶〶㤵㤶挴戸ち搰搵愶㜱敢戶捣㉦慤昷㠵ㅡ㜵敡戶昲㤴㡦㉤㠸ぢ昶㌹㜷扣昶㤵摣愶㜸㙢昶挵㤷晢扢㔶㕡攲㈴㙥晣摡㌱慦昶ㅥ敥慡攱㝡㠰攸攳愷〰户慤搴敡㙥愹敦㕡㘹㐵戶ㅥ㜹㐴㔹㡡㝢昴ㄱ戵愶㤲㙤攲愱愶昳㐱晤〷㜱戸晣㡣㍢㌸㔰愹㤶つ慣攱慥ㄶ㐷㤶〹㍢㔰づ㠹㙢ㄴ〶㉤愵晥ㅤ〰㙤㙣攷挴捥㐱㙤㄰㡡昶づ〶愱㔴㔶扣㉡㠷攴㤳㌱晥ち㔰㕣〱㘰㝦昸㤳㄰捦〳㜴攳搷㝣㥢戸ㅢ〴㉤慦㕢晢㈲挴慡敢㔶摡㉤愵つ㝦㡤㐲㑤ㅢ㕥㠸㕢㘳㙦㠰㝡㈲㑢㈳愶戴攱㙦㔰攸㙡ㄳ㕦挱ㅦ㙡㠴㌰㘸㤳昴扦㈵攰挲㜳㐳㘲ㄷ挶㡢㘷㥢㌱晥㡥㐴摣攲慤收摣扢搶㥣敦㠹㄰慢㙥㐰㘹ち搴㥣㕦㐳愱㌶㘷㘵て搰搰愸挱戴ぢ㙡捥㍦㐰〱㜳㝥ㄹ㝦挲㌹扦㠴㤲晥捦〴㘳㍢挷㌹攷敤つ㜳晥㔷㘰〴㜷㑤慢㌹㙦㕤㙢捥㕢㈲㐴昳愵㘴㤶㥢㑤捤攳㠷㈸ㄸ㙦㄰㕣〳挸㘸摣㔹㉤㜵㐴㘵〹晢挳㜴捡捡㤷㜳扣㈵搱㉣㐶㈸ㅤ㔶昸攱ㅡ㐳㐴㜵ㄳ攵㈸昷摥㠹捣㡡㠷㙦搷愶㤱㈸㐴㍥〵㕦㠱㐶摥づ〹㐴㥥㜰攳戳扢愱㙡㝣㔹户㡥㜹㌸捣户㕢㔳㍥搲㤱愵㌴㍥ㄲ〹昰㉤㘱攵㔶㠸㤳ㄱ㜰愵㤲㔸㌲攴捣㥢慡㘴换㔸㘷〷搰捤㘷晤扡㥣敢ち㍦攲㥣㝢㤲〹㤹㡤㐵挹敡搸㤶ㄴ摤㤰戳昲搱慦て㙤㔷㕢ㄲ㐹㥥㠴昱㥦㤸㐸㐶愸昹攲㄰㘹晣ㄷ慡㡡㕥㠱㐴㡡晢㜸㍤㈳㐲㔵㙥㉦ㄷ㑣㝥㘴㥥㉥ㄷㅣ㔹㌹ㅢ㉣搴㍥㉣㐷㠲〱摦捡ㄸ㍦〲ㄱ㐷攰㉦换㑤慢戴敡挷㈸ㄸ㙦ㄱ晣て㐰㐶㜰㠷㔲戳愲改㙡㉤愷晢戶㈲慤㑤昷㝦㘳晡㜰扡㠲扢㤶㔳㌶戸挰摡㤰慦愱愲㠶攴ㄶ㌴㤸㠵㌲㤲〰ㄹ挱つ㔶㌷攴摢晦搷㡡㐳㥡㈲慤つ愹昳昵晢㌸〶㐱㐲㜰搳愹㈱搳㐰挴㐳㙡摣㌲て户戲搵攱ㄶ愹ぢ摢晡㜰戲㘸昸〰昳〰㍥愸㕣㘶㐷㙤挸㔰㘹捡愲愷㤲晢㌷搶ㄷ昷ち㠴㤰攰㑦晢㌱㤶昷㌳昴㠳攵搵㤹㝡昶昸昳昸愵㤳扡愰㘹攰㠲挵㡦㌰〲㐷ㄹ㔳〸㈱㘸㉥ㄴ攲扦㈳挴愳㘸㌰㍡搱㤳㐶扤扢攱つ挰愱㌷㜸摡敡挲扢㠲㕡捤㍥㡣㙥搶愲㑡て搵㤲㤵戴㡡㈶愸㡥㙡慥㙦㐶㜳㡤㔷㐷ㄵ㔵㠸㙢㑤慢愳摡㉡挴ㅢ昵慢摢捣㈱愸愶㕣愱戱㠵㌵㙡㈹〷㌲戶戲ㄶ㔵㝡愸愲慣㠴挳戳愸㍡㝢扤㘹㜸慡慢㐲晣㝢搳昰㔴㘱㠵昸户晡攱敦㐰慢愰捡慡攱户戳㐶㡤挵㝦㝣㈵ㅥㄵ㔸改愱扡戲愰㠶敦愱㑣㑥愳㤶㕣ㄲ挵㌳愵㌳㘷摥敡㐹昵摥㤹㝡散ㄷ㍡㉦晦攳慢慦㍤晤摤て㡥晤换摢捦㍣昳摤ㅦ㍣㝤昵敤慦捦㡦㝤敢戹攷扥昱扥㘷慦扥戶搹扡㤲晣㤳户愶慦㍣㌹㜸晥挹ぢ搶挹㠷づ㍤昹㡢攷㑥っㅥ摦搴搷搶搶摥㝥晦㤶㔷敥㜸㈰晢㉢ㄷ晥㔴扣晣扤摢㉢㐲挹㠱㤳㘸㜰捦㤴㠷摡㤹㍢㔰攸㙡敢㈱昳摥搵㘹㈸㜹慣㥡〶攵愲愶㜱㜷㌸つ㌲昱㕤㥤㠶㤲换慡㘹㔰㍥㙡ㅡ扤㙡ㅡ㠲㑣㔱ㄲ晥㠷㐸挲ㄳ㜸〵㜲ㄳ㥣愶㐲㝣扦〹挱ㄷㄵ攲敦ㅢㄱㅤ晦て㤸㤹㤷㜱</t>
  </si>
  <si>
    <t>Saved  30/04/2026: 09:23:25  Level Number: 3</t>
  </si>
  <si>
    <t>b97f8c7a-d976-4ba6-b9b1-804c26ae50fc</t>
  </si>
  <si>
    <t>㜸〱敤㕣㕢㙣ㅣ搵ㄹ摥ㄹ敦慣㜷搶㜶㙣攲〴〸㔷㜳扦㌸㕡攲㐰ち㤴愶挱㤷摣㈰㠹㥤搸〹㈰愰换㜸昷㡣㍤挹捥慣㤹㤹㜵㘲㑡㑢㘸㈹㤴㕥搴㐲ㅦ㕡㈸㙤ㄱ慡㔰晢㔲㠹㍥㈰㘸改㐳愵慡㐵ㄵ愰㍥愰㑡㝤愸㐴㔱搵慡愲慡㈲昵㠵〷㈴晡㝤㘷㘶㜶㘷㜷扤㘳戳㐰㙢㉡㑦戲㝦捥㥣晢㌹晦昵晣晦㤹愴㤴㔴㉡昵㍥ㅥ晥换㈷捤挴〵搳㑢㥥㉦散晣㜸愵㕣ㄶ㐵摦慡㌸㕥㝥搴㜵㡤愵〳㤶攷㜷愱㐲愶㘰愱摣搳ち㥥昵㠰挸ㄶㄶ㠵敢愱㤲㤶㑡㘵戳扡㡡㜲㜶挲摦㐰昴愲戳㔵㙦ㅡ㘰㘶㝣㙣㜲昶㌸㝡㥤昶㉢慥搸㍡㜴㉣㘸扢㜳㘴㈴㍦㤲摦戱敤挶敤昹㙤㕢㠷挶慢㘵扦敡㡡㥤㡥愸晡慥㔱摥㍡㌴㔵㥤㉤㕢挵摢挵搲㑣攵㠴㜰㜶㡡搹㙤搷捦ㅡ㌷摣㌴㜲挳㡥ㅤ收捤㌷摦搴㡢愱㔳㠷挶挷愶㕣㘱㝡ㅦ㔱㥦ㅡ愷㝣挳㠴㈸㕡㕣㥢㄰慥攵捣攵挷挷昰㌷㌶㝦扣摤㤸㥦㥥ㄷ挲攷搰挲ㄵ㑥㔱㜸㍡ㅡ昶搸愳㥥㔷戵ㄷ戸㜹扡扤〷㑢㉤ㅡ㥥慦搹攳愲㕣搶敤愸搷慣㍤㠹扤㉢ㅢ㑢扤昶戴㜰㍣换户ㄶ㉤㝦㈹㘳捦愰愳㔲㥦㝤搴ㄳ㐷っ㘷㑥ㅣ㌲㙣愱搹㝢慢㔶㈹ㅤ㍣愹慥慢愲㉥攲ㄳ㤳换捦㡦㝡昶昸扣攱捡ㄹ㜹摣㤸㠴扡㝢摣㘲㘳摤换摡昷换愹换ㄱ搸攷ㄵ敤敢愱攴㤸攱搶㙡づ户慦ㄹ㉥扥㜱〶搷戵慦ㅦ摢愳挶㌶搷戴㙦㈳户戲戱戶搲ㄳ搲户摣㔱㉣㐶捦㄰㜴ㄳ㘴〹㠸㐰㍤㐷搰㐳搰ぢ愰愴晦つ㉥㠹㌷㘴㤱㕡㌰搴挲慣㕡㈸慡㠵㤲㕡㄰㙡挱㔴ぢ㜳㙡㘱㕥㉤㔸㙡攱戸㕡㌸㠱㍡搱㤳敤敥㔶挳㐷㝢攲㥤㝢晥昱挶㙦㐷ㅦ昹昶慢㤳捥㥤㙦㘵㝡㌷愰搲攱㜰㔲ㄳ慥㜱ㄲ愴㔶愷㘲㜰〴晦慣捣ㄵ㘰ち㜳㠷㜹愳㌹㌲㔲摡戱捤戸摥搰戸慣〴攴㌷㄰捡〰敡昶㥡㜷㔸㑥愹㜲㔲攲敥㠲㌱挳ㄳ昵㡤ㅢづ换挶㉡㔵愷攴㥤扦㝣攱戴㙦昸攲扣收戲㝡㈷㉤捤愶挱㔶挲㤳攳㕤搴摣散㤸㔱慥㡡搱㔳㔶㔰㝣㘱㔳戱㍤攵㔶㘶摢㤷敥㜱挵晤戵搲㤶ㄹ㡤㐲愸㉤捡扥㕢㔶ㄹㄴ〵昳ㅡㅡ㥦慦㜸挲㤱搳ㅢ戶愷慣攲〹攱㑥ぢ㡡㐴㔱㤲㑢摤捣愲㤰敢㠷㈷ㅤ㉣ㄴ摣㕡扡㌴㥥㙢敥㍥攵㠳㤹㐵〹昳㕤㄰慥扦㌴㘳捣㤶挵搹つ㔵㠲㌱㔱戰愵㈱㝢㑦愵㔸昵挶㉢㡥敦㔶捡㡤㈵愳愵㐵〳㤲愶㜴戰㔲ㄲ改㜴㑡ち〵〸摣慥㉥㐵㐹㕤摢㥥ㄷ㈴㈲㘲㈸㈶㈳㥦摢㐸㜶昹㈳㔸ㅤ㔶㔱ㄶ愴㐹昵昲ㄵ㍡攳㝣愵㡣㐹攰挰搸㥡愸㍦㌸攸搵㉢㜴㕢挳摣挷㕢㔹㔵〷挳搵敦㕥ㄴ㡥扦捦㜰㑡㘵攱㈶㙡㍦㠵㌳搲晢〱戴㌳㄰〸㙤㜷㡦慡㑥㌹愵㉣㘹㈷慤㤲㍦㥦㤹ㄷ搶摣扣㡦㍣㘸挸㙣㤶㕢摢昲攸㘷㈱㑢摦㐸㌰〸㤰换愵㌲㥢㔸㈹㤳挳㤳搲㈸㥤ㄲ㜸戹㐱㤰戳㕤〳㉦昷㥡㝢慣戲㉦〲愱摣㙦〲㈳㠱㔶㤳攸敢㈳㠹扡㐶㌱㔰ㄸ㥢捣㜱㔰愹㘱㌹晥㔲㥤㙦㕢戸㈴㈰愲㜵㔹戰收㘴〱㐵㐱愳㍣㐸攰㌵㄰㑤㤳㌴㐸慥ㅣ㈳㈲戲㐱㠲㘶㐷捦㡤㐴挶晡〹㌲〲昵攳㐴挸摡摢摡换〸ㄲ㝢㉢㤱戲㔱㕢㝥㕣㤷㘶换搹昲㠱㌴摢㡣㡤搳捦㈶㌸㠷攰㕣㠲㉤〰捡摦㈰攱㈸攵㤰㙥㝣昴昳昱慥㕦㐰㜰㈱〰攴㤳㑥㤹ㄳ㡡㉡摡㔰慢戱㈳㔹慦て㜶戲㌴㡡〳㔱㐴换戸㘶㘷昶搹ㄲ搱愱搵戹㌶㜴㙤㕡敡搸㉢摢搳㘶㝣㌹愴挸㠴慡昱戵慥㔰㌵扥ㄱ慣摡愱摥扡ㄸ㑤昵㈱㠲㑢〰〲挵㐲㘳㜷㜵搶㍣捤挹㑦㠴㐹ㄴㄸ㐲ㅤ㉡昷㤰㠸㘹晥㈷〸戸㤶愳换扡晤㑣㔳㜰搸晣挴摢捦㕢摢昳㜶㠸昴㈶㥤戹慥㜳攸㉢晡㠰ㄶ昴愵㘰㉦攵捦㙤昵换攵㈸搶慦㈰戸ㄲ愰㐹扦昰攴晤㐱扤〴搲㈴戶㘳㤸摢㐸㡦㡢戴㜰㘷㤶ㄶ㠴搴㍥扤收㡣攱捥〹ㅦ摥㡢晤ㄳ戰㠳㉢慥㉢捡㌸搰㤶㘴〶捦㉥攷㌴㘶㝡㝢摣㡡捤晣㜵晢搸晢㐴㈸㠶㜴㕡敤㑡㌵搹挷〹㜶㘶捣摦ㄴ愳ㅣ敡摦敢摢ぢ㠹㔸愳㐶昲㘲扢攴戳攵扡㈴改㐰㤲㕣㡤㙤搵慦〱㠰㤴㔰晥搸㔶愲っ戳摡㔶㔹慤搱㕡愵㜷㉦攱㘴搲攴㍦㙣㤱㈳㍤㠱戳㜶っ扥〳慦捦㥥戶散㥡戰攸戱愷㠴㕢㠴㕦挱㉡㡢㕣攰㤲愵愸㔹㤷ㄵ㥦㄰㔹搱搵搵㜲㤶㑥昰慤㐹㍡㘹㤲ㄲ㠹摣㥥㔸㤸㜰づ慦ㄳㄵ㕤㤰ㄴ㉡〹㙥愱㥡〴㈲攵戱敥扡㠸改㐰挴攴戱㜱晡㜵〴摢〸㐶〰戴㌷㈰㘹㔶扢昱っ㠵㜵㉦搲㥤㕤㈸愴戲㐴㠳㜴て扥摥㔶㔸摤挰㘱㜶㄰㝣ち愰挹晣愱昳㌱㠱㄰㈵捡㘳㠴㐸㙢㐹㌷㡦㔹攲㈴㘹㘰㠳㠹愰搲㜸搵昳㉢㌶愳㑡㝤收㐴攵㔰挵㥦戰扣〵㐴愱〶捤㌰㜱挷扣㜰㐰㕤㉥㙣㥦愶扣捡挲㠲㈸改收㜴愵ち搱戶㝦㘲㉤ㅣ捡戱㍥搸㤲昲㕣慥㉡㜸㍡㍢ㅢ愳ぢ㐵㥥㠸攱㙢愵㈷㜶㔵㥥㙦ㅥ晡晡敢㍢㍡㘳昹㘵搱㘳〶㑣挷㜴搶挴㉥㈲㙡㔰敡㌶㘷收㕤㈱㈶晡捣扤慥㔵㉡㕢㡥㈰㌲㘰㘳㌲㔰㜷㐰捣㈱㐲㌰㔵㘱晣慦攲昴㤹㌳慥攱㜸ぢ〶㠳㠹㑢ㅢㅢ摥㘴㐸㐴㌳挷㉣挷挳㌰ㄲ㡢㑣昷㥢搳昳㤵㤳㠸搶㔶㙤㘷慦戱攰慤〹慣㤰攸㠳㐷愲㐶㔱ㄵ㔵㔵戲㙡戶㔳晣昰㐰㥥㑡㙤挷㉦㑤㈰㜱㤵搲攸㉦㑦搰摥戴敢挳昸っ敤㜴捥愹ㄷ㤱愳㕡㘶㔷愲ㄴ㈶愷敡㌷戱捤捤〰户敤㍤扡扦ㅥ㤵晢㔰昱㙡㡤ㅥ晥〴ㄹ㉦挹愲ㄶ〴愱㝦㙥㐳㐰㉡捣㈳攵㠰〳㠱㜱扥㌵㤳㕦捥㤴㜵㐸㝤ㅢ敡挹㍤㠸㈲昵㥡〷㡣㔹㔱㐶㉣摡㌶晣つ挱ぢ捤㔸摢㈸㝢㘱搹㜸挵戶つ㤲ㄶ挹㜲扡㘸㤰㠲㐷慢㝥攵愰攵攸㈶㠰愴扦㌰换㌸㠵㉣攳㤴捣敡㌵㡦㌰㉣㈸搳散慢㌲㘷戸㤶㍦㙦㕢挵㉣㕦ㄸ扡㕢ㄳ㌴〹㈶愷攴㡤㥥㐸㘶っ㌵㔹昳㐷㘱戲㜹㜹愰㍢て㌹捡慤㈳晡㐱戹慡㤲挱ㅦ愵㐳挷ㄲ〴㡣昴㤲敡户愰㌷㑤摥㡣㠰挸㤱捦㤹攸晥挵㤹㠷㤰ㄳ昸攵㠸昵〴ㄲ㠱㐷㌰㈶攴改摥捥㤸㐷ㅤ换〷昶㠸戱㍤㤶㍦攱〱攵〰㐸捡攳敤㜹ㄲ慢戱㐶挳㌵慤㜰㜱㙢㔱㠳㥡戸愸戵㍣慥㌷㉥㕦愶㌸搰㈸㌱㐵戲㔲㈵愹㔹㤶㤹攳㕡㔲㌵㡡㔴摣㤱戶㔱㤲摣愶昵㝤愷ㄴ昹㄰㡡㐹搲㑣㑡摦㈹〹〵㐱㕥㔲〷㜴ㄴ晤昵挹攴ㄱ㡢搶搰〶挸㔱㑦〵㜹㝤㘱㌸㜰㍦慥㥣㤴㐴㉥㝣〳㝦㙦〸㤳㤳㔵扦愱挴㌸㌵ㄸ㤶㡣㤶换㤳づ慣㠴愲攱㤶搶〸㑢㘳㙤㠱㠶㤱摣搹愹昶て戶㌷挶㠸㈱ㅢ㌲㈴㤲攰〷〶ㅢ㠲戹㘲搱㔴㕡㘷㝤摣敡㕡㜶㤶㙦〷㠵攱㐸っ㑣晢愵〹戱㈸捤戰扡㈵㍦㈸ㅢ搴㑥㡢㔲㡥敡收攸慣〷㤵敥㔳㡥㠷㈹挹攰扡㜹㠴㙥㈹㕣㘰㠰搸つ㔳㔳㐵ㅦ㘱摤㕡〷㍣ㄹ慣ㅤ散㘰㐷㠲戰〹慤㌳㑡搰㑣〲攱㌶㉥㠲扣搳㈱㐶㈱㐸㑤昹晣㙢㤷昲昴㔳㝣㝥扡㉢ㄵ㈵㐲㈶㘲愸㉢挱㝡〰㜲攳㔱㐹㜲搱㘰ㄴ㉣て㈴㥢ㄴ㕡扤㔱ㅥ㑤㡣㍥㥡㝣慥㡦ㅢ㍣㡣㘳昵㤳㙤捡戸攳收㕢搰愶攵愵つ收㝥愷㔸慥㤶㠴㔴挵㤱慣㤶ㅡ㜹㑤攰㑢㕥晦ぢ戸㈹㘱㕦挲㑤搹㡦愳ㄴ㤷㑣㈴㜵㙥㜷敢㥦㐵㜳㈹攴搰㐷㈰摢ㄸ㝣㑣㜰换挹㘰㔸换ㅤ〵摡㠷ㅢ敢㤷ㄷ攴挵㌹㠸戴㤶㉣捡戲〳戸㡢㔷㡢㈰㑢㙥㡢㔵㍢㔰㌹㔰愱捤ㅥ换摡㘷〵㔹㙢〲㐷㔸㘷㈰昰㌲ㄹㄸ㈳ㅤ㜲〷㍢㐹㥤〹㈳扢㘷ㅥ㤲慦愹㌳扢㐲攳㐳㘱㝣㤷愷愰ㄴ㜶ㄵ㡣㐴㠳㕢慤㕢摤ち㈳扦戴扣昵㕢〱ㄴ㠶㠰㘹搰愲㘶㘰攰㡣㈱扤戲㠱挳㘰㘴㐲㜴㌴ㅥ㐸㘵㡣㜲㄰づ㝢㈰つ摣挴㠳昴㑣〵㑡挸摦㈴㉦㠵㐵昷ㄲ㠷㙤ㅣ㠱㉡敥搹㑤㤹㔳㠶㡦慢㉦捥㤶愶散搱㔲㠹收㉥晣㜳㙢〲慢戸戶ㄱ㤸愳㥢㥡㉥㘴挹㌵搱扥扢慣愹㈰扣㈸戸㝤㈲扦捦昰㡢昳搳晥㔲㜰㘹慢㔳㤲搰㝥〵㝦挴戲愳搳㘶㑥㍢扣㠴扡挸扤捦㥤㜰㉡㈷ㅤ㌹㉦捤攳㡤㍦㕡戱㝡㜷㌷㈷㤹㑢扤㡦㍦昲㔱㔳摡㉢攸㜱㌵搳㘶〷㜵〷〹晢㤱㑦㈰つ㠶㤰㑥愰ㄳ搸敥戵ㅢ〳愴㤳㑤㑤㜴㈲〵挱㍡愱㌸㜳ㅦㄹ愱㈸扦〴㕡㐹㉣挱㤱ㅣ㝢晥㍣㔸㕦昹〵㜲㠸㜰扣㠷㘲㐴扢〴愹〴搴㐹㐱ㅥ㕥敦攰㘵㤰晦ㅦ㉣㐵摣扣㉣㍢晤ㄷ㤸㔹㜹戹ㄹ㐵ㄷㄱ㐵㉦戵愲㠸㠱搸てㄴ昲收散搷㡦㥡ㅦ晢戵摥晦攱㔱昳㌶㘰㤸㡦戴挶㄰㔴㘳㌰扥㘶っ㜴戵ㄸ〳㔷愰㔸ㅡ〳户戳つ攳昵㠱㌱㄰㝡㍢づ㈲㘳㘵㘳㠰㔱扣〴㤳㉦ㄶ㔴㡤㌹㌰㜸搶㍡摢愶㈷㙣ㅦ慥搷ちて㤱㝢愸㈷㙦ㅣ扥愷㜳㕡戳愷っ搷戰户挸晣扤慥㠰摡㜲㘷㜰㕦㕢㌶㘱㡢昳㤶㉤㤱㡤㤶昱㑡㐴晥昴㜵捦挹敡㙥愹〳㔳挱ㄳ㌸敡㤵慣㤲昹㄰㍥ㄱ㠵㈷㠴搴攷㌷晤㙣敦㕦ㅥ㜸㘴ㄷ敦愵㠵戴慡㌱㄰摣㐹㜰㥥㤶〳挲户戱㉢㈱㥢昹昹捤㐱㝣㠸㘴㉤㤴挵㤸攱㑡㝢挷搳敤㈸ㄹ㄰㕥㡣㌰〳攲㕢ぢ挶㈴㙥㌸〴挶㘴扥挹戱㈹㍦㕦㤲捥挰㝣㙣攲搲㝢ㄷ〵〸㤵戶㉡慢㐳扢㔲晢㌹㤴捥〷㥣㐸愳㍤挸昳㈵ㅦ㐵㜹愱㔹慢敤愰㔶㤳㘶愲㌲㡣ㅡ㤱㤴㐲愴㠱ㄴㄲ㍦戲㌰昴㉦愵搴ㄴㄲ㕡ㅥ㈰㈱㠶搶ㅣ捣攵挹㝦㕤〸㠸摡昵扥づ㍦㔵挱㉥〲㡢㤱搷扤搳戳㉢慤捥㐸㌵㌱㈸㉢㑦ㅦ㠷㤱㤰挷ㄴ㘶㌰㑡㉢㜳㡦㈰ㄱ㍤摡〸㔲慢㜶㍣㜱㤰㍥㍢〸戱〵㡣慤搹昴慡攵散摤㑥ㄵ㜷㍣愰㘷㌲㔲㘱㌸ㅢ㤹㡤愳愷㡣挶〵㔵㜳㐱ㄶ㘱㝦㤰慣㌵敡〹㡢愰戳㥣㉤㌸㝦㈲捣挷敦㠱㔸㍥㕣敦㝡㜳㜳〹㜵㥣搳㡤〵昲〷晢敢愲〴挶挶愸攴ㄸ㐸搸㔵搵捡〶㤷挰愷搱㐴摡昳㡡㕥㑦㜲㉣㐵㘱㌴㍡攲慣㉥戵㐵晦㌳㑥㉤㌹㙢㠶戵ㄹ戰㙥搰晦挷㤰戱愲晥㔷ㄸ㘵㤳㈸扢㈳㑣昰㐵㘳愴㘴挵攰っ㜷〴㍥㙣㠴㘹攴ㄱ㔸㤷㐹〶户㠳搴㌴㍥㔱つ㡡愵〴㠷㠷㉢摤㝣〹愲搶㤶戶㙤㑦㕢〱挸㈸㤰昶ㄳ㠸愰戶敤㌹改搶㜳㙣收㉥㘴㙦㍡㘸ㄵ摤㡡㔷㌱晤愱㘹㠴㜷㠷昸㠵㤹〹㥢㘷㔴㜹扥㔹愸㕤㠶㥤攸扤ㅢ㙤づ㑤㐲㘰ㅦㄲ晥㐷ㄵ㜵㘴っ㘱㜵㌱ぢ㝥㙤㌴㄰ぢ㈴㔱㍢㜸㘷㤹㠷慢㐶ㄹㅦ愸㑥挲慢改㌳㙢㑤㈸扢挰户摣㝣ㄷ㠳㕢㠷摢㔸户挳昳㈳捡㜹㠴挱攴ㄲ敥扥㤷晢摡扣〷㡤㜵挳戵㜹慣搹㤹㜷㉤愷晤ㄸ㌸㕤摤㈸㡤㈴挳㌱昹摤㜱㑥扦㤷㄰㜱ㅥ㝡㐷㔷敦㡡㘵㙦㠳愰昳昰戳㙤扡扣㠶换㜰㤴慤㈲捥晤㌹㌴㔵㙥㈵挰㑦㉦㠴〹扥㈸昴攷摤挲挴戳㔸ㄶㄹ〰改㔴挶〰㘸㑦搵㍦㕣㡥慡ㄵㅥ㉤㐸㠵㌹攵〷㈸攷㉥〵慢㉤㌱て㐷つ㜹㠴㐰㕡㡦㑢㙥㠵㐷〸㌹晥搳㘸㔰ㅢ㝦づ戹敤挷晦摥戲攳㔳昹换昵挵晢ㅦ㠸㤴㠷㝥㥣㐳㥦㈰㈸ㄳ搸〰〳㔱捤㝥㡡㐵捡㥡㑣㄰㐴㜸㜹ㄷ搲㜸晥㄰晥晢搶慥搷㕦攳昳捦㕤㡡ㄴ㠴㈸㙡㕣〵〵愱㕣挵ㄳ昱㔵㉣㈰户晤㉡扥戵摣㉡〶㈸㈳㌹ㄳ摤〵攸敢㔲㐸㉢㜲㔵ㅥㄲ摣㔰晥ㄴ㠹㔰㈴ㅡ㘶㌱㐰挴捡戶㔵㈴搰㤶㍢㉦摢㉥㈲ㄱ戵搵戸ㄱ〹㥦昰㐸晢㠸㔷ㅥ改戵挹〴㙥搷㑣愰ㄵ戳㜶攸㙦㕤ㄳ戲〱㑢攲㌷戱㙤㐵㝡愶挳㔸扥昲㜸㠴㤸㝤晢愲敦愳搴㌰扡〴挲〸㉣㔲ㄲㄲ㌷㔲昹㙡㔴昹㠵ㄷ敢捥㔱ㄴ攰〱昵〴㤵㐹㜰戲昲㘳㔱攵敤昸昶㑡搶㐹昱慥〰㥦户愲捡㈴㑣㔹昹搱愸昲㍢摢户搴㉡㐷㜴ㄸ昴慣㤱㐸ㄲ㙣㕤㘹晤挷扥挳收愱㕡㌳愹㍦㝢捣㈰㥢㤲㔳〶㠹换㔲㠳昶攲摡㠷㡢㉦愱て攰ㄶㄳ㉥㝢㐰挸〶晦㈱挲㝥摣㙥㥡㌰㝣〳ㅦ㍡㉦㈲慣散敡昲㡤㡤㌳收愴㡢㡣㙥㜳扦㠷㌳㔵㘹㑤㤱〸捣㠱㜴戰扦㉢戸摦ㄳ㑣挷晡㝥㐴攱㌰㤵户㐵㍡㔳ㅥ㌲㠴㤲㔶ㅥ㠹㌰㥢㍡㕤愷ㄹ晤ぢ㐰づ挴㈴㈰ㄳ晡ㄷ〱㠳㤰换㈶㘶っ㤰晦㈵㜳㥦㐶㐲㝦㤸攰㑢〰㌹㠵捣㑥㍡挸㝣ㄹ愰㍦晡敦㈸㠶ㄶ愵扦㐴㔵ㅥ㡣〶㡢㤳㤱晥ㄵ㌶㜸ㄴ愰ぢ㡥㕡㈵㈴挲㥣晥ㄸ㜲攲㠳㔲㜰挸㐱ㅦ㘷挱搷〸扥づ㤰搳㌸搹㔵敦ㅡ搷搴愱收晡〶㥡㉡摣ち㈹挷扥ㄹ㈶昸愲㥤〶戸愵扤慤捣愳㜰昴昹㍥㠲㥡つ摦改敦挶㜷昷㑢㕣㜴ㄷ晥摢ㄱ㑤ㅡ昶㘹昵搳㥤昵㐵㈶愰㑤㉥㝦㉥㌶晢㐳昴挳㜵搵㙤㑣昶昸ㄹ晣戲㙡㐶㜹ㄸ晦㥥挶㑦戹ㅦ㈳㜰ㄴ㙡摡㉣摣㉣愴〱㔹戰㄰ㄶ㔰㘵改㑦〰㈸挴㌱昱愴㍦挹㌷愲㤶晤敢摦〹ㄳ㝣㔱㠸搷搳㑣㤴挳收搱㠰挴戵㉣㌸搱㌴㈰昱㉦ぢ㡥挷〷晣㉥㜲ㄵ㠹㉣㈴ㅡ戵ㄲ㤱㤶㘶敥㔳〰㝤㕤晤㥣ㅢ戵㥣㝡㑡㈹摥㔷扡敦扥㜷晢搳㐳攷愵敦扣戵昷愹户㝥晦昶㤳㙦摥戳昳敦敦㍤昳捣㥢㝦㝤昲戵昷㕥㤹摤昹扢攷㥥晢捤㙤㍦㝡敤敤㡤收戳敡㡢敦ㅥ㜸昶挱㤱ㄳて摥㙦ㅥ扤㜶敦㠳㜷ㅤ㍦㍣㌲㜵搶㜰㔷㔷㜷昷㔵㠳慦㥥㝢昵挰改晢㕦㔲㝥晤愷㜳ㅣ㐵㉥㤷〳ㅥ〱㠸㥥〱㉥㕢㑥攳晢㐸㘰ㅡ㥣昱挷㍡つ㉥昷㌴㝥㑡㈹摣愸㌱扣㘴攱搳攰〴㘴㐱戱戱愰攷㍦户㙢戲扤</t>
  </si>
  <si>
    <t>㜸〱捤㝤〹㝣ㄳ攵搶㝥摦搲㠶㑥㔸ㅡ㐵〱ㄱ戱〸ㄷㄵㄴ搳㌴㕤㠲愲㐰〱搹㜷ㄱ扤㙡挹㌲愱㤵㉥搸ㄶ〴㐴〴㕣慦攲扥㉢〲㉡晡戹攰扥㙦搷㡡捡㐵挵㝤摦扤㕥户慢攸㜵ㄷ晤ㄴ晦捦㜳㘶㈶㥤挹㑣搲㝥晥㙦㝦㍦㑢㜲挸搹捦㍣㘷㤲捣㍢昳扥㤹ㅣ㤵㤳㤳昳㍢晥昸㍦晦昲昸愲敦捣㈵㑤捤㝡摤搰捡㠶摡㕡㍤摥㕣搳㔰摦㌴㜴㘴㘳㘳㜴挹愴㥡愶收㑥㌰昰㔵搵㐰摦㤴㕦搵㔴戳㔴㉦愸㕡愴㌷㌶挱㈸㍦㈷愷愰㐰换㠵㝥㌷昳ㄹ戰ㄸ㡤㕥㕡ㅥ〹慣㜲㌴ㅦ㐹㘷㤲〲ㄲ㡤挴㑦搲㠵愴㉢㐹㌷㤲敥㈴㠵㈴〱㤲㥤㐸㜶㈶改㐱戲ぢ挹慥㈴㍤㐹㝡㤱昴㈶㘱㝥慤て挹敥㈰㕤晢㠲捣慡ㅣ㌵㌵㜶㉣戶㘶㘶㜳㐳愳扥㕦搱㙣愳收攱挵挵㐳㡢㠷㤶〶换㐳㐳㠳晢ㄵ㔵㉥慣㙤㕥搸愸て慦搷ㄷ㌶㌷㐶㙢昷㉢㥡戶㌰㔶㕢ㄳ㥦愸㉦㤹搵㌰㕦慦ㅦ慥挷㠲㈵戱㘸戸愲㌸㕣㕡㥡㡣㐴㉡扡敥㠱挸㔳㉡㐷㑤㙢搴㤳㑤晦慤㤸晤ㄸ㜳㙡攵愸愱㔳昴收晦㔶捣㍤ㄱㄳ㈱㐷㌷搴㐵㙢敡晦㑢㐱昳搹搳㤲搱㝡扣㠶捤搷昵挶㥡晡㜹㐳㔱戶〳㘸㜰攵㐳挷〲昱㜸戴愹戹㔲慦慤㥤愱㈷搹昷慥㜵挴㑣㙦搴敢攳㝡㔳昷扡㌱㡢攳㝡慤愹㙥㉡愸㥢ㅤ㙤㥣ㄲ慤搳昳昸愲戰捥攸摢昸㠴㕥摦㕣搳扣愴㕢摤㘱㑤晡㡣㘸晤㍣㥤㈶昹㜵㠷㉥慣㐹攴攵愹扣扣㥣㑥㝢㝢ㄵ㈳扤ㄹ㍡戶㌱㕥㔹ㅤ㙤㙣ㄶ㡥㕤㉢昶戲戵敤㈱㔲戸愳㉣敥㐵㐵㘹㕥㙣搳捣㥡扡㠹㝡㘳扤㕥换㈴㙣摥㤰㌴㈳挱挴㠰㍥〵㡥戵㌵㙣㡣敡㘲扥摦戸㈹捣愲ㄵ㤱昴〷昱敤〵㤲㌷㝣㔴㐹㤹㌶㠰戲㠱㈰㉡敦㙤扣㘱敤㍥㝣搳攴㔶㐵㜳慢㘲戹㔵昱摣慡㐴㙥㤵㥥㕢㤵捣慤㥡㤷㕢㔵㥤㕢㔵㤳㕢㜵㙣㙥搵㝣搸㔸㝦〵㥤㍢攷㥡㝦晤扦㥢㔳戶㝢昷㉢㈷㙥㥣攱敦昹㜹捤㥡敢ㄴ摦愳昲㘶ㅤ㠴ㄷ摡摥㈰扥㝤㐰昲㠶㡦㐴つ晢㔲㌶ㄸ㐴愹㔷㔱〳敢昸㔶ㅢ扣慤攷挶ㄳ挷慣扡㘹搵㤰㈷ぢ㥥搸㔷昱晤㉤〱昶愳昱晥㈰扥愱㈰っ㔰慣ㅤ㐰㔹㄰㐴愹攷捤〰敦㕣扤㜹搰敢㜹㙦㑥扣晦搸昳ㄶ㙦㥥搰㜲㤱攲㘷㠳〴〸搱戸〴挴ㄷ〶㐱㠰㔰㐴㉢愵慣っ㐴愹愷捣〰㠵㙢㤷㔶㙥昹㜶晡攴㡤昱㤳敥慡㍢㐲慦㔳摣扦㈴㐰〵㡤㈳㈰扥㘱㈰㠰㌱㔴愶ㅤ㐸搹㐱㈰㑡㍤㙥〶㜸晡摡㍥㑦捦晣㙡㜹攵〳㍢㈶㕥扡昳㠴敦㍦㔴晣㑣㤲〰〷搳昸㄰㄰摦〸㄰㙥㐲㐸ㅢ㐹搹㈸㄰愵ㅥ㌱〳昴㙥ㅡ㍦敥㤷愹扤愶㥥㜳捤㠲㘹搳愶摥昸㤶攲攷㤹〴ㄸ㑤攳㌱㈰扥戱㈰っ㔰慥ㅤ㑡搹㌸㄰愵敥㌳〳㥣晣攲搱戱ㅦ晤㕢挶慤搹㍥攲敢挲戵㈳㥥㔶晣㉣㤴〰ㄳ㘸㍣ㄱ挴㌷〹㠴㝢㐲㠹㌶㤹戲㈹㈰㑡摤㘱〶㔸戳㍣戸改昱㘱㙡挴㤵攳攳㐳㜶晤慥昰㌵挵㕤㐲〲㑣愳昱㜴㄰摦っ㄰〶㈸搶㘶㔲㌶ぢ㐴愹㥢捤〰扢㔶㉥㥢㜸挶搵摤㐶慦晢㝣搱慦㑢挷扥㝢扤攲㘷戰〴㤸㑤攳挳㐱㝣㜳㐰戸〹ㄵ摡ㄱ㤴ㅤ〹愲搴㜵㘶㠰ぢ摥㍤攴戸㘷慥晡㜵挴㠵慦㕥㌸㉤㌹攰攳戳ㄵ㍦扦㈵挰㔱㌴㍥ㅡ挴㜷っ〸扢㔰愱㔵㔱㌶ㄷ㐴愹㜵㘶㠰攷ㅦ㕢搰㘳㐳户㥡〹攷㡤摢攳捤攷㜶㥤㍣㐶昱戳㕦〲挴㘸ㅣ〷昱㈵㐰㔸㐱㠹愶㔳㤶〴㔱敡㜲㌳挰户戵搵扤捦㉤摦㍣昹捥㘷ㄶ晡愷㥦㔳ㄱ㔷晣摥㤰〰搵㌴慥〱昱ㅤぢ挲ち捡㌵扥ㅦ戴㕡㄰愵㉥㌴〳挴捡ㅥ㥣㜸㜶挹㠵㘳㌷㥥晢摤㥡扥慦つ扤㑢昱㍢㐷〲搴搳戸〱挴户〰㠴ㄵ㠴戵攳㈸㙢〴㔱敡㙣㌳㐰挳〱㉦㌷㘹㥤㠷㑥㍡昹㕦愱㈵㐵㝢ㄵ捦㔰晣扥㤲〰捤㌴㕥〸攲㕢〴㠲〰挰攰㜸捡ㄶ㠳㈸㜵扡ㄹ攰搳愳扦昴㙤ㄹ昱挸㠴㡤晢扦搶攵扤攴挹昹㡡摦㜵ㄲ㘰㈹㡤㑦〰昱㉤〳㘱ㅢ㑢戵ㄳ㈹㕢づ愲搴㑡㌳挰愲搹㌷つ㕥摦㜸挵攴㤵愷散㔱昰昸㡣ぢ㝡㈹㝥㑦㑡㠰ㄵ㌴㕥〹攲㕢〵挲〰㘱敤㘴捡㑥〱㔱敡〴㌳挰挳挳慦昴攷慥㔸㌰昲戶晥慦㥤搲愷攵㠳摢ㄵ扦㘳㈵挰㘹㌴㍥ㅤ挴㜷〶〸〳㠴戴扦㔱㜶㈶㠸㔲ぢ捤〰搷㝥㍣㙡搱㤸慢㝦㤸㝣昳㤰搵㑢摥晢昵戱㝢ㄵ扦㥦㈵挰㙡ㅡ㥦つ攲㍢〷㠴㈰㤶㙡攷㔲㜶ㅥ㠸㔲つ㘶㠰ㄹ㍦㍣㜴敦㝤换晥㌳攲㤶昲㜵昹摦㡤扦慦㔲昱扢㕤〲㕣㐰攳ぢ㐱㝣ㄷ㠱戰㠲ち敤㘲捡㉥〱㔱慡挶っ㔰㜷昹戶㐷㉦摥㍥㘳挴摦㝡㍣㌰㘷捦ㄷ㝣搷㉢ㅥㄷ㐸㠰换㘸㝣㌹㠸敦ち㄰〴挰〷捡㤵㤴慤〱㔱㉡㙥〶㐸收搵㜷㠹散搸愵昲敥ㄱ㠹㜹㜹〳扥扣㔸昵㠶㕡〲慣愵昱㍡㄰摦㝡㄰戶戱㕣扢㥡戲㙢㐰㤴㍡摡っ昰敢慣晥搱捤ㄷ慤ㅡ㝤㘹㡦㑢挶㔷㑣扣昹㔶挵攳ㄱ〹戰㠱挶搷㠱昸慥〷攱㈶㤴㙢晦㐳搹つ㈰㑡ㅤ㙥〶攸戳收搸ㅥ摡收挲搱慢㕥敢摣慦㙣㑡慦㤳㔵ㅦ愸㈵挰㑤㌴扥ㄹ挴户ㄱ㠴㈰〶戵㕢㈸扢ㄵ㐴愹改㘶㠰晡换ㅡ㍢㕦㜱㠷㌶㜱攵愱昳捥㝣㔷㕢晡扣攲㜱㤰〴戸㥤挶㜷㠰昸敥〴㘱〵㐱敤㉥捡敥〶㔱㙡愲ㄹ㈰摥愵㘷摤搳摦敤㍥昹晥敡㝢慥㡤つ㍡昹摤慥昷㐲㍤摤晣㥥ㅡ摤ㄸ㍤ㅥ㕦昶慤挷ㄱ㌸㜸攲扦戶て愰㜰晣㤴㉣㑤㤶㈷㡢㡢ㄳ愵挱㘸㐹㌴扦〸㘱摢晢戵捤㕤戱㙢昲昰㥡晡㐴挳昱昲㍤摥㌵㌹戶愶戶㔹㙦ㄴ愶㌰㠹晦㡣㘳ㄱ攱扢㈵挷㉣挶㐱㕣摣昸捡摦㈵㔹愹㌷㌶攳攰愷㜹㐹敢㜱㐰摦㔱搱㈶扤㤵ㅤ㘲挶ㅥ搵戰戰㍥搱戴扢户㜲㘶㜳戴㔹敦㤳慥㙢つ攲㜲㥢㠹〳㈳扤㐹㑡敡㤷敥㌶㍢㕡扢㔰ㅦ戹戸挶㔰敦㤱愶挶㈱㔲㐳㉣戳㜶㙣愳㝥㕣㑡敢慡㘸㈴㡥摢ㄷ㐹㙣搷㔶ㅡ㉡愳慥愲捡敡㠶㈶扤㕥捡ㅢ㔲㌷慤㈶㍥㕦㙦㥣愹昳愸㕦㑦挸愶敥㑡㤵㜹㥣㌶㘴㙡㍤㌶ㄴ㐷㕥㠹扤散㔲〲慤搷㈷昴〴敡㕤〰㤴㤷捣㡡挶㙡昵㥥づㄳ㈳㈷ㄴ扢㌹挴㘳ㅢ攲ぢ㥢㉡ㅢ敡㥢ㅢㅢ㙡㥤㥡㤱㠹㐵㔱ㅣㅢ㈶㈶㌷㈴昴㍣昹换㌱愸捡改搴㐹愹㥣㝤扣づ戲ㄸ扢㠹㠷㘱戶㥤㠴〷㝢搹㡤㙤㍢ㄱ㡤㍤て摦㔲㤱昱挲戶㤳搱㝥摦慣㤵搸㜷㐲㕡〷戳㕡㝢散愴㜴敡敤㝣攳つ㥤㠱晥愰て戵㍡摦㤵戹〳㌳㠷㙣摤㉦摢愸搴搶ㄵづ昲㘸㥤〵㌴〹㥢摡昷㍡搶㌸㌷户㠷戹昵㘳ㄶ㘱〴㌰㉥㕡㥦愸搵ㅢ戳づ㔱ㄵ㉢搲敥㈳戹㥦攴〱㤲〷㐹ㅥ〲挹ㅦ㡤捦戸㡣㠸收挱㐲㉤㔶㑢昲㡦慦㐹㌴㔷晢慡昵㥡㜹搵捤㤰㘱㘸㕢㔰㐰戸㕤㝦摡㈳㄰㘹㝦㈷㜹ㄴ挴敦捦昱戵攰晦ㅣ㥦㕦㝢っ晦㠱捦敦㡦晦晦敦〳㡥㕣㜸㘹㌲扥挱〰戴㈹扦づ挳愸愶㑥㥤扣戶㝣㕣戴愹扡㤹㙦扡散㑡挶摢㐴昲㌸㐸搷㈷㐰愶㡣搳㙢昱㤶晤㙦㡤㕤昳〷㈰㘶㥢㘳㈴ㅥ搴昴慣㥢戹愴㍥㕥摤搸㔰㡦㌳〸愳愳捤搱㤱㜱っ〴㥢㔴搴㔷㌷愹愱㜲㘱戳慦㙥㕣つ晥敢㕡㌷㐳㕦愰㐷㥢㉢昱㤱摣摣慤㙥ㄲ〶㤱昲㤹㌹㍥戱㌸扦捥ㄸ晦㡤搶㥢攲ㅡ〷㡡攳昱ㄱ戴搸㠷㔷昸㑣敤㕡挷てㄵ㝤㜱㌳㐳㜷慥㥢ㄶ挵㐰戳㔹㠳搱㄰昱㌲㕥搱戳㥢挸㉣㙦扦挹㈱㐲㐰㕥摡愲㜴ㄱ㠱ㄱ㈹㠷㝢〹扥㉤昱㥤㥡㘷搲昴㜷换㘱捤㌵戵㑤㐳㑤㜸㠷㡥㙥挰㠹〴㕤捥愱㄰㜶㥦て㍢㤳㉦㙢戳搲摦搴ㅣ㘹㑥㡤挷㡣戰㈸攵搰挶㠶㠵ぢ晡㈱搶㝦㉢づ㘳攵㘸㑦㠲慣晢收愶〳晦㜲搵㙤扦㥢晦㥦㠴户㡢晣㘹㝢搱愲〵㠴㉣晥㤳㍦㙤ぢ晥昳㘷搳攵て㠴㠵攷愷㙡㠶㐱㜱㍥散扢搶㘱㙢㘷㌵敡㌲捡㉦㄰㘶挹〲扤㕢摤攱つ㡤昳㘳つつ昳搹晣敥挲㌵㔵敢㝡㌳㠷捥㕤捣㌳〵㝣慤㤴敡搴挹㌱㐶戶㡤戱昷㐴㝣摦㔶㤰㙥㈳㙢㙢㡢慣㠸㑤扥㘷㈱敡㠴㙦て摦㜳㜸㌱㉣㔴ㄶっ㠷㈲㔵㤵戵つ昱昹搵つぢ㥢昴慡ㄹ㈳㈷㤷㔴㑤㙡㌸㕥㙦慣ㅡ㕦㥦慣愹慤慤㙡㘸㥣ㄷ慤慦㠹㔷㡤㡢㉥慤㍡㌶㕥㌵㜳昲搰挵戵㑤㜵慡ㄸ昸㜰㜰扣㜴昵㐹て㉣㝡昳晡㠹て摣戱㘲搲愰㕢愷晤慡㠲愶挲㌵散ㅥ㠴㡣㐵㜸㙡㉦㤲扣㐴昲㌲挹㉢㈴慦㠲愸挱㜰攵㈷ㄷ㕥㍢晦戴搷挱㙢㙦㤰扣〹㠲捦ㅢ改ㄱ㍥㝥摥㌶㔸戵㌷晥攷㐷㤰昶づ挹扢㈰㡡㈳㜹扥㔹㜳戴昷㐰㌲㜶㝣ㅦ㕡戴㠰㈰㜱㉡戳昶㑦〸晣㕡ㄶ㥤ㅡっぢ㜶㕤㈳捡ㅡ㜱搵㠸愹敡㡤㌰㥥挰昴㌲ㄵ慥搳〹晢挱慤㠸晥㥦㤳㝣㐱戲㡤攴㑢㤲慦㐰搴㑥㜰昵〶收㙢摡㝣㐳昲㉤㠸つ㤸敦つ㔶敤㡦晦〵㤸ㅦ㘸昴㈳㠸㍡〰挴〰收㈷扣捡〸捣㔰㍡戴㠰㈰㜹㉢㌰扦㐰攰搷戲攸㔴㄰ㄶ㕥挰晣扥㈳〳㌰㍢㑣㠵敢㌴㐹〸㤱㡡昰搴㍡㈹㄰㥥户搵昲㐹㝣㈴㥤㐱搴㜶戸㝡〳愳搱挶㑦搲〵挴〶㑣㌷㠳㔵㈵〸摣㥦挱扢搳愸㄰㐴㤵㠲㌵㠰〹㠰捤〸㑣㤸㕥㉤㈰づ㘰㝡挰挵慦㘵搱愹㌲戸㜸〱昳㐹㈶㘰㍥㌶ㄵ慥搳㍦ㄵ㠸㔴㠴愷搶ㄷ㐹戵㍤㐸晡㤱散㐹㔲〴愲摥捦〸捣㕥戴ㄹ㐰㌲㄰挴〶捣㈰㠳㔵ㄱ〴敥捦攰㝢搳㘸ㅦ㄰㜵㈰㔸〳㤸㝤挱㘶〴㘶ㄸ扤㕡㐰ㅣ挰散〷ㄷ扦㤶㐵愷づ㠲㡢ㄷ㌰捦㘶〲㘶慢愹㜰㥤搶㍡ㄸ㤱㡡昰搴㑡㤱㔴㉢㈳㈹㈷愹㈰㠹㠰愸捤ㄹ㠱㌹㤰㌶〷㤱っ〷戱〱㜳㠸挱慡㐳㄰戸㍦㠳㡦愰搱㐸㄰㌵ㄲ慣〱捣㈸戰ㄹ㠱ㄹ㐱慦ㄶ㄰〷㌰㘳攰攲搷戲攸搴㈸戸㜸〱㜳㜷㈶㘰敥㌲ㄵ慥搳㜵愳ㄱ愹〸㑦㙤ち㤲㙡㔳㐹愶㤱㑣㈷㤹〱愲㙥挹〸捣㉣摡ㅣ㐶㌲ㅢ挴〶捣ㅣ㠳㔵㘳㄰戸㍦㠳ㅦ㐱愳㈳㐱ㄴ捦〰ㅡ挰晣ㄵ㙣㐶㘰挶搲慢〵挴〱捣㌱㜰昱㙢㔹㜴㙡ㅣ㕣扣㠰戹㌲ㄳ㌰㔷㤸ち搷㘹挸〹㠸㔴㠴愷㌶て㐹戵㙡㤲ㅡ㤲㘳㐹收㠳愸㡢㌲〲㔳㐷㥢㝡㤲〶㄰ㅢ㌰挷ㄹ慣㥡㠸挰晤ㄹ扣㤱㐶㑤㈰㙡㌲㔸〳㤸㘶戰ㄹ㠱㤹㐴慦ㄶ㄰〷㌰挷挳挵慦㘵搱愹㈹㜰昱〲㘶㔵㈶㘰㔶㥡ち搷改搵㘹㠸㔴㠴愷戶〲㐹戵㤵㈴慢㐸㑥㈶㌹〵㐴㥤㤰ㄱ㤸搳㘸㜳㍡挹ㄹ㈰㌶㘰捥㌴㔸㌵ㅤ㠱晢㌳昸㔹㌴㕡つ愲㘶㠲㌵㠰㌹ㅢ㙣㐶㘰㘶搰慢〵挴〱捣㜹㜰昱㙢㔹㜴㙡ㄶ㕣扣㠰愹挹〴㑣戵愹㜰㥤㌶㥥㡤㐸㐵㜸㙡㤷㈳愹㜶〵挹㤵㈴㙢㐸慥〲㔱戱㡣挰慣愳捤㝡㤲慢㐱㙣挰㕣㙢戰敡㜰〴敥捦攰ㅢ㘸㜴ㅤ㠸㍡〲慣〱捣昵㘰㌳〲㌳㠷㕥㉤㈰づ㘰㙥㠴㡢㕦换愲㔳㐷挲挵ぢ㤸㘹㤹㠰㤹㙡㉡㕣愷挳㡦㐲愴㈲㍣戵㍢㤱㔴扢㡢攴㙥㤲㝢㐸敥〵㔱攳㌳〲㜳㍦㙤ㅥ㈰㜹㄰挴〶捣挳〶慢㡥㐶攰晥っ晥〸㡤晥づ愲慡挰ㅡ挰㍣ち㌶㈳㌰挷搰慢〵挴〱捣㈶戸昸戵㉣㍡㌵ㄷ㉥㕥挰㤴㘷〲愶捣㔴戸㑥昳挷㄰愹〸㑦敤ㄹ㈴搵戶㤲㍣㑢昲ㅣ挹昳㈰㉡㤸ㄱ㤸ㄷ㘹昳ㄲ挹换㈰㌶㘰㕥㌵㔸ㄵ㐷攰晥っ晥ㅡ㡤㕥〷㔱㍡㔸〳㤸㌷挰㘶〴㈶㐱慦ㄶ㄰〷㌰㙦挳挵慦㘵搱愹㈴㕣扣㠰改㤷〹㤸㍤㑣㠵敢昲㐵㌵㈲ㄵ攱愹㝤㠴愴摡挷㈴㥦㤰㝣㑡昲ㄹ㠸敡㤵ㄱ㤸捦㘹昳〵挹㌶㄰ㅢ㌰㕦ㄹ慣攲搵㤰晥っ晥ㅦㅡ㝤つ愲收㠳㌵㠰昹〶㙣㐶㘰㡥愵㔷ぢ㠸〳㤸敦攱攲搷戲攸㔴㉤㕣扣㠰挹捦〴㑣㥥愹㜰㕤㤶愹㐷愴㈲㍣戵摦㤰㔴摢㐱昲㍢㐹㑥㉥㠸〲㔱㍢㝥换㜴攴摢㠹㌶㜹㈴昹㈰㌶㘰㍡ㅢ慣㙡㐰攰晥っ㕥㐰㈳捥㘶㔰挷㠱㌵㠰昱㠳捤〸捣〲㝡戵㠰㌸㠰改挶戸㕡ㄶ㥤㙡㠴㡢ㄷ㌰摢戰ㄱ㥥㘳愵㉦㑣㠵敢㜲㔳㌳㈲ㄵ攱愹昵㘴敤扤㐸㝡㤳散㐶搲〷㐴㝤㥣ㄱ㤸扥戴搹㠳愴ㅦ㠸つ㤸㈲㠳㔵ぢㄱ㔸㠰改㑦愳扤㐰搴昱㄰ㄹ挰っ〰㥢ㄱ㤸㐵㉣愹〵挴〱捣㈰挶搵戲攸搴㘲戸㜸〱昳㜲㈶㘰㕥㌲ㄵ慥换㘸㑢ㄱ愹〸㑦敤〰搶ㅥ㈴㈹㈶〹㤱㤴㠰愸慤ㄹ㠱㈹愵㑤ㄹ㐹㌹㠸つ㤸㠸挱慡ㄳ㄰㔸㠰ㄹ㐶愳〳㐱搴㠹㄰ㄹ挰ㅣ〴㌶㈳㌰换㔸㔲ぢ㠸〳㤸㐳ㄸ㔷换愲㔳换攱攲〵捣㠳㤹㠰㜹挰㔴戸㉥て慥㐰愴㈲㍣戵㜱慣㝤㍣挹〴㤲㠹㈴㤳㐰搴㕤ㄹ㠱㤹㐲㥢愹㈴搳㐰㙣挰捣㌰㔸戵ㄲ㠱〵㤸㤹㌴㥡〵愲㑥㠶挸〰收㌰戰ㄹ㠱㔹挵㤲㕡㐰ㅣ挰捣㠱㡢㕦换愲㔳愷挰挵ぢ㤸慢㌳〱戳摥㔴戸㉥㝢㥥㠶㐸㐵㜸㙡㔱㈴搵㘲㈴㜱㤲〴㠹づ愲慥挸〸捣㍣摡㔴㤳搴㠰搸㠰㤹㙦戰㡡㔷㔱〵㤸㕡ㅡ搵㠱㈸㕥㐹㌵㠰愹〷㥢ㄱ㤸㌳㔸㔲ぢ㠸〳㤸攳ㄸ㔷换愲㔳㘷挲挵ぢ㤸㌳㌲〱㜳扡愹㜰㕤捥㕤㡤㐸㐵㜸㙡㑢㔹晢〹㈴换㐸㑥㈴㔹づ愲㔶㘶〴㘶〵㙤㔶㤲慣〲戱〱㜳㡡挱慡戳ㄱ㔸㠰㌹㤵㐶愷㠱愸㜳㈱㌲㠰㌹ㅤ㙣㐶㘰捥㘱㐹㉤㈰づ㘰捥㘴㕣㉤㡢㑥㥤〷ㄷ㉦㘰ㅡ㌲〱㔳㙦㉡㕣㤷愹㉦㐰愴㈲㍣戵ぢ㔹晢㐵㈴ㄷ㤳㕣㐲㜲㈹㠸慡捥〸捣攵戴戹㠲攴㑡㄰ㅢ㌰㔷ㄹ慣扡㄰㠱〵㤸戵㌴㕡〷愲㉥㠶挸〰㘶㍤搸㡣挰㕣挴㤲㕡㐰ㅣ挰㕣换戸㕡ㄶ㥤扡〴㉥㕥挰捣捥〴捣㘱愶挲㜵昹晤㌲㐴㉡挲㔳摢挸摡㙦㈱戹㤵攴㌶㤲摢㐱搴搴㡣挰摣㐹㥢扢㐸敥〶戱〱㜳慦挱慡换ㄱ㔸㠰戹㡦㐶昷㠳愸㉢㈱㌲㠰㜹〰㙣㐶㘰慥㘰㐹㉤㈰づ㘰ㅥ㘶㕣㉤㡢㑥慤㠱㡢ㄷ㌰挳㌳〱㜳㤰愹㜰㑤㉢㔸㡢㐸㐵㜸㙡㑦戲昶捤㈴晦㈰搹㐲昲ㄴ㠸㉡换〸捣㌳戴搹㑡昲㉣㠸つ㤸攷つ㔶慤㐳㘰〱收〵ㅡ扤〸愲慥㠶挸〰收㈵戰ㄹ㠱㔹捦㤲㕡㐰ㅣ挰扣捡戸㕡ㄶ㥤扡〶㉥㕥挰っ捣〴捣〰㔳攱㥡㉥戱〱㤱㡡昰搴摥㐳㔲敤㝤㤲て㐸晥㐹昲㈱㠸摡㈳㈳㌰ㅦ搱收㘳㤲㑦㐰㙣挰㝣㘶戰敡㍡〴ㄶ㘰晥㑤愳捦㐱ㄴ㘷㘰ㄸ挰㝣〱㌶㈳㌰搷戳愴ㄶ㄰〷㌰㕦㌱慥㤶㐵愷㙥㠰㡢ㄷ㌰㕤㌲〱攳㌷ㄵ慥㘹㈰㌷㈱㔲ㄱ㥥摡㑦慣㝤㍢挹捦㈴扦㤰晣㉦㠸捡换〸捣㙦戴搹㐱昲㍢㠸つㄸ搵㐹㔸㜵㌳〲ぢ㌰戹㄰㘸㥤㐰搴㉤㄰ㄹ挰攴㠱捤〸捣㐶㤶搴〲攲〰愶㌳㕣晣㕡ㄶ㥤扡ㄵ㉥㕥挰㝣晢㙢㠶㈳摦㙦㑣㠵㙢㝡换敤㠸㔴㠴愷ㄶ㐰㔲㙤㈷㤲㥤㐹㝡㤰散〲愲扥㠰慢昷挹昰㥥戴改㐵搲ㅢ挴〶㑣ㅦ㠳㔵㜷㈰戰〰戳㍢㡤晡㠲愸扢㈰ㅡ㠰㈷づ㤹挱㘶〴收㑥㕡戴㠰㌸㠰㈹㠲㡢㕦换愲㔳㜷挳挵ぢ㤸㌷㌳〱昳㠶愹㐸㥦戶㤳㝦ㅦ㈲愵㕦㥡㤴昹愸愹〹つ戶愹ㄲ摤㘱散㑢ㅥ㔶㕦搳摣搴㈵㌹㜲㘱㜳挳搸㥡收搱㑤捤㕤㤳㈰㜸㈹㉥㝤攴摡扦捤㘹㐸㜲㜶㡤㝥晣㉣㕣㥣摢搳慤挲㔴摤捡㠵㑤捤つ㜲搵戵㥦㕢㍦扡㘱㑡㐳昳攸㥡愶〵戵搱㈵〳㍤搴㠶收昰㙡扤ㅥ㤳㔱ㅡ㌱㈷愵㉤愳㠶〵ぢ昴㠴㐷㡤㌳ㅢㄶ㌶挶昵昱愳晦っ搳㔹㤴㜱昹㌸〷㔷㈸㤵捡㔱㝦挹㍣㝤挳㠶晢ㅥ攸㑤㉥慥㙡慡㍦㌸ㅢ愲〵晥㤸扢㡢㕤㉦〷㌹戱㥢攳㉦㈷晦㝥戰搹㜷て摢攴㤸㉥㌰昶㈷搱㔲㐳搶捤㥣㝤㌵扥扥愹㈶愱晢㑤㙥㜲㑤㝤㜷昳攵搴㠵捤づ㑤㜴㜱て㔳㠳换慥㔳敢搱昶㜸戴㌱昱㘷攸〸㌶っ㝦㐶㍢㤴て晦晥ㄸ挸㐶㤸㥣㥣慦㜹㍡㠲㝦㕦㥦㈴㐰攷攴㍦〰挶昳ち㜸敡㙤㠸ㄷ戶㜹㐵㠵戰敦㐶愸㔳攲〲㜲㤳昵㘸扤㜴㘰㘶㜳㘲戴扥愸扢㔸攸搸戱㌱㌳扥㔶敦攱㘴㘵㈲㠴㤶ㅣㄹ㙢㙡愸㕤搸慣㜷㑦扤㤲㌷戸㤶㥣愱搷㐶㌹㐷慣㙢敡搵戴㜸㌳㘶搱愵攲㜱晥搷㥦愷㍢㐰㈴捦散㤰㤲ㅥ昹戲散戸捥㡤攰㝢攷て㜶ㄴ㡤㑣捡摦㔷㠷愸㉢㉥攷摦㡤㠷攴㔸㉦捣㌷搱㠳〸摦晥㐹㘰㝣ㄷ昵戰收㈶ㅡ㥦㙣昲愱搵搵㤲㜱晥㔵户愴㝣摥㘱㤲㈵ㄷ㐵ㄴ昲㙤㔳㡢ㄵ㉢捤㌵昱㘸㙤敤㤲敥挹昱昵昱摡㠵〹㝤㔲㌴愶搷㕡㥦搵つ㡤㜵㝦㤲㝥攵㜱昷㌷㝡㤵〵ㄷ㜳㘶摣㜸慣㈴戲愶㥣晤攱㡦户ㅣ㙤〸㍥搹攴慢ㄶ㌱㡣捦戶㠷㔰挴晦㜹戶㥤ㅦ㑥㍢户捥ㄵ㤵㜵㈶昸㐸㜳㠹昸㔹挶搹㐸愹〹㝢昲㙥戳㤹㑤㙡㤸㠴㜹㈳㝡挲㈶ㅡ㔷㘳㠸晥㌴敦㈹㘹㤱捦攷晢愳㕦㉡挰ち㝦㕦㥢昳ㅦ昰㘱㘷昰㠷昰㈸㡡摦㉥㡦㠰㑦㥦挷㘴㍢昸㤰敦㝢昹〰っ挰戰㤰㥦㕥挶挱挲慣㥡收㕡扤㑢㔲昴昲扡㠰㙦〷愲搹㌹㌹慢ㅡ㜳㠲㐶㜷㑢ㅥ摡㔸㤳愸慤愹搷㜹攰㠱挹扤㕣摢㌳㐹㥦㠷㘹愸搳ㅡ㥡㙡戸㘴慤㕢㜲㔶㘳戴扥㘹〱愷㝥挵㤷散散攰愴㔹昹挹㔱㌵昵㜸昳ㄸ㌹昹扡㌰㌹戳扡攱㜸慣㝡㕢㔸㔷㝦㘸㜴㐱搳㥦愲㔱收㔷〹㄰㌲摥㔱戹㉡㌷㔷ㄵ攴ㄶ晣搱敦㈸散攱〸ㄹ㐲扣㕣ㄲ戳㔵㝦挷慢㉣敦㔵㜶挹㥣〴捣昷㉡㙢㜲慣攰昲㥣㤵㤸㕡㌲挸捦㕦㙤㝦扣㐱扢づ〵㤹㜰攸㘱攳㕢愷㡥晦㝦慤扦换㝦ㄴ㤱戳㝣つ挸㙥㤱㥡愷扡㉢㡣扢ㅢ扢ち㘵摣㜳㌴改㌸戹昴摤捦㥦ㄴㅢ敥㠹昸收愴㌹㕦㡥挵慣挲慥㜸攳攳㘳ㄷ戳㌱昱㜹摢摤㘰㜸〸㔷ㄷ慤㙤㌲㜵㤵つ㜵㜵㔱敥㕡摣㉤㘷攲㌳㕢㉦㤰攳㘹㝣㤲㘸㐹㄰搹晦㑣㔱㜴㌱㐴搱挵㈲挲㔷㌱攷㥥换㙢挶㙡㤸ㄷ㙤慣㘹慥慥慢㠹ㄷ㤰攱晣昰㍦挵㍥㠹㕤㈸て㘰㕡㝦戲㘳攲攰㌴㝤收愷㌱㔹ㄱ敤ㅥ㡡昱〲愱㘳晢戱攷收捡昷户晡㠳ㄳ㝢㜳㤴㤲て㝡㉤㠸㘸昹ㄸ换㐲㘰扥㐹㙣〷㕥㤰挸㠷㤰㝡㡣〶㜸㙡挵㌰户晥昲㌶攱㔵搶昹㤷㥤㘱攰㥦搴㄰㑤㡣挵ㄲ㠲㠶挶捥收㝡搱〲戴㤶ㅦ㈹㡤〱捥戹慤挴攴㜴㑣㝡㕦㠴攳摦挶〲ち㘶㘲㌶㙢ㅥ㘷敢晡㡣ㅥ昲㑤㥢㤳㥦摦愵挰㉢搷㜸㉢搶㐰㜳㙥愲㝤扤敤㜸㔷晣㙤搳㉢づ攱㠶昸晤摣㄰㉤〴慡㤵㠰愸挷挱㜲㝢搲っ挲㌴㈸〵挹㝦ㄲ捡昴㜷㐹挶昹愹㜰挸挹慦攳扣搹㠲㍡㙥づづ㌵㝣㤸㑤㡢昹户㠰挴搷愵攰〹攸戵㌲㔸㍤扢㜵敢㜰扣捥㔱㕢㐰慣晣昹㜸敤昷ㄳ㍣慤㥣昹㉢㐰搴㡢㘰㌹㄰㤵戶攵㘸挳㤸愲㜵㄰愲㕥〲换㠱㠸昵㘷敢愲搹挳㤷愱攲㈱㌴ㅢ搹搶攱㤸㝡〵㜶㍣㈴挳戵ㄸ㔶搰㠲㔷搶㌱㠱㝡ㄵっ㡦ぢ㡣扦㡣摦㕣敡㜵ㄸ昰摢㉢挷昳搳㔲扤〱つ㍦㌱戵攱摣扣㌷昱㡡ㅦ㐴愹ㅤ昳㄰㐸摢摥㌱摦愶〷㥥㡥ㅤ㔳扤〳㠹〵愶慤摢㈳戹㈹愳㤸敤㕤㙦㠳㑡ㅡ㡣愶挱㝢㌰㘰挷戵㌱攰㔲㑤晡愷捤捤搶愴戱㜴㍢㤴㙥㥦挳挰搶愴昱㤰搹㥢昴〵搸散㑤摡〶㡢㜶㌷改㑢ㄸㅢ㑤㥡挰ち㕡挰愶㥡昴ㄵ㤸昶㌴改㙢搸㘵㘹搲㌷㔰㑢㤳㈶㜱昳扥〵攷㘸搲ㄴ㐸摢㙥搲昷㜰㜳㌷改〷㐸㍤㥡㌴㡤㥢㌲㥤搹㝥昴㌶㤸㐱㠳㤹㌴昸〹〶搲愴㔹攰㔲㑤晡挵收㘶㙢搲㘱㜴㥢㑤户㑥愸挵搶愴㌹㤰搹㥢挴〳敦散㑤捡㠷㐵扢㥢攴㠳戱搱愴㈳㔸㐱ぢ㤳㤹㐷搷慡㌳㜴敤㘹ㄲ愷㥡㘶㘹ㄲ㈷愱㑡㤳晥捡捤敢〲捥搱愴愳㈱㙤扢㐹㥣戵㡡㐷摡㍢愹㍢㐴ㅥ㑤慡攲愶捣㘵戶㐲㙦㠳㈸つ㘲㌴攰㐴㔷㘹㔲ㅣ㕣慡㐹㥣换㙡挵戵㌵㈹㐱㌷㥤㙥㥣㜷㙡㙢搲㍣挸散㑤摡〳敡散㑤攲㜴搵㜶㌷㘹㑦ㄸㅢ㑤慡㘶〵㡥㈶ㄵ㐱搷㥥㈶㜱摡㙢㤶㈶つ㠰㕡㥡㜴㉣㌷㙦㈰㌸㐷㤳㙡㈱㙤扢㐹㠳攰㠶㐷㕡㤳昶㠶挸〲㤳㕡昳换慤㥥㥢搲挰㙣㥣㘲敢㘱戰㠰〶挷搱㠰㤳㙥愵㐹㡤攰㔲㑤攲扣㕡换捤搶愴㈶扡昱㈷㉣ㄴ攷挰摡㥡戴〸㌲㝢㤳㌸㍢㌶㝢㤳㌸㜵戶摤㑤攲ㄴ㕢愳㐹挷戳〲㐷㤳㌸昳戶㍤㑤攲ㄴ摣㉣㑤攲攴㕣㘹搲ㄲ㙥摥㜰㜰㡥㈶㥤〰㘹摢㑤攲〱〶ㅥ㘹㑤ㅡ〱㤱〵㈶戵㘶㤳㑥攴愶㉣㘷戶㤱摥〶㈷搱㘰〵つ㌸〱㔸㥡戴ㄲ㕣慡㐹㘳㙣㙥戶㈶慤愲摢挹㜴㥢〲〳㕢㤳㑥㠵捣摥愴愹㔰㘷㙦ㄲ愷昱戶扢㐹㥣敥㙢㌴改㌴㔶攰㘸ㄲ㘷〱户愷㐹戳㘰㤷愵㐹㥣㈸㉣㑤㍡㠳㥢挷ㄹ挳㡥㈶㥤〹㘹摢㑤攲捣㘲㍣搲㥡挴改挵ㅥ㑤㕡捤㑤㌹㥢搹㌸昵搸挳攰ㅣㅡ㥣㑢〳㑥㐶㤶㈶㥤〷㉥搵㈴捥㌷戶摣㙣㑤㍡㥦㙥ㄷ搰㙤ㅥっ㙣㑤扡〸㌲㝢㤳㌸㙢㌸㝢㤳㌸愵戸摤㑤攲搴㘳愳㐹ㄷ戳〲㐷㤳收㐳搷㥥㈶㜱㙡㜲㤶㈶搵㐳㉤㑤扡㤴㥢搷〰捥搱愴换㈱㙤扢㐹㥣攵㡣㐷㕡㤳㌸搵搹〲㤳㕡昳㥤㜴㈵㌷㘵つ戳㜱ㅡ戴㠷挱㔵㌴㔸㑢〳㡥扤愵㐹敢挰愵㥡挴戹捦㤶㥢慤㐹敢改㜶㌵摤㔶挰挰搶愴㙢㈱戳㌷㘹㈵搴搹㥢挴改捤敤㙥ㄲ愷㐱ㅢ㑤摡挰ちㅣ㑤㍡〵扡昶㌴改㌴搸㘵㘹搲改㔰㑢㤳慥攷收㜱㈶戵愳㐹㌷㐰摡㜶㤳㌸攳ㅡ㡦戴㈶㥤〵㤱〵㈶戵㘶㤳㙥攲愶摣捣㙣㥣㤲敤㘱戰㤱〶户搰㠰㤳戴愵㐹户㠲㑢㌵㠹昳戰㉤㌷㕢㤳㙥愳摢敤㜴攳㥣㘹㕢㤳敥㠴捣摥㈴捥愶捥摥㈴㑥戵㙥㜷㤳㌸㈵摢㘸搲㕤慣挰搱愴慢愰㙢㑦㤳搶挱㉥㑢㤳搶㐳㉤㑤扡㠷㥢㜷㌵㌸㐷㤳敥㠳戴敤㈶㜱昶㌷ㅥ㘹㑤摡〰㤱〵㈶戵㘶㤳ㅥ攰愶㍣挸㙣搷㜹ㅢ㍣㐴㠳㠷㘹㜰㍤っ愴㐹㡦㠰㑢㌵㠹㜳挲慤戸戶㈶晤㥤㙥㡦搲㡤昳户㙤㑤㝡っ㌲㝢㤳㌸戳㍢㝢㤳敥㠶㐵扢㥢挴改攱㐶㤳㌶戱〲㐷㤳㌸㙢扣㍤㑤攲昴昱㉣㑤攲挴㜲㘹搲ㄳ摣㍣捥㌰㜷㌴㘹㌳愴㙤㌷㠹㌳搱昱㐸㙢搲㈳㄰㔹㘰㔲㙢㌶㘹ぢ㌷攵㈹㘶攳㔴㜵て㠳愷㘹昰っつㅥ㠵㠱㌴㘹㉢戸㔴㤳㌸㍦摤㜲戳㌵改㔹扡㍤㐷户㘷㘰㘰㙢搲ぢ㤰搹㥢挴㔹收搹㥢挴㈹攸敤㙥搲㜳㌰㌶㥡昴㈲㉢㜰㌴改㜹攸摡搳㈴㑥㘵捦搲㈴㑥㜲㤷㈶扤捣捤攳㙣㜷㐷㤳㕥㠵戴敤㈶㜱㔶㍣ㅥ㘹㑤攲搴㜸ぢ㑣㙡捤㈶扤捥㑤㜹㠳搹㌸㙤摥挳攰㑤ㅡ扣㐵〳㑥愴㤷㈶扤つ㉥搵㈴捥㤵户摣㙣㑤㝡㠷㙥敦搲敤㈳ㄸ搸㥡昴㍥㘴昶㈶㝤っ㜵昶㈶㝤〲㡢㜶㌷改㔳ㄸㅢ㑤晡㠰ㄵ㌸㥡挴搹昴敤㘹ㄲ愷搵㘷㘹搲ㄷ㔰㑢㤳㍥攴收㜱收扤愳㐹ㅦ㐱摡㜶㤳扥㠲ㅢㅥ㘹㑤晡て㐴ㄶ㤸搴㥡㑤晡㠴㥢昲㈹戳㜱ち扦㠷挱㘷㌴昸㌷つ㌸愹㕦㥡昴㌹戸㔴㤳扥户戹搹㥡昴〵摤戶搱敤㌷ㄸ搸㥡昴ㄵ㘴昶㈶㜱昶㝤昶㈶晤づ㡢㜶㌷㈹㈷搷㙡搲㝦㔸㠱愳㐹ち扡昶㌴㠹㔳晣戳㌴㈹て㙡㘹搲㌷摣㍣昶挳搱愴敦㈰㙤扢㐹㕣㉤㠰敤㑡㙢㔲〱愴㥢㈰㑤㍢ㄱ晢〳㌷攵㐷㘶搳扣つ㝥愲挱㜶ㅡ㜰㠱㠱㌴改㘷㜰愹㈶㜵戳戹搹㥡昴ぢ摤晥㤷㙥㥣敦㙦㙢搲㙦㤰搹㥢搴ぢ敡散㑤攲㌲㠱㜶㌷㘹㌷ㄸㅢ敦愴ㅤ慣挰搱愴㍥搰戵愷㐹㕣㙥㤰愵㐹㕣㠸㈰㑤攲㔴ㄹ搵て㥣愳㐹戹㤰戶摤愴㈲戸戹㥢搴ㅦ搲㑤敥㈶攱昷〳戱㈶㠴搹昶昲㌶昰搱愰㌳つ戸搸㐱㥡㔴〰㉥搵愴㐱㌶㌷㕢㤳昸愳㤷㥡㥦㙥㕣㝢㘰㙢㔲㔷挸散㑤攲慡㠴散㑤攲㤲㠵㜶㌷㠹㑢ㅢ㡣㈶㜵㘳〵㡥㈶㜱挵㐳㝢㥡挴愵て㔹㥡挴㐵ㄱ搲愴㐲㙥㕥㌹㌸㐷㤳㜶㠲戴敤㈶㐵攰收㙥搲㌰㐸㌷戹㥢搴㠳㥢戲ぢ戳㜱㤹㠵㠷挱慥㌴攸㐹〳㉥扣㤰㈶昵〲㤷㙡ㄲ搷㔶㔸㙥戶㈶昵愶摢㙥㜴ㅢ〷〳㕢㤳㜶㠷捣摥愴昱㔰㘷㙦ㄲ㤷㑦戴扢㐹㕣㘶㘱㌴愹㉦㉢㜰㌴㠹慢㉦摡搳㈴㉥挳挸搲㈴㉥搰㤰㈶昵攳收㜱愵㠶愳㐹㐵㤰戶摤㈴慥攸㜰㌷㠹换㍡㌶戹㥢戴ㄷ㌷㘵〰戳㜱挹㠷㠷挱㐰ㅡ晣㠵〶㕣〴㈲㑤ㅡ〴㉥搵㈴慥昳戰摣㙣㑤摡㥢㙥晢搰㉤ち〳㕢㤳〶㐳㘶㙦㔲っ敡散㑤攲㔲㡥㜶㌷㈹〱㘳愳㐹㐳㔸㠱愳㐹㍡㜴敤㘹ㄲ㤷㠴㘴㘹㔲㌵搴搲愴晤戹㜹㌵攰ㅣ㑤㍡〰搲戶㥢挴搵㈵敥㈶㜱㠹挹㈶㜷㤳㡡戹㈹㈱㘶攳昲ㄳて㠳ㄲㅡ㠴㘹挰〵㈹搲愴㔲㜰愹㈶㜱捤㠹攵㘶㙢㔲ㄹ摤捡改戶ㄴ〶戶㈶㐵㈰戳㌷㠹㉢㐷戲㌷㠹换㑡摡摤㈴㉥㍦㌱㥡㌴㡣ㄵ㌸㥡戴ㅣ扡昶㌴㘹〵散戲㌴㘹㈵搴搲愴㠳戸㜹慢挰㌹㥡㜴㌰愴㙤㌷改ㄴ戸戹㥢㜴㉡愴㥢摣㑤ㅡ挱㑤ㄹ挹㙣愷㜹ㅢ㡣愲㐱㈵つ戸㌸㐶㥡㌴ㅡ㕣慡㐹㕣晦㘲挵戵㌵㘹っ摤挶搲㡤㙢㔵㙣㑤ㅡ〷㤹扤㐹㕣挵㤲扤㐹㕣攲搲敥㈶㜱㈹㡣搱愴昱慣挰搱愴㑢愱㙢㑦㤳㉥㠷㕤㤶㈶㕤〱戵㌴㘹㈲㌷㡦慢㘹ㅣ㑤㥡っ㘹摢㑤攲慡ㅢ㜷㤳搶㐲扡挹摤愴愹摣㤴㘹捣挶㘵㌹ㅥ〶搳㘹㌰㠳〶敢㘱㈰㑤㥡〹㉥搵㈴慥挵戱摣㙣㑤㥡㐵户挳攸挶㜵㌳戶㈶ㅤづ㤹扤㐹㕣㔱㤳扤㐹㕣㙥搳敥㈶㜱㔹㡥搱愴㌹慣挰搱㈴慥搶㘹㑦㤳戸㙣㈷㑢㤳戸愰㐷㥡㜴㈴㌷㡦㉢㝢ㅣ㑤㍡ち搲戶㥢挴ㄵ㐰敥㈶摤〷改㈶㜷㤳㡥攱愶㔴㌱ㅢ㤷〸㜹ㄸ捣愵㐱㤴〶て挰㐰㥡ㄴ〳㤷㙡ㄲ搷〵㔹㙥戶㈶挵改㤶愰摢㤳㌰戰㌵㈹〹㤹扤㐹㥢愱捥摥㈴㉥晤㘹㜷㤳戶挰搸㘸搲㍣㔶攰㘸搲㔳搰戵愷㐹㕣㐲㤴愵㐹㕣㕣㈴㑤慡攱收㜱㤵㤱愳㐹昳㈱㙤扢㐹㕣㡤攴㙥ㄲ㤷㈴㙤㜲㌷愹㡥㥢㔲捦㙣㕣慥攴㘱搰㐰㠳〵㌴攰〲㈶㘹搲㜱攰㔲㑤攲ㅡ㈵换捤搶愴㐶扡㌵搱敤㍤ㄸ搸㥡戴㄰㌲㝢㤳戸搲㈸㝢㤳㍥㠰㐵扢㥢昴㑦ㄸㅢ㑤㕡挴ちㅣ㑤晡㄰扡昶㌴㠹换㤹戲㌴改㘳愸愵㐹㡢戹㜹㥦㠰㜳㌴㘹㈹愴㙤㌷改㌳戸戹㥢昴㙦㐸㌷戹㥢戴㡣㥢㜲㈲戳㜱改㤴㠷挱㜲ㅡ㥣㐴〳㉥愶㤲㈶慤〰㤷㙡ㄲ搷㑢㔹㙥戶㈶慤愴摢㉡扡晤〴〳㕢㤳㑥㠱捣摥㈴慥㝡捡摥愴㥦㘱搱敥㈶晤〲㘳愳㐹愷戲〲㐷㤳戸愲慡㍤㑤攲搲慡㉣㑤摡〱戵㌴改㜴㙥ㅥ㔷㕦㌹㥡昴㌷㐸摢㙥㤲攲㌸ㅦ㐸㌸㘷ぢ攵㐲扡挹摤愴戳戸㈹慢㤹慤㤳户挱搹㌴㌸㠷〶㜹㌰㤰㈶㥤ぢ㉥搵愴捥㌶㌷㕢㤳捥愳摢昹㜴ぢ挰挰搶愴ぢ㈱戳㌷㘹㈷愸戳㌷㘹㘷㔸戴扢㐹㍤㘰㙣㌴改㈲㔶攰㘸搲㉥搰戵愷㐹㍤㘱㤷愵㐹扤愰㤶㈶㕤挲捤敢つ捥搱愴换㈰㙤扢㐹㝤攰收㙥搲敥㤰㝡㌴改ち㙥捡㤵捣挶㈵㘵ㅥ〶㙢㘸㜰ㄵつ昶㠰㠱㌴㘹㉤戸㔴㤳㡡㙣㙥戶㈶慤愳摢㝡㤰晣挱㌰㘸摦敡㈲㑥搸ぢ搸㤶㝣㜱㙥㙣搳㑥挹改ぢ愳戵戸攵挲㔴慣㍦㘸愶攸捦㌰昹㌴捦㔸〵㤲晥愳搱捥㍢㌱㘰攱㤴㙣挲㕦㡦敥㠷㉤㑢挷挰㘹㙢㙥㕢ㄳ㉤晦搸㉡ㄱ㝦㝥搵晦晥晥㝢晢戲㜰昷攸扣㠸扦㔱㕡㔵㤵㔳挰㥣㘸ㄲ㤶〳㕥㠳㠶㜱捥㍣搷㌱㘴㤹㠸㥤戶㘸㠲搱㝡戴㑥ㅢ攵〴攱㈱戵扣㐹㡢搷㝣㔳攷㝣散㙢㤱㔰㜱㔲戶散戰ㅢ挸㈱ㄸ㥦昹㐱㐸摢㥣换ぢ〷慣〶攳慣摥㤹捤㑢㙡㌱㤳㥡㉦昹慢㥣挶㉢㑥ㅤ㌵搴㈸慦愱㌱て㡢摥搲㝦㜳㌷攵㝢㉦㐲㜵搹㈵敤㌷㡥挵㡤㥡愱愸㈶晦慦〰㌸愳㍦㡢㙥挵㤴㍥晣昳㕤㡦ㄲ㜷㤹㕣ㄳ㙦㙣㘸㙡㐸㌶ㄷ捤挴㙡㠰㈲晥敡㌵㝥愲㈷㌸㌲晦〸㐴昴捣挹つ换慢攷扤㐵愴㑤晥昹昵つ挷搷㑢㌵昹㑤晣昱㙦挱慢㜳㘷愶攱㙡ㄱ昹ㅢ〰攰〲挵㈸㤴㝦㠱㤰㠹慡敦〶挴晡㑢攵愸捡ㄹ㔵昱㡡㘰扣㈲ㄱ㡢㐵㠳挵搱㜰㉣ㄸ㡥㤶〴㠳㘵戱㡡㜲扤㍣㔹㔲ㅣづ㈵〲㈵愶㡦㜶㈳㝣〲㘱㡢扢㠹㕣愹挵㔱㔷㔸〶㡥㠹㝤㤲散扦㐸〲攵㠸㡣〷㝥㕢ㅥ㜹扡㔶㡥慡㤲㐹捣㌳昰㥢摡扥㕢㈰搹〹ㄲ攷扤㔸㝣户㐲摣ㅤ㘲摢晡㠰㐰㠵ㄹ㐵敢㡦㔰摡敤戰搰㡡昰㑡つ㠳㥣㥦㐸㝥㌵〵搰昳ㅤ挳㕣㝥敤㉥㔸㘰捦㔷〷㠲攵摥慦摤つ㠱ㅡ㡥㔷㠲昴㍤攴攸捦攷㈱㤰㜲敦㔴ㄳ攰捥㝤〲挲ㅣ㡤㡤㘶㑦搵㌸㐸搸㔷㘷㕦㐶㥡愱㝣て挰捥㘸㐷戰戴㔴て㔵㐴换㐲挹㤲㔸戸慣㐴慦〸挵攳㝡㔹㜹㔸て㈶㉡㘲挹㘴㈲㌰捡㑡晦㈰㝣〲㤵ㄶ㈷敤ㄸ㙤㜱搴ㄵ㜲㤶㙤挷戴㘳㉣㈲攳㤱愳戱ㅤㅡ㍢愰ㄱ敦〰愷敢㡡㝣㙦㉡ㅦ愳㝣㄰㕥㈹㑥搹㌵〰ㅥづっ㕡〱㝥〲ㄶ〴㜸〲昴〲昰㤳㄰愸㐹攰〴攰捤攴攸捦攷ㄴ㐸〵攰〸㐲戸〱㉥昷〴㜸㥡ㄹ捡昷㌴㐲㤹晢㝢㐹㌴㤱っ㔶㈴㉡愲戸㔹㔲㐹戸㈴ㅡ㡦〵昵㔲晣㥥㝢㍣㔲㤱㈸㑢〶〳搳慤昴捦挰㈷㌰挳攲〴攰㤹ㄶ㐷㕤攱㉣㜰ㅤ〳昰㘱㠸㡣㠷ぢ攰搹㤶㝣㝦㉡㕦㐲ㄱ摡㝥〴㘷づ攴〶挰晢㌹〰㝥ㄵㄶ〴昸〸攸〵攰搷㈰㔰㝦〵㈷〰扦㑥㡥晥㝣ㅥつ愹〰扣㡦㈷挰㠳㍣〱慥㌲㐳昹摥㐶㈸㜳て㡥ㄵ㈷愲㘵㠹㐸愴㉣㔸ㅥ㉥搶㐳搱㘲扤㍣ㅥぢ㐵㠳搱戲㘰㈴㔹㔱ㄱ㤸㙢愵㝦〷㍥㠱愸挵〹挰㌱㡢愳慥㌰づ慥㘳〰㑥㈰㌲ㅥ㉥㠰㌹㑤㔶攴㈵㔴晥ぢ㐵㘸㕣㡢愴㌸㔵搶〰㜸㜷〷挰㥦挰㠲〰㔷㐳㉦〰㝦ち㠱㍡ㄶ㥣〰晣ㄹ㌹晡昳㔹ぢ愹〰摣换ㄳ攰㕤㍤〱慥㌷㐳昹戶㈱㤴〱㜰㔹㈴㕣㔶ㅡ搲㈳挵攱戰ㅥ㑥挶㠲戱㘸㘹㘹㈴㔸㕣ㄲ㉡㉢㑦㤴挶㐳愱㠰㑣㑦㘵晤㕦挲㈷戰挰㉡㐶〰㍥捥攲愸㉢㙣〴搷㌱〰㌷㈱㌲ㅥ㉥㠰㥢㉤㜹㠴捡敦㔱㠴㔶㐱㜰ㄶ㐱㙥〰散㜷〰晣ㄳ㉣〸昰昱搰ぢ挰摢㈱㔰㑢挰〹挰㍦㤳愳㍦㥦㈷㐰㉡〰晢㍣〱捥昳〴昸㐴㌳㤴敦㌷㠴㌲㍦㈲㈲挹㤸ㅥ㉥㈹㑥㐶换愳昸㠰㈸㡤㤴㈶愳㈵攱昲㡡攲㐸戸㍣ㅣ㡦挶〳㌲戵㤴昵敦㠰㑦攰㈴慢ㄸ〱㜸㠵挵㔱㔷戸ㄲ㕣挷〰扣ち㤱昱㜰〱㝣戲㈵㍦㠴捡㝣ㅣ㝥㙢〷ㄳㅣ㑥㔱㌵〰晥昹ㄷ晢㘷㜰〱㉣〸昰㘹搰ぢ挰扣て㥥㍡〳㥣〰散㈷㐷㝦㍥捦㠴㔴〰晥〱㈱摣㥦挱摦㐱敡晥㤲㕢㙤㠶昲㜵㐷㈸〳攰㤲㔸愸㍣ㅥ㠹挷攳昸㜶ぢ〷㡢攳㤱㐴㐸搷攳挱攲㐸戴慣㉣㔱ㅥて〶㘴㕡㈸敢㉦㠴㑦攰ㅣ慢ㄸ〱㔸㘶㠴㕡扡挲昳愰敢ㄸ㠰捦㐷㘴㍣㕣〰㕦㘰挹挷㔰搹ㄳ〵㙡愳昱㑡㕤〴戹〱昰㘷づ㠰㜷㠳〵〱扥ㄸ㝡〱戸て〴敡㔲㜰〲昰敥攴攸捦攷攵㤰ち挰ㅦ㜹〲晣愱㈷挰㔷㥡愱㝣㝢㈲㤴〱㜰㉣ㄴ㡣㤴㐷㑢换㐲愵㐱㍤㕣㔱㔲ㅣ㉤㠹㈷捡捡㤲愵昸收㉢搷㠳㘵㠹㠰㑣改㘴晤㐵昰〹㕣㘵ㄵ㈳〰换㙣㑥㑢㔷戸づ扡㡥〱㜸㍤㈲攳攱〲昸㙡㑢㍥㤱捡扤㔱愰㌶〱慦搴戵㤰ㅢ〰扦敥〰㜸㌰㉣〸昰〶攸〵攰㈱㄰愸敢挱〹挰晢㤱愳㍦㥦㌷㐰㉡〰扦散〹昰㡢㥥〰摦㘴㠶昲〵ㄱ捡〰㌸㔲㔱㔶㔲㔶ㅣ㡢㐷㉢挲挵攱攲搲㤲㐸㘹戴慣㈴㕣ㄶ㑣㤴㐴捡㉡㤲昱㔰攰㘶㉢㝤㌱㝣〲ㅢ㉤㑥〰㤶㤹㤸摣㌶敡ち㙦㠵慥㘳〰收晣㑤㍣㕣〰摦㙥挹愷㔳㔹㠱㈲戴㘹〴攷㑥挸つ㠰㌷㍢〰㍥㄰ㄶ〴昸㉥攸〵攰㠳㈰㔰昷㠰ㄳ㠰㠷㤳愳㍦㥦昷㐱㉡〰㙦昲〴戸挵ㄳ攰〷捣㔰扥㤱〸㘵〰慣㠷挳挱㔰戸愲㍣ㅥ㉤て㠵㑢攲攱㡡㐴㜹慣㌴㔶㥡㠸㤷敡愵㘵ㄵ攵愵㠱〷慤昴愳攰ㄳ㜸挸攲〴㘰㤹㐵挹㙤愳慥昰ㄱ攸㍡〶㘰捥扤挴挳〵昰愳㤶晣㜰㉡挷愳〸㙤㌶挱㜹っ㜲〳攰㝢ㅣ〰㑦㠲〵〱摥〴扤〰㍣ㄹ〲昵〴㌸〱㜸ち㌹晡昳戹ㄹ㔲〱昸づ㑦㠰㙦昳〴㜸㡢ㄹ捡㌷〳愱っ㠰愳攱搲㘰愸㌸㤱㈸㑥攰㑢づ〳㡣㘸㈴ㄲぢ㔵挴㘲昸〴挶㐲挶㤲攲㠰㑣㠳㘴晤㌳攱ㄳ㜸摡㉡㐶〰㝥挶攲愸㉢摣ち慥㘳〰收扣㐹㍣㕣〰㍦㘷挹㡦愶昲㐸ㄴ愱ㅤ㐵㜰㕥㠰摣〰㜸㠳〳攰愳㘱㐱㠰㕦㠴㕥〰㍥〶〲昵㌲㌸〱戸㡡ㅣ晤昹㝣ㄵ㔲〱㜸扤㈷挰㙢㍤〱㝥摤っ攵㡢㈳㤴〱㜰㐹㈸㥥㠸㈶ㄳ㝡戴㉣ㄲち㤷敡㈵ㄵ愵㐹ㅣ慡㤵㤴攰㙢㉥㔶ㅡつ㤶〶摥戰搲㈷攰ㄳ㜸搳攲〴攰户㉣㡥扡挲户挱㜵っ挰㥣昳㠸㠷ぢ攰㜷㉤㜹㥣捡昹㈸㐲㡢ㄱ㥣昷㈱㌷〰扥搰〱㌰㙦戱㑢㠰㍦㠰㕥〰㙥㠰㐰㝤〸㑥〰㕥㐰㡥晥㝣㝥〴愹〰㝣慥㈷挰㘷㝢〲晣㠹ㄹ捡搷㡣㔰收㐷㐴戲ㄴ晢㙣㜹㜹㈸㔶㥣っ㠷㜸ㄶ㈳㔱ㅣ㑡㠴捡攲㈵㈵昱㘰慣㉣ㅡ㤰改㠷慣㝦㈱㝣〲㥦㔹挵〸挰㌲昳搰搲ㄵ㝥づ㕤挷〰晣〵㈲攳攱〲㜸㥢㈵攷敦ㅤ㙢换㔰愰㔶㡤㔷敡㉢挸つ㠰㔷㌹〰㍥〹ㄶ〴㤸戳て〵攰ㄵ㄰愸㙦挰〹挰㉢挹搱㥦捦敦㈰ㄵ㠰㤷㝢〲扣捣ㄳ攰ㅦ捣㔰扥㔳ㄱ捡〰㌸㤶っ㈷㜱っㄱ㈹挵㙥ㅢ㉥㉦㡢㔴㠴愳ㄵ㠹㔰㕣㉦㑦㤴ㄴ攳㜰愲㌸昰愳㤵晥㌴昸〴㝥戲㌸〱㜸扢挵㔱㔷昸㌳戸㡥〱昸ㄷ㐴挶挳〵昰晦㕡昲〶㉡捦㐶ㄱ㕡㍤挱昹つ㜲〳攰攳ㅣ〰㥦〷ぢ〲捣㤹㠳〲昰昹㄰挸て㘲〹挰ㄷ〸㘷〲㥣㡢㐳㝢〱戸捥ㄳ攰昹㥥〰攷挱㠹愱㝣㤷㈰㤴〱㜰扣㌸㔲㤲㈸㡤㠶挲挱㐴㈲㕣愲㤷攰搳㈱㔲ㄲ㡣㐷挳㌸㈴㉥㉦㉢慥〸攴㥢㍥摡愵昰〹昸㉣㑥〰敥㙣㜱搴ㄵㄶ㠰敢ㄸ㠰㌵㐴昶〲搸㙦挹ㄷㄲ攰戵㈸㐲㙢㈶挰㕤㈱㌷〰㥥敢〰昸㙡㔸㄰攰㙥搰ぢ挰搷㐰愰ち挱〹挰搷㤲愳㍦㥦㍢㐱㉡〰ㅦ攵〹昰㤱㥥〰昷㌰㐳昹晥〷愱っ㠰㡢换㈳昸㘸㐸㐶㤲挹㡡㤲㜰ㅣ扢㜰戲〴挳戸㜲㍤ㄶ㑦ㄶ㔷㐴㠳挹挰㉥㔶晡ㅢ攰ㄳ搸搵攲〴攰㥥ㄶ㐷㕤㘱㉦㜰ㅤ〳㜰㙦㐴昶〲㤸搳晥㐴㝥〲〱扥つ㐵㘸㑢〹づ愷晥ㄹ〰㑦㜵〰㝣㈷㉣〸㜰㕦攸〵攰扢㈰㔰晤挰〹挰㜷㤳戳〰㉥㠲㔴〰㥥攸〹昰㜸㑦㠰昷㌲㐳昹敥㐷㈸〳攰昲戲㜲扤愲㌸㔸ㄱ㈹㡢攱㘴㑦戲㉣㤶搴㤳㠹㈸挶㜶挹㘸㈸㔸㕡㔲ㄲㄸ㘰愵㝦〰㍥㠱㠱ㄶ㈷〰晦挵攲愸㉢ㅣ〴慥㘳〰摥ㅢ㤱扤〰摥挷㤲慦㈴挰㉤㈸㐲㕢㐱㠰〶㐳㙥〰㝣戰〳攰挷㘱㐱㠰㠷㐰㉦〰㍦〱㠱摡ㅦ㥣〰晣㈴㌹ぢ攰〳㈰ㄵ㠰㠷㜹〲㕣攱〹㜰戱ㄹ捡昷ㄴ㐲ㄹ〰㠷㐳㈵㘵挹㐸㜹㜱㌴㔲㔶ㄶ㉥㑤攲㝣㜰㘹㌸ㄶ愹搰㤳攱㐸㐵㐵㑣㑦〴㘴慡ㅣ敢㝦ㅡ㍥㠱ㄲ慢ㄸ〱㌸㙣㜱搴ㄵ㤶㠲敢ㄸ㠰换㄰搹ぢ攰㜲㑢㝥㍡ぢ㝣ㄱ㐵㘸愷ㄱ㈰㑥戹㌳〰摥摦〱昰㉢戰㈰挰挳愰ㄷ㠰㕦㠵㐰ㅤ〴㑥〰㝥㡤㥣〵昰挱㤰ち挰晢㝡〲扣户㈷挰㈳捣㔰扥户㄰捡〰戸戴愴ㄴㅦ扥㠹㈴㡥搱愲攱㘸㈲ㄱ㡤挴㜱㈸㔱㕣ㅥ攲ㄹ戵㔸㌸ㄶ㤰㘹㙥慣晦㙤昸〴㐶㔹挵〸挰㤵ㄶ㐷㕤攱㘸㜰ㅤ〳昰ㄸ㐴昶〲㜸慣㈵㍦㥢〵㝥㠸㈲戴搵〴㘸ㅣ攴〶挰㝤ㅤ〰㝦っぢ〲㍣ㅥ㝡〱昸ㄳ〸搴㐴㜰〲昰愷攴㉣㠰㈷㐳㉡〰昷昶〴戸愷㈷挰㔳捤㔰扥㉦㄰捡〰ㄸ挷㘸㝡愸慣㈲ㅥっ〶挳攱愸㥥慣挰ㄹ㠹㘴㘹㌱㜶攲㜲㍤〲愸〳㌲㐵㡤昵㙦㠳㑦㘰扡㔵㡣〰㉣戳搳㉣㕤攱㑣攸㍡〶攰㔹㠸散〵昰㘱㤶㥣扦㜳慤㝤㠷〲戵ぢ〸搰攱㤰ㅢ〰㜷㜱〰晣㈳㉣〸昰ㅣ攸〵攰㥦㈰㔰㐷㠲ㄳ㠰户㤳愳㍦㥦㐷㐱㉡〰㜷昶〴㌸摦ㄳ攰㘳捣㔰扥㕦ㄱ捡〰戸っ愷㠱ㄳ搱戰㡥㝢ㄷ挷挲㤱㐴㔹㈴慡㤷〷㌱㜰慥㠸敡攱搲㔰戸㉣㈰搳换㔸晦㙦昰〹捣戵㡡ㄱ㠰㘵㘶㤹愵㉢㡣㐱搷㌱〰挷ㄱ搹ぢ攰㠴㈵扦㥣㐵攴攱搲愱㜶ㄹ挱㐹㐲㙥〰晣换捦昶搳㤵㥤㘱㐱㠰攷㐱㉦〰ㄷ㐰愰㙡挰〹挰ㅡ㌹晡昳㌹ㅦ㔲〱昸㐷㠴㜰㥦慥晣ㅥ㔲昷改捡㍡㌳㤴慦ㅢ㐲ㄹ〰敢㤱㌸扥攵ㄲ愱攲愸ㅥぢ挷㜱㝢攸㔰㈴㔶㠶ㅤ㌹㥣〸攳昴㕡㈸ㅡ㤰愹㘱慣扦㍢㝣〲つ㔶㌱〲戰捣ち戳㜴㠵挷㐱搷㌱〰㜳㉥㤹ㄷ挰㑤㤶㝣ㅤ㡢搸ㄵ〵㙡㙢〹捥㐲挸つ㠰晦敤〰戸㌷㉣〸昰㈲攸〵攰摤㈰㔰㡢挱〹挰㝤挸搱㥦捦愵㤰ち挰ㅦ㝢〲晣㉦㑦㠰㤷㤹愱㝣晤㄰捡〰戸㈲㤱㉣㡦攸戱㔰㌱づ㈲挲㈱扤㌴㠶〱ㅣ〶捦㜱㥣㝣慦㠸㤴〶㉢〲㌲慤㡢昵敦〹㥦挰㜲慢ㄸ〱㔸㘶㜴㔹扡挲ㄵ搰㜵っ挰㥣〷收〵昰㉡㑢㝥ㅤ㡢ㄸ㠴〲戵つ〴攷ㄴ挸つ㠰摦㜰〰扣㉦㉣〸昰愹搰ぢ挰㠳㈱㔰愷㠳ㄳ㠰㠷㤰愳㍦㥦㝦㠳㔴〰㝥挵ㄳ攰㤷㍣〱㍥换っ攵㍢〰愱捣㍤戸㌴㔲ㅣ㠹㈴ㄳ挱㐸扣っ㠷㘹挵㤱攲攲戲昲搲㤲㔸㐵㐹㌰ㄶ㑥攲㌰㙤戵㤵㍥〸㥦挰搹ㄶ㈷〰换㙣㉣㙥ㅢ㜵㠵攷㐲搷㌱〰㜳づ㤷ㄷ挰攷㕢昲㥢㔹㐴㌹㡡搰㙥㈲㌸ㄷ㐲㙥〰晣て〷挰挳㘰㐱㠰㉦㠲㕥〰㍥㄰〲㜵〹㌸〱昸㈰㜲昴攷昳㌲㐸〵攰挷㍤〱㝥捣ㄳ攰㉢捣㔰扥ㄱ〸㘵〰ㅣ㡣㈶㌰㜱〲㥦ぢ攵攵挹㜰㘹ㅣ㜰〷㜱㜹㉥㠸戳挴挵愱ち㍤ㄲ〹挸㜴㉡搶㍦ㄲ㍥㠱㌵㔶㌱〲戰捣愴戲㜴㠵㙢愱敢ㄸ㠰㌹晦捡ぢ攰昵㤶㥣扦㈷慥㡤㐳㠱ㅡ㝦戶㕣㕤㘳㔵㌹〱㈲㍡昲愹慥戵愴挵㘴捤扦挰〶㐸昱挰扤㔹㘰摢慤㔳晥㡤㘰㍣㝦攳搴㤸愷㌱ㄳ扦㕣愷て慤ㅣ㔵㍥㜴捣攲戸㕥换摦㤲挵㙣づ戸收散㕡㌷扥〹㉦㜱敢攷㔹つ㈳攵㔷㑥㌹㜵㘷㈷㙢挲挷㄰敢戶搳㝦㘹㤵㔸㍦㈴㙣戹㑤㙤㑣昹攱㉥捡㤸搰〴挵㄰摥愴㝡搷㔶捥㜶晦攴摤㕢愵昸挵㘸晣㤶慤㥥戰㈲㌶攱㘷愵昲㜲㍢愹挱㕥扦㠴㙤摥㈳ㄸ户攵戵〲㡣愹㕦㔸户㈷戶㘱㜷㡦㥦捤ㅢ㔵搳㉣搳㥣晡㐲慦戴ㅢ〰㡦㙦ち戶搷㌷㝣攰愸㠱㈵㘵昹㜷㘰㑦晢㍦㘴攱捥摢㍡戱㠸㌹昹攷搷愶㈱愴攲㑥挵㜸ㄴ㈹㑥㜳ㄹ㠸ㄷ改㌷扣摤〸㠳户昱敢敦慥㍢〱摦㙣㉡㕣㜷〲扥ぢ㤱攴ㅤ㌴ㅢ㐹㔲扢挳摤㤶搴戱㍢摣〳㈹ㅥ㌹摡ㅣ搸㜶敢愴ㅥ〴挳㕤㐲㘹㥣敡攲㍢搲搸昲㤱搸㜲㜵ㅤ昲㔹搵晡戵愳戸〱㡦挱㘶愰㐷捤敢㌳搵扣捥㔴戸㙥搲晢〴㜳㌲㔲捣㕥昳㤳㤶搴㔱昳㘶㐸昱挰戴㜹愳收㘷挰ㄸ㌵㍦㡤㔷㍥敥㥤攸ㄶ㙡㉥㔶㤷㍢㙡慥㘶捤㥣㡣㌱搰愳收㡢㌲搵㝣愱愹㜰摤㍦昷㔵㐴㤲㥡敢敤㌵扦㘶㐹ㅤ㌵扦づ㈹ㅥ㤸㝣㙥搴晣づㄸ愳㘶㑥挸昰㌵㕡㌵㠷㈲敡㙣㐷捤捤慣昹㕦戰ㄹ攸㔱昳ㄹ㤹㙡㍥摤㔴戸㙥㙤晢〹㈲㐹捤㑢敤㌵㝦㙡㐹ㅤ㌵㝦〶㈹ㅥ㌸敢㘹搴晣㈵ㄸ愳㘶捥㜱昰㉤㌷㙡ㅥ㌵㌰㔴愶㔶㍡㙡㕥挱㥡扦㠷捤㐰㡦㥡㤷㘵慡昹〴㔳攱扡敢散㑦㠸㈴㌵㥦㘶慦㜹扢㈵㜵搴捣㜹〶㜸攰捥㤸㐶捤㍢挰ㄸ㌵㜳摡㠰敦㑣愳㘶散ㅢ㈱戵搰㔱昳㙡搶捣慢昰〳㍤㙡㕥㤰愹收〶㔳攱扡㈱㉣慦搶㑢捤ㄷ搸㙢㤶㑢昶㡣敦愸㤹㤷敥愵收㡢㡣㥡㜹㉤摤愸㤹㔷攲㝤㤷愴㙡㉥㔷㌵㡥㥡㉦㘳捤扣戰敤㔵㜳㈲㔳捤㜱㔳攱扡㔷㉢㉦㠰㑢捤㙢敤㌵换㔵㜰㔷捤扣ㅡ㉥㌵慦㌷㙡收攵㘹愳㘶㕥摣昶㕤㘳搴㡣㑦捣ㄲ㜵戴愳收つ慣㤹搷㡡扤㙡㥥㤳愹收挳㑤㠵敢㌶慡扣愶㉣㌵摦㘴慦㔹㉥㉣扢㙡收〵㘶愹㜹愳㔱㌳慦敡ㅡ㌵昳㝡戱敦搶㔴捤挵㙡扡愳收摢㔹㌳㉦扦㝡搵㍣㈹㔳捤ㄳ㑤㠵敢づ愷扣㑣㉢㌵摦㙢慦㔹慥搵扡㙡收㌵㕢愹昹㝥愳㘶㕥㈸㌵㙡收㈵㔸摦㠳㐶捤搸㥦㉢搴ㄸ㐷捤て戳㘶㕥搱昴慡㜹㐴愶㥡て㌱ㄵ慥㥢㡦昲捡愷搴扣挹㕥戳㕣晥㜴搵捣换愰㔲昳ㄳ㐶捤扣昶㘸搴捣慢㥡扥捤㐶捤昸摣愸㔰ㄱ㐷捤㕢㔸㌳㉦ㄲ㝡搵ㅣ捥㔴㜳㠹愹㜰摤ㄷ㤴ㄷㄳ愵收攷散㌵换ㄵ㐵㔷捤扣戲㈸㌵扦㘰搴捣换㜹㐶捤扣㔰攸㝢挹愸ㄹ㌸㤷愸晤ㅤ㌵扦挲㥡㜹摤捤慢收㝤㌲搵扣户愹㜰摤戲㤳搷攷愴收户散㌵换㐵㍡㔷捤扣㔸㈷㌵扦㘳搴捣慢㘷㐶捤扣昶收㝢捦愸ㄹ㌸㤷慢晥㡥㥡㍦㘰捤扣㤴攵㔵㜳摦㑣㌵敦㙥㉡㕣㜷搳攴㈵㉦愹昹ㄳ㝢捤㜲摤换㔵㌳慦㝦㐹捤㥦ㄹ㌵昳愲㤳㔱㌳㉦㘷昹㍥㌷㙡〶捥㘱戵慢愳收㙤慣㤹㔷㠷扣㙡づ㘴慡戹搰㔴戸㙥㜴挹慢㐸㔲昳户昶㥡㡤㑢㐹改㥦捦扣愴㈴㌵㝦㙦搴捣敢㌸㐶捤扣㐲攴晢搱慡ㄹ晢戳收愸㜹㍢㙢收〵ㄷ慦㥡昳㌲搵摣挹㔴戸敥㐱挹ぢ㌳㔲昳づ㝢捤㜲㜵挶㠵㌳慦搲㐸捤㌹㔸㤸㠱攳㍡㕥ㅡ㌱㙡收㐵ㄷ㕦㉥愴挶ㄱ㙤愹晡㙤扢晤戸㉥てㅡ挵㙢ㄸ㕥㌵㙦㠷愹攷戱攸㑦愶挲㜵㝢㐸㕥敢㤰㥡昹㡢捥愹㘳㔱戹攰攱慡㤹ㄷ㍥愴收慥㐶捤扣摡㘰搴捣敢ㄸ扥敥愹㥡挳敡ㅢ㐷捤〱搶捣换〲㕥㌵㙦换㔴昳ㄷ愶挲㜵攷㐶㕥㍥㤰㥡㝢摡㙢㤶㙢〸慥㥡㜹㉤㐱㙡敥㙤搴捣ㄳ昸㐶捤扣㌴攰敢㤳慡㌹愴㍥㜶搴摣㤷㌵昳㑣扢㔷捤ㅦ㘴慡昹㝤㔳攱扡愹㈲捦挸㑢捤㝢搹㙢㤶搳昲慥㥡㜹㝡㕥㙡ㅥ㘸搴捣㜳攲㐶捤㍣摢敥ㅢ㘴搴㡣昷㘰愹㝡搳㔱昳㍥慣㤹㈷慦扤㙡㝥㈵㔳捤㉦㥢ち搷晤づ㜹㤲㕢㙡ㅥ㙡慦㔹捥㜴扢㙡收ㄹ㙦愹㌹㘸搴捣㔳搰㐶捤㍣㠱敤ぢㄹ㌵攳㜸愳㐲㍤敢愸㌹捣㥡㜹㍥搸慢收㉤㤹㙡晥㠷愹㜰摤㡡㤰攷㡤愵收㘱昶㥡攵攴戱慢㘶㥥㐴㤶㥡て㌲㙡收㔹㕤愳㘶㥥ㄳ昶ㅤ㙣搵㡣㘳晥挷ㅣ㌵㡦㘰捤㍣挵敡㔵昳挳㤹㙡㝥挸㔴戸敥ㄲ挸㔳戱㔲昳㔸㝢捤〵㤶搴㜱㉣捡昳戲㔲昳㌸愳收敥攰㡤㥡㜹㥡搵㌷挱愸㜹㈴扦㔳敥㜱搴㍣㠹㌵昳慣愵㔷捤户㘷慡昹㌶㔳攱扡㠱㕦㙦㐴㤲㥡㘷搸㙢㤶㔳㥣㉥㥣晢挰㔶㙡㥥㘵搴捣㜳㡦㐶捤晤昰捡㌷摢愸ㄹ晢㐶戹扡搱㔱昳ㅣ搶㍣〸㌶㕥㌵㙦挸㔴昳戵愶挲㜵㙦㍤㥥㌰㤴㥡㡦戱搷㍣搸㤲㍡㜰收搹㐳愹㜹慥㔱㜳㄰扣㔱㌳㑦〶晡㘲㐶捤㜸て〶搵㔵㡥㥡ㄳ慣㤹攷搶扣㙡扥㉣㔳捤㤷㥡ち搷㙤敦㠶㈱㤲搴㝣慣扤㘶㌹ㄱ攷挲昹㈰搸㑡捤戵㐶捤㍣㐳㘶搴捣昳㙢扥㝡愳㘶攰ㅣ㔴攷㍢㙡㕥挰㥡挷挱挶慢收搵㤹㙡㍥换㔴愴摦㤱㉥㌰挱慡㘳ㄱ攲㙡挷㤳㉣〶昱攷昳㤴㤶攷戹ㄹ戹㐵捣㔰攳㕥ㅡ㔸扥愵㌷㠹愰㄰㕢㤸㥦攴㔹慢㉥㐹慥敡搲攵㠶ㅥ㜲ㅢ戲摡㑡㉥㌹敢㡡摢㙡㌴捥搷ㅢ㈷攱㉥㌱戸㤹挶捣㥡㍡㜳昱ㄲ敥ㅥ挳摢ㅢ㔸㌷㙥搰㠴攳㜲㐱㕦㜲㙡㈳敥攴搰㌹㌹扥〹昷愲㐹ㄴ搴㑤㡢㌶㌷敢㡤昵㝦㠶㘵㡦㤸㈳挳㕦㉥挳㥦㜱户つ捦愵㙢㕣㤳㤶㝥愳〷摢つ㜷㕡昱戰㙥戸㤴换扢㜱晣戱㐵㡦戲ち㌷㔷㥤㠶㍥换攵㥤㉦㐲扢挹愹㌰摣攱〳昷〵㘶㐷㤵搴㡢㝢捤㘹换搸攵ㄶㄴ㈷㈴㈷㙦ㅡ㕡㥤敤散ㅤて㌵㍡搷㔵㐵ㅢㅢ愳㑢ち敡慡㙡昵晡㜹捤搵〵㔵㡢㜰扡ㄲ㜷昶㐱戰㠲㠲〲㙤㌹晥㘷〶㍥〳㍣㔹㈶㝢昷㐹㑣戵㠲㘴㈵㠸㕦捤㠱㠲㝢㤶㔹敥㠹㥥攵㥥㈲愶愹㜲㑦愵㝢ぢ挲ㅡ攵慡愳攰捦㤲戵搳愱㐸愵攴戹㉥㐹㜹〶捤晦㐶㜲㈶㠸㕦昱挴㤶㉤㘵戳㘷捡戳挵㌴㤵昲ㅣ扡摢㔲㔶㕢㈹捦㠳㈲㤵㤲愷慡㈴攵昹㌴扦㠰攴㐲㄰扦㕡攰㑣㌹摦㌳攵㈵㘲㥡㑡㜹㈹摤㙤㈹㜹慥㑡戶昲㜲㈸㔲㈹㤷㕡㈹慦愰昹㤵㈴㙢㐰晣㙡㤹㌳㘵捣㌳攵㍡㌱㑤愵㕣㑦㜷㕢㑡㥥㙡㤲㤴搷㐰㤱㑡挹ㄳ㐵戲㤵搷搲㝣〳挹㜵㈰㝥㜵㠶㌳攵ㄱ㥥㈹㙦㄰搳㔴捡ㅢ改㙥㑢戹摡㑡㜹㌳ㄴ愹㤴㍣捦㈳㈹㌷搲晣ㄶ㤲㕢㐱晣㡡㈷㜵㙣扤㥣收㤹昲づ㌱㑤愵扣㤳敥戶㤴㤷㔹㈹敦㠶㈲㤵㤲愷㘹㈴攵㍤㌴扦㤷攴㍥㄰扦攲㌹ㄹ㕢捡㐳㍤㔳㍥㈸愶愹㤴て搱摤㤶㤲攷㘹〴搸㐷愰㐸愵攴㔹ㄶ㐹昹㜷㥡㍦㉡㍥㈰㝥戵搱㤹昲㘰捦㤴㡦㡢㘹㉡攵ㄳ攲㥥㘳收挵ㄹ㜰㉢攵㘶㈸㔲㈹㜹㤲㐴㔲晥㠳收㕢㐸㥥〲昱慢晢㥤㈹㑢㍤㔳㙥ㄵ搳㔴捡㘷改㙥摢捡㠷慤㤴捦㐳㤱㑡挹㜳ㅣ㤲昲〵㥡扦㐸昲ㄲ㠸㕦昱㠴㠶つ搸晤㍣㔳扥㉡愶愹㤴慦搱摤㤶㜲㡢㤵昲つ㈸㔲㈹㜹㡡㐲㔲扥㐹昳户㐸摥〶昱慢ㄷ㥣㈹〷㜸愶㝣㑦㑣㔳㈹摦愷扢㉤㈵捦㔱㐸㉦晦〹㐵㉡㈵捦㌰㐸捡て㘹晥㉦㤲㡦㐰晣敡ㅤ㘷捡㍥㥥㈹㍦ㄵ搳㔴捡捦攸㙥㑢挹㔳っ㤲昲㜳㈸㔲㈹㜹㠲㐰㔲㝥㐱昳㙤㈴㕦㠲昸搵㘷捥㤴㍢㜹愶晣㕡㑣㔳㈹扦愱扢㉤攵㌶㉢攵㜷㔰愴㔲㜲㝣㉦㈹扦愷昹て㈴㍦㠲昸ㄵ〷昳戶㕥ㄶ㜸愶晣㔹㑣㔳㈹㝦愱扢㉤攵㜶㉢攵慦㔰愴㔲㜲㜸㉥㈹㝦愳昹づ㤲摦㐱㜰愳ㄲ㔰㕢捡摦㝦昲晡攲换㉤愰㘹㉡㘵㈷戰昶㤴㜹㠸㈱挰收㐳㤱㑡改㠷㔴㔲晡㘸摥㤹愴〰挴慦扡㍡㔳晥攸㤹戲㡢㤸愶㔲㜶愵扢㙤㉢〳㔶捡敥㔰愴㔲昶戴㔲ㄶ搲㍣㐰戲ㄳ㠸㕦㜱㈴㙣摢捡㉦㍤㔳敥㈲愶愹㤴扢搲摤㤶戲慦㤵戲ㄷㄴ愹㤴ㅣ摢捡㔶昶愶昹㙥㈴㝤㐰晣㙡愰㌳攵㐷㥥㈹昷㄰搳㔴捡㝥㜴户愵摣挷㑡㔹〴㐵㉡攵㔰㉢㘵㝦㥡敦㐵㌲〰挴慦㠲捥㤴㙦㝢愶ㅣ㈴愶愹㤴㝢搳摤㤶㤲㘳㔳改攵扥㔰愴㔲づ戳㔲づ愶昹㄰㤲晤㐰晣敡㈰㘷捡㤷㍣㔳ㅥ㈰愶愹㤴㐱扡摢㔲㡥戰㔲㠶愰㐸愵攴挰㔰㠰㉤愱㜹㤸愴ㄴ挴慦挶㌹㔳㍥攵㤹戲㐲㑣㔳㈹㈳㜴户愵㥣㘴愵㍣㄰㡡㔴㑡㡥敢㈴攵㐱㌴ㅦ㑥㜲㌰㠸㕦㜱㄰㘷摢㝤㕡㍣㔳㡥ㄴ搳㔴捡㔱㜴户愵攴挰㑥㠰ㅤつ㐵㉡攵㌱㔶捡㌱㌴ㅦ㑢㜲㈸㠸㕦捤㜵愶扣捦㌳攵〴㌱㑤愵㥣㐸㜷㕢捡㠴㤵㜲㌲ㄴ愹㤴ㅣ㔵挹㔶㑥愱昹㔴㤲㘹㈰㝥㔵敢㑣㜹慢㘷捡㤹㘲㥡㑡㌹㡢敥戶㤴ぢ慣㤴戳愱戰㔲收㉦㠲昴㐰慦换攰挶㈰挸昶㍢ぢ㐳昰㔳㈰戸摤愵㥥挰㌸㘶〱㉥愷㉦ㄹ㔳摦摣戸㠴㠱㍡攱〶㜴昹㜲戱㍣㉦㜷搸ㅦ㡢挵搱搰ㅥ〸挵㘷晥㡤搸扣晦㡦㌸ㅣ愰戶㕥㐴㘷挴㠳昰㉣挸昵㈹づ晥戸挱敡〶㘴㘰㤶攱愲㔰㡡〳㐲㔱晣㡦愹㌸〴ち敤㐸〰㤵捦㤱㐵扢㠷㌸㑣晤〷㝦ㅥ攵慦㐸愶㤶戱㌸愶㍥㡡ㅣ㕥昰㔹戸摣㤴ㄶ㜰㤸愲㑥戲㙡扤搶慣搵摡扡ㄵ㤶攲㥡戴慤攳挰㐴戶敥㙡晢搶捤㘵㡡㔳愰攲ㄶ㙡㔱㜲ㅣ㠷㐸晡㤸㍤㍤〷㈱㤴ㅡ改捦〰㈷挱慥㑡㑢捦〱㠹㈸搶愴愵攷㈰㐵ㄴ㔷摡搳㈷㤹㠲㠳ㄲ㐹㍦㡦ㅣ挷㈴㤲扥摡㥥晥㍣㔳㙡愴攷㐰㐴㠲㕤㥡㤶㥥㠳ㄳ㔱㕣㤲㤶㥥〳ㄶ㔱㕣㙣㑦㕦换ㄴ㤷㐰㈵改敢挸㜱㝣㈲改敢敤改㌹㌸㘹摤晡㉢慣㘰攷愷愵扦搲㔲㥣㤷㤶㝥㡤愵㌸搷㥥扥㤱㈹搶㐱㈵改㥢挸慤〷㈷改㥢敤改㌹㔰㘹㑤捦〱㡡㙣换㔹㘹改㌷㔸㡡㌳搳搲㜳㈰㈳ㅥ㝦戳愷㕦捣ㄴ㌷㐰㈵改㤷㤰攳戸㐵搲㉦戵愷攷愰愵㌵晤㐶㉢搸愹㘹改㌹㠰㤱㉣愷愴愵攷愰㐶ㄴ㈷摢搳㉦㘷ちづ㘲㈴晤㐹攴㌸㠶㤱昴㉢散改㌹㠰㘹㑤捦㠱㡢〴㍢㈹㉤晤扤㤶㘲㜹㕡㝡づ㜰挴攳㐴㝢晡㔳㤸攲㐱愸㈴晤愹攴ㅥ〲㈷改㑦戳愷攷㘰愶㌵晤摦慤㘰㑢搲搲㍦㙡㈹ㄶ愷愵㙦戱ㄴ挷摢搳㥦挹ㄴㅣ摣㐸晡戳挸㍤〱㑥搲慦戶愷攷挰愶㌵㍤〷㌴戲㉤㑤㘹改户㔸㡡挶戴昴ㅣ昸㠸挷㜱昶昴攷㌱挵㔶愸㈴晤昹攴㌸捥㤱昴ㄷ搸搳㜳㤰搳㥡晥〵㉢㔸㕤㕡㝡づ㜸㈴㑢㙤㕡㝡づ㠲㐴㌱摦㥥晥ㄲ愶攰愰㐷搲㕦㑡敥㌵㜰㤲晥㌲㝢㝡づ㜸㕡搳㜳愰㈳挱收愵愵㝦换㔲㈴搳搲扦㙤㈹㜴㝢晡㌵㑣昱ㅥ㔴㤲晥㉡㜲敦㠳㤳昴㙢敤改㌹昸㘹㑤捦㐱㡦愴㡦愶愵攷㐰㐸ㄴ㜳搳搲㝦㘴㈹慡散改慦㘱ちづ㠶㈴晤戵攴㍥〳㈷改㌷搸搳㜳㈰搴㥡㥥〳㈰挹昲搷戴昴摢㉣挵㤱㘹改㌹㔰ㄲ㡦㈳散改㙦㘰㡡慦愱㤲昴㌷㤲攳戸㐸搲摦㘴㑦捦㐱㔱㙢㝡づ㠶㈴搸㘱㘹改㌹㐰ㄲ挵慣戴昴㍦㕡㡡㤹昶昴户㌲〵〷㐹㤲晥㌶㜲扦㠰㤳昴户摢搳晦㙡㑡㡤捦㝣づ㡣㈴换搴戴昴㍢㉣挵㤴戴昴扦㕢㡡挹昶昴㜷㌳㐵㉥㠸愴扦㠷ㅣ挷㑢㤲晥㕥昳〵㤹㐲づ㤶㕡户摥〷㑥搲㡦㑦㑢捦㠱㤳㈸挶愵愵攷㘰㑡ㄴ㠷摡搳㍦挸愸ㅣ㍣㐹晡㠷挸㜱散㈴改ㅦ㌶㕦㐸㝡づ㥣㕡搳㜳挰㈴挱㉡搳搲〷㉣挵愸戴昴ㅣ㔸㠹挷㐸㝢晡ㄶ㐶摤〵㐴搲㍦㐶㡥攳㈸㐹扦挹㝣㈱改㌹㠸㙡㑤捦挱㤳〴ㅢ㥥㤶㥥〳㉡㔱ㅣ㤴㤶㥥㠳㉣㔱ㅣ㘸㑦扦㤹㔱㌹愸㤲昴晦㈰挷㌱㤵愴摦㘲扥㤰昴ㅣ㔰戵愶攷㐰㑡㠲㤵愷愵摦换㔲㤴愵愵攷㠰㑢㍣㑡敤改户㌲敡㈰㄰㐹晦㉣戹扤㐹搰㙥敤㌹昳㠵愴攷攰慡㌵㍤〷㔵ㄲ慣㌸㉤㍤〷㕡愲〸愶愵摦捦㔲ㅣ㘰㑦晦ㄲ愳㜲戰㈵改㕦㈶ㄷ㈴㘱晡㔷捣ㄷ㤲㥥〳慤搶昴ㅣ㘰㐹㤶㈱㘹改挳㤶㘲㜰㕡㝡づ挴挴㘳㕦㝢晡㌷ㄸ戵〲㐴搲扦㐹㡥攳㉥㐹晦㤶昹㐲搲㜳搰搵㥡㥥㠳㉤〹昶㤷戴昴ㅣ㠰㠹㘲㘰㕡㝡づ捡㐴㌱挰㥥晥㍤㐶攵㈰㑣搲扦㑦㙥ㄴ〹户晥〳昳㠵愴攷〰慣㌵㍤〷㕥ㄲ㙣捦戴昴㘳㉤㐵扦戴昴㠷㕡㡡㍤散改㍦㘲㔴づ挸㈴晤挷攴㌸ㅥ㤳昴㥦㤸㉦㈴㍤〷㘳慤改愷㠰㤳昴扢愵愵攷挰㑣ㄴ扤搳搲㑦戳ㄴ扤散改㍦㘷㔴づ捥㈴晤ㄷ攴㘶㤱㜰敢户㤹㉦㈴㍤〷㘶愹昴㠵㐷㠲攳て㑤攴㉥㔶昱戹㠹戹㜳户ㄷ收ㄵ昵挹㥢㌳愲敢攵ㅦ㍣晤攱〵慦ㅣ㌵晣搳㕦搷慣㜹攵愳ぢ戶晥晡㜰㙣昸㍦慥戹收㠹〹敢戶㝥戸㜳㜲㝤敥扤摢㈷慤㕦㔶㍣㝦搹㜱挹挳〶ㅦ扡散㠸㘳愷ㄷ㑦摢㘹㐸愷㑥㥤㍢敦摤㘳㑢敦㝤〲㉢㡥扢㕦㍤昶㘶慦㝡㈵㈳づㄶ攱戸搴挸㤱㠷㡣㐱扦挲㡢㙥㥤ち攷㜶㜴ㄹ㌲昲㜰㤵ㄱ戳捡昸摡㈸㈳搹搱㘵捣㐳〲㘹㠹〳つ㡥㐴〴㡤㙦㡤㌲㙡㍢扡っㄹ㠹戸搰愸户捡昸摥㈸愳戱愳换㤰ㄱ㠹慢㡣㘶慢㡣ㅦ㡤㌲ㄶ㜷㜴ㄹ㌲㌲㜱㤵戱搴㉡㘳扢㔱挶昲㡥㉥㐳㐶㈸慥㌲㔶㔸㘵晣㘲㤴挱㘱㐵㠷扥㘱㘵愴攲㉡攳㌴慢㡣㕦㡤㌲捥散攸㌲捥㐲〲昷㍢㘵戵㔵挶づ愳㡣昳㍡扡っㄹ戹戸搰戸挰㉡㈳㐷㤳㡦㉦づ㌷㍡戴㈹㌲㠲㜱㤵㜱㤹㔵㐶慥㔱挶㥡㡥㉥㐳㐶㌲慥㌲搶㕡㘵攴ㄹ㘵㕣搳搱㘵挸㠸挶㔵〶㐷㌶昲㈹敡㌳捡攰㌰愴㐳㥢㈲㈳ㅢ㔷ㄹ㌷㔹㘵ㄴㄸ㘵摣摡搱㘵挸〸挷㔵挶敤㔶ㄹ㝥愳㡣扢㍢扡っㄹ改戸捡攰㠸㐷㥡搲搵㈸攳挱㡥㉥㐳㐶㍣慥㌲ㅥ戶捡攸㙥㤴搱搲搱㘵挸挸挷㔵挶㈶慢㡣㠰㔱挶收㡥㉥㐳㐶㐰慥㌲㌸ㄲ㤲愶散㙣㤴戱戵愳换㤰㤱㤰慢㡣攷慣㌲㜶㌱捡㜸愹愳换㤰ㄱ㤱慢㡣㔷慣㌲㝡ㅡ㘵扣搱搱㘵挸挸挸㔵挶㕢㔶ㄹ扤㡤㌲㌸㥣改搰㡦㉦ㄹ㈱戹捡攰㐸㐹昶㡤㍥㐶ㄹㅣ搶㜴㘸ㄹ㌲㔲㜲㤵挱ㄱ㤳㤴搱搷㈸㠳挳㥢づ㉤㐳㐶㑣慥㌲㌸㜲㤲㌲晡㐹ㄹ㡡挳ㄵㄹ㤴晤昳㐷攳摡捥㈸戸ㄴ㈸㥣敥戲ㄴㅦ愴㈹㜸㐸㉦ㅥ敦愷㈹㜸㤰㉤㡡昷搲ㄴ㍣散ㄵ挵扢㘹ちㅥ㠸㡡攲㥤㌴〵てつ㐵昱㜶㥡㠲〷㙢愲㜸㉢㑤挱挳㈷㔱扣㤹愶攰〱㡤㈸摥㐸㔳昰㄰㐳ㄴ慦愷㈹昸愵㉦㡡搷搲ㄴ晣ㅡㄶ挵慢㘹ち㝥㌱㡡攲㤵㌴〵扦慡㐴昱㜲㥡㠲㕦ㅥ愲㜸㈹㑤挱㡦㜳㔱扣㤸愶攰〷慣㈸㕥㐸㔳昰㈳㑦ㄴ捦愷㈹昸㈱㈴㡡攷搲ㄴ晣㔸㄰挵戳㘹ち扥㔱㐵戱㌵㑤挱户㡥㈸㥥㐹㔳㜰㘷ㄶ挵搳㘹ち敥㕥愲㜸捡愹攸昲晦〰昱㈱㠴〹</t>
  </si>
  <si>
    <t>㜸〱捤㝤〷㝣ㄴ㘵晡㝦摥㤰㉣㤹愵㘴ㄱㄵ㐴挴愰㠸ㅥ㈸敥㈶扢㥢〴㐱愴㑡敦搸㌵㙣㤹㠵㐸㤲挵ㄴ〴㙣愰㠸㥥攲㔹㑦〵ぢ㠸攵散扤㠱㝡㐶昴慣攸搹ㅢ㥥㝡㥥㠵㔳昴昴捥㠲㥥攵晦晤㍥㌳戳㤹搹㤹㕤昲昳㝦昹㝣っ搹㠷㝤晡㌳摦㘷㜶㜶摥㤹昷捤ㄴ愸㠲㠲㠲㕦昰挳晦昹㔳挴㌷㝤㘷㉤㘹㙡搶敢㠷㡣㑥搷搵改㠹收摡㜴㐳搳㤰㤱㡤㡤戱㈵㤳㙢㥢㥡㍢挱挰㔷㔳ぢ㝤㔳㜱㑤㔳敤㔲扤愴㘶㤱摥搸〴愳攲㠲㠲㤲ㄲ慤㄰晡摤捣㔷挰㘲㌴㝡㘹㐵㈴戰㉡搰㝣㈴㥤㐹㑡㐸㌴ㄲ㍦㐹ㄷ㤲慥㈴摤㐸扡㤳㤴㤲〴㐸㝡㤰散㐴搲㤳㘴㘷㤲㕤㐸㜶㈵改㐵搲㥢㠴昹戵㍥㈴扢㠳㜴敤ぢ㌲㝢昴愸㘹昱攳戱㌵戳㥡搳㡤晡晥㘵㠷ㄹ㌵てて㠵㠶㠴㠶㐴㠲㤵攵㐳㠲晢㤷㡤㙥愹㙢㙥㘹搴㠷㌷攸㉤捤㡤戱扡晤换愶户挴敢㙡ㄳ㤳昴㈵戳搳ぢ昴㠶攱㝡㍣㔸ㄱ㡦㠵慢㐲攱㐸㈴㔵㕤㕤搵㜵て㐴㥥㍡㝡搴昴㐶㍤搵昴扦㡡搹㡦㌱愷㡤ㅥ㌵㘴慡摥晣扦㡡戹㈷㘲㈲攴㤸㜴㝤慣戶攱㝦ㄴ戴㤸㍤慤ㄸ愳㈷㙡搹㝣㕤㙦慣㙤㤸㌷〴㘵㍢㠰〶㔷㌹㘴ㅣ㄰㑦挴㥡㥡㐷敢㜵㜵㌳昵ㄴ晢摥戵㥥㤸改㡤㝡㐳㐲㙦敡㕥㍦㜶㜱㐲慦㌳搵㑤㈵昵㠷挵ㅡ愷挶敡昵㈲扥㈹慤㌷晡㌶㈱愹㌷㌴搷㌶㉦改㔶㍦愷㐹㥦ㄹ㙢㤸愷搳愴戸晥搰㤶摡㘴㔱㤱㉡㉡㉡攸戴慦㔷㌱搲㥢㈱攳ㅡㄳ愳攷挷ㅡ㥢㠵㘳搷㐲㕥戶戶㍤㐴ち㜷㤴挵扤愸㉣换㡢㙤㥡㔵㕢㍦㐹㙦㙣搰敢㤸㠴捤ㅢ㥣㘵㈴㤸ㄸ搰㘷挰戱戶㠶㡤㔱㕤捣捦ㅢ㌷㠵㔹戴㌲㤲晥㈰扥扤㐰㡡㠶㡦っ㠵戵扤㈹ㅢ〰愲㡡戶攰〳㙢昷攱㠷愶戰㈶㔶㔸ㄳ㉦慣㐹ㄴ搶㈴ぢ㙢昴挲㥡㔴㘱捤扣挲㥡昹㠵㌵戵㠵㌵挷ㄷ搶㉣㠰㡤昵㔳搲戹㜳愱昹戳挷㍦㐶ㄴ昵㜸㍥㍤改搲敢晢慥㌹敥ㅦ摢㥥㔳晣㡣捡㠷㜵㈰摥㘸晢㠲昸昶〳㈹ㅡ㍥慡㍣愴晤㡥戲㐱㈰㑡扤㠶ㅡ㔸挷つ㠵㌳㌶㍣扦扡㘰捡敡㈷㙥慡㌸㑤扦㜳㝦挵捦户〴搸㥦挶〷㠰昸㠶㠰㘰㈳㄰攰㐰捡㠲㈰㑡晤搵っ戰攰攱㍥改㡤摦扦㍡敡敥㑢㉥㠸㕥㜱敦挴昹㡡挷〶〹㔰㑥攳ち㄰㕦ㄸ〴ㄵ㠴慡戴〸㘵㔱㄰愵㥥㌱〳㙣っ㤵㑥㍢扣㈴㌲昲敥㠸扥㘱捥搲ㄷ㥥㔶摣扦㈴㐰ㄵ㡤慢㐱㝣㐳㐱㔸㐱㔰㍢㠸戲㘱㈰㑡㍤㙥〶戸㜹㝤晡㠲愳㐶晣㝢搴㥤㝢㝣㜷挷捣㤲摢㝣㡡挷㈴〹㜰㌰㡤㐷㠰昸づ〱㘱㠰ち㙤㈴㘵愳㐰㤴㝡挴っ㜰敡戹㍢摤戱攵㥡㌳㐶㕥搹昰户㤹㡦㥦戶晢㌳㡡挷㌳〹㌰㠶挶㘳㐱㝣攳㐰戸〹ㄱ敤㔰捡挶㠳㈸昵㠰ㄹ愰㙥㑥扦戲㠱㜷摥㌲攱慥㈱㡦摤昴摥捤户ㅦ愸㜸㉣㤴〰ㄳ㘹㍣〹挴㌷ㄹ㠴ㄵ㐴戴㈹㤴㑤〵㔱敡㉥㌳㐰㥦〷㠳㉢㡦摣敦㤱〹㔷づㄸ㜱摢搷㘷㕥昵戳攲㉥㈱〱愶搳㜸〶㠸㙦㈶〸摢㔸慥捤愲㙣㌶㠸㔲户㤸〱扥㕣㍤昳愴㍦慥㝤㘰搴㥤㕢㉥㑢昷㝡昲昹〵㡡挷㘰〹㜰ㄸ㡤て〷昱ㅤ〱挲ち挲摡㤱㤴ㅤ〵愲搴昵㘶㠰㠳㠶扦㍡㘲晢ㄷ慤㔳搶㥦㜷㜷搳搰昰㠴㈵㡡挷㙦〹㜰っ㡤㡦〵昱ㅤ〷㠲〰㘸㘳つ㘵㜳㐱㤴㕡㙢〶㜸攴慤昰㈷㡢〷昵ㅡ戳敥㘸㜵攸攸㍦扤㌸㔹昱搸㉦〱攲㌴㑥㠰昸㤲㈰〴㌱慣改㤴愵㐰㤴㕡㙤〶㌸愲攵戶㜷㑢扡てㅡ晦昰捥㥦㜷㕢戵㜷搷〱㡡摦ㅢㄲ㘰㍥㡤㙢㐱㝣挷㠳㜰ㄳ捡㌵㝥ㅥ戴㍡㄰愵㉥㌶〳昴扣㜴㐳昰昴敥愳㈷㥥搳㜳敤挴㝦㤴散戶㡦攲㜷㡥〴㘸愰㜱ㅡ挴户㄰㠴ㄵ㐴戵ㄳ㈸㙢〴㔱敡㍣㌳挰慢晦㑡搵㙦摤㘳搶搴昳㔷戵昶昸昱敤㜳挷㈸㝥㕦㐹㠰㘶ㅡ户㠰昸ㄶ㠱㄰㠳㑡敤㐴捡ㄶ㠳㈸㜵㤶ㄹ攰换㙦㈶昶ㄸ㍡㜰捥挸㙢搷㝣慤㥤㝢㐰攵㑤㡡摦㜵ㄲ㘰㈹㡤㑦〲昱㥤っ挲㑤㠸㙡愷㔰㜶㉡㠸㔲换捤〰㤷づ昷㥦戵敢扥㍤愶㕣扡㜰搰〳敦㥥扥㈸慡昸㍤㈹〱㤶搱㜸㌹㠸敦㜴㄰㙥㐲戵㜶〶㘵㉢㐰㤴㍡挹っ昰攲㤷敦愷㠷晦㝥晢昸昵㕢㔷摣㌳扥㉣戰㐵昱㍢㔶〲慣愴昱㔹㈰扥戳㐱戸㈳㠵戵摦㔳㜶づ㠸㔲㉤㘶㠰摤㝥晦搱㡡慤搱㡡㐳敦搹㘹慦㘱攳攷づㄸ慥昸晤㉣〱㔶搱昸㍣㄰摦ㅦ㐰ㄸ㈰愸㥤㑦搹〵㈰㑡愵捤〰㉦捦摤㔶㝤搵〳㙢㈶摦晡攵㑤㜳て㝥晦搵㘷ㄵ扦摢㈵挰㐵㌴扥ㄸ挴㜷〹〸㐱㡣㙡㝦愴散㔲㄰愵㙡捤〰㤳㡥㝥晦愲昵㡦扦㍦晥摣㝤㔲㘷敤扥㉤㜹慥攲㜹㠱〴戸㥣挶慢㐱㝣㙢㐰ㄸ㈰愲㕤㐱搹㤵㈰㑡㈵捣〰〷っ昸晢㕤〷戴昴ㅡ晤挰敢㜷昴㍣晡㤷晦㝣慥㝡㐳㉤〱慥愶昱㕡㄰摦㍡㄰〶愸搶慥愱㙣㍤㠸㔲挷㥡〱㥥㕥晡摡㠵换晥㍢㘶昲晤摢扡㑣敦昶昹改㍢㈹㥥㡦㐸㠰敢㘸㝣㍤㠸敦〶㄰㘲㔰愱晤㠹戲ㅢ㐱㤴㍡摣っ昰㥦㐷㤲㌳㡡て摤㜹摡㡡改㉦㥣戹敤㥢改㉢㔴ㅦ愸㈵挰捤㌴扥〵挴㜷㉢〸〳㐴戴摢㈸扢ㅤ㐴愹ㄹ㘶㠰㍦㙦敡戲改愳搹㝦ㄸ㜷昷㥡捡摡晥捦㈷㙢ㄵ捦㠳㈴挰㥤㌴扥ぢ挴㜷㌷〸〲㘰㑦扣㠷戲㝢㐱㤴㥡㘴〶㜸晤散挴挲㙢㈷㥤㌵昵㥣㜸捦ㅢ敦㝤敡㈹㕦搷晢愱㥥㘱㝥㑦㡤㘹㡣㥤㠸㉦晢戶昳〸㥣㍣昱摦㡥㑦愰㜰晥㤴㡡愴㉡㔳愱㔰㌲ㄲ㡣㔵挴㡡换㄰戶扤㕦摢摣ㄵ扢愶づ慦㙤㐸愶㑦㤴敦昱慥愹㜱戵㜵捤㝡愳㌰愵㈹晣㘷㥣㡢〸摦㉤㌵㜶㌱㑥攲ㄲ挶㔷晥捥愹搱㝡㘳㌳㑥㝥㥡㤷戴㥤〷昴ㅤㄵ㙢搲摢搸挱㘶散㔱改㤶㠶㘴搳敥摥捡㔹捤戱㘶扤㑦戶慥㉤㠸换㙤ㄶ㑥㡣昴㈶㈹愹㕦戶摢㘱戱扡ㄶ㝤攴攲㕡㐳扤㐷㤶ㅡ愷㐸改㜸㙥敤戸㐶晤㠴㡣搶㔵搱㐸㥣户㉦㤲搸慥慤㌴㔴㐶㕤㘵愳攷愷㥢昴〶㈹㙦㜰晤昴摡挴〲扤㜱㤶捥戳㝥㍤㈹㥢扡ぢ㔵收㜹摡攰㘹つ搸㔰㥣㜹㈵昷戲㑢〹戴摥㤰搴㤳愸㜷㈱㔰㕥㌲㍢ㄶ慦搳㜷㜵㤸ㄸ㌹愱搸捤㈱ㅥ㤷㑥戴㌴㡤㑥㌷㌴㌷愶敢㥣㥡㤱挹㐵㌱㥣ㅢ㈶愷愴㤳㝡㤱晣ㄴㄸ㔴ㄵ㜴敡愴㔴挱㝥㕥㈷㔹㡣摤挴搳㌰摢㑥挲㤳扤晣挶戶㥤㠸挶㥥愷㙦㤹挸㜸㘳摢挹㘸晦扢扣㤵搸㜷㐲㕡〷昳㕡㝢散愴㜴敡敤晣攰つ㤹㠹晥愰て㜵㍡㍦㤵㠵〳㜲㠷㙣摢㉦㜷㔰愹慤㉢ㅣ攴搱㍡て㘸ㄲ㌶戳敦㜵慣㜱㘱㘱㑦㜳敢挷㉥挲〸㘰㝣慣㈱㔹愷㌷收ㅤ愲㉡㔶愴㍤㐰昲㈰挹〶㤲㡤㈴て㠱ㄴ㡦挱㌱㉥㈷愲㐵戰㔰㡢搵㤲攲ㄳ㙢㤳捤昳㝤昳昵摡㜹昳㥢㈱挳搰戶愴㠴㜰扢㝥戴㐷㈰搲晥㑣昲㈸㠸摦㕦攰㙢挵晦〵㍥扦昶ㄸ晥〳㕦摣ㅦ晦晦摦〷ㅣ㠵昰搲㘴㝣㠳〱㘸㔳㜱㍤㠶㔱㑤㥤㍡㜹㙤昹昸㔸搳晣㘶㝥攸昲㉢ㄹ㙦ㄳ挹攳㈰㕤㥦〰㤹㍡㕥慦挳㐷昶㝦㌵㜶㉤摥ㅢ㌱㜷㌸㐶攲㐹捤慥昵戳㤶㌴㈴收㌷愶ㅢ㜰〵㘱㑣慣㌹㌶㌲㠱㠱㘰㤳㡡昹敡㈷愷㐷户㌴晢敡挷搷攲扦慥昵㌳昵㠵㝡慣㜹㌴づ挹捤摤敡㈷㘳㄰㈹挷捣〹挹挵挵昵挶昸㙦㡣摥㤴搰㌸㔰㥣㠰㐳搰㘲ㅦ摥攱㤸摡戵㥥〷ㄵ㝤㜱㌳㐳㜷慥㥦ㅥ挳㐰戳㔹㠳搱㘰昱㌲摥搱戳㥢挸㉣㙦扦挹㈱㐲㐰摥摡愲㜴ㄱ㠱ㄱ愹㠰㝢〹扥㉤昱㥤㕡㘴搲散㑦换㥣收摡扡愶㈱㈶扣㐳挶愴㜱㈱㐱㤷㙢㈸㠴摤攷挳捥攴换摢慣散て㌵㐷㥡搳ㄲ㜱㈳㉣㑡㌹戴㌱摤戲戰ㅦ㘲晤慦攲㌰㔶㠱昶ㄷ㤰戵㕦摤㝣搰㍥㔷摤昱㡢昹晦㘹昸戸挸㡦戶ㄷ㉤㕡㐱挸攲㍦昹搱㥥挶㝦晥㝣扡攲〱戰昰㍣慡收ㄸㄴㄷ挳扥㙢㍤戶㜶㜶愳㉥愳晣ㄲ㘱㤶㉣搴扢搵ㅦ㥥㙥㕣㄰㑦愷ㄷ戰昹摤㠵㙢㥡慦敢捤ㅣ㍡㜷㌱慦ㄴ昰扤㔲慡㔳㈷挷ㄸ搹㌶挶摥ㄳ昱㝤㥢㐱扡㡤慣慢㉢戳㈲㌶昹㥥㠷愸ㄳ扥㍤㝣㉦攰捤搰昲㘸㌰㕣㕥㕤㌳扡㉥㥤㔸㌰㍦摤搲愴搷捣ㅣ㌹愵愲㘶㜲晡㐴扤戱㘶㐲㐳慡戶慥慥㈶摤㌸㉦搶㔰㥢愸ㄹㅦ㕢㕡㜳㝣愲㘶搶㤴㈱㡢敢㥡敡㔵〸昸㜰㜰扣㜴搵㘹ㅢㄶ扤㜵挳愴つ㜷㉤㥢㍣昰昶改㍦慡愰愹㜰つ扢〷㈲㘳ㄹ㕥摡㑢㈴㉦㤳扣㐲昲㉡挹㙢㈰㙡㄰㕣㜹攴挲㝢攷㡦昶〶㜸敤㑤㤲户㐰㜰扣㤱ㅥ攱昰戳挵㘰搵扥昸㥦㠷㈰敤ㅤ㤲扦㠱㈸㡥攴昹㘱㉤搰摥〵挹搹昱晤㘸搱ち㠲挴㤹捣摡摦㈱昰㙢㜹㜴㙡㄰㉣搸㜵㡤㈸㙢挴㔵㈳愶慡㌷挲㜸〲搳换㔴戸㉥㈷散て户㌲晡㝦㑡昲ㄹ挹㌶㤲捦㐹扥〰㔱㍤攰敡つ捣㤷戴昹㡡攴摦㈰㌶㘰扥㌶㔸㜵〰晥ㄷ㘰扥愱搱户㈰敡㐰㄰〳㤸敦昰㉥㈷㌰㐳攸搰ち㠲攴㙤挰晣〰㠱㕦换愳㔳㐱㔸㜸〱昳换捦㌹㠰昹搹㔴戸㉥㤳㤴㈳㔲ㄹ㕥㕡㈷〵挲敢戶㕡㌱㠹㡦愴㌳㠸摡づ㔷㙦㘰㌴摡昸㐹扡㠰搸㠰改㘶戰慡〲㠱晢㌳㜸㜷ㅡ㤵㠲愸〸㔸〳㤸〰搸㥣挰㠴改搵ち攲〰愶㈷㕣晣㕡ㅥ㥤㡡挲挵ぢ㤸㡦㜳〱昳㤱愹㜰㕤晥愹㐲愴㌲扣戴扥㐸慡敤㐱搲㡦㘴㑦㤲㌲㄰昵㕥㑥㘰昶愲捤摥㈴〳㐰㙣挰っ㌴㔸㔵㡤挰晤ㄹ㝣㕦ㅡ敤〷愲づ〲㙢〰昳㍢戰㌹㠱ㄹ㑡慦㔶㄰〷㌰晢挳挵慦攵搱愹㘱㜰昱〲收昹㕣挰㙣㌶ㄵ慥换㕡〷㈳㔲ㄹ㕥㕡〴㐹戵㈸㐹㈵㐹ㄵ㐹㌵㠸㝡㌲㈷㌰〷搱㘶ㄸ挹㜰㄰ㅢ㌰㈳っ㔶㡤㐰攰晥っ㝥〸㡤㐶㠲愸㤱㘰つ㘰㐶㠱捤〹捣㈱昴㙡〵㜱〰㌳ㄶ㉥㝥㉤㡦㑥㡤㠲㡢ㄷ㌰昷收〲收ㅥ㔳攱扡㕣㌷〶㤱捡昰搲愶㈲愹㌶㡤㘴㍡挹っ㤲㤹㈰敡戶㥣挰捣愶捤ㅣ㤲挳㐰㙣挰ㅣ㘱戰㙡㉣〲昷㘷昰㈳㘹㜴ㄴ㠸攲ㄵ㐰〳㤸愳挱收〴㘶ㅣ扤㕡㐱ㅣ挰ㅣ〷ㄷ扦㤶㐷愷挶挳挵ぢ㤸㉢㜲〱戳挶㔴戸㉥㐳㑥㐴愴㌲扣戴㜹㐸慡捤㈷愹㈵㌹㥥㘴〱㠸扡㈴㈷㌰昵戴㘹㈰㐹㠳搸㠰㌹挱㘰搵㈴〴敥捦攰㡤㌴㙡〲㔱㔳挰ㅡ挰㌴㠳捤〹捣㘴㝡戵㠲㌸㠰㌹ㄱ㉥㝥㉤㡦㑥㑤㠵㡢ㄷ㌰愷攷〲㘶戹愹㜰㕤㕥㥤㡥㐸㘵㜸㘹换㤰㔴㕢㑥㜲㍡挹ㄹ㈴㉢㐰搴㐹㌹㠱㔹㐹㥢戳㐸捥〶戱〱㜳㡥挱慡ㄹ〸摣㥦挱捦愵搱㉡㄰㌵ぢ慣〱捣㜹㘰㜳〲㌳㤳㕥慤㈰づ㘰㉥㠰㡢㕦换愳㔳戳攱攲〵㑣㙤㉥㘰收㥢ち搷㘵攳挳㄰愹っ㉦㙤㌵㤲㙡㙢㐸慥㈰戹㤲攴㉡㄰ㄵ捦〹捣㕡摡慣㈳戹〶挴〶捣戵〶慢づ㐷攰晥っ㝥ㅤ㡤慥〷㔱㐷㠲㌵㠰戹〱㙣㑥㘰㡥愰㔷㉢㠸〳㤸㥢攰攲搷昲攸搴㔱㜰昱〲㘶㝡㉥㘰愶㤹ち搷攵昰㘳㄰愹っ㉦敤㙥㈴搵敥㈱戹㤷攴㍥㤲晢㐱搴㠴㥣挰㍣㐸㥢つ㈴ㅢ㐱㙣挰㍣㙣戰敡㔸〴敥捦攰㡦搰攸捦㈰慡〶慣〱捣愳㘰㜳〲㜳ㅣ扤㕡㐱ㅣ挰㙣㠲㡢㕦换愳㔳㜳攱攲〵㑣㘵㉥㘰愲愶挲㜵㤹㍦㡥㐸㘵㜸㘹捦㈱愹戶㤹攴㜹㤲ㄷ㐸晥ち愲㠲㌹㠱㜹㠹㌶㉦㤳扣〲㘲〳收㌵㠳㔵〹〴敥捦攰慦搳攸つ㄰愵㠳㌵㠰㜹ㄳ㙣㑥㘰㤲昴㙡〵㜱〰戳〵㉥㝥㉤㡦㑥愵攰攲〵㑣扦㕣挰散㘱㉡㕣户㉦收㈳㔲ㄹ㕥摡㠷㐸慡㝤㐴昲㌱挹㈷㈴㕢㐱㔴慦㥣挰㝣㑡㥢捦㐸戶㠱搸㠰昹挲㘰ㄵ敦㠶昴㘷昰㝦搱攸㑢㄰戵〰慣〱捣㔷㘰㜳〲㜳㍣扤㕡㐱ㅣ挰㝣つㄷ扦㤶㐷愷敡攰攲〵㑣㜱㉥㘰㡡㑣㠵敢戶㑣〳㈲㤵攱愵晤㠴愴摡捦㈴扦㤰ㄴㄴ㠲㈸㄰昵昳㑦戹捥㝣㍢搱愶㠸愴ㄸ挴〶㑣㘷㠳㔵㘹〴敥捦攰㈵㌴攲㙣〶㜵〲㔸〳ㄸ㍦搸㥣挰㉣愴㔷㉢㠸〳㤸㙥㡣慢攵搱愹㐶戸㜸〱戳つㅢ攱㌹㔶晡捣㔴戸㙥㌷㌵㈳㔲ㄹ㕥摡慥慣扤ㄷ㐹㙦㤲摤㐸晡㠰愸㡦㜲〲搳㤷㌶㝢㤰昴〳戱〱㔳㘶戰慡〵㠱〵㤸晥㌴摡ぢ㐴㥤〸㤱〱捣摥㘰㜳〲戳㠸㈵戵㠲㌸㠰ㄹ挸戸㕡ㅥ㥤㕡っㄷ㉦㘰㕥挹〵捣换愶挲㜵ㅢ㙤㈹㈲㤵攱愵ㅤ挸摡㠳㈴㈱㤲㜲㤲ち㄰戵㌹㈷㌰ㄱ摡㐴㐹㉡㐱㙣挰㔴ㅢ慣㍡〹㠱〵㤸愱㌴㍡〸㐴㥤〲㤱〱捣㌰戰㌹㠱㌹㤹㈵戵㠲㌸㠰ㄹ挱戸㕡ㅥ㥤㍡ㄵ㉥㕥挰㙣捣〵捣〶㔳攱扡㍤戸っ㤱捡昰搲挶戳昶〹㈴ㄳ㐹㈶㤱㑣〶㔱昷攴〴㘶㉡㙤愶㤱㑣〷戱〱㌳搳㘰搵㜲〴ㄶ㘰㘶搱㘸㌶㠸㍡〳㈲〳㤸㌹㘰㜳〲㜳㍡㑢㙡〵㜱〰㜳〴㕣晣㕡ㅥ㥤㕡〱ㄷ㉦㘰慥挹〵捣㍡㔳攱扡敤戹ㄲ㤱捡昰搲㘲㐸慡挵㐹ㄲ㈴㐹ㄲㅤ㐴慤挹〹捣㍣摡捣㈷愹〵戱〱戳挰㘰ㄵ敦愲ち㌰㜵㌴慡〷㔱扣㤳㙡〰搳〰㌶㈷㌰㘷戳愴㔶㄰〷㌰㈷㌰慥㤶㐷愷捥㠱㡢ㄷ㌰㘷攷〲收㉣㔳攱扡㥤扢ち㤱捡昰搲㤶戲昶㤳㐸㑥㈶㌹㠵攴㔴㄰戵㍣㈷㌰换㘸戳㥣攴㜴㄰ㅢ㌰㉢っ㔶㥤㠷挰〲捣㤹㌴㕡〹愲捥㠷挸〰收㉣戰㌹㠱昹〳㑢㙡〵㜱〰㜳づ攳㙡㜹㜴敡〲戸㜸〱㤳捥〵㑣㠳愹㜰摤愶扥〸㤱捡昰搲㉥㘶敤㤷㤰晣㤱攴㔲㤲换㐰搴晣㥣挰慣愶捤ㅡ㤲㉢㐰㙣挰㕣㘵戰敡㘲〴ㄶ㘰慥愶搱㕡㄰昵㐷㠸っ㘰搶㠱捤〹捣㈵㉣愹ㄵ挴〱捣戵㡣慢攵搱愹㑢攱攲〵捣㘱戹㠰㤹㘳㉡㕣户摦㉦㐷愴㌲扣戴㕢㔹晢㙤㈴户㤳摣㐱㜲㈷㠸㥡㤶ㄳ㤸扢㘹㜳て挹扤㈰㌶㘰敥㌷㔸戵ㅡ㠱〵㤸〷㘸昴㈰㠸扡〲㈲〳㤸つ㘰㜳〲戳㠶㈵戵㠲㌸㠰㜹㤸㜱戵㍣㍡㜵㈵㕣扣㠰ㄹ㥥ぢ㤸㘱愶挲㌵慤攰㙡㐴㉡挳㑢晢ぢ㙢㝦㤲攴㈹㤲愷㐹㥥〱㔱搱㥣挰㍣㐷㥢捤㈴捦㠳搸㠰昹慢挱慡戵〸㉣挰扣㐸愳㤷㐰搴㌵㄰ㄹ挰扣っ㌶㈷㌰敢㔸㔲㉢㠸〳㤸搷ㄸ㔷换愳㔳敢攱攲〵捣㠰㕣挰散㙤㉡㕣搳㈵慥㐳愴㌲扣戴㜷㤱㔴㝢㡦攴㝤㤲扦㤳㝣〰愲昶挸〹捣㠷戴昹㠸攴㘳㄰ㅢ㌰㕢つ㔶㕤㡦挰〲捣㍦㘹昴㈹㠸攲っっ〳㤸捦挰收〴收〶㤶搴ち攲〰收ぢ挶搵昲攸搴㡤㜰昱〲愶㑢㉥㘰晣愶挲㌵つ攴㘶㐴㉡挳㑢晢㡥戵㙦㈷昹㥥攴〷㤲晦㠲愸愲㥣挰晣㐴㥢㥦㐹㝥〱戱〱愳㍡〹慢㙥㐱㘰〱愶㄰〲慤ㄳ㠸扡つ㈲〳㤸㈲戰㌹㠱戹㤵㈵戵㠲㌸㠰改っㄷ扦㤶㐷愷㙥㠷㡢ㄷ㌰晦晥㌱挷㤹敦㔷愶挲㌵扤攵㑥㐴㉡挳㑢ぢ㈰愹搶㠳㘴㈷㤲㥥㈴㍢㠳愸捦攰敡㝤㌱㝣㔷摡昴㈲改つ㘲〳愶㡦挱慡扢㄰㔸㠰搹㥤㐶㝤㐱搴㍤㄰敤㡤ㄷ㑥㤹挱收〴收㙥㕡戴㠲㌸㠰㈹㠳㡢㕦换愳㔳昷挲挵ぢ㤸户㜲〱昳愶愹挸㥥戶㔳晣〰㈲㘵摦㥡㤴昹愸㤹〹つ戶愹ㄲ摤㘱散㑢捤㘹愸㙤㙥敡㤲ㅡ搹搲㥣ㅥ㔷摢㍣愶愹戹㙢ち〴㙦挵愵㡦摣晢户㌹つ㑥ㅤ㔶慢㥦㌸ㅢ㌷攷昶㜴慢㌰㔵㜷㜴㑢㔳㜳㕡敥扡昶㜳敢挷愴愷愶㥢挷搴㌶㉤慣㡢㉤ㄹ攰愱㌶㌴㠷捦搷ㅢ㌰ㄹ愵ㄱ㜳㔲㜶㘴㤴㕥戸㔰㑦㝡搴㌸㉢摤搲㤸搰㈷㡣昹㉤㑣㘷㔱挶敤攳〲摣愱㔴慡㐰敤㤳㝢晡㠶つ昷㍤搰㥢㐲摣搵㔴扦㜲㌶㐴㉢晣㌱㜷ㄷ扢㕥〱㜲㘲㌷挷㑦㐱昱㠳㘰昳敦ㅥ戶挹㌱㕤㘰散㑦愱愵㠶慣㥢㌹晢㙡㐲㐳㔳㙤㔲昷㥢摣㤴摡㠶敥收摢㘹㉤捤づ㑤㙣㜱㑦㔳㠳摢慥搳ㅡ搰昶㐴慣㌱昹㕢攸〸㌶っ㍦㐶㍢㤴て晦㝥ㅤ挸㐶㤸㠲㠲㉦㜹㌹㠲㍦㕦㥥㈶㐰ㄷㄴ㙦〰攳㜹〷㍣昳㌱挴ㅢ摢扣愲㔲搸㜷㈳搴ㄹ㜱〹戹㈹㝡慣㐱㍡㌰慢㌹㌹㐶㕦搴㕤㉣㜴散搸㤸ㄹ㕦愷昷㜴戲㌲ㄱ㐲㑢㡤㡣㌷愵敢㕡㥡昵敥㤹㜷昲〱搷㔲㌳昵扡ㄸ攷㠸㜵捤扣㥢㥥㘸挶㉣扡㑣㍣捥晦晡敤㜴〷㠸ㄴ㤹ㅤ㔲搲㈳㕦㥥ㅤ搷戹ㄱ晣散晣捡㡥愲㤱㈹昹昹㘲㠴㕡戳㥡㍦㌷㡤㈸戰摥㤸ㅦ愲㡤〸摦晥㐹㘰晣ㄴ昵戴收㈶ㅡ㐷㌶㌹㘸㜵戵㘴㥣㝦搵㉤㈵挷㍢㑣戲攴愲㠸㔲㝥㙣敡戰㘲愵戹㌶ㄱ慢慢㕢搲㍤㌵愱㈱㔱搷㤲搴㈷挷攲㝡㥤㜵慣㑥㌷搶晦㐶晡㔵挴摤摦攸㔵ㅥ㕣捣㤹㜱ㄳ戰㤲挸㥡㜲昶慢て㙦〵摡㘰ㅣ搹攴慢ㄶ㌱㡣㘳摢㐳㈸攲晦㍣摢捥て愷㥤摡收㡡捡㍡ㄳㅣ搲㕣㈲ㅥ换㌸ㅢ㈹㌳㘱㑦㍥㙤㌶戳挹改挹㤸㌷愲㈷㙤愲昱戵㠶攸㌷昳㤹㤲ㄶ昹㝣扥㕦晢愵〲慣昰昳愵㌹晦〱〷㍢㠳ㅦ挱戳㈸㝥扢㍣〲㍥㝢ㅥ㤳敤攴㐳扥敦攵〰ㄸ㠰㘱㈹㡦㕥挶挹挲散摡收㍡扤㑢㑡昴昲扥㠴ㅦ〷愲搹㌹㌵㝢㍥收〴㡤改㤶㍡戴戱㌶㔹㔷摢愰昳挴〳㤳㝢戹戶㘷戲㍥て搳㔰愷愷㥢㙡戹㘴慤㕢㙡㜶㘳慣愱㘹㈱愷㝥㈵㤶散攴攰愴㔹挵愹㔱戵つ昸昰ㄸ㌹昹扥㌴㌵㙢㝥晡㐴慣㝡㙢愹㙦㌸㌴戶戰改㌷搱㈸昳慢〴〸ㄹ㥦愸㐲㔵㔸愸㑡ち㑢㝥敤㜷ㄴ昶㜰㠴㉣㐷扣㐲ㄲ戳㔵㝦挶扢㍣㥦㔵㜶挹㥣〴捣捦㉡㙢㜲慣攰昲㥣㤵㤸㔹㌲挸攳慦㜶〰㍥愰㕤㠷㠰㑣㍣㜴捥㠴戶愹攳晦㕦敢敦㡡ㅦ㐵攴㍣㕦〳戲㕢㘴收愹敥〲攳敥挶慥㐲ㄹ昷ㅣ㑤㍡㑥㉥㝢昷昳愷挴㠶㝢㈲扥㌹㘹捥户攳㌰慢戰㉢㍥昸㌸散㘲㌶㈶㡥户摤つ㠶愷㜰昵戱扡㈶㔳㌷㍡㕤㕦ㅦ攳慥挵摤㜲ㄶ㡥搹㝡㠹㥣㑦攳㐸愲愵㐰㘴晦㌳㐵戱挵㄰挵ㄶ㡢〸㕦挵㥣㝢㉥敦ㄹ㉢㍤㉦搶㔸摢㍣扦扥㌶㔱㐲㠶昳挳㝦ㄳ晢㈴㜶愱㈲㠰㘹晤挸㡥㠹㤳搳散㤹㥦挶㘴㐵戴㝢〸挶ぢ㠴㡥敤挷㥥㕢㈸摦摦敡㔷㑥散㉤㔰㑡づ昴㕡㄰搱㡡㌱㤶㠵挰晣㤰搸㑥扣㈰㤱㠳㤰㝡㡣〶㜸㘹㈱㤸㕢㍦㐵㥢昰㉥敦晣换捥㌰昰㑦㑥挷㤲攳戰㠴㈰摤搸搹㕣㉦㕡㠲搶昲㤰搲ㄸ攰㥣摢搱㤸㥣㡥㐹敦㡢㜰晥摢㔸㐲挱㉣捣㘶㉤攲㙣㕤㥦搱㐳㝥㘸ぢ㡡㡢扢㤴㜸攵㥡㘰挵ㅡ㘰捥㑤戴慦户㥤攰㡡扦㙤㐶搵〸㙥㠸摦捦つ搱捡㐱戵ち㄰昵㌸㔸㙥㑦㤶㐱㤸〶ㄱ㤰攲扦㐰㤹晤㈹挹㌹㍦ㄵづ〵挵昵㥣㌷㕢㔲捦捤挱愹㠶て戳㘹㌱晦ㄶ㤰昸扡㤴㍣〱扤ㄶ㠵搵昳㥢㌷て挷晢〲昵㌴㠸㤵扦ㄸ敦晤㝥㠲愷㔵㌲㝦ㄵ㠸㝡〹㉣〷愲搲戶〲㙤㈸㔳戴つ㐲搴换㘰㌹㄰戱㝥㙣㕤㌴㝢昸ち㔴㍣㠵㘶㈳㜷㜴㍡愶㕥㠵ㅤ㑦挹㜰㉦㠶ㄵ戴攲㥤㜵㑥愰㕥〳挳昳〲攳㈷攷㌷㤷㝡〳〶晣昶㉡昰㍣㕡慡㌷愱攱ㄱ㔳ㅢ捥捤㝢ぢ敦㜸㈰捡散㤸㈳㈰摤昱㡥戹㠵ㅥ㜸㌹㜶㑣昵づ㈴ㄶ㤸戶㙥㡦攴愶㡣㘲戶扦㜹ㅢ㡣愶挱ㄸㅡ扣ぢ〳㜶㕣ㅢぢ㉥搳愴扦摢摣㙣㑤ㅡ㐷户㐳改昶㈹っ㙣㑤㥡〰㤹扤㐹㥦㠱捤摦愴㙤戰㘸㜷㤳㍥㠷戱搱愴㠹慣愰ㄵ㙣愶㐹㕦㠰㘹㑦㤳扥㠴㕤㥥㈶㝤〵戵㌴㘹㌲㌷敦摦攰ㅣ㑤㥡ち改㡥㥢昴㌵摣摣㑤晡〶㔲㡦㈶㑤攷愶捣㘰戶㙦扤つ㘶搲㘰ㄶつ扥㠳㠱㌴㘹㌶戸㑣㤳㝥戰戹搹㥡㌴㠷㙥㠷搱慤ㄳ㙡戱㌵改〸挸散㑤攲㠹㜷晥㈶ㄵ挳愲摤㑤昲挱搸㘸搲㤱慣愰㤵挹捣戳㙢搵ㄹ扡昶㌴㠹㔳㑤昳㌴㠹㤳㔰愵㐹㐷㜳昳扡㠰㜳㌴改㔸㐸㜷摣㈴捥㕡挵㙦搶㈷愹㍢㐴ㅥ㑤慡攱愶捣㘵戶㔲㙦㠳ㄸつ攲㌴攰㐴㔷㘹㔲〲㕣愶㐹㥣换㙡挵戵㌵㈹㐹㌷㥤㙥㥣㜷㙡㙢搲㍣挸散㑤摡〳敡晣㑤攲㜴搵㜶㌷㘹㑦ㄸㅢ㑤㥡捦ちㅣ㑤㉡㠳慥㍤㑤攲戴搷㍣㑤摡ㅢ㙡㘹搲昱摣扣〱攰ㅣ㑤慡㠳㜴挷㑤ㅡ〸㌷晣㘶㌵㘹㕦㠸㉣㌰愹㌵扦摣ㅡ戸㈹㘹㘶攳ㄴ㕢て㠳㠵㌴㌸㠱〶㥣㜴㉢㑤㙡〴㤷㘹ㄲ攷搵㕡㙥戶㈶㌵搱㡤㝦挲㐲㜱づ慣慤㐹㡢㈰戳㌷㠹戳㘳昳㌷㠹㔳㘷摢摤㈴㑥戱㌵㥡㜴㈲㉢㜰㌴㠹㌳㙦摢搳㈴㑥挱捤搳㈴㑥捥㤵㈶㉤攱收つ〷攷㘸搲㐹㤰敥戸㐹㍣挱挰㙦㔶㤳づ㠱挸〲㤳㕡戳㐹愷㜰㔳㑥㘵戶㤱摥〶愷搱㘰ㄹつ㌸〱㔸㥡戴ㅣ㕣愶㐹㘳㙤㙥戶㈶㥤㑥户㌳攸㌶ㄵ〶戶㈶㥤〹㤹扤㐹搳愰捥摦㈴㑥攳㙤㜷㤳㌸摤搷㘸搲㑡㔶攰㘸ㄲ㘷〱户愷㐹戳㘱㤷愷㐹㥣㈸㉣㑤㍡㥢㥢挷ㄹ挳㡥㈶㥤〳改㡥㥢挴㤹挵昸捤㙡ㄲ愷ㄷ㝢㌴㘹ㄵ㌷攵㍣㘶攳搴㘳て㠳㍦搰攰㝣ㅡ㜰㌲戲㌴改〲㜰㤹㈶㜱扥戱攵㘶㙢搲㠵㜴扢㠸㙥昳㘰㘰㙢搲㈵㤰搹㥢挴㔹挳昹㥢挴㈹挵敤㙥ㄲ愷ㅥㅢ㑤晡㈳㉢㜰㌴㘹〱㜴敤㘹ㄲ愷㈶攷㘹㔲〳搴搲愴换戸㜹㘹㜰㡥㈶慤㠶㜴挷㑤攲㉣㘷晣㘶㌵㠹㔳㥤㉤㌰愹㌵㍦㐹㔷㜰㔳慥㘴㌶㑥㠳昶㌰戸㡡〶㔷搳㠰㘳㙦㘹搲㕡㜰㤹㈶㜱敥戳攵㘶㙢搲㍡扡㕤㐳户㘵㌰戰㌵改㕡挸散㑤㕡づ㜵晥㈶㜱㝡㜳扢㥢挴㘹搰㐶㤳慥㘳〵㡥㈶慤㠰慥㍤㑤㕡〹扢㍣㑤㍡ぢ㙡㘹搲つ摣㍣捥愴㜶㌴改㐶㐸㜷摣㈴捥戸挶㙦㔶㤳捥㠵挸〲㤳㕡戳㐹㌷㜳㔳㙥㘱㌶㑥挹昶㌰戸㤵〶户搱㠰㤳戴愵㐹户㠳换㌴㠹昳戰㉤㌷㕢㤳敥愰摢㥤㜴攳㥣㘹㕢㤳敥㠶捣摥㈴捥愶捥摦㈴㑥戵㙥㜷㤳㌸㈵摢㘸搲㍤慣挰搱愴慢愰㙢㑦㤳搶挲㉥㑦㤳搶㐱㉤㑤扡㡦㥢㜷つ㌸㐷㤳ㅥ㠰㜴挷㑤攲散㙦晣㘶㌵改㍡㠸㉣㌰愹㌵㥢戴㠱㥢戲㤱搹慥昷㌶㜸㠸〶て搳攰〶ㄸ㐸㤳ㅥ〱㤷㘹ㄲ攷㠴㕢㜱㙤㑤晡㌳摤ㅥ愵ㅢ攷㙦摢㥡昴ㄸ㘴昶㈶㜱㘶㜷晥㈶摤ぢ㡢㜶㌷㠹搳挳㡤㈶㙤㘲〵㡥㈶㜱搶㜸㝢㥡挴改攳㜹㥡挴㠹攵搲愴㈷戸㜹㥣㘱敥㘸搲㤳㤰敥戸㐹㥣㠹㡥摦慣㈶㍤〲㤱〵㈶戵㘶㤳㥥收愶㍣挳㙣㥣慡敥㘱昰㉣つ㥥愳挱愳㌰㤰㈶㙤〶㤷㘹ㄲ攷愷㕢㙥戶㈶㍤㑦户ㄷ攸昶ㅣっ㙣㑤㝡ㄱ㌲㝢㤳㌸换㍣㝦㤳㌸〵扤摤㑤㝡〱挶㐶㤳㕥㘲〵㡥㈶晤ㄵ扡昶㌴㠹㔳搹昳㌴㠹㤳摣愵㐹慦㜰昳㌸摢摤搱愴搷㈰摤㜱㤳㌸㉢ㅥ扦㔹㑤攲搴㜸ぢ㑣㙡捤㈶扤挱㑤㜹㤳搹㌸㙤摥挳攰㉤ㅡ扣㑤〳㑥愴㤷㈶㙤〱㤷㘹ㄲ攷捡㕢㙥戶㈶扤㐳户扦搱敤㐳ㄸ搸㥡昴ㅥ㘴昶㈶㝤〴㜵晥㈶㝤っ㡢㜶㌷改ㄳㄸㅢ㑤㝡㥦ㄵ㌸㥡挴搹昴敤㘹ㄲ愷搵攷㘹搲㘷㔰㑢㤳㍥攰收㜱收扤愳㐹ㅦ㐲扡攳㈶㝤〱㌷晣㘶㌵改㕦㄰㔹㘰㔲㙢㌶改㘳㙥捡㈷捣挶㈹晣ㅥ〶㕢㘹昰㑦ㅡ㜰㔲扦㌴改㔳㜰㤹㈶㝤㙤㜳戳㌵改㌳扡㙤愳摢㑦㌰戰㌵改ぢ挸散㑤攲散晢晣㑤晡〵ㄶ敤㙥㔲㐱愱搵愴㝦戱〲㐷㤳ㄴ㜴敤㘹ㄲ愷昸攷㘹㔲ㄱ搴搲愴慦戸㜹散㠷愳㐹晦㠱㜴挷㑤攲㙡〱㙣㔷㔶㤳㑡㈰摤〴㘹搶㠵搸㙦戸㈹摦㌲㥢收㙤昰ㅤつ戶搳㠰ぢっ愴㐹摦㠳换㌴愹㥢捤捤搶愴ㅦ攸昶㕦扡㜱扥扦慤㐹㍦㐱㘶㙦㔲㉦愸昳㌷㠹换〴摡摤愴摤㘰㙣㝣㤲㝥㘶〵㡥㈶昵㠱慥㍤㑤攲㜲㠳㍣㑤攲㐲〴㘹ㄲ愷捡愸㝥攰ㅣ㑤㉡㠴㜴挷㑤㉡㠳㥢扢㐹晤㈱摤攴㙥ㄲ晥㝥㈰搶㠴㌰摢㕥摥〶㍥ㅡ㜴愶〱ㄷ㍢㐸㤳㑡挰㘵㥡㌴搰收㘶㙢ㄲ晦攸愵收愷ㅢ搷ㅥ搸㥡搴ㄵ㌲㝢㤳戸㉡㈱㝦㤳戸㘴愱摤㑤攲搲〶愳㐹摤㔸㠱愳㐹㕣昱搰㥥㈶㜱改㐳㥥㈶㜱㔱㠴㌴愹㤴㥢㔷〹捥搱愴ㅥ㤰敥戸㐹搵㜰㜳㌷㘹㈸愴㥢摣㑤敡挹㑤搹㤹搹戸捣挲挳㘰ㄷㅡ散㑡〳㉥扣㤰㈶昵〲㤷㘹ㄲ搷㔶㔸㙥戶㈶昵愶摢㙥㜴ㅢて〳㕢㤳㜶㠷捣摥愴〹㔰攷㙦ㄲ㤷㑦戴扢㐹㕣㘶㘱㌴愹㉦㉢㜰㌴㠹慢㉦摡搳㈴㉥挳挸搳㈴㉥搰㤰㈶昵攳收㜱愵㠶愳㐹㘵㤰敥戸㐹㕣搱攱㙥ㄲ㤷㜵㙣㜲㌷㘹㉦㙥捡摥捣挶㈵ㅦㅥ〶〳㘸戰てつ戸〸㐴㥡㌴㄰㕣愶㐹㕣攷㘱戹搹㥡戴㉦摤昶愳㕢っ〶戶㈶つ㠲捣摥愴㌸搴昹㥢挴愵ㅣ敤㙥㔲ㄲ挶㐶㤳〶戳〲㐷㤳㜴攸摡搳㈴㉥〹挹搳愴昹㔰㑢㤳づ攰收搵㠲㜳㌴改㐰㐸㜷摣㈴慥㉥㜱㌷㠹㑢㑣㌶戹㥢ㄴ攲愶㤴㌳ㅢ㤷㥦㜸ㄸ㔴搰㈰㑣〳㉥㐸㤱㈶㐵挰㘵㥡挴㌵㈷㤶㥢慤㐹㔱扡㔵搲㙤㈹っ㙣㑤慡㠶捣摥㈴慥ㅣ挹摦㈴㉥㉢㘹㜷㤳戸晣挴㘸搲㔰㔶攰㘸搲愹搰戵愷㐹换㘰㤷愷㐹换愱㤶㈶つ攳收㥤づ捥搱愴㠳㈱摤㜱㤳㔶挰捤摤愴㌳㈱摤攴㙥搲㈱摣㤴㤱捣戶搲摢㘰ㄴつ㐶搳㠰㡢㘳愴㐹㘳挰㘵㥡挴昵㉦㔶㕣㕢㤳挶搲㙤ㅣ摤戸㔶挵搶愴昱㤰搹㥢挴㔵㉣昹㥢挴㈵㉥敤㙥ㄲ㤷挲ㄸ㑤㥡挰ちㅣ㑤扡っ扡昶㌴㘹㌵散昲㌴㘹つ搴搲愴㐹摣㍣慥愶㜱㌴㘹ち愴㍢㙥ㄲ㔷摤戸㥢㜴㌵愴㥢摣㑤㥡挶㑤㤹捥㙣㕣㤶攳㘱㌰㠳〶㌳㘹戰づ〶搲愴㔹攰㌲㑤攲㕡ㅣ换捤搶愴搹㜴㥢㐳㌷慥㥢戱㌵改㜰挸散㑤攲㡡㥡晣㑤攲㜲㥢㜶㌷㠹换㜲㡣㈶ㅤ挱ちㅣ㑤攲㙡㥤昶㌴㠹换㜶昲㌴㠹ぢ㝡愴㐹㐷㜱昳戸戲挷搱愴㘳㈰摤㜱㤳戸〲挸摤愴〷㈰摤攴㙥搲㜱摣㤴ㅡ㘶攳ㄲ㈱て㠳戹㌴㠸搱㘰〳っ愴㐹㜱㜰㤹㈶㜱㕤㤰攵㘶㙢㔲㠲㙥㐹扡晤〵〶戶㈶愵㈰戳㌷改㐹愸昳㌷㠹㑢㝦摡摤愴愷㘱㙣㌴㘹ㅥ㉢㜰㌴改ㄹ攸摡搳㈴㉥㈱捡搳㈴㉥㉥㤲㈶搵㜲昳戸捡挸搱愴〵㤰敥戸㐹㕣㡤攴㙥ㄲ㤷㈴㙤㜲㌷愹㥥㥢搲挰㙣㕣慥攴㘱㤰愶挱㐲ㅡ㜰〱㤳㌴改〴㜰㤹㈶㜱㡤㤲攵㘶㙢㔲㈳摤㥡攸昶㉥っ㙣㑤㙡㠱捣摥㈴慥㌴捡摦愴昷㘱搱敥㈶晤ㅤ挶㐶㤳ㄶ戱〲㐷㤳㍥㠰慥㍤㑤攲㜲愶㍣㑤晡〸㙡㘹搲㘲㙥摥挷攰ㅣ㑤㕡ち改㡥㥢戴ㄵ㙥敥㈶晤ㄳ搲㑤敥㈶㥤捣㑤㌹㠵搹戸㜴捡挳攰㔴ㅡ㥣㐶〳㉥愶㤲㈶㉤〳㤷㘹ㄲ搷㑢㔹㙥戶㈶㉤愷摢改㜴晢づ〶戶㈶慤㠰捣摥㈴慥㝡捡摦愴敦㘱搱敥㈶晤〰㘳愳㐹㘷戲〲㐷㤳戸愲慡㍤㑤攲搲慡㍣㑤晡ㄹ㙡㘹搲㔹摣㍣慥扥㜲㌴改昷㤰敥戸㐹㡡攳㝣㈰攱㥣㉤㔴〸改㈶㜷㤳捥攵愶慣㘲戶㑥摥〶攷搱攰て㌴㈸㠲㠱㌴改㝣㜰㤹㈶㜵戶戹搹㥡㜴〱摤㉥愴㕢〰〶戶㈶㕤っ㤹扤㐹㍤愰捥摦愴㥤㘰搱敥㈶昵㠴戱搱愴㑢㔸㠱愳㐹㍢㐳搷㥥㈶敤ち扢㍣㑤敡〵戵㌴改㔲㙥㕥㙦㜰㡥㈶㕤づ改㡥㥢搴〷㙥敥㈶敤づ愹㐷㤳搶㜰㔳慥㘰㌶㉥㈹昳㌰戸㤲〶㔷搱㘰てㄸ㐸㤳慥〶㤷㘹㔲㤹捤捤搶愴戵㜴㕢〷㔲㍣〸〶敤㕢㕤挴〹㝢〱摢㤲㉦捥㡤㙤敡㤱㥡搱ㄲ慢挳㈳ㄷ愶㘱晤㐱㌳㐵扦㠵挹愷㐵挶㉡㤰散㍦ㅡ敤㝣ㄲ〳ㄶ㑥挹㈶ㅣ㝤㙣㍦㙣㔹㌶〶㑥㕢㜳摢㥡㘸昹敢㔶㠹昸㡢㙢晥晢换㉦敤换挲摤愳昳㈲晥㡤搲㥡㥡㠲ㄲ收㐴㤳戰ㅣ㜰㍤ㅡ挶㌹昳㕣挷㤰㘷㈲㜶搶愲〹㐶敢搹㌶㙤㤴ㄳ㠴〷搷昱㈱㉤㕥昳㑤㥤昳戱慦㐵㐲挵㐹搹戲挳㕥㐷づ挱昸㉡づ㐲扡挳戹扣㜰挰㙡㌰捥敡㥤搵扣愴づ㌳愹昹㤶㝦㤵搳㜸挷愹愳㠶ㅡ攵愵ㅢ㡢戰攸㉤晢㙦敥㘶㝣敦㐷愸㉥㍢㘷晤㡤㘳㜱愳㘶〸慡㈹㍥ㅡ〰攷昴㘷搱㙤㤸搲㠷㍦扥ㅢ㔰攲捥㔳㙡ㄳ㡤改愶㜴慡戹㙣ㄶ㔶〳㤴昱慦㕥攳㑦昴〴㐷ㄶㅦ㠹㠸㥥㌹戹㘱㐵つ㝣戶㠸戴挹扦愰㈱㝤㘲㠳㔴㔳摣挴㍦晥㉤㜸㜵敥捣㌴㕣㉤㈲㍦㝢〳戸㐰〸㠵昲㈷㔰㙥愲敡扢ㄱ戱昶ㄹ㍤㙡昴捣㥡㐴㉣ㅥ慤㡥㐴昵㘰㈸㔵ㄹ㑥㐵㉡攳搱㑡㍤愹㔷㈴昵敡㔴㔵㌰ㄵ㡥〶㉡㑣ㅦ敤㈶昸〴挲ㄶ㜷㌳戹㠸挵㔱㔷ㅡ〵挷挴㍥㐹昶㍦㈴㠱㑡㐴挶㉦晥戶㍣昲㜴ㅤ㍤慡㐶㈶㌱捦挴摦搴昶摤〶㐹て㐸㥣捦㘲昱摤づ㜱㜷㠸㙤敢〳〲㔵㘶ㄴ慤㍦㐲㘹㜷挲㐲㉢挳㍢㌵ㄴ㜲ㅥ㤱晣㙡㉡愰攷㈷㠶戹晣摡㍤戰挰㥥慦づ〲换扤㕦扢ㄷ〲㌵ㅣ敦〴改晢挸搱㥦慦ㄱ㤰㜲敦㔴ㄳ攱捥㝤〲挲〲㡤㡤㘶㑦搵㜸㐸搸㔷㘷㕦㐶㥡愱㝣ㅢ㘰㘷戴㈳ㄵ㑡㤶㔷敢㤱㜰扣㌲㔱ㄹ㡥愶昴㜸㍣ㄸ〹㠷慡㠲搱㘰㍣㤹〸㐶㤲㠱㔱㔶晡㡤昰〹㡣戶㌸㘹挷ㄸ㡢愳慥㤴戳㙣㍢愶ㅤ攳㄰ㄹ扦〵ㅡ摢愱戱〳ㅡ昱づ㜰扡慥挸昷愵昲㌱捡〷攲㥤攲㤴㕤〳攰攱挰愰つ攰㈷㘰㐱㠰㈷㐲㉦〰晦〵〲㌵ㄹ㥣〰晣㈴㌹晡昳㌵ㄵ㔲〱戸ㅡ㈱摣〰㔷㝡〲㍣摤っ攵㝢ㄶ愱っ㠰㠳㔵愹㔴㌰ㄹ慣っ㔵㐷换〱㜰㐵㔵㍣ㄵ慥慣㠸攱㌳㔰㤹㠸挵㔲㝡㘰㠶㤵晥㌹昸〴㘶㕡㥣〰㍣换攲愸㉢㥤つ慥㘳〰㥥㠳挸昸㜵〱㝣㤸㈵㍦㠰捡㤷㔱㠴戶㍦挱㌹〲㜲〳攰晤ㅤ〰扦〶ぢ〲㝣㈴昴〲昰敢㄰愸愳挱〹挰㙦㤰愳㍦㕦挷㐲㉡〰敦攷〹昰㐰㑦㠰㙢捣㔰扥㉤〸㘵敥挱㤵㠹㡡㜸ㅣ昰敡攱㐴ㄸ晦㔵愵㈲㤱㠴ㅥ慦㑡㔵㐵愲戱㘸扣㍡㌰搷㑡晦づ㝣〲㌱㡢ㄳ㠰攳ㄶ㐷㕤㘹〲㕣挷〰㥣㐴㘴晣扡〰收㌴㔹㤱㔷㔰昹てㄴ愱㜱㉤㤲攲㔴㔹〳攰摤ㅤ〰㝦っぢ〲㍣ㅦ㝡〱昸ㄳ〸搴昱攰〴攰慤攴攸捦㔷ㅤ愴〲㜰㉦㑦㠰㜷昱〴戸挱っ攵摢㠶㔰〶挰㔱ㅣ戲慢ㄳ戱敡㔴㉣㠹攳㐴㜵㐵㍣㤵㐸挴慢愳搱㡡㔴㍣ㅡ㡤㠶㘲〱㤹㥥捡晡㍦㠷㑦㘰愱㔵㡣〰㝣㠲挵㔱㔷摡〸慥㘳〰㙥㐲㘴晣扡〰㙥戶攴搵㔴㝥㡤㈲戴㉡㠲戳〸㜲〳㘰扦〳攰敦㘰㐱㠰㑦㠴㕥〰摥づ㠱㕡〲㑥〰晥㥥ㅣ晤昹㍡〹㔲〱搸攷〹㜰㤱㈷挰愷㤸愱㝣㍦㈱㤴戹〷㔷〷㤳ㄵ愱㘸慡㕡㑦㈴挳攱㘰㈲㥥㠸〴挳昱昲㡡㘴㘵戰戲㌲ㄵて〵㘴㙡㈹敢晦ㄹ㍥㠱搳慣㘲〴攰㘵ㄶ㐷㕤改㜲㜰ㅤ〳昰改㠸㡣㕦ㄷ挰㘷㔸昲ㄱ㔴ㄶ攳昴㕢㍢㤸攰㜰㡡慡〱昰昷㍦搸㡦挱㈵戰㈰挰㉢愱ㄷ㠰昹ㅣ㍣㜵㌶㌸〱搸㑦㡥晥㝣㥤〳愹〰晣つ㐲戸㡦挱晦㠱搴晤㈵户捡っ攵敢㡥㔰〶挰ㄵ㤱㡡㜰㍣㔶㕥ㄵ㐹㔴挵挲挱㔸㈸ㅥつ〷慢昵㘴㌴ㅣ慢㉡慦㡥〷㔳〱㤹ㄶ捡晡㑢攱ㄳ昸㠳㔵㡣〰㉣㌳㐲㉤㕤改〵搰㜵っ挰ㄷ㈲㌲㝥㕤〰㕦㘴挹挷㔲戹㉢ち搴挶攰㥤扡〴㜲〳攰慤づ㠰㜷㠳〵〱晥㈳昴〲㜰ㅦ〸搴㘵攰〴攰摤挹搱㥦慦搵㤰ち挰ㅦ㝡〲晣㠱㈷挰㔷㤸愱㝣㝢㈲㤴〱㜰㈲ㄵ㈹㡦愷捡㘳㤵戱慡㐴㔸㉦㑦㔵挵捡㤳㔵搵愱㉡挰㕢㕤ㄹっ㔷〵㘴㑡㈷敢㉦㠳㑦攰㉡慢ㄸ〱㔸㘶㜳㕡扡搲戵搰㜵っ挰敢㄰ㄹ扦㉥㠰慦戱攴㤳愸摣ㄷ〵㙡ㄳ昱㑥㕤ぢ戹〱昰ㅢづ㠰〷挱㠲〰㕦〷扤〰㍣ㄸ〲㜵〳㌸〱㜸㝦㜲昴攷敢㐶㐸〵攰㔷㍣〱㝥挹ㄳ攰㥢捤㔰扥㈰㐲ㄹ〰〷慢㈲愱㔴㍣ㄱ慢ち㔵改㘱㥣㌱挷慢㉢愳挹㘰㌸ㅣ搱〱㜱㐲慦っ摣㘲愵て挱㈷㜰慢挵〹挰㌲ㄳ㤳摢㐶㕤改敤搰㜵っ挰㥣扦㠹㕦ㄷ挰㜷㕡昲ㄹ㔴㔶愱〸㙤㍡挱戹ㅢ㜲〳攰㈷ㅤ〰ㅦ〴ぢ〲㝣て昴〲昰㌰〸搴㝤攰〴攰攱攴攸捦搷〳㤰ち挰㥢㍣〱㙥昵〴㜸㠳ㄹ捡㌷ㄲ愱っ㠰换㔳搱㐸扣扡扡ㅣ㑦㘳搲挳㤵㝡㜵㜵㉣㥥っ挵㈲挱慡㐴㤵㥥㡣愷㔲㠱㡤㔶晡㔱昰〹㍣㘴㜱〲戰捣愲攴戶㔱㔷晡〸㜴ㅤ〳㌰攷㕥攲搷〵昰愳㤶晣㜰㉡㈷愰〸敤㌰㠲昳ㄸ攴〶挰昷㌹〰㥥っぢ〲扣〹㝡〱㜸ち〴敡〹㜰〲昰㔴㜲昴攷敢㐹㐸〵攰扢㍣〱扥挳ㄳ攰愷捤㔰扥㤹〸㘵〰ㅣ㑢愶挲㌸㤱愸挰㜱愲㌲慣㔷敢㔵㠹㘰㈸ㅡ慣愸㡥㐶ㄲ㤵愱㔸㐵㐵㐰愶㐱戲晥㔹昰〹㍣㙢ㄵ㈳〰㍦㘷㜱搴㤵㙥〶搷㌱〰㜳摥㈴㝥㕤〰扦㘰挹㡦愵昲㈸ㄴ愱ㅤ㐳㜰㕥㠴摣〰昸㍡〷挰挷挲㠲〰扦〴扤〰㝣ㅣ〴敡ㄵ㜰〲㜰つ㌹晡昳昵ㅡ愴〲昰㍡㑦㠰慦昶〴昸つ㌳㤴㉦㠱㔰〶挰ㄵ㤱昲昲昲㙡㡣攷挲㤱㄰ㅦ捣ㅡて㔵挶㈲搱㘴㜹〴㑦ㄸ㑢㔵㠷昵挰㥢㔶晡㈴㝣〲㙦㔹㥣〰晣戶挵㔱㔷扡〵㕣挷〰捣㌹㡦昸㜵〱晣㌷㑢㥥愰㜲〱㡡搰攲〴攷㍤挸つ㠰㉦㜶〰捣㐷散ㄲ攰昷愱ㄷ㠰搳㄰愸て挰〹挰ぢ挹搱㥦慦て㈱ㄵ㠰捦昷〴昸㍣㑦㠰㍦㌶㐳昹㥡ㄱ捡〰㌸慣㔷㔶〴ㄳ愹㜰㌲㤵㡡㠶㈳㔵挹㜸㜹㈸㡥㙦戸㜲㍤㔱㔵愱㔷挷㤳〱㤹㝥挸晡㕢攰ㄳ搸㙡ㄵ㈳〰换捣㐳㑢㔷晡㈹㜴ㅤ〳昰㘷㠸㡣㕦ㄷ挰摢㉣㌹晦摥戱㜶㌲ち搴收攳㥤晡〲㜲〳攰搳ㅤ〰㥦〶ぢ〲捣搹㠷〲昰㌲〸搴㔷攰〴攰攵攴攸捦搷㝦㈰ㄵ㠰㑦昵〴昸㘴㑦㠰扦㌱㐳昹捥㐴㈸〳㘰っ攲㤲ㄵ㝡㘵〸㕦㘹攱㜰っ摦㜱㝡〸愷㙢㜱㍣㈴慦ち㝢㜰㜹㈸昰慤㤵㝥㈵㝣〲摦㔹㥣〰扣摤攲愸㉢晤ㅥ㕣挷〰晣〳㈲攳搷〵昰㝦㉤㜹㥡捡昳㔰㠴搶㐰㜰㝥㠲摣〰昸〴〷挰ㄷ挰㠲〰㜳收愰〰㝣㈱〴昲〷戱〴攰㡢㠴㌳〱㉥挴愹扤〰㕣敦〹昰〲㑦㠰㡢攰挴㔰扥㑢ㄱ捡〰戸ち〷㠷㘴㈲ㄲ慦㉣㡦㘱愸ㅣ搶慢㈰挰昷㕢㉡ㅥぢ㔵㤴㈷换㠳㠱㘲搳㐷扢っ㍥〱㥦挵〹挰㥤㉤㡥扡搲ㄲ㜰ㅤ〳戰㠶挸㕥〰晢㉤㜹ぢ〱扥ㅡ㐵㘸捤〴戸㉢攴〶挰㜳ㅤ〰㕦〳ぢ〲摣つ㝡〱㜸㍤〴慡ㄴ㥣〰㝣㉤㌹晡昳搵〳㔲〱昸ㄸ㑦㠰㡦昲〴戸愷ㄹ捡昷㈷㠴㌲〰㉥㡦㐴㌰扥㠸㔵〴㈳攵ㄵ攱㐴㐵㌰ㅥ㉥慦㡣㔴㔶㤶㐷挳愹敡〸㠰づ散㙣愵扦ㄱ㍥㠱㕤㉣㑥〰摥搵攲愸㉢敤〵慥㘳〰敥㡤挸㕥〰㜳摡㥦挸㑦㈲挰㜷愰〸㙤㈹挱攱搴㍦〳攰㘹づ㠰敦㠶〵〱敥ぢ扤〰㝣て〴慡ㅦ㌸〱昸㕥㜲ㄶ挰㘵㤰ち挰㤳㍣〱㥥攰〹昰㕥㘶㈸摦㠳〸㘵ㅥ㠳愳搵〹㕣㍢慥㑣挴㔳挹戰㕥㠱攳㐳㌴㔴ㅥ㡤㔴㠵㌱㝥慥ち〷㐳㠱扤慤昴ㅢ攰ㄳㄸ㘰㜱〲昰㍥ㄶ㐷㕤改㐰㜰ㅤ〳昰扥㠸散〵昰㝥㤶㝣㌹〱㙥㐵ㄱ摡㌲〲㌴〸㜲〳攰㠳ㅤ〰㍦づぢ〲㍣ㄸ㝡〱昸〹〸搴〱攰〴攰扦㤰戳〰㍥㄰㔲〱㜸愸㈷挰㔵㥥〰㠷捣㔰扥㘷㄰捡〰㌸ㄹ挲㝥㡡戳㠵㘴㉡㔸ㅥ收㐳摥㉢㈳愹㡡㔰㔵愸戲戲㈲慡㐷㤲昱㠰㑣㤵㘳晤捦挲㈷㔰㘱ㄵ㈳〰㠷㉤㡥扡搲〸戸㡥〱㌸㡡挸㕥〰㔷㕡昲戳㔸攰㑢㈸㐲㕢㐹㠰㌸攵捥〰昸〰〷挰慦挲㠲〰て㠵㕥〰㝥つ〲㌵っ㥣〰晣㍡㌹ぢ攰㠳㈱ㄵ㠰㝦攷〹昰扥㥥〰ㅦ㘲㠶昲扤㡤㔰收ㅥ㕣㔹ㄹぢ〲搱㘰㉣㔱ㅤ㑥攰ㄲ㘵㌰ㅥ㡣攲っ㈲㔶㤱㡣㈷挲搱㘰㐰愶戹戱晥㉤昰〹㡣戲㡡ㄱ㠰㐷㕢ㅣ㜵愵㘳挰㜵っ挰㘳ㄱ搹ぢ攰㜱㤶晣㍣ㄶ昸〱㡡搰㔶ㄱ愰昱㤰ㅢ〰昷㜵〰晣ㄱ㉣〸昰〴攸〵攰㡦㈱㔰㤳挰〹挰㥦㤰戳〰㥥〲愹〰摣摢ㄳ攰㕤㍤〱㥥㘶㠶昲㝤㠶㔰〶挰戱㐴㉡㔱㥤搴挳挹捡㡡㜰戸扡㍡㠸㉢㤶㔱㕣ち挶挸戹扡戲ち㜷㥡〲㌲㐵㡤昵㙦㠳㑦㘰㠶㔵㡣〰㉣戳搳㉣㕤改㉣攸㍡〶攰搹㠸散〵昰ㅣ㑢捥扦㜳慤晤〷〵㙡ㄷㄱ愰挳㈱㌷〰敥攲〰昸㕢㔸㄰攰㈳愰ㄷ㠰扦㠳㐰ㅤ〵㑥〰摥㑥㡥晥㝣ㅤ〳愹〰摣搹ㄳ攰㘲㑦㠰㡦㌳㐳昹㝥㐴㈸〳攰捡㘰戴慡〲摦㜳㐹扤扣㉡㕣㤵㡣挶慢㐲ㄵ挹慡㘰㐵戹ㅥち㈶㤳㤱㐴㐰愶㤷戱晥㥦攰ㄳ㤸㙢ㄵ㈳〰换捣㌲㑢㔷ㅡ㠷慥㘳〰㑥㈰戲ㄷ挰㐹㑢扥㥡㐵ㄴ攱搶愱㜶㌹挱㐹㐱㙥〰晣挳昷昶换㤵㥤㘱㐱㠰攷㐱㉦〰㤷㐰愰㙡挱〹挰ㅡ㌹晡昳戵〰㔲〱昸㕢㠴㜰㕦慥晣ㅡ㔲昷攵捡㝡㌳㤴慦ㅢ㐲ㄹ〰攳敥㕢ち昸㔶㤷挷慢昰㈵ㄷ㡥挴挳昱慡㐴㍣㕡ㄱ挷㐱㌹㤶㡡挵〳㌲㌵㡣昵㜷㠷㑦㈰㙤ㄵ㈳〰换慣㌰㑢㔷㝡〲㜴ㅤ〳㌰攷㤲㜹〱摣㘴挹搷戲㠸㕤㔰愰㜶㌵挱㘹㠱摣〰昸㥦づ㠰㝢挳㠲〰㉦㠲㕥〰摥つ〲戵ㄸ㥣〰摣㠷ㅣ晤昹㕡ち愹〰晣㤱㈷挰晦昰〴昸㘴㌳㤴慦ㅦ㐲㤹挷攰㔴愸扣㑡挷㤵㠸㜸戲㍡ㅣ慡愸㡣㐵㉢㠲挱㔸愴㍣ㅡて㈷㌱㘶づ〵㘴㕡ㄷ敢摦ㄳ㍥㠱㔳慤㘲〴㘰㤹搱㘵改㑡㤷㐱搷㌱〰㜳ㅥ㤸ㄷ挰愷㕢昲敢㔹挴㐰ㄴ愸㕤㐷㜰㔶㐰㙥〰晣愶〳攰摦挱㠲〰㥦〹扤〰㍣〸〲㜵ㄶ㌸〱㜸㌰㌹晡昳昵㝢㐸〵攰㔷㍤〱㝥搹ㄳ攰㜳捤㔰扥〳ㄱ捡〰ㄸ㠳攲昲㉡㥣〱㠷㔲愱敡㜰愴㍣㠲㥢㥥戸戵ㅦ挶㜱㈳㥥っ㤶愷挲㠱㔵㔶晡㈰㝣〲攷㔹㥣〰㉣戳戱戸㙤搴㤵㥥て㕤挷〰捣㌹㕣㕥〰㕦㘸挹㙦㘱ㄱ㤵㈸㐲扢㤹攰㕣っ戹〱昰㔳づ㠰㠷挲㠲〰㕦〲扤〰㝣㄰〴敡㔲㜰〲昰㌰㜲昴攷敢㜲㐸〵攰挷㍤〱㝥捣ㄳ攰㌵㘶㈸摦㈱〸㘵〰慣㐷愳扣收㕥ㄱ慤慣㈸て攳攱慣戱敡敡㡡㔴㄰㌳㈸慡㐳ㄵ愱捡㜸㜹㐰愶㔳戱晥㤱昰〹㕣㘹ㄵ㈳〰换㑣㉡㑢㔷㝡㌵㜴ㅤ〳㌰攷㕦㜹〱扣捥㤲昳敦㠹㙢攳㔱愰挶㍦㕢慥搶㕢㔵㑥㠴㠸㡥㝣愹㙢㉤㘹㠸慣昹ㄳ戸づ㔲晣攲搹㉣戰敤搶愹昸㈶㌰㥥㝦攳搴㤸愷㌱ぢ㝦戹㑥ㅦ㌲㝡㔴攵㤰戱㡢ㄳ㝡ㅤ晦㤶㉣㘶㜳挰戵㘰㤷晡〹㑤㜸㡢㐷㍦捦㑥㡦㤴扦㜲捡愹㍢㍤慣〹ㅦ㠳慤挷㑥敦搳㈶戱晥㤰戰攵㌶慤㌱攳㠷愷㈸㘳㐲ㄳㄴ㠳昹㤰敡㕤摡㌸摢昳㤳㜷㙦㤳攲㉦㐶攳㙦搹敡㐹㉢㘲ㄳ晥慣㔴㔱㘱㈷㌵挸敢㉦㘱㥢捦〸挶㘳㜹慤〰㘳ㅢ㕡敡昷挴㌶散敥昱㘷昳㐶搵㌶换㌴愷扥搰㉢敤㐶挰攳㥢㡡敤昵つㅦ㌰㜲㐰㈸㕣㝣ㄷ昶戴晦㐳ㄶ敥扣㙤ㄳ㡢㤸㤳㍦㝥㙤㍡㐲㉡敥㔴㡣㐷㤱攲㌴㤷〱㜸㤳晤挰摢㕢㘱戰〵㝦晤摤昵㈴攰㕢㑣㠵敢㐹挰昷㈰㤲㝣㠲づ㐳㤲捣敥㜰慦㈵㜵散づ昷㐱㡡摦〲敤〸搸㜶敢愴㌶㠲攱㉥愱㌴㑥㜵昱ㅤ㘵㙣昹愸〱攵㈱㜵㍤昲㔹搵晡戵㘳戸〱㡦挱㘶㠰㐷捤敢㜲搵扣搶㔴戸ㅥ搲晢〴㜳㌲㔲摣㕥昳㕦㉣愹愳收㈷㈱挵㉦愶捤ㅢ㌵㍦〷挶愸昹㔹扣昳㜱敦㤴㙥愱收搵㡥㥡攷戳㘶㑥挶ㄸ攰㔱昳㈵戹㙡扥搸㔴戸㥥㥦晢ㅡ㈲㐹捤つ昶㥡㕦户愴㡥㥡摦㠰ㄴ扦㤸㝣㙥搴晣づㄸ愳㘶㑥挸昰㌵ㅡ㌵㡦ㅡ㄰慡㔲攷㌹㙡㙥㘶捤晦㠰捤〰㡦㥡捦捥㔵昳㔹愶挲昵㘸摢㡦ㄱ㐹㙡㕥㙡慦昹ㄳ㑢敡愸㜹㉢愴昸挵㔵㑦愳收捦挱ㄸ㌵㜳㡥㠳敦㔴愳收㤱〳捡㠳㙡戹愳收㘵慣昹㙢搸っ昰愸昹攴㕣㌵㥦㘴㉡㕣㑦㥤晤づ㤱愴收㤵昶㥡户㕢㔲㐷捤㥣㘷㠰㕦㍣ㄹ搳愸昹㘷㌰㐶捤㥣㌶攰㍢㈷㔳㜳㠵㙡㜱搴扣㡡㌵昳㉥晣〰㡦㥡ㄷ收慡㌹㙤㉡㕣て㠴攵摤㝡愹昹㈲㝢捤㜲换㥥昱ㅤ㌵昳搶扤搴㝣㠹㔱㌳敦愵ㅢ㌵昳㑥扣敦㔲愳㘶散ㅢㄱ㔵敢愸昹㜲搶捣ㅢ摢㕥㌵㈷㜳搵㥣㌰ㄵ慥㘷戵昲〶戸搴㝣戵扤㘶戹ぢ敥慡㤹㜷挳愵收㜵㐶捤扣㍤㙤搴捣㥢摢扥昵㐶捤搸㌷㈲敡㔸㐷捤搷戱㘶摥㉢昶慡昹㠸㕣㌵ㅦ㙥㉡㕣㡦㔱攵㍤㘵愹昹㘶㝢捤㜲㘳搹㔵㌳㙦㌰㑢捤户ㅡ㌵昳慥慥㔱㌳敦ㄷ晢㙥㌷㙡挶戱慥㕣捤㜰搴㝣㈷㙢收敤㔷慦㥡㈷攷慡㜹㤲愹㜰㍤攱㤴户㘹愵收晢敤㌵换扤㕡㔷捤扣㘷㉢㌵㍦㘸搴捣ㅢ愵㐶捤扣〵敢摢㘸搴っ㥣挳㙡慣愳收㠷㔹㌳敦㘸㝡搵㝣㐸慥㥡㐷㤸ち搷挳㐷㜹攷㔳㙡摥㘴慦㔹㙥㝦扡㙡收㙤㔰愹昹〹愳㘶摥㝢㌴㙡收㕤㑤摦㤳㔶捤㌸搶㔵㍢㙡㝥㥡㌵昳㈶愱㔷捤攱㕣㌵㔷㤸ち搷㜳㐱㜹㌳㔱㙡㝥挱㕥戳摣㔱㜴搵捣㍢㡢㔲昳㡢㐶捤扣㥤㘷搴捣ㅢ㠵扥㤷㡤㥡昱ㄹっ慢〳ㅣ㌵扦捡㥡㜹摦捤慢收晤㜲搵扣慦愹㜰㍤戲㤳昷攷愴收户敤㌵换㑤㍡㔷捤扣㔹㈷㌵扦㘳搴捣扢㘷㐶捤扣昷收㝢搷愸ㄹ晢㐶戹敡敦愸昹㝤搶捣㕢㔹㕥㌵昷捤㔵昳敥愶挲昵㌴㑤摥昲㤲㥡㍦戶搷㉣昷扤㕣㌵昳晥㤷搴扣搵愸㤹㌷㥤㡣㥡㜹㍢换昷愹㔱㌳㜰㡥慡㕤ㅣ㌵㙦㘳捤扣㍢攴㔵㜳㈰㔷捤愵愶挲昵愰㑢摥㐵㤲㥡晦㙤慦搹戸㤵㤴㝤㝣收㉤㈵愹昹㙢愳㘶摥挷㌱㙡收ㅤ㈲摦户㐶捤㌸㍢慣㔴㥡愳收敤慣㤹㌷㕣扣㙡㉥捡㔵㜳㈷㔳攱㝡〶㈵㙦捣㐸捤㍦摢㙢㤶扢㌳㉥㥣㜹㤷㐶㙡㉥挰挲っ㥣搷昱搶㠸㔱㌳㙦扡昸ち㈱㌵捥㤱愲敡愷敤昶昳扡㈲㘸ㄴ敦㘱㜸搵扣ㅤ愶㥥攷愲摦㤹ち搷攳㈱㜹慦㐳㙡收㕦㜴捥㥣㡢捡つて㔷捤扣昱㈱㌵㜷㌵㙡收摤〶愳㘶摥挷昰㜵㌷㙡挶扥㔱慤扥㜲搴ㅣ㘰捤扣㉤攰㔵昳戶㕣㌵㝦㘶㉡㕣㑦㙥攴敤〳愹㜹㔷㝢捤㜲て挱㔵㌳敦㈵㐸捤扤㡤㥡㜹〱摦愸㤹户〶㝣㝤慣㥡㜱㝣晥挸㔱㜳㕦搶捣㉢敤㕥㌵扦㥦慢收昷㑣㠵敢愱㡡扣㈲㉦㌵敦㘵慦㔹㉥换扢㙡收攵㜹愹㜹㠰㔱㌳慦㠹ㅢ㌵昳㙡扢㙦㘰愶收愰㝡换㔱昳㝥慣㤹ㄷ慦扤㙡㝥㌵㔷捤慦㤸ち搷昳づ㜹㤱㕢㙡ㅥ㘲慦㔹慥㜴扢㙡收ㄵ㙦愹㌹㘸搴捣㑢搰㐶捤扣㠰敤㉢㌷㙡挶㘷㌰慡㥥㜷搴ㅣ㘶捤扣ㅥ散㔵昳搳戹㙡㝥捡㔴戸ㅥ㐵挸敢挶㔲昳㔰㝢捤㜲昱搸㔵㌳㉦㈲㑢捤挳㡣㥡㜹㔵搷愸㤹搷㠴㝤〷㘷㙡㡥愸挷ㅣ㌵ㅦ挲㥡㜹㠹搵慢收㠷㜳搵晣㤰愹㜰㍤㈵㤰㤷㘲愵收㜱昶㥡㑢㉣愹攳㕣㤴搷㘵愵收昱㐶捤摤挱ㅢ㌵昳㌲慢㙦㘲愶收㙡㜵㥦愳收挹慣㤹㔷㉤扤㙡扥㌳㔷捤㜷㤸ち搷〳晣㝡㈳㤲搴㍣搳㕥戳㕣攲㜴攱摣〷戶㔲昳㙣愳㘶㕥㝢㌴㙡敥㠷㜷扥挳㡣㥡㜱㕥㔷愱㙥㜲搴㝣〴㙢ㅥ〸ㅢ慦㥡慦换㔵昳戵愶挲昵㙣㍤㕥㌰㤴㥡㡦戳搷㍣挸㤲㍡㜰收搵㐳愹㜹慥㔱㜳㄰扣㔱㌳㉦〶晡攲㤹㥡㈳敡㉡㐷捤㐹搶捣㙢㙢㕥㌵㕦㥥慢收换㑣㠵敢戱㜷㐳ㄱ㐹㙡㍥摥㕥戳㕣㠸㜳攱㍣っ戶㔲㜳㥤㔱㌳慦㤰ㄹ㌵昳晡㥡慦挱慡ㄹ摦㠳ㄷ㍡㙡㕥挸㥡挷挳挶慢收㔵戹㙡㍥搷㔴㘴㍦㤱㉥㌰搱慡㘳ㄱ攲㙡㈷㤲㉣〶昱ㄷ昳㤲㤶攷戵ㄹ㉥㉥㙡ㅡ㘲㍣㑢〳换户昴㈶ㄱ㤴㘲ぢ㡢㔳扣㙡搵㈵挵㔵㕤扡㍣搰㐳ㅥ㐳㔶㌷㥡㑢捥扡攲戱ㅡ㡤ぢ昴挶挹㜸㑡っㅥ愶㌱慢戶摥㕣扣㠴愷挷昰昱〶搶㠳ㅢ㌴攱戸㕣搰㤷㥡搶㠸㈷㌹㜴㑥㑤㘸挲戳㘸㤲㈵昵搳㘳捤捤㝡㘳挳㙦㘱搹㈳收挸昰㉦㤷攱挷㜸摡㠶攷搲㌵慥㐹换㝥搰㠳敤㠱㍢㙤㜸㔸て㕣㉡攴搳㌸㝥摤愲㐷㔹㠵㕢愸㔶愲捦㜲㝢攷戳昲摤攴㔲ㄸ㥥昰㠱攷〲戳愳㑡敡挵戳收戴㤳搹攵㔶ㄴ㈷愴愰㘸㍡㕡㥤敦敡ㅤ㑦㌵㍡搷搷挴ㅡㅢ㘳㑢㑡敡㙢敡昴㠶㜹捤昳㑢㙡ㄶ攱㜲㈵㥥散㠳㘰㈵㈵㈵摡愹昸㥦ㄹ昸ち昰㘲㤹散摤愷㌱搵㌲㤲攵㈰㝥㜵〴ㄴ摣戳捣㜲㑦昱㉣㜷㠵㤸㘶捡㍤㤳敥慤〸㙢㤴慢㡥㠱㍦㑢搶捥㠲㈲㤳㤲搷扡㈴攵搹㌴晦㍤挹㌹㈰㝥挵ぢ㕢戶㤴捤㥥㈹捦ㄳ搳㑣捡㍦搰摤㤶㜲扥㤵昲〲㈸㌲㈹㜹愹㑡㔲㕥㐸昳㡢㐸㉥〶昱慢㠵捥㤴ぢ㍣㔳㕥㉡愶㤹㤴㤷搱摤㤶㤲搷慡㘴㉢㔷㐳㤱㐹戹搴㑡戹㠶收㔷㤰㕣〹攲㔷㈷㍢㔳挶㍤㔳慥ㄵ搳㑣捡㜵㜴户愵攴愵㈶㐹戹ㅥ㡡㑣㑡㕥㈸㤲慤扣㤶收搷㤱㕣て攲㔷㘷㍢㔳ㅥ改㤹昲㐶㌱捤愴扣㠹敥戶㤴慢慣㤴户㐰㤱㐹挹敢㍣㤲昲㔶㥡摦㐶㜲㍢㠸㕦昱愲㡥慤㤷搳㍤㔳摥㈵愶㤹㤴㜷搳摤㤶昲㜲㉢攵扤㔰㘴㔲昲㌲㡤愴扣㡦收昷㤳㍣〰攲㔷扣㈶㘳㑢㜹愸㘷捡㡤㘲㥡㐹昹㄰摤㙤㈹㜹㥤㐶㠰㝤〴㡡㑣㑡㕥㘵㤱㤴㝦愶昹愳攲〳攲㔷户㍡㔳ㅥ散㤹昲㜱㌱捤愴㝣㐲摣ぢ捣扣戸〲㙥愵㝣ㄲ㡡㑣㑡㕥㈴㤱㤴㑦搱晣㘹㤲㘷㐰晣敡㐱㘷捡㠸㘷捡捤㘲㥡㐹昹㍣摤㙤㕢昹戰㤵昲慦㔰㘴㔲昲ㅡ㠷愴㝣㤱收㉦㤱扣っ攲㔷扣愰㘱〳㜶㝦捦㤴慦㠹㘹㈶攵敢㜴户愵㝣摡㑡昹㈶ㄴ㤹㤴扣㐴㈱㈹摦愲昹摢㈴㕢㐰晣敡㐵㘷捡扤㍤㔳扥㉢愶㤹㤴敦搱摤㤶㤲搷㈸愴㤷㝦㠷㈲㤳㤲㔷ㄸ㈴攵〷㌴晦〷挹㠷㈰㝥昵㡥㌳㘵ㅦ捦㤴㥦㠸㘹㈶攵㔶扡摢㔲昲ㄲ㠳愴晣ㄴ㡡㑣㑡㕥㈰㤰㤴㥦搱㝣ㅢ挹攷㈰㝥戵搵㤹戲㠷㘷捡㉦挵㌴㤳昲㉢扡摢㔲㙥戳㔲晥〷㡡㑣㑡㡥敦㈵攵搷㌴晦㠶攴㕢㄰扦攲㘰摥搶换ㄲ捦㤴摦㡢㘹㈶攵て㜴户愵摣㙥愵晣ㄱ㡡㑣㑡づ捦㈵攵㑦㌴晦㤹攴ㄷ㄰㍣愸〴搴㤶昲㤷敦扣扥昸ち㑢㘸㥡㐹搹〹慣㍤㘵ㄱ㘲〸戰挵㔰㘴㔲晡㈱㤵㤴㍥㥡㜷㈶㈹〱昱慢慥捥㤴摦㝡愶散㈲愶㤹㤴㕤改㙥摢捡㠰㤵戲㍢ㄴ㤹㤴扢㕡㈹㑢㘹ㅥ㈰改〱攲㔷ㅣ〹摢戶昲㜳捦㤴㍢㡢㘹㈶攵㉥㜴户愵散㙢愵散〵㐵㈶㈵挷戶戲㤵扤㘹扥ㅢ㐹ㅦ㄰扦ㅡ攰㑣昹愱㘷捡㍤挴㌴㤳戲ㅦ摤㙤㈹昷戳㔲㤶㐱㤱㐹㌹挴㑡搹㥦收㝢㤱散つ攲㔷㐱㘷捡㉤㥥㈹〷㡡㘹㈶攵扥㜴户愵攴搸㔴㝡昹㍢㈸㌲㈹㠷㕡㈹〷搱㝣㌰挹晥㈰㝥㌵捣㤹昲㘵捦㤴〷㡡㘹㈶㘵㤰敥戶㤴㠷㔸㈹换愱挸愴攴挰㔰㠰慤愰㜹㤸㈴〲攲㔷攳㥤㈹㥦昱㑣㔹㈵愶㤹㤴搵㜴户愵㥣㙣愵㍣〸㡡㑣㑡㡥敢㈴攵㌰㥡て㈷㌹ㄸ挴慦㌸㠸戳敤㍥慤㥥㈹㐷㡡㘹㈶攵㈸扡摢㔲㜲㘰㈷挰㡥㠱㈲㤳昲㌸㉢攵㔸㥡㡦㈳㌹ㄴ挴慦收㍡㔳㍥攰㤹㜲愲㤸㘶㔲㑥愲扢㉤㘵搲㑡㌹〵㡡㑣㑡㡥慡㘴㉢愷搲㝣ㅡ挹㜴㄰扦慡㜳愶扣摤㌳攵㉣㌱捤愴㥣㑤㜷㕢捡㠵㔶捡挳愰戰㔲ㄶ㉦㠲昴㈰慦摢攰挶㈰㠸搴㝣づ攳㘰晣㈹㄰㍣敥㔲㑦㘲ㅣ戳㄰户搳㤷㡣㙤㘸㙥㕣挲㐰㥤昰〰扡㘲戹㔹㕥㔴㌸昴搷挵攲㘸㘸て㠴攲慢昸㈶㙣摥晦㐷ㅣづ㔰摢㙥愲㌳攲㌰扣㑡ち㝤㡡㠳㍦㙥戰扡ㄱㄹ㤸㘵戸㈸㤴攲㠰㔰ㄴ㝦㌲ㄵ㈳愰搰㡥〲㔰挵ㅣ㔹戴㝢㠸挳搴扦昲捦愳ㅣ㡤㘴敡㘴ㄶ挷搴挷㤰挳ㅢ扥㑡㑦㌵愵㈵ㅣ愶愸搳慣㕡慦㌵㙢戵戶㙥㤹愵㔸㥦戵㜵ㅣ㤸挸搶㕤㘳摦扡戹㑣戱〲㉡㙥愱ㄶ㈳挷㜱㠸愴㡦摢搳㜳㄰㐲愹㤱晥㙣㜰ㄲ散慡慣昴ㅣ㤰㠸攲捡慣昴ㅣ愴㠸攲ち㝢晡ㄴ㔳㜰㔰㈲改攷㤱攳㤸㐴搲捦户愷扦挰㤴ㅡ改㌹㄰㤱㘰㤷㘵愵攷攰㐴ㄴ㤷㘶愵攷㠰㐵ㄴ㝦戴愷慦㘳㡡㑢愱㤲昴昵攴㌸㍥㤱昴つ昶昴ㅣ㥣戴㙤晤ㅡ㉢搸㠵㔹改慦戰ㄴㄷ㘴愵扦搲㔲㥣㙦㑦摦挸ㄴ㙢愱㤲昴㑤攴搶㠱㤳昴捤昶昴ㅣ愸戴愵攷〰㐵戶攵摣慣昴搷㔹㡡㜳戲搲㜳㈰㈳ㅥ扦户愷㕦捣ㄴ㌷㐲㈵改㤷㤰攳戸㐵搲㉦戵愷攷愰愵㉤晤慤㔶戰㌳戳搲㜳〰㈳㔹㔶㘴愵攷愰㐶ㄴ㘷搸搳㥦捡ㄴㅣ挴㐸晡搳挸㜱っ㈳改㤷搹搳㜳〰搳㤶㥥〳ㄷ〹㜶㕡㔶晡晢㉤挵愹㔹改㌹挰ㄱ㡦㔳散改㔷㌰挵㐶愸㈴晤㤹攴ㅥ〲㈷改㔷摡搳㜳㌰搳㤶晥捦㔶戰㈵㔹改ㅦ戵ㄴ㡢戳搲户㕡㡡ㄳ敤改捦㘱ちづ㙥㈴晤戹攴㥥〰㈷改㔷搹搳㜳㘰搳㤶㥥〳ㅡ搹㤶愶慣昴㑦㕢㡡挶慣昴ㅣ昸㠸挷〹昶昴ㄷ㌰挵㘶愸㈴晤㠵攴㌸捥㤱昴ㄷ搹搳㜳㤰搳㤶晥㐵㉢㔸㝤㔶㝡づ㜸㈴㑢㕤㔶㝡づ㠲㐴戱挰㥥晥㔲愶攰愰㐷搲㕦㐶敥㜵㜰㤲晥㜲㝢㝡づ㜸摡搲㜳愰㈳挱收㘵愵㝦摢㔲愴戲搲㙦戱ㄴ扡㍤晤㤵㑣昱㉥㔴㤲晥㉡㜲敦㠱㤳昴㔷摢搳㜳昰搳㤶㥥㠳ㅥ㐹ㅦ换㑡捦㠱㤰㈸收㘶愵晦搰㔲搴搸搳慦㘷ちづ㠶㈴晤戵攴戶㠲㤳昴搷搹搳㜳㈰搴㤶㥥〳㈰挹㜲㜴㔶晡㙤㤶攲愸慣昴ㅣ㈸㠹挷㤱昶昴㌷㌲挵㤷㔰㐹晡㥢挸㜱㕣㈴改㙦戶愷攷愰愸㉤㍤〷㐳ㄲ㙣㑥㔶㝡づ㤰㐴㌱㍢㉢晤户㤶㘲㤶㍤晤敤㑣挱㐱㤲愴扦㠳摣て攰㈴晤㥤昶昴㍦㥡㔲攳㤸捦㠱㤱㘴㤹㤶㤵晥㘷㑢㌱㌵㉢晤㉦㤶㘲㡡㍤晤扤㑣㔱〸㈲改敦㈳挷昱㤲愴扦摦㝣㐳愶㤴㠳愵戶慤昷㠱㤳昴ㄳ戲搲㜳攰㈴㡡昱㔹改㌹㤸ㄲ挵愱昶昴ㅢㄹ㤵㠳㈷㐹晦㄰㌹㡥㥤㈴晤挳收ㅢ㐹捦㠱㔳㕢㝡づ㤸㈴搸攸慣昴〱㑢㌱㉡㉢㍤〷㔶攲㌱搲㥥扥㤵㔱㜷〶㤱昴㡦㤱攳㌸㑡搲㙦㌲摦㐸㝡づ愲摡搲㜳昰㈴挱㠶㘷愵攷㠰㑡ㄴ挳戲搲㜳㤰㈵㡡㠳散改㥦㘴㔴づ慡㈴晤㔳攴㌸愶㤲昴㑦㥢㙦㈴㍤〷㔴㙤改㌹㤰㤲㘰㤵㔹改昷戲ㄴ搱慣昴ㅣ㜰㠹㐷挴㥥㝥㌳愳づ〴㤱昴捦㤳摢㤷〴敤搶㕥㌰摦㐸㝡づ慥摡搲㜳㔰㈵挱㐲㔹改㌹搰ㄲ㐵㌰㉢晤晥㤶攲㐰㝢晡㤷ㄹ㤵㠳㉤㐹晦ち戹㈰〹搳扦㙡扥㤱昴ㅣ㘸戵愵攷〰㑢戲っ捥㑡ㅦ戶ㄴ㠳戲搲㜳㈰㈶ㅥ扦戳愷㝦㤳㔱慢㐰㈴晤㕢攴㌸敥㤲昴㙦㥢㙦㈴㍤〷㕤㙤改㌹搸㤲㘰晢㘴愵攷〰㑣ㄴ〳戲搲㜳㔰㈶㡡扤敤改摦㘵㔴づ挲㈴晤㝢攴㐶㤱㜰敢摦㌷摦㐸㝡づ挰摡搲㜳攰㈵挱昶捣㑡㍦捥㔲昴换㑡㝦愸愵搸挳㥥晥㐳㐶攵㠰㑣搲㝦㐴㡥攳㌱㐹晦戱昹㐶搲㜳㌰搶㤶㝥㉡㌸㐹扦㕢㔶㝡づ捣㐴搱㍢㉢晤㜴㑢搱换㥥晥㔳㐶攵攰㑣搲㝦㐶㙥㌶〹户㝥㥢昹㐶搲㜳㘰㤶㐹㕦㝡ㄴ㌸晥愱㠹挲挵㉡㌱㌷㌹㜷敥昶搲愲戲㍥㐵㐷ㅣ搲㜵昵晢捦㝥㜰搱慢挷っ晦攴挷㉢慦㝣昵挳㡢㌶晦昸㜰㝣昸㔳敢搷㍦㌱㜱敤收て㜶㑡慤㉢扣㝦晢攴㜵㈷㠷ㄶ㥣㝣㐲㙡捥愰㐳㑦㍥昲昸ㄹ愱改㍤〶㜷敡搴戹昳扥㍤㥦敥扤㕦㘰搹〹て慡挷摥敡搵愰㘴挴挱㈲ㅣ户ㅡ㌹昲㤰㌱攸ㄷ㜸搳慤㔳改摣㡥㉥㐳㐶ㅥ慥㌲攲㔶ㄹ㕦ㅡ㘵愴㍡扡㡣㜹㐸㈰㉤㜱愰挱㤱㠸愰昱㙦愳㡣扡㡥㉥㐳㐶㈲㉥㌴ㅡ慣㌲扥㌶捡㘸散攸㌲㘴㐴攲㉡愳搹㉡攳㕢愳㡣挵ㅤ㕤㠶㡣㑣㕣㘵㉣戵捡搸㙥㤴㜱㙡㐷㤷㈱㈳ㄴ㔷ㄹ换慣㌲㝥㌰捡攰戰愲㐳㍦戰㌲㔲㜱㤵戱搲㉡攳㐷愳㡣㜳㍡扡㡣㜳㤱挰晤㐹㔹㘵㤵昱戳㔱挶〵ㅤ㕤㠶㡣㕣㕣㘸㕣㘴㤵㔱愰挹攱㡢挳㡤づ㙤㡡㡣㘰㕣㘵㕣㙥㤵㔱㘸㤴㜱㘵㐷㤷㈱㈳ㄹ㔷ㄹ㔷㕢㘵ㄴㄹ㘵慣敦攸㌲㘴㐴攳㉡㠳㈳ㅢ㌹㡡晡㡣㌲㌸っ改搰愶挸挸挶㔵挶捤㔶ㄹ㈵㐶ㄹ户㜷㜴ㄹ㌲挲㜱㤵㜱愷㔵㠶摦㈸攳摥㡥㉥㐳㐶㍡慥㌲㌸攲㤱愶㜴㌵捡搸搸搱㘵挸㠸挷㔵挶挳㔶ㄹ摤㡤㌲㕡㍢扡っㄹ昹戸捡搸㘴㤵ㄱ㌰捡㜸戲愳换㤰ㄱ㤰慢っ㡥㠴愴㈹㍢ㄹ㘵㙣敥攸㌲㘴㈴攴㉡攳〵慢㡣㥤㡤㌲㕥敥攸㌲㘴㐴攴㉡攳㔵慢㡣㕤㡤㌲摥散攸㌲㘴㘴攴㉡攳㙤慢㡣摥㐶ㄹㅣ捥㜴攸攱㑢㐶㐸慥㌲㌸㔲㤲㝤愳㡦㔱〶㠷㌵ㅤ㕡㠶㡣㤴㕣㘵㜰挴㈴㘵昴㌵捡攰昰愶㐳换㤰ㄱ㤳慢っ㡥㥣愴㡣㝥㔲㠶攲㜰㐵〶㘵㝦晦搶戸户㌳ち㉥㈵ち㤷扢㉣挵晢㔹ち㥥搲㡢挷㝢㔹ち㥥㘴㡢攲摤㉣〵㑦㝢㐵昱户㉣〵㑦㐴㐵昱㑥㤶㠲愷㠶愲搸㤲愵攰挹㥡㈸摥捥㔲昰昴㐹ㄴ㙦㘵㈹㜸㐲㈳㡡㌷戳ㄴ㍣挵㄰挵ㅢ㔹ち㝥改㡢攲昵㉣〵扦㠶㐵昱㕡㤶㠲㕦㡣愲㜸㌵㑢挱慦㉡㔱扣㤲愵攰㤷㠷㈸㕥捥㔲昰㜰㉥㡡㤷戲ㄴ㍣挰㡡攲挵㉣〵て㜹愲昸㙢㤶㠲〷㈱㔱扣㤰愵攰㘱㐱ㄴ捦㘷㈹昸㐱ㄵ挵收㉣〵㍦㍡愲㜸㉥㑢挱㥤㔹ㄴ捦㘶㈹戸㝢㠹攲ㄹ愷愲换晦〳挹㥦㤴㜰</t>
  </si>
  <si>
    <t>㜸〱捤㝤〷㝣ㄴ㘵晡㝦摥㤰㉣㤹愵㘴ㄱㄱ㍢㐱㄰㍣㔱捣㈶㥢㙣ㄶ㡤㤸〴㄰㤴ㅥ戰㙢摣㌲ぢ㤱㈴㡢㈹ㄴ㉢搸捦摥ㄵㅢ㔸捦㜲㔶昰ㄴ㙢挴慥愰㘷㍢攵戰㥣㥥敤挴摥换㈹晦敦昷㤹㤹捤捣捥散㤲㥦晦换攷㘳搸㜹搸愷㍦昳㝤㘶㘷攷㥤㜹㘷㈷㑦攵攵攵㙤挲ㅦ晦攷㕦〱摦㙣㕦扦戸慤㕤㙦ㅥ㕤㤷㙡㙡搲攳敤㡤愹㤶戶搱㌵慤慤搱挵㤳ㅢ摢摡㝢挱挰搷搰〸㝤㕢㘱㐳㕢攳㌱㝡㔱挳〲扤戵つ㐶㠵㜹㜹㐵㐵㕡㍥昴摢㤸㑢挰㘲㌴㝡㘹〵㈴戰捡搳㝣㈴扤㐹㡡㐸㌴ㄲ㍦㐹ㅦ㤲扥㈴晤㐸晡㤳ㄴ㤳〴㐸〶㤰㙣㐱㌲㤰㘴㑢㤲㐱㈴㕢㤱っ㈶搹㥡㠴昹戵㙤㐹戶〳改扢㍤挸慣扡摡㘹戱愳戰㌶昵敤愹㔶㝤户㤲〳㡣㥡慢㠳挱搱挱搱ㄵ愵攱戲搱愵扢㤵搴㜵㌴戵㜷戴敡搵㉤㝡㐷㝢㙢戴㘹户㤲改ㅤ戱愶挶昸晥晡攲㔹愹㜹㝡㑢戵ㅥ㉢㉤㡦㐵㐳㔵挱㔰㐵㐵㌲ㄲ愹敡扢〳㈲㑦慤慢㥤摥慡㈷摢晥㔷㌱㜷㘴捣㘹㜵戵愳愷敡敤晦慢㤸㐳㄰ㄳ㈱挷愵㥡愳㡤㉤晦愳愰㠵散㘹昹㌸㍤摥挸收敢㝡㙢㘳换㥣搱㈸摢〱㌴戸昰攸〹㐰㍣ㅥ㙤㙢慦搳㥢㥡㘶敡㐹昶扤㙦㌳㌱搳㕢昵㤶戸摥搶扦㜹晣愲戸摥㘴慡摢㡡㥡て㠸戶㑥㡤㌶敢〵㝣㔳摣㙣昴㙤㔲㐲㙦㘹㙦㙣㕦摣慦㜹㜶㥢㍥㌳摡㌲㐷愷㐹㘱昳扥ㅤ㡤㠹㠲〲㔵㔰㤰搷㙢愴㔷㌱搲㥢搱ㄳ㕡攳㜵㜳愳慤敤挲戱㙢㐱㉦㕢摢ㄶ㈲㠵㍢捡攲㔶㔴㤲攱挵㌶搵㌷㌶敦慦户戶攸㑤㑣挲收㡤捡㌰ㄲ㑣っ攸搳攰㔸㙢挳挶愸㍥收攷㡤慢挲㉣㕡〹挹㔰㄰摦㑥㈰〵搵㌵挱㔲㙤ㄸ㘵挳㐱㔴挱〶㝣㘰敤㍥晣搰攴㌷㐴昳ㅢ㘲昹つ昱晣㠶㐴㝥㠳㥥摦㤰捣㙦㤸㤳摦㌰㌷扦愱㌱扦攱愸晣㠶㜹戰戱晥㡡㝡昷捥㌷晦㕥搹㜷敢㌵挷㤷挷㙡㔶㑥㝥㘲搰㔵摢晣〳挱㘱㈴ㅦ搶ㄱ㜸愳㡤〴昱敤㐲㔱㜵㙤㔸晢ㄳ㐵扢㠲㈸昵ㅡ㑡㘰ㄹ㝤慦扥攰愸㥢㈶㉣ㅥ㜷敢㔱㘳㠷敤扣攵挹敢ㄴ㍦摥攲扦ㅢ㡤㜷〷昱㡤〶㈹愸慥つ〶戵㍤㈸㉢〵㔱敡㐵㌳挰㠶㡦晤攵㜹挷扥㔱㜳搱晣攳㘷摤㔹昰摢㌴挵㕤㠳〴㈸愳㜱㌹㠸㉦㐴㔱㜵㙤㤵㔶㐱㔱㈵㠸㔲捦㥡晥搷㍣㝡挳昲愳搷扦㌲敥㤴㤶搲㐸晢戳㠱ㄱ㡡㕢㤷昸㔷搱㌸〲攲ㅢ㐳㔱㜵㑤㤹戶㈷㐵㝢㠱㈸昵戸改㝦昹㐵晦㘸㥢搴戹㘲捡㈹㠳㥥愹㝤愱晦慦搷㉡敥㤰挴㝦㙦ㅡ㡦〵昱敤㐳㔱㜵㑤戹㔶㐳㔱㉤㠸㔲て㥢晥挳㝦㌹攳㥡㡤摢㥥㌸改攱挰㠵〷㝦戴攰搵ㄷㄴ昷㘵攲㍦㡥挶攳㐱㝣ㄳ㈸慡慥〹㘹晢㔲㌴ㄱ㐴愹晢㑣㝦晦㍢㠷捤昸㘴昲挱㤳㔷ㅦ㜱昹㡦㘳㌶扣扤㔸㜱㌷㈸晥晢搱㜸㝦㄰摦㘴㡡慡㙢挲摡ㄴ㡡愶㠲㈸㜵户改扦攵愸㜳扥晦晡扡晥㤳ㅥ散㜵昷昹愹晣㜷慦㔴摣ㄸ挴㝦㍡㡤㘷㠰昸㘶㔲㔴㕤㕢愶搵㔳㌴ぢ㐴愹摢㑣晦搱㈳㈷摦㔴昴㘱㐷捤㈳ㅤ㉦㤷ㅥ昳昲攵㕢㈸敥㝣挵晦〰ㅡㅦ〸攲㍢〸㠴ㅢ㘱㔰㍢㤸戲㐳㐰㤴扡搱っ㜰昵㥡昹㜳搶㠴㑡㙢晦扣收摢㙢挷㔶㡦㌸㐳㜱挷㉤〱づ愳昱攱㈰扥㈳㐰戸〵㤴㙡つ㤴ㅤ〹愲搴㜲㌳㠰昶搲㥦㍦ㅣ㌶愶愹收捣戲ㄱ㌳㑦ってㅢ愳戸搳㤷〰㌱ㅡ挷㐱㝣〹㄰㔶㔰愶改㤴㈵㐱㤴㕡㘶〶戸㜴㐹㕥慦敦㤷慣ㅦ㝦攷㔵㜹㕦づ㥤戰改㌰挵㉦っ〹㌰㤷挶㡤㈰扥愳㈸慡慥愹搴昸㌹搰㥡㐰㤴扡挸昴敦摣改搳摤愶昶晤㘴㥦㥢㐶㝣㔱摦㜸挹㐳慢ㄵ扦㙢挴扦㠵挶㈹㄰摦㝣㡡慡㙢㐳摡搱ㄴ戵㠲㈸㜵㡥改㝦搶㔹㌷㥦㍣㜰戵㌶昱挶晢户搸昰搶㠰㜳㍢ㄴ扦愶挴扦㥤挶ㅤ㈰扥〵ㄴ㔵搷㐶戴㠵ㄴ㉤〲㔱敡㜴搳㝦攳愰㉦㜶ㅣ昳挴㙤攳敥㜸㝡㔵挵搰戹慦㕦慣戶愰㌱敤㡥㈱㌹ㄶ挴㜷ㅣ〸ㄱ㉣搳㡥愷散〴㄰愵㤶㥡〱㜶㑥㥤晤摤挸㡢捦ㅡ户昲敥㙢㙢搷ㅤ戰改㜳挵㙦㐷〹戰㠴挶㑢㐱㝣㈷㔱〴〴戵㤳㈹㍡〵㐴愹㘳㑤晦扢㙡〶散㜸㐲晢扡扡㔵慢㑥ㄹ晤㝤㘵戸㤷攲ㄷ慢昸㥦㐶攳搳㐱㝣㘷㔰㔴㕤㕢愱晤㤹愲㌳㐱㤴敡㌰晤扦晥昹㤶て慥㉦摦㘱摣㉤㐷摤ㅢ㙢㔸晢昰㤶㡡摦挹攲㝦㌶㡤捦〱昱㥤ぢ挲づ㤶㙢攷㔱㜶㍥㠸㔲㈹㌳挰㐷昱摢㕦㤹扢挷挶㠹户㕣戶㈶㜰改挳㙦摥慣昸㝤㉥〱㉥愴昱㐵㈰扥㡢㐱㠸㐰戹㜶〹㘵㤷㠲㈸搵㘸〶㜸㝢敤つ摢㙦晣改愴㘹㌷慥㕡㝦戸晡㘹晤愹㡡挷〲ㄲ攰㜲ㅡ㉦〳昱㕤㐱㔱㜵㑤㤵㜶㈵㐵㔷㠱㈸ㄵ㌷晤昷摦昳愹㉤㔷っ㈹搹昷晥㤱㝦㙢扦慣晦㤰㈶戵㌵㡤㘹㜷つ挹㜲㄰摦ち㄰昸㔷㘸搷㔲㜴ㅤ㠸㔲㠷㥢晥昷敦㝤㜰晢㈳㝦晥㜶捡慡㠵㈷敤摦晢捡晡ㄶ挵㈳㄰昱扦㠱挶㌷㠲昸㙥愲愸扡戶㕣晢ぢ㐵㌷㠳㈸㜵愰改㝦挲㈵㡦㉣ち晣㌴㘳昲㐹ㄷつ㤹搲昶㜹㜴扥摡㤶挶戴扢㤵攴㌶㄰摦㕦㈹慡慥慤搴㙥愷攸づ㄰愵㘶㤸晥㘳捥扡㜶挶㠶ㅦ扦慣扢㝤搳㍥昷晣㝢敥㤸慦ㄵ㡦㝢挴晦㉥ㅡ摦つ攲扢㠷愲敡㥡㠸戶㤲愲㔵㈰㑡敤㙦晡扦㜰晤搹㈷㙦㍦㘲挵戸敢㈶㍦㜳昰戱㝤慥㉡敤晢㌷愸㘷㤸㕦㑢攳㕡愳ぢ昱摤摥㜵搸㠰㘳㈵晥摢晣昱ㄲづ㤷㤲ㄵ挹㜰㌲ㄸ㑣㔴㤴㐶换愳㠵㈵〸摢摤㙦㘹㙥㠴㝤㤳〷㌶戶㈴㔲ぢ攵㙢扢㙦㜲㐲㘳㔳扢摥㉡㑣㜱ㄲ晦ㄹ㠷ㅥ挲昷㑢㡥㕦㠴㘳戶戸昱つ扦㘵戲㑥㙦㙤挷戱㑥晢攲慥慦晤敤㙢愳㙤㝡ㄷ㍢捡㡣㕤㥢敡㘸㐹戴㙤攷慤慣㙦㡦戶敢摢㘶敡扡㠲戸摣敡㜱ㅣ愴户㐹㐹㍢㘶扡ㅤ㄰㙤敡搰㙢ㄶ㌵ㅡ敡ㅤ㌲搴㌸㈲㑡挵戲㙢㈷戴敡㐷愷戵慥㡡㙡㜰㤸扥㐰㘲扢搶搲㔰ㄹ㜵㤵搴捤㑤戵改㉤㔲摥愸收改㡤昱㜹㝡㙢扤捥㠳㝣㍤㈱慢㍡㠸㉡昳戰㙣搴戴ㄶ慣㈸づ戴ㄲ㍢搹愵〴㕡㙦㐹攸〹搴㍢ㅦ㈸㉦㥥ㄵ㡤㌵改㕢㌹㑣㡣㥣㔰㙣攳㄰㑦㐸挵㍢摡敡㔲㉤敤慤愹㈶愷愶㈶戱㈰㡡㐳挱挴㤴㔴㐲㉦㤰扦㍣㠳慡扣㕥扤㤴捡摢挵敢㤸㡡戱摢㜸搴㘵摢㐸㜸㙣㤷摢搸戶ㄱ搱搸昳㘸㉤ㅤㄹ㙦㙣ㅢㄹ敤晦㤴戳ㄲ晢㐶㐸敢搲㥣搶ㅥㅢ㈹㥤戶㜶㝥昰㐶捦㐴㝦搰㠷㈶㥤㥦捡晣攱搹㐳㜶㙤㤷㥢愹搴搶ㄵ㡥改㘸㥤〳㌴〹㥢摥昶㝡搶㌸㍦㝦愰戹昶攳ㄷ攰㠰㝦㘲戴㈵搱愴户收ㅣ㤱㉡㔶愴摤㐷㜲㍦挹㙡㤲〷㐸ㅥ〴㈹ㅣ㠷㝤㕣㔶㐴ぢ㘰愱ㄶ愹挵㠵ぢㅢㄳ敤㜳㝤㜳昵挶㌹㜳摢㈱挳㐸戶愸㠸㜰扢晥戴㠷㈱搲ㅥ㈱㜹ㄴ挴敦捦昳㜵攲晦㍣㥦㕦㝢っ晦㠱㉦ㅣ㡡晦晦敦攳㡢㝣㜸㘹㌲㥣挱㜸戳慤戰ㄹ愳愶戶㕥扤扣搶㝣㘲戴㙤㙥㍢㍦㜴戹㤵㡣户㠶攴㜱㤰扥㑦㠰㑣㥤愸㌷攱㈳晢扦ㅡ慡ㄶづ㐳捣捤づ㠹㜸㌴戳㔵㜳晤攲㤶昸摣搶㔴ぢ㑥ㄸ㡣㡢戶㐷㙢攲ㄸ昷戵愹愸慦㜹㜲慡慥愳摤搷㍣戱ㄱ晦昵㙤㥥愹捦搷愳敤㜵搸㈵户昷㙢㥥㡣㌱愳散㌳㈷㈵ㄶㄵ㌶ㅢ挳扤㜱㝡㕢㕣攳戸㜰ㄲ㜶㐱㡢㝣㜸㠷㝤㙡摦㘶敥㔴昴㐵敤っ摤扢㜹㝡ㄴ攳捡㜶つ㐶愳挴换㜸㐷捦㝥㈲戳扣晤㈶㠷〸〱㜹㙢㡢搲㐷〴㐶愴㍣㙥㈵昸戶挴昷㘷㠱㐹㌳㍦㉤戳摢ㅢ㥢摡㐶㥢昰㡥ㅥ㤷挲㜹〳㕤㑥㤹㄰㜶㥦てㅢ㤳㉦㘷戳㌲㍦搴ㅣ㔸㑥㡢挷㡣戰㈸㘵摦搶㔴挷晣ㅤㄱ敢㝦ㄵ㠷戱昲戴㈷㐱㤶㝦㜵敢㥥㍢㕦㝤攷㈶昳晦ㄳ昱㜱㤱㍦㙤㈷㕡㜴㠲㤰挵㝦昲愷㍤㠳晦晣戹㜴㠵挳㘱攱戹㔷捤㌲〶㉥㠴㝤摦㘶慣敤慣㔶㕤〶昵㐵挲㉣㥥慦昷㙢㍥㌰搵㍡㉦㤶㑡捤㘳昳晢ぢ搷㌶㔷搷摢㌹㔲敥㘳㥥ㄸ攰㝢愵㔴慦㕥㡥㈱戱㙤㐸㍤〴昱㝤㙢㐱晡搵㌴㌵㤵㔸ㄱ摢㝣敢㈰敡㠵㙦て摦ぢ㜸㌳愶慣戲㌴㔴ㄶ㘹愸㙢㑡挵攷捤㑤㜵戴改つ㌳㙢愶㤴㌷㑣㑥㉤搴㕢ㅢ㈶戵㈴ㅢ㥢㥡ㅡ㔲慤㜳愲㉤㡤昱㠶㠹搱㘳ㅡ㡥㡡㌷搴㑦ㄹ扤愸愹慤㔹〵㠱て〷挳挷㥣㝤攲敡〵敢㙦摡㝦昵摤㑢㈶㡦戸㘳晡㝦㔵愹愹㜰㡤戲㐷㈰㘳〹ㄶ敤㈵㤲㤷㐹㕥㈱㜹㤵攴㌵㄰戵㉢㕣戹攷挲㝢攷㥦昶㍡㜸敤つ㤲昵㈰搸摦㐸㡦戰晢搹㘰戰㙡㈴晥攷㉥㐸㝢㤳攴㉤㄰挵㤱㍢㍦慣㜹摡摢㈰㔹㍢扥ぢ㉤㍡㐱㤰㌸㥤㔹㝢ㄷ〲扦㤶㐳愷㜶㠵〵扢慥ㄱ㘵㡤戸㙡挴㔴㙤㡤㌰㥥挰っ㌶ㄵ慥搳〷扢挱慤㠴晥㥦㤰㙣㈴昹㤴攴㌳㤲捦㐱搴〰戸㝡〳昳㈵㙤扥㈲昹ㅡ挴〶捣户〶慢㜶挷晦〲捣㜷㌴晡ㅥ㐴敤〱㘲〰昳〳摥㘵〵㘶㌴ㅤ㍡㐱㤰扣ぢ㤸㥦㈱昰㙢㌹㜴慡ㄴㄶ㕥挰㙣晡㉤ぢ㌰扦㤹ち搷㘹㤱㌲㐴㉡挱愲昵㔲㈰㍣㑤慢ㄵ㤲昸㐸㝡㠳愸ㅦ攱敡つ㡣㐶ㅢ㍦㐹ㅦ㄰ㅢ㌰晤っ㔶㤵㈳昰㔰〶敦㑦愳㘲㄰㔵〱搶〰㈶〰㌶㉢㌰㈱㝡㜵㠲㌸㠰ㄹ〸ㄷ扦㤶㐳愷㉡攱攲〵捣㠷搹㠰昹挰㔴戸捥昷㔴㈱㔲〹ㄶ㙤㝢㈴搵㜶㈰搹㤱㘴〸㐹〹㠸㝡㈷㉢㌰㍢搱㘶ㄸ挹㜰㄰ㅢ㌰㈳っ㔶㐵㄰㜸㈸㠳㡦愴搱㉥㈰㙡㑦戰〶㌰㝦〲㥢ㄵ㤸㌱昴敡〴㜱〰戳ㅢ㕣晣㕡づ㥤摡ぢ㉥㕥挰慣换〶捣㕡㔳攱㍡㤱戵㌷㈲㤵㘰搱㉡㤰㔴慢㈴〹㤳㔴㤱㐴㐰搴㔳㔹㠱搹㤳㌶㝢㤱㔴㠳搸㠰ㄹ㙢戰㙡㉣〲て㘵昰㝤㘸㔴〳愲㙡挰ㅡ挰搴㠲捤ち捣㍥昴敡〴㜱〰㌳ㅥ㉥㝥㉤㠷㑥搵挲挵ぢ㤸㔵搹㠰㔹㘹㉡㕣㘷攸挶㈱㔲〹ㄶ㙤㉡㤲㙡搳㐸愶㤳捣㈰㤹〹愲㙥捦ち捣㉣摡捣㈶㌹〰挴〶捣㐱〶慢挶㈳昰㔰〶㍦㤸㐶㠷㠰㈸㥥昵㌳㠰㌹ㄴ㙣㔶㘰㈶搰慢ㄳ挴〱捣ㄱ㜰昱㙢㌹㜴㙡㈲㕣扣㠰戹㌲ㅢ㌰㔷㤸ち搷愹挷晤㄰愹〴㡢㌶〷㐹戵戹㈴㡤㈴㐷㤱捣〳㔱ㄷ㘷〵愶㤹㌶㉤㈴㈹㄰ㅢ㌰㐷ㅢ慣摡ㅦ㠱㠷㌲㜸㉢㡤摡㐰搴ㄴ戰〶㌰敤㘰戳〲㌳㤹㕥㥤㈰づ㘰ㄶ挲挵慦攵搰愹愹㜰昱〲收愴㙣挰㉣㌵ㄵ慥㜳慡搳ㄱ愹〴㡢戶〴㐹戵愵㈴㈷㤱㥣㑣㜲ち㠸㍡㌶㉢㌰愷搱收㜴㤲㌳㐰㙣挰㥣㘹戰㙡〶〲て㘵昰戳㘸㜴㌶㠸慡〷㙢〰㜳づ搸慣挰捣愴㔷㈷㠸〳㤸昳攱攲搷㜲攸搴㉣戸㜸〱搳㤸つ㤸戹愶挲㜵戲昸〰㐴㉡挱愲㉤㐳㔲敤ち㤲㉢㐹慥㈲戹ㅡ㐴挵戲〲戳㥣㌶㉢㐸慥〵戱〱㜳扤挱慡〳ㄱ㜸㈸㠳摦㐰愳ㅢ㐱搴挱㘰つ㘰㙥〲㥢ㄵ㤸㠳攸搵〹攲〰收ㄶ戸昸戵ㅣ㍡㜵〸㕣扣㠰㤹㥥つ㤸㘹愶挲㜵ㄲ晣㌰㐴㉡挱愲摤㠳愴摡㑡㤲㔵㈴昷㤲晣つ㐴㑤捡ち捣晤戴㔹㑤昲〰㠸つ㤸㠷っ㔶ㅤ㡥挰㐳ㄹ晣㘱ㅡ㍤〲愲ㅡ挰ㅡ挰㍣ち㌶㉢㌰㐷搰慢ㄳ挴〱捣ㅡ戸昸戵ㅣ㍡㜵㈴㕣扣㠰〹㘷〳愶搲㔴戸㑥敥挷㄰愹〴㡢昶㍣㤲㙡㙢㐹搶㤱扣㐰昲㈲㠸㉡捤ち捣㑢戴㜹㤹攴ㄵ㄰ㅢ㌰慦ㄹ慣㡡㈳昰㔰〶晦〷㡤㕥〷㔱㍡㔸〳㤸㌷挰㘶〵㈶㐱慦㑥㄰〷㌰ㅢ攰攲搷㜲攸㔴ㄲ㉥㕥挰散㤸つ㤸ㅤ㑣挵愵㑢㌲㉥㕡捣㐵愴ㄲ㉣摡晢㐸慡㝤㐰昲㈱挹㐷㈴ㅦ㠳愸挱㔹㠱昹㠴㌶ㅢ㐹㍥〵戱〱昳戹挱㉡㕥〳ㄹ捡攰㕦搰攸㑢㄰㌵て慣〱捣㔷㘰戳〲㜳ㄴ扤㍡㐱ㅣ挰㝣ぢㄷ扦㤶㐳愷㥡攰攲〵㑣㘱㌶㘰ち㑣㠵敢㙡㑣ぢ㈲㤵㘰搱㝥㐵㔲敤㌷㤲㑤㈴㜹昹㈰ち㐴晤昶㙢戶㈳摦㕥戴㈹㈰㈹〴戱〱搳摢㘰㔵ち㠱㠷㌲㜸ㄱ㡤㌸㜹㐱ㅤつ搶〰挶て㌶㉢㌰昳改搵〹攲〰愶ㅦ攳㙡㌹㜴慡ㄵ㉥㕥挰㝣㡡㤵昰ㅣ㉢㙤㌴ㄵ慥换㑣敤㠸㔴㠲㐵摢㡡戵て㈶搹㥡㘴ㅢ㤲㙤㐱搴〷㔹㠱搹㥥㌶㍢㤰散〸㘲〳愶挴㘰㔵〷〲ぢ㌰㐳㘹戴ㄳ㠸㕡〸㤱〱捣㌰戰㔹㠱㔹挰㤲㍡㐱ㅣ挰㡣㘰㕣㉤㠷㑥㉤㠲㡢ㄷ㌰慦㘴〳收㘵㔳攱扡㝥㜶っ㈲㤵㘰搱昶㘰敤愵㈴㐱㤲㌲㤲㜲㄰戵㌶㉢㌰ㄵ戴愹㈴〹㠳搸㠰㠹ㄸ慣㍡ㄶ㠱〵㤸㌱㌴摡ㄳ㐴ㅤて㤱〱捣㕥㘰戳〲㜳ㅣ㑢敡〴㜱〰㌳㤶㜱戵ㅣ㍡㜵〲㕣扣㠰㜹㈰ㅢ㌰慢㑤㠵敢扡攰ㄲ㐴㉡挱愲㑤㘴敤㤳㐸昶㈳搹㥦㘴㌲㠸㕡㤹ㄵ㤸愹戴㤹㐶㌲ㅤ挴〶捣㑣㠳㔵㑢ㄱ㔸㠰愹愷搱㉣㄰㜵㌲㐴〶㌰戳挱㘶〵收㈴㤶搴〹攲〰收㈰戸昸戵ㅣ㍡㜵ち㕣扣㠰戹㌶ㅢ㌰㉢㑣㠵敢㠲攷㘹㠸㔴㠲㐵㡢㈲愹ㄶ㈳㠹㤳㈴㐸㜴㄰㜵㐵㔶㘰收搰㘶㉥㐹㈳㠸つ㤸㜹〶慢㜸晤㔴㠰㘹愲㔱㌳㠸攲㐵㔴〳㤸ㄶ戰㔹㠱㌹㠳㈵㜵㠲㌸㠰㌹㥡㜱戵ㅣ㍡㜵㈶㕣扣㠰㌹㈳ㅢ㌰愷㥢ち搷㤵摣戳ㄱ愹〴㡢㜶っ㙢㍦㤶攴㌸㤲攳㐹㑥〰㔱㑢戳〲戳㠴㌶㑢㐹㑥〲戱〱㜳㡡挱慡㜳㄰㔸㠰㌹㤵㐶愷㠱愸昳㈰㌲㠰㌹ㅤ㙣㔶㘰捥㘵㐹㥤㈰づ㘰捥㘴㕣㉤㠷㑥㥤てㄷ㉦㘰㔲搹㠰㘹㌱ㄵ慥㉢搴ㄷ㈲㔲〹ㄶ敤㈲搶㝥㌱挹㈵㈴㤷㤲㕣〶愲收㘶〵㘶ㄹ㙤慥㈰戹ㄲ挴〶捣搵〶慢㉥㐲㘰〱收ㅡㅡ㉤〷㔱㤷㐰㘴〰戳〲㙣㔶㘰㉥㘶㐹㥤㈰づ㘰慥㘷㕣㉤㠷㑥㕤ちㄷ㉦㘰づ挸〶捣㙣㔳攱扡昲㝥㌹㈲㤵㘰搱晥捡摡㙦㈷戹㠳攴㑥㤲扢㐰搴戴慣挰摣㐳㥢㤵㈴慢㐰㙣挰晣捤㘰搵㌲〴ㄶ㘰敥愳搱晤㈰敡㑡㠸っ㘰㔶㠳捤ち捣ㄵ㉣愹ㄳ挴〱捣㐳㡣慢攵搰愹慢攰攲〵㑣㜵㌶㘰昶㌲ㄵ慥㈹〵搷㈰㔲〹ㄶ敤㐹搶晥ㄴ挹搳㈴捦㤰㍣ぢ愲㉡戳〲昳㍣㙤搶㤲慣〳戱〱昳愲挱慡攵〸㉣挰晣㥤㐶㉦㠱愸㙢㈱㌲㠰㜹ㄹ㙣㔶㘰㔶戰愴㑥㄰〷㌰慦㌱慥㤶㐳愷慥㠳㡢ㄷ㌰挳戳〱㌳捣㔴戸收㑡摣㠰㐸㈵㔸戴户㤱㔴㝢㠷攴㕦㈴敦㤲扣〷愲㜶挸ち捣晢戴昹㠰攴㐳㄰ㅢ㌰ㅦㅢ慣扡ㄱ㠱〵㤸晦搰攸ㄳ㄰挵昹ㄷ〶㌰ㅢ挱㘶〵收㈶㤶搴〹攲〰收㜳挶搵㜲攸搴捤㜰昱〲愶㑦㌶㘰晣愶挲㌵〹攴㔶㐴㉡挱愲晤挰摡㝦㈴昹㠹攴㘷㤲㕦㐰㔴㐱㔶㘰㝥愵捤㙦㈴㥢㐰㙣挰愸㕥挲慡摢㄰㔸㠰挹㠷㐰敢〵愲㙥㠷挸〰愶〰㙣㔶㘰晥捡㤲㍡㐱ㅣ挰昴㠶㡢㕦换愱㔳㜷挰挵ぢ㤸慦晦㥢攵挸昷㉢㔳攱㥡摤㜲ㄷ㈲㤵㘰搱〲㐸慡つ㈰搹㠲㘴㈰挹㤶㈰㙡㈳㕣扤㑦㠶㙦㐵㥢挱㈴㕢㠳搸㠰搹搶㘰搵摤〸㉣挰㙣㐷愳敤㐱搴㑡㠸㠶㘱挱㈱㌳搸慣挰摣㐳㡢㑥㄰〷㌰㈵㜰昱㙢㌹㜴㙡ㄵ㕣扣㠰㔹㥦つ㤸㌷㑣㐵收戴㥤挲晢㄰㈹昳搲愴㑣㍦㑤㑦㘸戰㑤㤵攸て㘳㕦㜲㜶㑢㘳㝢㕢㥦㘴㑤㐷㝢㙡㐲㘳晢戸戶昶扥㐹㄰扣ㄵ㤷㙤攵摡扦捤㘹㔴昲㠰㐶㝤攱㉣㕣㥣ㅢ攲㔶㘱㘶㙥㕤㐷㕢㝢㑡慥扡敥攸搶㡦㑢㑤㑤戵㡦㙢㙣㥢摦ㄴ㕤㍣摣㐳㙤㘸づ㥣慢户㘰㌲㑡㉢收愴㙣捥㈸㌵㝦扥㥥昰愸戱㍥搵搱ㅡ搷㈷㡤晢㈳㑣㘷㔱挶攵攳㍣㕣愱㔴㉡㑦敤㥣㝤晡㠶つ昷ㅤ搰㥢㝣㕣搵㔴扦㜳㌶㐴㈷晣㌱㔷ㄷ㥢㕥ㅥ㜲㘲㌳挷㕦㕥攱晤㘰㜳㙦ㅥ戶挹㌱㝤㘰散㑦愲愵㠶慣㥦㌹晢㙡㔲㑢㕢㘳㐲昷㥢摣㤴挶㤶晥收摢㘹ㅤ敤づ㑤㜴搱㐰㔳㠳换慥搳㕡搰昶㜸戴㌵昱㐷攸〸㔶っ㝦㐶㍢㤴て晦㝥ㅦ挸㐶㤸扣扣㉦㜹㍡㠲㝦㕦㥥㈸㐰攷ㄵ慥〶攳㜹〵㍣晤㌱挴ㅢ摢扣愲㘲搸昷㈳搴㘹㜱ㄱ戹㈹㝡戴㐵㍡㔰摦㥥ㄸ愷㉦攸㉦ㄶ㍡㌶㙣㑣㠴㙦搲〷㍡㔹㤹〸愱㈵㙢㘲㙤愹愶㡥㜶扤㝦晡㥤㝣挰戵攴㑣扤㈹捡㌹㘲㝤搳敦愶挷摢㌱㡢㉥ㅤ㡦昳扦晥㌸摤〱㈲〵㘶㠷㤴昴挸㤷㘳挳㜵慥〴㍦㍢扦戳愳㘸㘴㔲晥㍥ㅦ慢慥㔸挶扦㕢挶收㔹㙦捣て搱〳〸摦晤㐹㘰晣ㄴつ戴收㈶ㅡ㝢㌶搹㘹昵戵㘴㥣㝦搵㉦㈹晢㍢㑣戲攴㍤㄰挵晣搸㌴攱〶㤵昶挶㜸戴愹㘹㜱晦攴愴㤶㜸㔳㐷㐲㥦ㅣ㡤改㑤搶扥㍡搵摡晣〷改㔷〱㌷㝦愳㔷㌹㜰㌱㘷挶㑤挲㡤㐳搶㤴戳摦扤㝢换搳㐶㘱捦㈶㕦戵㠸㘱散摢ㅥ㐴ㄱ晦攷搹㜶㝥㌸㙤搱㌵㔷㔴㙥㉢挱㉥捤㈵攲扥㡣戳㤱搲ㄳ昶攴搳㘶㌳㥢㥣㥡㡣㜹㈳㝡挲㈶㥡搸㘸㠸晥㌰㥦㈹㘹㤱捦攷晢扤㕦㉡挰ち㝦㕦㥡昳ㅦ戰戳㌳昸戱㍣㡡攲户换挳攰㌳攷㌱搹づ㍥攴晢㕥㜶㠰〱ㄸㄶ㜳敦㘵ㅣ㉣捣㙡㙣㙦搲晢㈴㐵㉦敦㡢昸㜱㈰㥡扤㤳戳收㘲㑥搰戸㝥挹㝤㕢ㅢㄳ㑤㡤㉤㍡て㍣㌰戹㤷户昲㑣搶攷㘰ㅡ敡昴㔴㕢㈳敦㔰敢㤷㥣搵ㅡ㙤㘹㥢捦愹㕦昱挵㕢㌸㌸㘹㔶㘱戲戶戱〵ㅦㅥ㈳㈷摦ㄷ㈷敢攷愶ㄶ攲㈶户㡥收㤶㝤愳昳摢晥㄰㡤㌲扦㑡㠰㤰昱㠹捡㔷昹昹慡㈸扦攸昷㝥㐷㘱ぢ㐷挸㌲挴换㈷㌱㕢昵〸摥攵昸慣戲㑢收㈴㘰㝥㔶㔹㤳攳㠶㉤捦㔹㠹改㍢〴戹晦搵㜶挷〷戴敦㘸㤰晤昶㥤㍤愹㙢敡昸晦搷敤㜶㠵㡦㈲㜲㡥慦〱搹㉣搲昳㔴〷挱戸扦戱愹㔰挶㉤㐷㤳㡥㤳换摣晣晣㐹戱攱㤶㠸㙦㑥㥡昳敤〴捣㉡散㡢て㍥㜶扢㤸㡤㠹晤㙤㝦㠳攱㈱㕣㜳戴愹捤搴搵愵㥡㥢愳摣戴戸㔹搶㘳㥦慤ㄷ挹昱㌴昶㈴㕡ㄲ㐴戶㍦㔳ㄴ㕤〴㔱㜴㤱㠸昰㔵捣戹攷昲㥥戱㔲㜳愲慤㡤敤㜳㥢ㅢ攳㐵㘴㌸㍦晣て戱㑤㘲ㄳ㉡〰㤸搶㥦㙣㤸㌸㌸捤㥣昹㘹㑣㔶㐴扢㐷㘳扣㐰攸搸㝥㙣戹昹昲晤慤㝥攷挴摥㍣愵㘴㐷慦㤵㈲㕡㈱挶戲㄰㤸ㅦㄲ摢㠱ㄷ㈴戲ㄳ㔲㡦搱〰㡢ㄶ㠴戹昵㔷戰〶敦㜲捥扦散つ〳晦攴㔴㌴㌱〱户㄰愴㕡㝢㥢户㠷ㄶ愱戵摣愵戴〶㌸攷戶づ㤳搳㌱改㝤〱㡥㝦㕢㡢㈸愸挷㙣搶〲捥搶昵ㄹ㍤攴㠷㌶慦戰戰㑦㤱㔷慥㐹㔶慣攱收摣㐴晢敤戵㤳㕣昱㍦㥤㔱㌵㤶㉢攲昷㜳㐵戴㌲㔰慤ㅣ㐴㍤づ㤶敢㤳㘱㄰愲㐱〵㐸攱㤳㔰㘶㝥㑡戲捥㑦㠵㐳㕥㘱㌳攷捤ㄶ㌵㜳㜵㜰愸攱挳㙣㕡捣扦〵㈴扥㍥㐵㑦㐰慦㔵挲㙡摤摡戵搵㜸㥦愷㥥〱戱昲ㄷ攲扤摦㑦昰戴㌰昳㔷㠱愸㤷挰㜲㈰㉡㙤换搳挶㌰㐵搷㈰㐴扤っ㤶〳ㄱ敢捦搶㐵戳㠷慦㐰挵㐳㘸㌶㜲㜳㠷㘳敡㔵搸昱㤰っ搷㘲㔸㐱㈷摥㔹挷〴敡㌵㌰㍣㉥㌰晥戲㝥㜳愹搷㘱挰㙦慦㍣捦扤愵㝡〳ㅡ敥㌱戵㙡慥摥㝡扣攳㡥㈸扤㘱㡥㠵㜴昳ㅢ收〶㝡㘰㜱㙣㤸敡㑤㐸㉣㌰㙤摤慥攱慡搴㌲摢㕢摥〶㜵㌴ㄸ㐷㠳户㘱挰㡥㙢攳挱愵㥢昴慥捤捤搶愴〹㜴摢㤷㙥㥦挰挰搶愴㐹㤰搹㥢戴ㄱ㙣敥㈶㝤ち㡢㙥㌷改㌳ㄸㅢ㑤摡㡦ㄵ㜴㠲㑤㌷改㜳㌰摤㘹搲㤷戰换搱愴慦愰㤶㈶㑤收敡㝤つ捥搱愴愹㤰㙥扥㐹摦挲捤摤愴敦㈰昵㘸搲㜴慥捡っ㘶晢摥摢㘰㈶つ敡㘹昰〳っ愴㐹戳挰愵㥢昴戳捤捤搶愴搹㜴㍢㠰㙥扤㔰㡢慤㐹〷㐱㘶㙦ㄲて扣㜳㌷愹㄰ㄶ摤㙥㤲て挶㐶㤳づ㘶〵㥤㑣㘶ㅥ㕤慢摥搰㜵愷㐹㥣㙡㥡愳㐹㥣㠴㉡㑤㍡㤴慢搷〷㥣愳㐹㠷㐳扡昹㈶㜱搶㉡㕥ㄹ㥦愴晥㄰㜹㌴愹㠱慢㜲㈴戳ㄵ㝢ㅢ㐴㘹㄰愳〱㈷扡㑡㤳攲攰搲㑤攲㕣㔶㉢慥慤㐹〹扡改㜴攳扣㔳㕢㤳收㐰㘶㙦搲づ㔰攷㙥ㄲ愷慢㜶扢㐹㐳㘰㙣㌴㘹㉥㉢㜰㌴愹〴扡敥㌴㠹搳㕥㜳㌴㘹ㄸ搴搲愴愳戸㝡挳挱㌹㥡搴〴改收㥢㌴〲㙥㜸㘵㌴㘹㈴㐴ㄶ㤸搴㥡㕦㙥㉤㕣㤵ㄴ戳㜱㡡慤㠷挱㝣ㅡㅣ㑤〳㑥扡㤵㈶戵㠲㑢㌷㠹昳㙡㉤㌷㕢㤳摡攸挶㕦慣㔰㥣〳㙢㙢搲〲挸散㑤攲散搸摣㑤攲搴搹㙥㌷㠹㔳㙣㡤㈶㉤㘴〵㡥㈶㜱收㙤㜷㥡挴㈹戸㌹㥡挴挹戹搲愴挵㕣扤㙡㜰㡥㈶ㅤぢ改收㥢挴〳っ扣㌲㥡戴て㐴ㄶ㤸搴㥡㑤㍡㥥慢㜲〲戳搵㜸ㅢ㥣㐸㠳㈵㌴攰〴㘰㘹搲㔲㜰改㈶㡤户戹搹㥡㜴ㄲ摤㑥愶摢㔴ㄸ搸㥡㜴㉡㘴昶㈶㑤㠳㍡㜷㤳㌸㡤户摢㑤攲㜴㕦愳㐹愷戱〲㐷㤳㌸ぢ戸㍢㑤㥡〵扢ㅣ㑤攲㐴㘱㘹搲ㄹ㕣㍤捥ㄸ㜶㌴改㑣㐸㌷摦㈴捥㉣挶㉢愳㐹㥣㕥散搱愴戳戹㉡攷㌰ㅢ愷ㅥ㝢ㄸ㥣㑢㠳昳㘸挰挹挸搲愴昳挱愵㥢挴昹挶㤶㥢慤㐹ㄷ搰敤㐲扡捤㠱㠱慤㐹ㄷ㐳㘶㙦ㄲ㘷つ攷㙥ㄲ愷ㄴ㜷扢㐹㥣㝡㙣㌴改ㄲ㔶攰㘸搲㍣攸扡搳㈴㑥㑤捥搱愴ㄶ愸愵㐹㤷㜱昵㔲攰ㅣ㑤㕡〶改收㥢挴㔹捥㜸㘵㌴㠹㔳㥤㉤㌰愹㌵㍦㐹㔷㜲㔵慥㘲㌶㑥㠳昶㌰戸㥡〶搷搰㠰㘳㙦㘹搲㜲㜰改㈶㜱敥戳攵㘶㙢搲ち扡㕤㑢户㈵㌰戰㌵改㝡挸散㑤㕡ち㜵敥㈶㜱㝡㜳户㥢挴㘹搰㐶㤳㙥㘰〵㡥㈶㥤〲㕤㜷㥡㜴ㅡ散㜲㌴改㜴愸愵㐹㌷㜱昵㌸㤳摡搱愴㥢㈱摤㝣㤳㌸攳ㅡ慦㡣㈶㥤〵㤱〵㈶戵㘶㤳㙥攵慡摣挶㙣㥣㤲敤㘱昰㔷ㅡ摣㑥〳㑥搲㤶㈶摤〱㉥摤㈴捥挳戶摣㙣㑤扡㤳㙥㜷搱㡤㜳愶㙤㑤扡〷㌲㝢㤳㌸㥢㍡㜷㤳㌸搵扡摢㑤攲㤴㙣愳㐹㉢㔹㠱愳㐹㔷㐳搷㥤㈶㉤㠷㕤㡥㈶慤㠰㕡㥡㜴㉦㔷敦㕡㜰㡥㈶摤〷改收㥢挴搹摦㜸㘵㌴改〶㠸㉣㌰愹㌵㥢戴㥡慢昲〰戳摤攸㙤昰㈰つㅥ愲挱㑤㌰㤰㈶㍤っ㉥摤㈴捥〹户攲摡㥡昴〸摤ㅥ愵ㅢ攷㙦摢㥡昴ㄸ㘴昶㈶㜱㘶㜷敥㈶慤㠲㐵户㥢挴改攱㐶㤳搶戰〲㐷㤳㌸㙢扣㍢㑤攲昴昱ㅣ㑤攲挴㜲㘹搲ㄳ㕣㍤捥㌰㜷㌴改㈹㐸㌷摦㈴捥㐴挷㉢愳㐹て㐳㘴㠱㐹慤搹愴㘷戸㉡捦㌲ㅢ愷慡㝢ㄸ㍣㐷㠳攷㘹昰㈸っ愴㐹㙢挱愵㥢挴昹改㤶㥢慤㐹敢攸昶〲摤㥥㠷㠱慤㐹㝦㠷捣摥㈴捥㌲捦摤㈴㑥㐱敦㜶㤳㕥㠰戱搱愴㤷㔸㠱愳㐹㉦㐲搷㥤㈶㜱㉡㝢㡥㈶㜱㤲扢㌴改ㄵ慥ㅥ㘷扢㍢㥡昴ㅡ愴㥢㙦ㄲ㘷挵攳㤵搱㈴㑥㡤户挰愴搶㙣搲敢㕣㤵㌷㤸㡤搳收㍤っ搶搳攰㥦㌴攰㐴㝡㘹搲〶㜰改㈶㜱慥扣攵㘶㙢搲㥢㜴㝢㡢㙥敦挳挰搶愴㜷㈰戳㌷改〳愸㜳㌷改㐳㔸㜴扢㐹ㅦ挱搸㘸搲扦㔸㠱愳㐹㥣㑤摦㥤㈶㜱㕡㝤㡥㈶㙤㠴㕡㥡昴ㅥ㔷㡦㌳敦ㅤ㑤㝡ㅦ搲捤㌷改㜳戸攱㤵搱愴㉦㈰戲挰愴搶㙣搲㠷㕣㤵㡦㤸㡤㔳昸㍤っ㍥愶挱㝦㘸挰㐹晤搲愴㑦挰愵㥢昴慤捤捤搶愴㡤㜴晢㤴㙥扦挲挰搶愴捦㈱戳㌷㠹戳敦㜳㌷㘹ㄳ㉣扡摤愴扣㝣慢㐹㕦戰〲㐷㤳ㄴ㜴摤㘹ㄲ愷昸攷㘸㔲〱搴搲愴慦戸㝡散㠷愳㐹摦㐰扡昹㈶昱㙥〱慣㔷㐶㤳㡡㈰㕤〳㘹挶㠹搸敦戸㉡摦㌳㥢收㙤昰〳つ㝥愴〱㙦㌰㤰㈶晤〴㉥摤愴㝥㌶㌷㕢㤳㝥愶摢㉦㜴攳㝣㝦㕢㤳㝥㠵捣摥愴挱㔰攷㙥ㄲ㙦ㄳ攸㜶㤳戶㠱戱昱㐹晡㡤ㄵ㌸㥡戴㉤㜴摤㘹ㄲ㙦㌷挸搱㈴摥㠸㈰㑤攲㔴ㄹ戵㈳㌸㐷㤳昲㈱摤㝣㤳㑡攰收㙥搲㔰㐸搷戸㥢㠴㥦ぢ挴㍤㈱捣戶㤳户㠱㡦〶扤㘹挰㥢ㅤ愴㐹㐵攰搲㑤ㅡ㘱㜳戳㌵㠹扦㜱愹昹改挶㝢て㙣㑤敡ぢ㤹扤㐹扣㉢㈱㜷㤳㜸换㐲户㥢挴㕢ㅢ㡣㈶昵㘳〵㡥㈶昱㡥㠷敥㌴㠹户㍥攴㘸ㄲ㙦㡡㤰㈶ㄵ㜳昵挲攰ㅣ㑤ㅡ〰改收㥢ㄴ㠱㥢扢㐹㘳㈰㕤攳㙥搲㐰慥捡㤶捣挶摢㉣㍣っ〶搱㘰㉢ㅡ昰挶ぢ㘹搲㘰㜰改㈶昱摥ち换捤搶愴慤改戶つ摤㈶挲挰搶愴敤㈰戳㌷㘹ㄲ搴戹㥢挴摢㈷扡摤㈴摥㘶㘱㌴㘹㝢㔶攰㘸ㄲ敦扥攸㑥㤳㜸ㅢ㐶㡥㈶昱〶つ㘹搲㡥㕣㍤摥愹攱㘸㔲〹愴㥢㙦ㄲ敦攸㜰㌷㠹户㜵慣㜱㌷㘹㈷慥捡㌰㘶攳㉤ㅦㅥ〶挳㘹戰㌳つ㜸ㄳ㠸㌴㘹〴戸㜴㤳㜸㥦㠷攵挶昹ㄸ㝥晦〰㔰㙤㈴摤㜶愱㕢ㄴ〶戶㈶敤ち㤹扤㐹㌱愸㜳㌷㠹户㜲㜴扢㐹〹ㄸㅢ㑤ㅡ挵ち㍡㤹捣㍡ぢ慥㐳搷㥤㈶昱㤶㤰ㅣ㑤㥡ぢ戵㌴㘹㜷慥㕥㈳㌸㐷㤳昶㠰㜴昳㑤攲摤㈵敥㈶昱ㄶ㤳㌵㈸㌹攳㍢㈹挸㔵㈹㘳㌶摥㝥攲㘱㔰㑥㠳㄰つ㜸㐳㡡㌴愹〲㕣扡㐹扣攷挴㜲戳㝤㤲㉡改ㄶ愶摢㌱㌰戰㌵㈹〲㤹扤㐹扣㜳㈴㜷㤳㜸㕢㐹户㥢挴摢㑦㡣㈶㡤㘱〵㡥㈶㥤〰㕤㜷㥡戴〴㜶㌹㥡戴ㄴ㙡㘹搲㕥㕣扤㤳挰㌹㥡戴㌷愴㥢㙦搲㈹㜰㜳㌷改㔴㐸搷戸㥢戴て㔷愵㠶搹㑥昳㌶愸愵㐱ㅤつ㜸㜳㡣㌴㘹ㅣ戸㜴㤳㜸晦㡢ㄵ搷搶愴昱㜴㥢㐰㌷摥慢㘲㙢搲㐴挸散㑤攲㕤㉣戹㥢挴㕢㕣扡摤㈴摥ち㘳㌴㘹ㄲ㉢㜰㌴改㌲攸扡搳愴㘵戰换搱愴㉢愰㤶㈶敤捦搵攳摤㌴㡥㈶㑤㠱㜴昳㑤攲㕤㌷敥㈶㕤〳改ㅡ㜷㤳愶㜱㔵愶㌳ㅢ㙦换昱㌰㤸㐱㠳㤹㌴㔸〱〳㘹㔲㍤戸㜴㤳㜸㉦㡥攵㘶㙢搲㉣扡捤愶ㅢ敦㥢戱㌵改㐰挸散㑤攲ㅤ㌵戹㥢挴摢㙤扡摤㈴摥㤶㘳㌴改㈰㔶攰㘸ㄲ敦搶改㑥㤳㜸摢㑥㡥㈶昱㠶ㅥ㘹搲㈱㕣㍤摥搹攳㘸搲㘱㤰㙥扥㐹扣〳挸摤愴晢㈰㕤攳㙥搲ㄱ㕣㤵〶㘶攳㉤㐲ㅥ〶㐷搲㈰㑡㠳搵㌰㤰㈶挵挰愵㥢挴晢㠲㉣㌷㕢㤳攲㜴㑢搰敤㐹ㄸ搸㥡㤴㠴捣摥愴愷愰捥摤㈴摥晡搳敤㈶㍤〳㘳愳㐹㜳㔸㠱愳㐹捦㐲搷㥤㈶昱ㄶ愲ㅣ㑤攲捤㐵搲愴㐶慥ㅥ敦㌲㜲㌴㘹ㅥ愴㥢㙦ㄲ敦㐶㜲㌷㠹户㈴慤㜱㌷愹㤹慢搲挲㙣扣㕤挹挳㈰㐵㠳昹㌴攰つ㑣搲愴愳挱愵㥢挴㝢㤴㉣㌷㕢㤳㕡改搶㐶户户㘱㘰㙢㔲〷㘴昶㈶昱㑥愳摣㑤晡ㄷ㉣扡摤愴㜷㘱㙣㌴㘹〱㉢㜰㌴改㍤攸扡搳㈴摥捥㤴愳㐹ㅦ㐰㉤㑤㕡挴搵晢㄰㥣愳㐹挷㐰扡昹㈶㝤っ㌷㜷㤳晥〳改ㅡ㜷㤳㡥攳慡ㅣ捦㙣扣㜵捡挳攰〴ㅡ㥣㐸〳摥㑣㈵㑤㕡〲㉥摤㈴摥㉦㘵戹搹㥡戴㤴㙥㈷搱敤〷ㄸ搸㥡㜴ち㘴昶㈶昱慥愷摣㑤晡〹ㄶ摤㙥搲捦㌰㌶㥡㜴㉡㉢㜰㌴㠹㜷㔴㜵愷㐹扣戵㉡㐷㤳㝥㠳㕡㥡㜴㍡㔷㡦㜷㕦㌹㥡昴㘷㐸㌷摦㈴挵㜱㍥㤰㜰捥ㄶ捡㠷㜴㡤扢㐹㘷㜱㔵捥㘶戶㕥摥〶攷搰攰㕣ㅡㄴ挰㐰㥡㜴ㅥ戸㜴㤳㝡摢摣㙣㑤㍡㥦㙥ㄷ搰㉤〰〳㕢㤳㉥㠲捣摥愴〱㔰攷㙥搲ㄶ戰攸㜶㤳〶挲搸㘸搲挵慣挰搱愴㉤愱敢㑥㤳戶㠲㕤㡥㈶つ㠶㕡㥡㜴㈹㔷㙦㙢㜰㡥㈶㕤づ改收㥢戴㉤摣摣㑤摡づ㔲㡦㈶㕤挱㔵戹㤲搹㜸㑢㤹㠷挱㔵㌴戸㥡〶㍢挰㐰㥡㜴つ戸㜴㤳㑡㙣㙥戶㈶㉤愷摢ち㤰挲㕤㘱搰扤扢㡢㌸㘱㉦㘰扢攵㡢㜳㘳摢〶㈴㘷㜴㐴㥢昰㠴㠵㘹戸晦愰㥤愲㍦挲攴搳〲攳㉥㤰捣ㅦ㡤㜶㍥㜸〱㌷㑥挹㉡ㅣ㝡昸㡥㔸戳㑣っ㥣戶收扡戵搱昲昷摤㈵攲㉦㙣昸㘵搳愶敥㘵攱收搱㝢〱㝦愳戴愱㈱慦㠸㌹搱㈴摣づ㜸ㅤㅡ挶㌹昳扣㡦㈱挷㐴散㡣㥢㈶ㄸ㙤㘰搷戴㔱㑥㄰ㅥ搵挴㘷戲㜸捤㌷㜵捥挷扥ㅥ〹ㄵ㈷㘵换〶㝢〳㌹〴攳㔲㔸ち改㘶攷昲挲〱㜷㠳㜱㔶㙦㝤晢攲㈶捣愴收㕢晥㉡愷昱㡥㔳㐷つ㌵捡㑢戵ㄶ攰愶户捣摦摣㑤晢晥つ愱晡㙣㤹昱ㅢ挷攲㐶捤㘸㔴㔳㜸㈸〰捥敡捦愲扢㌰愵て晦㝣㌷愱挴㉤愷㌴挶㕢㔳㙤愹㘴㝢㐹㍤敥〶㈸攱慦㕥攳㈷㝡㑡㙢ちて㐶㐴捦㥣㕣戱㠲ㄶ㍥㑡㐴摡攴㥦搷㤲㕡搸㈲搵ㄴ戶昱挷扦〵慦摥扤㤹㠶㘷㈷攴㙦ㄸ㠰ぢ〴㔱㈸晦〲㘵㈶慡扥㥢ㄱ㙢攷扡摡扡㤹つ挹㜸ㄲ㍦㝣㕥愱挷㘲挱㐴㈸ㄹ㡦㐷攲㤱搲㔲扤㌲ㄹ㡣㔴挴㉢ㄲ挹昲㐰戹改愳摤〲㥦㐰挸攲㙥㈵㔷㘱㜱搴ㄵ㔷㠲㘳㘲㥦㈴晢ㅦ㤲㐰ㄸ㤱昱挲㉦换㈳㑦摦扡摡〶㤹挴㍣ㄳ扦愹敤扢ㅤ㤲〱㤰㌸ㅦ扤攲扢〳攲晥㄰摢敥て〸㔴㤹㔱戴愱〸愵摤〵ぢ慤〴敦搴ㄸ挸戹㐷昲慢愹㠰㥥㥦ㄸ收昲㙢㉢㘱㠱㉤㕦敤〹㤶㕢扦戶ち〲㔵㡤㜷㠲昴扤攴攸捦㘵㉣愴摣㍡搵㝥㜰攷㌶〱㘱㥥挶㐶戳愷㙡㈲㈴散慢戳㉦㌵㘶㈸摦㙡搸ㄹ敤㠸攰愹㍤㘵ㄵ攵㘵搱㜰愴㉡㤴㐸㔴㔴改㘵挱㘰㘹㍣㔹㥥㠸挵攳㤵攵愱㐰慤㤵晥〱昸〴敡㉣㑥摡㌱捥攲愸㉢收㉣摢㥥㘹挷〴㐴挶㉢㑦㘳㍢㌴㜶㐰㈳摥〱㑥搷ㄵ昹㐸㉡ㅦ愳㝣〴摥㈹㑥搹㌵〰慥〶〶㕤〰㍦〱ぢ〲扣ㅦ昴〲昰㤳㄰愸挹攰〴攰愷挸搱㥦换㔴㐸〵攰〸㐲戸〱づ㝢〲㍣摤っ攵㝢づ愱っ㠰㠳挱㡡㜸㘵㔹㈴㔹㔱ㄹ搱㐳攵㝡㌸ㅡ㡥㠷㠲戱㜰戸㌴ㅡ㠹改㘵ㄵ㠹挰っ㉢晤昳昰〹捣戴㌸〱戸摥攲愸㉢㥥〵慥㘷〰㥥㡤挸㜸戹〰㍥挰㤲敦㑥攵换㈸㐲摢㡤攰ㅣ〴戹〱昰㙥づ㠰㕦㠳〵〱㍥ㄸ㝡〱昸ㅦ㄰愸㐳挱〹挰慦㤳愳㍦㤷挳㈱ㄵ㠰㜷昱〴㜸㠴㈷挰つ㘶㈸摦〶㠴㌲〰㉥㡤攸㔵攵昱㠸㕥ㅥ㈹㉢ぢ㈵捡愲戱搲㘴戲㌴㔱ㄵ慢ち〷㑢㐳愱㘴㘵攰㐸㉢晤㥢昰〹㐴㉤㑥〰㡥㔹ㅣ㜵挵㜱㜰㍤〳㜰〲㤱昱㜲〱捣㘹戲㈲㉦愷昲摦㈸㐲攳扤㐸㡡㔳㘵つ㠰户㜳〰晣㈱㉣〸昰㕣攸〵攰㡦㈰㔰㐷㠱ㄳ㠰㍦㈶㐷㝦㉥㑤㤰ち挰㠳㍤〱ㅥ攴〹㜰㡢ㄹ捡昷㈹㐲ㄹ〰㔷㈴昴㡡㔰㘹戸扣慣㌲㔹ㅥ搲㉢换愳挹捡㔸㔹㜹㘵㍣㔴㔶ㄱ㡣㠶ㄲ搱㠰㑣㑦㘵晤㥦挱㈷㌰摦㉡㐶〰㍥摡攲愸㉢㙥〵搷㌳〰户㈱㌲㕥㉥㠰摢㉤㜹㠴捡㙦㔱㠴㔶㐵㜰ㄶ㐰㙥〰散㜷〰晣〳㉣〸昰㐲攸〵攰ㅦ㈱㔰㡢挱〹挰㍦㤱愳㍦㤷㘳㈱ㄵ㠰㝤㥥〰ㄷ㜸〲㝣扣ㄹ捡昷㉢㐲㤹㕢㜰㐵㔵㔲慦愸〸㐷ㄲ戱㜰㈸㔸ㄱ㡤㔴㘲㉦慣攳敢戱戴慣扣っ㡦㔵ぢ挸搴㔲搶晦ㅢ㝣〲㈷㕡挵〸挰㑢㉣㡥扡攲愵攰㝡〶攰㤳㄰ㄹ㉦ㄷ挰㈷㕢昲戱㔴ㄶ攲昰㕢摢㥢攰㜰㡡慡〱昰㑦㍦摢昷挱㐵戰㈰挰愷㐱㉦〰昳戱㜷敡っ㜰〲戰㥦ㅣ晤戹㥣〹愹〰晣ㅤ㐲戸昷挱摦㐰敡晥㤲㍢摢っ攵敢㡦㔰〶挰攵愱㔸㜹㌰ㄲ㡣㔵攲慢㉤ㄴ慦〸㔷㈵昴昲慡ㄸ㌰て㤷㈶㠲挱㘸㈴㈰搳㐲㔹㝦㌱㝣〲攷㕡挵〸挰㌲㈳搴搲ㄵ㥦て㕤捦〰㝣〱㈲攳攵〲昸㐲㑢㍥㥥捡慤㔰愰㌶づ敦搴挵㤰ㅢ〰㝦散〰㜸ㅢ㔸㄰攰㑢愰ㄷ㠰户㠵㐰㕤〶㑥〰摥㡥ㅣ晤戹㉣㠳㔴〰㝥摦ㄳ攰昷㍣〱扥搲っ攵ㅢ㠲㔰〶挰愱㌸㥥晤㤷愸㠸㔴㐶㐲戲慢㠸㠶㈲㘵㠹搲㐴扣㈲ㄸ〱㠹挶〲㌲愵㤳昵㤷挰㈷㜰戵㔵㡣〰㉣戳㌹㉤㕤昱㜲攸㝡〶攰ㄵ㠸㡣㤷ぢ攰㙢㉤昹晥㔴㡥㐴㠱摡㝥㜸愷慥㠷摣〰昸㜵〷挰扢挲㠲〰摦〰扤〰㍣ち〲㜵ㄳ㌸〱㜸㌷㜲昴攷㜲㌳愴〲昰㉢㥥〰扦攴〹昰慤㘶㈸㕦㈹㐲ㄹ〰〷㈳㌸ㅡ㑢㈶昵㌰ㅥ慦ㄸ㉡て㤵㐷㜱搰㔶ㄱづ㈶㤳昱㔰㌲ㄶ㡡敡㠱摢慣昴㐱昸〴晥㙡㜱〲戰捣挴攴扡㔱㔷㝣〷㜴㍤〳㌰攷㙦攲攵〲昸㉥㑢㍥㠳捡㉡ㄴ愱㑤㈷㌸昷㐰㙥〰晣㤴〳攰㍤㘱㐱㠰㔷㐲㉦〰敦〵㠱扡ㄷ㥣〰㕣㑤㡥晥㕣敥㠳㔴〰㕥攳〹㜰愷㈷挰慢捤㔰扥ㅡ㠴㌲〰㡥〷㐳戱㔸㌴㤲っ㔷〶昵㔰愲㉡ㅡ慤っ㐷愳昱戲㜰㐵愲ㄲ㑦㘸慡㡡〶ㅥ戰搲搷挲㈷昰愰挵〹挰㌲㡢㤲敢㐶㕤昱挳搰昵っ挰㥣㝢㠹㤷ぢ攰㐷㉤昹㠱㔴㑥㐲ㄱ摡〱〴攷㌱挸つ㠰敦㜵〰㍣ㄹㄶ〴㜸つ昴〲昰ㄴ〸搴ㄳ攰〴攰愹攴攸捦攵㈹㐸〵攰扢㍤〱扥搳ㄳ攰㘷捣㔰扥㤹〸㘵〰㕣㔱ㅥ㐹敡㤱㘰戴っ㠷㘷愱㘸㈸㔸ㄵ㡥〶换攲愵挱昲㐴㈲㠲㕤㜲㉣㈰搳㈰㔹㝦㍤㝣〲捦㔹挵〸挰捦㕢ㅣ㜵挵㙢挱昵っ挰㥣㌷㠹㤷ぢ攰ㄷ㉣昹攱㔴ㅥ㠲㈲戴挳〸捥摦㈱㌷〰扥挱〱昰攱戰㈰挰㉦㐱㉦〰ㅦ〱㠱㝡〵㥣〰摣㐰㡥晥㕣㕥㠳㔴〰㕥攱〹昰㌵㥥〰扦㙥㠶昲挵ㄱ捡摣㠲愳ㄸ㕣挴㐲㔵㔱敥ㄴ㘲〹ㅣ㑢㤴㐵㉡ㄳ愵昱戲㜸㜹㔹㈴㔴ㄹぢ扣㘱愵㑦挰㈷戰摥攲〴攰㝦㕡ㅣ㜵挵ㅢ挰昵っ挰㥣昳㠸㤷ぢ攰户㉣㜹㥣捡㜹㈸㐲㡢ㄱ㥣㜷㈰㌷〰扥挸〱㌰㥦愸㑢㠰晦〵扤〰㥣㠲㐰扤〷㑥〰㥥㑦㡥晥㕣摥㠷㔴〰㍥捦ㄳ攰㜳㍣〱晥搰っ攵㙢㐷㈸〳攰㉡㝣㤹㈵㐲晣㠶挳㘱㙦㌸㔸ㄶぢ㔶㐴㑡换㈳攱戸づ愸愳㤱㐸㐰愶ㅦ戲晥づ昸〴㍥戶㡡ㄱ㠰㘵收愱愵㉢晥〴扡㥥〱㜸㈳㈲攳攵〲昸㔳㑢捥摦㍢搶㡥㐳㠱摡㕣扣㔳㥦㐳㙥〰㝣㤲〳攰ㄳ㘱㐱㠰㌹晢㔰〰㕥〲㠱晡ち㥣〰扣㤴ㅣ晤戹㝣〳愹〰㝣㠲㈷挰挷㜹〲晣㥤ㄹ捡㜷㉡㐲㤹扢㠸㑡ㅣ㐱攸㤱戰ㅥ慢愸っ㤵㈵㜰㘲㈸㕥㕥慥㤷㔵㤶㤵㐶㤳㔵挱㘴㔹攰㝢㉢晤㘹昰〹晣㘰㜱〲昰㡦ㄶ㐷㕤昱㑦攰㝡〶攰㥦ㄱㄹ㉦ㄷ挰扦㔸昲ㄴ㤵攷愰〸慤㠵攰晣ち戹〱昰搱づ㠰捦㠷〵〱收捣㐱〱昸〲〸攴〷戱〴攰ぢ㠵㌳〱捥挷愱扤〰摣散〹昰㍣㑦㠰ぢ攰挴㔰扥㑢ㄱ捡〰㌸㔱㕡ㄶ㡥㘱㜳㉤挵ㄹ户㔰㘵ㅣ挳㡥㄰㥥散㤳挴㜱㐴㔵戸㌲㤴㐸〶ち㑤ㅦ敤㌲昸〴㝣ㄶ㈷〰昷戶㌸敡㡡㡢挰昵っ挰ㅡ㈲㝢〱散户攴ㅤ〴昸ㅡㄴ愱戵ㄳ攰扥㤰ㅢ〰ㅦ改〰昸㕡㔸㄰攰㝥搰ぢ挰搷㐱愰㡡挱〹挰搷㤳愳㍦㤷〱㤰ち挰㠷㜹〲㝣㠸㈷挰〳捤㔰扥扦㈰㤴戹㡢㐸㔶㔶㔵〴挳ㄸ扦挵㈲愱㐴㌸㠹㤳㥣挹㔰㐵㔵㘵扣慡㉣㔴ち㑤㘰㑢㉢晤捤昰〹っ戲㌸〱㜸㉢㡢愳慥㜸㌰戸㥥〱㜸㙢㐴昶〲㤸搳晥㐴㝥㉣〱扥ㄳ㐵挸㔳㔶ㄵ愷晥ㄹ〰㑦㜳〰㝣て㉣〸昰昶搰ぢ挰㉢㈱㔰㍢㠲ㄳ㠰㔷㤱㐳㈴㠶㔴㈵㤰ち挰晢㝢〲㍣挹ㄳ攰㥤捣㔰扥晢ㄱ捡〰戸扣ち摦㘵戱㔸㍣㠱㍤㐳㈸㕡ㄶ挱摢昲㐴㕣㡦敡戱捡㐴㍣慥㔷〵㠶㔹改㔷挳㈷㌰摣攲〴攰㥤㉤㡥扡攲ㄱ攰㝡〶攰㤱㠸㉣㍦晣挰㌳㤵扥㠷㤱㡣㘷㠶捤ㅦ昷攳㠵〱摦㈳㤰昱㈴㌲ㅥ㕦㘶ㄷ㍦ち昱㔶㠶㜸㐲㐷㔳搳昴㘸晢摣㠹愹㌶戹㤶攰敢㠴㙥㍢㤷换搴搴㈴昳攱摦挶戹㔱㌹㉤扡㡢㤵晦㜱昸昸㝤㑦㠰㙥㔹㍢㜳㝣捤晥戳㈶捥㥣㌶㝢摦㠹㈵㌳挷搷捦㥥㍣慢摥昷㈴㌴ぢㅣ㑦晥ㅡ㌳昲搰摦晦戴慦挳挷改㜸〶㘹㜳㘳ぢ慥扢㌴挶㑢㘶敡㙤㜸㘸㝣摢挸愱㥥戹㥦捡㔶㤵戶㤴㥢摦ㄲ㙥㌵扢㘲㐵㡣㉤㉦散搸昲㥥攳㝡㘱换ㅢ〵扤㙣㜹捦㐳愰㜶〷㈷㕢摥㕡㜲昴攷戲〷愴戲攵㤵㝢㙥㜹㐱捦㉤㉦㘸㠶昲晤ㅤ愱㡣㉤慦㌴ㅡ搵㈳愱慡慡㐴㔵㘹ㄲ㈷捡换㈲㝡㌴愸㤷㔶㔴㔵㈴ㄳ愱㐴㉣ㄶ〹挸ㅣ㐲㘴搴㕥㠲㑦愰摣㉡㐶戶扣㤰挵㔱㔷㕣〱慥㘷戶扣㑡㐴昶晡㘸㠷㉤昹改㉣昰つㄴ愱㥤㐶㜰㌸ㄷ搱〰㜸㠴〳攰つ戰㈰挰㘳愰ㄷ㠰摦㠴㐰敤〵㑥〰㝥㡢ㅣ晤戹散つ愹〰扣㤳㈷挰㈵㥥〰敦㘳㠶昲扤㡢㔰〶挰攱㈸㍥搲㘵㝡㘵戰戲〲晢捣㌸㑥㤹㤷㔶〶愳搱戰㥥攴㐰㈱ㄸっ挸晣㍦搶晦ㅥ㝣〲戵㔶㌱〲㜰㥤挵㔱㔷㍣づ㕣捦〰㍣ㅥ㤱扤〰㥥㘰挹捦㘱㠱晦㐱ㄱ摡搹〴㘷㈲攴〶挰㠳ㅣ〰㝦ちぢ〲㍣〹㝡〱昸㌳〸搴晥攰〴攰捦挹搱㥦换ㄴ㐸〵攰〱㥥〰ㄷ㝢〲㍣捤っ攵晢ㅡ愱っ㠰㌱搰㡡攲ㅡ㥢ㅥ㉤㉢ぢ㠶挲㌸㐱ㅥ㡣敢挱昲㜸㔵㔴て攱晢㍦㔴ㄱ㤰戹㝢慣晦ㅢ昸〴㘶㔸挵〸挰㌲㙤捦搲ㄵ搷㐳搷㌳〰捦㐲㘴㉦㠰㘷㕢㜲晥〰戸昶㌳ち搴㉥㈴㌸〷㐲㙥〰㕣攰〰昸㔷㔸㄰攰㠳愰ㄷ㠰㝦㠳㐰ㅤ〲㑥〰摥㐴㡥晥㕣づ㠳㔴〰捥昳〴昸户㥦扣㑥㌳ㅥ㘱㠶昲昵挲攵㐷〳攰㈴捥ㄷ㈴㉡㤳㠹㘰戸㈲ㄲち㔶㤶㔵㈵挲㔵㤵搸㙤挴愲ㄵㄵ愵㤱㜰㌴㈰昳敥㔸㝦〱㝣〲㐷㕡挵〸挰㌲攵捥搲ㄵ挷愰敢ㄹ㠰攳㠸散〵㜰挲㤲㉦㘳ㄱ㝤㔰愰㜶㌹挱㐹㐲㙥〰晣つ㜰攸扡㤶搶ㅦㄶ〴㜸づ昴〲㜰㌱〴慡ㄱ㥣〰ㅣ㈰㐷㝦㉥昳㈰ㄵ㠰扦㐰〸昷㜹摣捦㍣〱㙥㌶㐳昹戶㐴㈸〳攰㘰㑣て攲㜲㘵㌰ㄶ㉢㑦ㄸ〳㠴戲搲㜰㔹㌲㥡㠸㈶㘲㘵㤵戱慡㐰㡢㤵㝥㄰㝣〲㈹㡢ㄳ㠰㘵扡ㅣ搷㡤扡攲愳愱敢ㄹ㠰㌹挹捥ぢ攰㌶㑢扥㥣㐵㙣㡦㈲攴〹敡慡〳㜲〳攰昷ㅣ〰て㠱〵〱㕥〰扤〰㕣〲㠱㕡〴㑥〰ㅥ㑡捥〲昸ㄸ㐸〵攰户㍤〱㝥搳ㄳ攰攳捣㔰扥㥤ㄱ捡〰㌸ㄲ慥㡣㘲捦㔰㡡ぢ挰ㄵ〰戸㍣ㅡづ㠶㐲戱愰㕥ㄹ㡡㔴㔶㤶㤶㐶〲㌲摦㡤昵㡦㠰㑦攰〴慢ㄸ〱㔸愶扡㔹扡攲㈵搰昵っ挰㥣㈰攷〵昰㐹㤶晣㐶ㄶ戱㍢ち搴㙥㈰㐰愷㐰㙥〰晣㤲〳攰㔲㔸㄰攰㔳愱ㄷ㠰㠳㄰愸搳挱〹挰㘵攴攸捦攵捦㤰ち挰敢㍣〱㝥摥ㄳ攰戳捣㔰扥㑡㠴㌲㜷ㄱ愱㌸㡥慦愲㔵㤵㠹㔸㔵愸慡扣㍣ㄲぢ㠶攳昱慡㘰㈸ㄹ〹㔶挴㉡挳㠱戳慤昴㘱昸〴捥戱㌸〱昸㕣㡢愳慥昸㍣㜰㍤〳㌰㈷户㜹〱㝣㠱㈵扦㡤〰敦㡤㈲戴㕢〹捥㐵㤰ㅢ〰㜷㍡〰慥㠱〵〱扥ㄸ㝡〱戸ㄶ〲㜵㈹㌸〱戸㡥㥣〵昰攵㤰ち挰て㜹〲晣㠰㈷挰㔷㤸愱㝣晢㈲㤴〱㜰戸慡㉡㥣挰㕥㈱㔸㠵慢挱搱㈸㔰づ挷换愳愱㈸戶㙣㑣㍢〹㐶〲㌲捦㡣昵㑦㠴㑦攰㉡慢ㄸ〱㔸愶㤸㔹扡攲㙢愰敢ㄹ㠰㌹㌱捤ぢ攰ㄵ㤶晣㙥ㄶ㌱つ〵㙡晣㍤㜷㜵㥤㔵攵っ㠸攸挸㐵㕤㙦㐹㠳㘴捤扦挰つ㤰攲㠵搳愸戰敤搷慢昰ㄶ㌰㥥㍦晥㙡㑣㘰愹挷㑦晡改愳敢㙡挳愳挷㉦㡡敢㑤晣㤱㕤㑣㜳㠱㙢摥愰收㐹㙤㜸㡢㘷㘲捦㑡搵挸捦扦㜲攸㌲挰㥡〹㌳捡㝡ㅥ昷捥㕤ㄲ敢ㄷ㤶㉤户㘹慤㘹㍦㍣㕥ㅡ㌳扤愰ㄸ挵愷㜷て敡攲㙣て㤶摥慥㑢㡡㥦搲挶㡦晣敡〹㉢㘲ㅢ敥㌴㉡挸敦愵㜶昵晡㠹㜰昳攱挹㜸㕥戱ㄵ㘰㝣㑢㐷昳㄰慣挳㜶ㅥ扦㈷㔸摢搸㉥昳扦戶㠷㕥㘹㌷〳ㅥ摦㙣慣慦慦㝡㜸捤昰㘰㘹攱慤搸搲晥て㔹戸〱㜷捤戸㘲㑥晥昹戵〳ㄱ㔲㜱愳㘲㍣㡡ㄴ攷晦っ挷㥢捣㈷〱摦〸㠳つ昸㔹㝣搷㈳㤲㙦㌰ㄵ慥㐷㈴慦㐴㈴昹〴ㅤ㡥㈴改捤㘱㤵㈵㜵㙣づ昷㐲㡡ㄷ收晣挳戶㕦㉦昵〰ㄸ㙥ㄲ㑡攳ㅣ㈰㕦ㄴ搲挲敡攱戵挳挳敡ㅡ愴戳㡡昵㙢㜱搶晦ㄸ㑣㠶㝢㤴扣㉣㕢挹㤷㥢ち搷挳㡢㥦㘰㑡㐶㙡戴㤷晣愴㈵㜵㤴晣ㄴ愴㜸攱㌴戰㔱昲昳㘰㡣㤲㥦挳㍢㕦㌳愴㘸㔶敤昰㘰㔰㕤攸愸㌹挵㥡㌹㐹㘵戸㐷捤攷㘴慢昹㙣㔳攱㝡慥昰㙢㠸㈴㌵㜷搸㙢晥㠷㈵㜵搴晣㍡愴㜸攵㘹ぢ㡤㥡摦〴㘳搴捣㠹㉡扥挵㤰ち捣㔵敡㌴㐷挹挷戲攴㝦挳㘴戸㐷挹㑢戳㤵扣挴㔴戸㥥昸晢㈱㈲㐹挹㑢敤㈵㝦㘴㐹ㅤ㈵㝦っ㈹㕥昸㠱㈹愳攴捦挰ㄸ㈵㜳敡㠷敦㔴愳攴㥡攱㘵敡ㄸ㐷挹愷戳攴㙦㘱㌲摣愳攴㡥㙣㈵户㥢ち搷戳㜸㝦㐰㈴㈹昹ㅣ㝢挹㍦㕡㔲㐷挹㥣㝤㠱ㄷ㝥愵挹㈸昹㌷㌰㐶挹㥣㑣攱扢挰㉡戹㕣戵㌸㑡扥㠸㈵㜳㙡挲㜰㡦㤲ㅢ戳㤵㍣搷㔴戸㥥㤲换㈹っ㔲昲㌲㝢挹㌲㡦㠱昱ㅤ㈵㜳㍥㠳㤴㝣愵㔱㌲㈷ㄸㄸ㈵㜳㝡㠲敦㙡慢攴㤰㡡㌹㑡㕥捥㤲㜹戱摦慢攴挳戳㤵㝣㤸愹㜰㍤扦㤶㤳〲愴攴ㅢ敤㈵换捣〰㔷挹㥣㈱㈰㈵晦挵㈸㤹㤷散㡤㤲㠷攰㥤敦ㄶ慢攴戰㍡挰㔱昲㙤㉣㤹㤷捦扤㑡㥥㤱慤攴改愶挲昵㘴㔹㕥㘶㤷㤲敦戶㤷㉣搷摡㕤㈵昳㥡扢㤴扣搲㈸㤹ㄷ扡㡤㤲㜹〹摤㜷慦㔱㜲㉤戶攵晤ㅣ㈵摦挷㤲㜹㐱摡慢攴昱搹㑡ㅥ㘷㉡㕣捦㝣攵㠵㙢㈹昹㘱㝢挹㜲昵摡㔵㜲㌵㙣愵攴㐷㡤㤲㜹改搸㈸㤹ㄷ愵㝤㡦㐱㙡㝣㈵〵搵摥㡥㥡ㅦ㘷捤扣挶敢㔵㜳㈴㕢捤㔵愶挲昵㌸㔶㕥ぢ㤶㥡㥦戵搷㉣ㄷ㠴㕤㌵昳挲戰搴晣扣㔱㌳慦挶ㅡ㌵昳㍡慦㙦㥤㔱㌳昶捣愵慡捣㔱昳㡢慣㤹㤷㑤扤㙡摥㍤㕢捤扢㤹ち搷㤳㔲て㐷㈴愹昹㌵㝢捤㜲㡤搵㔵㜳〳㙣愵收搷㡤㥡㜹㠱搳愸㤹㤷㑥㝤敢㡤㥡昱搵㕦愶㐶㌸㙡摥挰㥡㜹㈵搲慢收愱搹㙡㉥㌱ㄵ㤷㉥挹㜸㠸㈹慦㔸㑡捤敦摡㙢㤶换㤶慥㥡㜹昹㔲㙡晥户㔱㌳慦㈷ㅡ㌵昳㙡愴敦〳㐸昱㙤㔲㌳扣㔲㙤敢㈸昹㈳㤶捣㙢㝢㕥㈵て捡㔶昲㤶愶挲昵㜸搱ㄳㄱ㐹㑡晥捣㕥戲㕣〸㜴㤵捣ぢ㠲㔲昲ㄷ㐶挹扣ち㘷㤴捣敢㝢扥慦㡣㤲㙢㠷㠷㔴㝦㐷挹摦戰㘴㕥㉤昳㉡㔹换㔶㜲㤱愹㜰㍤昸㤳㔷搵愴攴㥦散㈵ㅢ㤷搶㌲㜷捤扣挴㈶㈵晦㘲㤴捣敢㕡㐶挹扣㘲收晢搵㉡㌹愲昲ㅤ㈵㙦㘲挹扣晥攴㔵昲慦㍦㘶㌹㥡晢慦愹㜰㍤㤲㤳搷愹愴攴㐲㕣㌳㐸ㅦ捤挹挵㉡ㄷ捡扣㘸㈵㈵昷㠶㉤㡥收㜸愵挸㈸㤹搷愰㝣ㅡ愴挶愱㔱㤹晡ㅥ昹扡づ攷晡㐰愳㜸㐹挷慢收慦戲搵晣愵愹搸㌹㜵昶㜷㈳㉦㍥㙢摣捡扢慦慤㕤㜷挰愶捦ㄵ㉦晤㐸捤〳散㌵换昵ㅦ㔷捤扣づ㈴㌵て㌴㙡收挵ㄷ愳㘶㕥搶昱つ㠲㔴㌶收愰晡挴㔱昲㘰㤶捣㉢ㄸ㕥㈵㝦㤰慤攴昷㑤㠵敢㌹㤶扣㘶㈰㈵敦㘰㉦㔹㉥ㅣ戸㑡收〵〴㈹㜹㠸㔱㌲捦摡ㅢ㈵昳㝡㠰㙦愸㔱㜲敤昰ち昵戶愳攴㘱㉣㤹㘷搷扤㑡㕥㥦慤攴㌷㑣㠵敢〹㤳㍣ぢ㉦㈵晦挹㕥戲㥣㡡㜷㤵捣㔳昲㔲昲㈸愳㘴㥥〷㌷㑡收ㄹ㜶摦敥㤰ㅡ㕦㈷攵敡㘵㐷捤㝢戰㘶㥥戰昶慡㜹㕤戶㥡搷㥡ち搷挳ㅦ㜹㘲㕢㙡慥戰搷㉣㘷户㕤㌵昳㉣户搴ㅣ㌶㙡收㘹㘷愳㘶㥥戴昶㐵㡣㥡昱㜵㔲慥㥥㜲搴扣㈷㙢收㌹㘰慦㥡ㅦ换㔶㜳愷愹㜰㍤㤷㤱攷㡡愵收ㅡ㝢捤㜲挲搸㔵㌳㑦ㅣ㑢捤㜵㐶捤㍣㤳㙢搴摣ぢ敦㝣攳㈱㤵慤戹㑡㍤攰㈸㜹㕦㤶捣戳慡㕥㈵摦㥢慤攴㔵愶挲昵挴㐴㥥㝤㤵㤲愷搸㑢㉥戶愴㡥㐳㔰㥥㡡㤵㤲愷ㄹ㈵て〲㙦㤴捣㌳慢扥ㄹ㔶挹ㄵ敡づ㐷挹昵㉣㤹攷㈹扤㑡扥㈵㕢挹㌷㥢ち搷戳っ㠷㈰㤲㤴㝣戰扤㘴㌹愹改㐲㜹㈸㙣愵攴㐳㡤㤲㜹戶搱㈸㤹攷㉡㝤㠷ㅢ㈵搷づ㉦㔷搷㌹㑡㙥㘰挹扢挳挴慢攴慢戳㤵㝣㤵愹㜰㍤㘵㤰㘷〸愵㘴摤㕥㜲搰㤲㍡㔰收改㐲㈹㜹㡥㔱㜲ㄸ扣㔱㌲捦晥昹ㅡ慤㤲㉢搵愵㡥㤲攷戱㘴㥥㑢昳㉡昹㠲㙣㈵㥦㙦㉡㕣捦晦慢㐱㈴㈹昹㘸㝢挹㜲攲捤㠵㜲ㅤ㙣愵攴㌶愳㘴㥥ㄱ㌳㑡收昹㌴㕦㠷㔱㜲捤昰㠸㍡搳㔱昲㐲㤶㍣つ㈶㕥㈵㥦㥡慤攴㔳㑣㐵收㤳昹〲㌳慣㌲㡥㐷㕣敤〴㤲ㄳ㐱晣㠵㍣㠳攵㜹㉡㐶ㅥ㤵㌳摡㜸愶〸㙥㘳搳摢㐴㔰㡣ㄵ㉣㑣昲㈴㔵㥦㈴敦㙥搳攵挱㈶昲㌸戶愶㍡摥㝡搷ㄷ㡦ㄷ㘹㥤愷户㑥挶搳㜲昰㔰㤱晡挶㘶昳㈶㉥㍣㐵㠷㡦㜹戰ㅥ㘰愱〹挷摢㈶㝤挹㘹慤㜸愲㐵敦攴愴㌶㍣㤳㈷㔱搴㡣㑢昲戸挴摤昲㐷戸晤ㄳ㜳㠵昸ぢ㙥昸㌳㥥㍡攲㜹ぢㅦ敦捤换㝣攰㠵敤挱㐳㕤㜸㔸て㥥捡攷㔳㐹㝥摦捤㥦㜲㌷㜲扥㍡ㄱ㝤㤶㔹昹ㅢ换戶㤱㌳㕦㜸搲〹㙥㘸㘷㐷㤵搴㡢㘷敥㘹㈷戳换㥤㈸㑥㐸㕥挱㠱㘸㜵慥㤳㜵㍣㉥敡摤摣㄰㙤㙤㡤㉥㉥㙡㙥㘸搲㕢收戴捦㉤㙡㔸㠰戳㤳㜸挲ㄱ㠲ㄵㄵㄵ㘹愷攲㝦㘶攰ㄲ攰戹㌱搹戸㑦㘳慡搳㐹捥〰昱慢〶㈸戸㘵㤹攵㉥昰㉣昷㉣㌱㑤㤷㝢㌶摤㍢ㄱ搶㈸㔷挵攱捦㤲戵㜳愱㐸愷攴戹㉤㐹㜹ㅥ捤捦㈷戹〰挴慦㜸㈲换㤶戲搹㌳攵挵㘲㥡㑥㜹〹摤㙤㈹㔳㔶捡换愰㐸愷攴愹㈹㐹㜹㌹捤㤷㤱㕣〱攲㔷ぢ㥤㈹ㄳ㥥㈹慦ㄶ搳㜴捡㙢攸㙥㑢挹㤳㔳戲㤶㉢愰㐸愷㕣㙡愵扣㤶收搷㤱㕣て攲㔷㈷㍢㔳ㅥ敡㤹昲㈶㌱㑤愷晣ぢ摤㙤㈹㜹㜲㐹㔲摥〲㐵㍡㈵㑦つ挹㕡摥㑡昳摢㐸晥ち攲㔷攷㌹㔳捥昴㑣㜹愷㤸愶㔳摥㐵㜷㕢捡㡢慣㤴昷㐰㤱㑥挹㔳㍢㤲㜲㈵捤㔷㤱摣ぢ攲㔷㍣㡦㘳敢攵㈴捦㤴昷㡢㘹㍡攵㙡扡摢㔲㉥户㔲㍥〸㐵㍡㈵㑦捤㐸捡㠷㘸晥㌰挹㈳㈰㝥挵昳㌰戶㤴晢㜸愶㝣㑣㑣搳㈹搷搰摤㤶㤲㈷㘷〴搸㈷愰㐸愷攴愹ㄵ㐹昹㈴捤㥦㈲㜹ㅡ挴慦㔶㍡㔳㠶㍤㔳㍥㈷愶改㤴捦搳摤㤶昲㍥㉢攵㍡㈸搲㈹㜹㙡㐴㔲扥㐰昳ㄷ㐹晥づ攲㔷㡦㍡㔳㡥昶㑣昹㡡㤸愶㔳扥㑡㜷㕢捡挷慤㤴晦㠰㈲㥤㤲㘷㌶㈴攵敢㌴㝦㠳㘴㍤㠸㕦昱㌴㠶つ搸㥤㍤㔳扥㈹愶改㤴㙦搱摤㤶昲㐵㉢攵㍢㔰愴㔳昲挴㠴愴晣ㄷ捤摦㈵㜹て挴慦㕥㜷愶摣摥㌳攵〷㘲㥡㑥昹㈱摤㙤㈹㜹㘶㐲㝡昹㌱ㄴ改㤴㍣慦㈰㈹晦㐳昳㑦㐸㌶㠲昸搵扦㥤㈹〷㝡愶晣㕣㑣搳㈹扦愰扢㉤㈵捦㉣㐸捡慦愰㐸愷攴㜹〱㐹昹㌵捤扦㈱昹ㄶ挴慦扥㜰愶昴㝢愶晣㐱㑣搳㈹㝦愴扢㉤攵㌷㔶捡㥦愱㐸愷攴戸㕥㔲晥㐲昳晦㤲晣ち攲㔷ㅣ挴摢㝡愹㍣㔳收ㄵ搱㌴㥤㔲㠱戵愷摣㘴愵散〵㐵㍡㘵㈱攲㑢捡〲㥡ㄷ㤲昸㐰晣慡㌷ㄴ戶㤴㍦晥攰昵挵愷㠹㘹㍡愵㥦敥戶戵散㠳ㄸ〲㙣㕦㈸搲㈹〷㔸㈹晢搱扣㍦㐹㌱㠸㕦つ㜴愶晣挲㌳攵ㄶ㘲㥡㑥㌹㤰敥戶㤴㠳慤㤴㠳愰㐸愷摣挱㑡戹ㄵ捤〷㤳㙣つ攲㔷ㅣ〳摢搶昲㐳捦㤴摢㠹㘹㍡攵昶㜴户愵攴挰㔸搶㜲㐷㈸搲㈹㌹慣ㄵ㘰㠷搰扣㠴㘴㈸㠸㕦㡤㜲愶㝣换㌳攵㜰㌱㑤愷摣㤹敥戶㤴㝢㔸㈹㐷㐲㤱㑥挹㔱愹愴摣㠵收㝦㈲搹ㄵ挴慦挲捥㤴慦㝡愶摣㕤㑣搳㈹㐷搳摤㤶㤲挳㔲㔹换㔲㈸搲㈹㌹愸㤴㤴㐱㥡㤷㤱㤴㠳昸ㄵ㐷㤰㌶㘰㥦昷㑣㔹㈹愶改㤴㘱扡摢㔲敥㙢愵㡣㐰㤱㑥挹㐱愱愴ㅣ㐳昳㍤㐹昶〲昱慢㘹捥㤴㙢㍣㔳㡥ㄵ搳㜴捡㝤攸㙥㑢㔹㙦愵慣㠵㈲㥤㤲㠳㍡㐹㔹㐷昳㜱㈴攳㐱晣㡡㈳㌸摢㕡慥昶㑣㌹㔱㑣搳㈹㈷搱摤㤶㤲挳㍡〱㜶㝦㈸搲㈹㜵㉢攵㘴㥡㑦㈱㤹ち攲㔷㜳㥣㈹敦昲㑣㌹㐳㑣搳㈹㘷搲摤㤶㜲㥥㤵㜲ㄶㄴ改㤴ㅣ㔴挹㕡捥愶昹〱㈴〷㠲昸㔵㥢㌳攵㕦㍣㔳ㅥ㈲愶改㤴㠷搲摤㤶㜲愱㤵昲㜰㈸慣㤴㠵挷㐳扡愷搷㔵㙦㘳㄰㘴晢扤㠹㔱昸㐹ㄴ㍣昶㔳㑦㘰ㅣ㌳ㅦ㔷捦ㄷ㡦㙦㘹㙦㕤捣㐰扤昰㈰扥㐲戹㌶㕥㤰㍦收昷挵攲㘸㘸〷㠴攲㔲㜸ㅤ㔶敦晦㈳づ挷愷㕤搷捣ㄹ㜱㉦㉣㐵昹㍥挵挱ㅦ㔷㔸㕤㡢っ捣㔲㉤ち愵㌸㈰ㄴ挵ち㔳㌱ㄶち㉤ち愰ち㌹戲攸昶㄰㠷愹㝦攷捦挴挴㤰㑣㜱摣㈲挳敢㌸㌹〴攳㔲㝣慡㈹㉤攲㌰㐵㜱挰㈱戵㕥㘵搶㙡慤摤改㤶攲捡㡣戵攳挰㐴㍣慥戰慦摤ㅣ愶㌸ぢ㉡慥愱㌶㤷ㅣ挷㈱㤲扥搱㥥㥥㠳㄰㑡㡤昴攷㠱㤳㘰㤷㘶愴攷㠰㐴ㄴ㤷㘴愴攷㈰㐵ㄴㄷ摢搳㌷㌳〵〷㈵㤲扥㠵ㅣ挷㈴㤲㍥㘵㑦㝦㤹㈹㌵搲㜳㈰㈲挱捥捦㐸捦挱㠹㈸捥换㐸捦〱㡢㈸捥戵愷㙦㘳㡡慢愱㤲昴敤攴㌸㍥㤱昴ㅤ昶昴ㅣ㥣㜴慤㍤〷㈵ㄲ散捣㡣昴搷㔹㡡㍦㘷愴攷攰㐵㍣捥戰愷㕦捣ㄴㅣ慣㐸晡㘳挸晤〵㥣愴㍦搶㥥㥥〳㤵慥昴ㅣ愰㐸戰㔳㌲搲摦㘶㈹㑥捥㐸捦㠱㡣㜸㥣㘴㑦㝦㈲㔳摣〹㤵愴㕦㐲㡥攳ㄶ㐹扦搴㥥㥥㠳㤶慥昴㉢慤㘰㈷㘴愴攷〰㐶戲ㅣ㥦㤱㥥㠳ㅡ㔱ㅣ㘷㑦㝦㉡㔳㜰㄰㈳改㑦㈳挷㌱㡣愴㍦摤㥥㥥〳㤸慥昴ㅣ戸㐸戰㐵ㄹ改ㅦ戶ㄴぢ㌳搲㜳㠰㈳ㅥぢ散改捦㘲ちづ㘸㈴晤搹攴搶㠰㤳昴攷搸搳㜳㌰搳㤵晥㐹㉢㔸㙢㐶㝡づ㙣㈴换搱ㄹ改㥦戶ㄴ昳敤改㉦㘰ちづ㙥㈴晤㠵攴㥥〷㈷改㉦戲愷攷挰愶㉢㍤〷㌴㤲愵㈹㈳晤㡢㤶㘲㕥㐶㝡づ㝣挴攳㈸㝢晡换㤸攲ㄵ愸㈴晤攵攴㌸捥㤱昴换散改㌹挸改㑡晦扡ㄵ㉣㤹㤱㥥〳ㅥ挹愲㘷愴攷㈰㐸ㄴ〹㝢晡慢㤹㠲㠳ㅥ㐹㝦つ戹户挰㐹晡攵昶昴ㅣ昰㜴愵攷㐰㐷㠲ㅤ㤹㤱㥥㠳ㅦ㔱㌴㘴愴㝦捦㔲ㅣ㘱㑦㝦㍤㔳㝣〰㤵愴扦㠱ㅣ挷㍦㤲晥㐶㝢㝡づ㝥扡搲㜳搰㈳㔹づ挹㐸捦㠱㤰㈸づ捥㐸扦搱㔲ㅣ㘴㑦㝦ぢ㔳㜰㌰㈴改㙦㈵昷〵㌸㐹㝦㥢㍤㍤〷㐲㕤改㌹〰㤲㉣戳㌲搲㝦㘳㈹敡㌳搲㜳愰㈴ㅥ㌳敤改敦㘴㡡ㅦ愰㤲昴㜷㤱攳戸㐸搲摦㙤㑦捦㐱㔱㔷㝡づ㠶㈴搸搴㡣昴ㅣ㈰㠹㘲㑡㐶晡㕦㉤挵㘴㝢晡㝢㈵〵㠸愴晦ㅢ㌹㡥㤱㈴晤㝤收ㅢ㌲挵ㅣ㈰㜵愵攷挰㐸戲㑣捣㐸㕦㘸㈹昶捤㐸捦〱㤴㜸㑣戰愷㝦㤰㔱㌵㄰㐹晦㄰㌹㡥㤷㈴晤挳收ㅢ㐹捦挱㔲㔷晡㝥攰㈴㔸㙤㐶㝡づ㥣㐴㔱㤳㤱㥥㠳㈹㔱散㘳㑦晦ㄸ愳㜲昰㈴改搷㤰攳搸㐹搲㍦㙥扥㤱昴ㅣ㌸㜵愵攷㠰㐹㠲敤㤵㤱㝥戰愵搸㌳㈳㍤〷㔶攲㌱挶㥥晥㘹㐶摤づ㐴搲㍦㐳㡥攳㈸㐹晦慣昹㐶搲㜳㄰搵㤵㥥㠳㈷〹㔶㤹㤱㥥〳㉡㔱㔴㘴愴ㅦ㙡㈹㐲昶昴敢ㄸ㤵㠳㉡㐹晦〲戹㥤㐹搰㙥敤㐵昳㡤愴攷㠰慡㉢㍤〷㔲㤲愵㌴㈳晤㥦㉣挵ㅥㄹ改㌹攰ㄲ㡦搱昶昴慦㌰敡敥㈰㤲晥㔵㜲愳㐹㤸晥㌵昳㡤愴攷攰慡㉢㍤〷㔵ㄲ㙣搷㡣昴ㅣ㘸㠹攲㑦ㄹ改换㉤挵㉥昶昴敢ㄹ㤵㠳㉤㐹晦㑦㜲㘱ㄲ愶摦㘰扥㤱昴ㅣ㘸㜵愵攷〰㑢戲っ捦㐸扦愷愵ㄸ㤶㤱㥥〳㌱昱搸挹㥥晥ㅤ㐶ㅤぢ㈲改晦㐵㡥攳㉥㐹晦慥昹㐶搲㜳搰搵㤵扥づ㥣〴摢㌱㈳㍤〷㘰愲搸㈱㈳晤㜸㑢戱扤㍤晤〷㡣捡㐱㤸愴晦㤰摣㈴ㄲ慥晤㐷收ㅢ㐹捦〱㔸㔷㝡づ扣㈴换搶ㄹ改愷㔸㡡挱ㄹ改愷㕡㡡慤散改㌷㌲㉡〷㘴㤲晥㔳㜲ㅣ㡦㐹晡捦捣㌷㤲㥥㠳戱慥昴戳挱㐹晡㉤㌲搲㜳㘰㈶㡡〱ㄹ改て戴ㄴ〱㝢晡慦ㄸ㤵㠳㌳㐹晦㌵戹㐳㐹戸昶摦㤸㙦㈴㍤〷㘶改昴挵㔱㜰晣挱㡤晣㐵㉡㝥㘴攲挸㈳㝦㉣㉥㈸搹戶攰愰㝤晡㉥晢搷㜳敦㕤昸敡㘱搵ㅦ晤昷慡慢㕥㝤晦挲戵晦㝤㈸㔶晤昴㜵搷㍤戱摦昲戵敦㙤㤱㕣㤱晦户ㅦ㈷慦㌸㉥㌸敦戸愳㤳戳㜷摤昷戸㠳㡦㥡ㄱ㥣㍥㘰㔴慦㕥扤㝢㡦ㅣ昸捣搶扢〴㤶ㅣ㝤扦㝡㙣晤攰ㄶ㈵㈳づㄶ攱戸搰ㄸ㐷㕡ㄹ㠳㝥㠷㌷晤㝡ㄵ捦改改㌲㘴攴攱㉡愳搱㉡攳〷愳㡣收㥥㉥愳〵〹愴㈵づ㌴㌸ㄲㄱ㌴㝥㌲捡㘸敢改㌲㘴㈴攲㐲愳挳㉡攳ㄷ愳㡣挵㍤㕤㠶㡣㐸㕣㘵ㅣ㙢㤵昱慢㔱挶㠹㍤㕤㠶㡣㑣㕣㘵㉣戵捡搸㘴㤴㜱㙡㑦㤷㈱㈳ㄴ㔷ㄹ愷㕢㘵㈸㑤㍥㈹ㅣ㔶昴攸〷㔶㐶㉡慥㌲捥戱捡攸㘵㤴㜱㐱㑦㤷㜱㈱ㄲ戸㍦㈹ㄷ㔹㘵ㄴㅡ㘵㕣搶搳㘵挸挸挵㠵挶㌲慢㡣摥㐶ㄹㅣ㙥昴㘸㔳㘴〴攳㉡㘳戹㔵㠶㘶㤴㜱㝤㑦㤷㈱㈳ㄹ㔷ㄹ㌷㕡㘵昴㌱捡戸愵愷换㤰ㄱ㡤慢っ㡥㙣㘴㉦摡捦㈸㠳挳㤰ㅥ㙤㡡㡣㙣㕣㘵摣㙤㤵㔱㙣㤴㜱㙦㑦㤷㈱㈳ㅣ㔷ㄹ昷㔹㘵っ㌰捡㜸戰愷换㤰㤱㡥慢っ㡥㜸愴㈹〳㡤㌲ㅥ敢改㌲㘴挴攳㉡㠳㈳ㅦ㈹㘳㤰㔱挶搳㍤㕤㠶㡣㝣㕣㘵㍣㙢㤵㌱搸㈸㘳㕤㑦㤷㈱㈳㈰㔷ㄹㅣ〹〹ㅡ摢ㄸ㘵扣搲搳㘵挸㐸挸㔵挶㙢㔶ㄹ摢ㄹ㘵慣敦改㌲㘴㐴攴㉡㘳㠳㔵挶づ㐶ㄹ敦昴㜴ㄹ㌲㌲㜲㤵挱ㄱ㤲㌴㘵㠸㔱〶㠷㌳㍤扡晢㤲ㄱ㤲慢っ㡥㤴愴㡣愱㐶ㄹㅣ搶昴㘸ㄹ㌲㔲㜲㤵挱ㄱ㤳㤴㌱捣㈸㠳挳㥢ㅥ㉤㐳㐶㑣慥㌲㌸㜲㤲㌲㜶㤶㌲ㄴ㠷㉢㌲㈸晢攷昷挶戵㥤㕡戸ㄴ㈹㥣敥戲ㄴ敢㌳ㄴ㍣愴ㄷ㡦㌷㌲ㄴ㍣挸ㄶ挵敢ㄹちㅥ昶㡡攲ㅦㄹちㅥ㠸㡡攲戵っ〵てつ㐵昱㙡㠶㠲〷㙢愲㜸㈵㐳挱挳㈷㔱扣㥣愱攰〱㡤㈸㕥捡㔰昰㄰㐳ㄴ㝦捦㔰昰㑢㕦ㄴ㉦㘶㈸昸㌵㉣㡡ㄷ㌲ㄴ晣㘲ㄴ挵扡っ〵扦慡㐴戱㌶㐳挱㉦て㔱㍣㥦愱攰敥㕣ㄴ捦㘵㈸戸㠳ㄵ挵戳ㄹち敥昲㐴昱㑣㠶㠲㍢㈱㔱㍣㥤愱攰㙥㐱ㄴ㑦㘵㈸昸㐱ㄵ挵㤳ㄹち㝥㜴㐴昱㐴㠶㠲ㅢ戳㈸ㅥ捦㔰㜰昳ㄲ挵ㅡ愷愲捦晦〳㤴㡤敦㤲</t>
  </si>
  <si>
    <t>㜸〱捤㝤〷㝣ㄴ㘵晡㝦摥㤰㉣㤹愵㘴ㄵぢ愲㘲㔰〴ㄵ挵㘴㜷㤳㑤㄰愴㌷改挵㕥攲㤶㔹ㄲ㐹挱㈴㈰㔸挱㠲晤㔴昴慣〸愸攸搹ㅢ搸㕢挴慥攸搹㝢㍦摢愹攷改㥤㘷㍢换晦晢㝤摥㤹捤捣捥散㤲㥦晦换攷㘳搸㜹搸愷㍦昳㝤㘶㘷攷㥤㜹㘷愷㐰ㄵㄴㄴ晣㠶㍦晥捦扦㈲扥搹㙥捥㤲搶㌶戳㜱攸搸收㠶〶㌳搹㔶摦摣搴㍡㜴㜴㑢㑢㝣挹搴晡搶戶㙥㌰〸搴搶㐳摦㕡㕣摢㕡㝦戴㔹㔲扢挸㙣㘹㠵㔱㜱㐱㐱㐹㠹㔱〸晤㌶搶ㄲ戲ㄹ㠳㕥㐶ㄱ〹慣ち㡣〰㐹㜷㤲ㄲㄲ㠳㈴㐸搲㠳愴㈷㐹㉦㤲摥㈴愵㈴㈱㤲捤㐸㌶㈷改㐳戲〵挹㤶㈴㕢㤱㙣㑤搲㤷㠴昹㡤㝥㈴摢㠲昴摣づ㘴敥搸㌱㌳ㄲ㐷㘰㙤收戴㌵户㤸扢㤷敤愷㙢ㅥ㔱㔱㌱戴㘲㘸㘵㜹㉣㍣戴㝣昷戲戱ぢㅢ摡ㄶ戶㤸㈳㥡捣㠵㙤㉤昱㠶摤换㘶㉥㑣㌴搴㈷愷㤸㑢收㌶捦㌷㥢㐶㤸㠹昲㐸㈲ㅥ慤慥㠸㔶㔶愶㙢㙡慡㝢㙥㡦挸搳挷㡥㤹搹㘲愶㕢晦㔷㌱晢㌳收㡣戱㘳㠶㑥㌷摢晥㔷㌱㜷㐰㑣㠴ㅣ搷摣ㄸ慦㙦晡ㅦ〵㉤㘶㑦㈳攳捣㘴㍤㥢㙦㥡㉤昵㑤昳㠶愲㙣ㄷ搰攰㘲㐳㈷〰昱㘴扣戵㙤慣搹搰㌰摢㑣戳敦㍤ㅢ㠹㤹搹㘲㌶㈵捤搶摥㡤攳ㄷ㈷捤〶㑢摤㕡搲戸㕦扣㘵㝡扣搱㉣攲㥢搲㐶摤户挹㈹戳愹慤扥㙤㐹慦挶㝤㕢捤搹昱愶㜹㈶㑤㡡ㅢ㈷㉥慣㑦ㄵㄵ愹愲愲㠲㙥㠳晤㡡㤱摥っ㥤搰㤲ㅣ㕢ㄷ㙦㘹ㄳ㡥㕤慢昰戳㜵㙣㈱㔲戸慢㉣㙥㐵㘵㔹㕥㙣搳㥣晡挶㈹㘶㑢㤳搹挰㈴㙣摥㤰㉣㈳挱㐴㐳㥦〱挷㕥ㅢ㌶㐶昵戰㍥㙦㕣ㄵ㘶㌱捡㐸〶㠰〴㜶〴改㍥㘲㜴挵戰㘸㙣㤸戱ㄳ挵〳㐱㔴搱㕢昸捣㍡摤昸戹㈹慣㡤ㄷ搶㈶ち㙢㤳㠵戵愹挲㕡戳戰㌶㕤㔸㍢慦戰戶慥戰戶扥戰昶㠸挲摡昹戰戱晦㑡扡㜷㉦戴晥㍥扦昲㉦ㄷ昶㝣散晣ㄹ㝦㕥㔱㤷昸愶㕢户㙢ㄴ㍦愶昲㜹ㅤ㠴㌷挶㘰㤰挰㉥㈰扡㡣挸㌰㘳㔷㡡㜷〳㔱敡ㄵ㤴挱㔲㡡㡥㤸扤昸攲捦戶㥤戴㝡戳挸㡤㙤愷搷敤愶昸㈹㤷ㄸ扢搳㜸て㤰挰㔰㄰㠹㔱㠵ㄸ㝢㔲㕣づ愲搴㕦慤ㄸ搱㡡扦㍣㌸攸㠰㡢㈷㉦慦㍥昸愶㌹摢扣㜷㤱攲㑥㐲㘲㠴㘹ㅣ〱〹㐴㐱㜴㡣捡㘱㐶㈵挵㔵㈰㑡㍤㘵挵戸愵㑦昳㡣㌱ㅦ摣㌴改搴ㄱ摢㕥慢摥昹敡〱挵㙤㑤㘲㔴搳戸〶㈴㌰っ㐴挷㈸ㅦ㘶散㐵昱㜰㄰愵ㅥ戱㘲慣摥㌸㘵愲昱收戴挹㉢㠶搷晣晤挹晤㔶敤愹戸㡢㤲ㄸ㝢搳㜸㈴㐸㘰ㄴ㠸挶愳㙡㤸㌱㥡攲㌱㈰㑡㍤㘰挵戸敥㤵㉢攲昱换慥ㅤ㝦改㉥ㄳ慢ぢ㉥晤搳扦ㄵ昷㜰ㄲ㘳ㅣ㡤挷㠳〴㈶㠰㐸㡣捡昰㌰㘳㈲挵㤳㐰㤴扡换㡡昱攳愷㠳捥ㄹ㌹敢摦㔳慦㕦㌴㜲㡦扢㥦㡡昴㔷摣㐱㑡㡣㝤㘸㍣〵㈴㌰ㄵ㐴慦ぢ敡㤸㐶昱㜴㄰愵㙥戳㘲慣晢晥㥡㙤㉥攸昷敡攸㤳㑥㜹昳昴搳㕦㍥攸ㅤ挵敤㐴㘲捣愴昱㉣㤰挰㙣㄰扤㉥搵挳㡣㌹ㄴ捦〵㔱敡〶㉢挶ㅥ㉢户㕣戸敢㜶㘳挷慥て㈴て晥挷㑦㜷㝣愲戸㝢㤶ㄸ晢搱㜸㝦㤰挰〱㈰㝡㕤㉡㠶ㄹ〷㔲㝣㄰㠸㔲㔷㕢㌱捥㍢㜵攳愲ㅤ㙥㘹ㄹ戵㘲换ㅢ㡥摡晥㥢扦㜵㔷摣扢㑢㡣㐳㘸㝣㈸㐸攰㌰㄰扤㉥㠸㔱㑢昱攱㈰㑡慤戶㘲ㅣ昸搸㔷〵〳㉡攳㌳㔶㔶㔵㝤㔶㌳戱㜴愹攲㤷㠳挴㐸搰㌸〹ㄲ㐸㠱攸㜵㠹づ㌳㑣㡡搳㈰㑡㕤㘲挵㔸㜵晦㤲㤳慦㝥㜹敢改㑢晢晣扤㍥戹晥㥤㙤ㄵ扦㕢㈴㐶ㅤ㡤敢㐱〲㐷㠰攸㜵㐱っ㝥㘶㡣〶㄰愵捥户㘲扣昴昸摦㝡㤷㙣戹晢戴慢㉥㕣昷㐳昳愵㔷昷㔱晣㙡㤲ㄸ㑤㌴㙥〶〹㉣〰搱㌱搰㤷㈳㈹㙥〱㔱敡㙣㉢挶戹㠹㙢ち㍦戹㙡挳戴戵㐷挶㥦㌸㘲㤷摦㝡㉢㝥戳㐹㡣㌶ㅡ㉦〴〹㉣〲搱㌱戰㥤ㅥ㐵昱㘲㄰愵㑥戵㘲摣晥昴㤵㈷㝤摡晤挱㌱搷㝦㌰户昵晢搱愳㉥㔳晣㘲㤴ㄸ㐷搳昸ㄸ㤰挰戱㈰ㅡ㡦㥡㘱挶㜱ㄴㅦて愲搴㌲㉢㠶㝡攳㥢㥡攳敦敦㍦昵㤲换㈳戱捦户昸攷慢㡡摦慢ㄲ㘳㈹㡤㤷㠱〴㑥〴搱㜵㘰ㄷ㜴ㄲ挵㈷㠳㈸㜵㡣ㄵ攳戶㈹㙦敦晥㐰搹㜹愳捥扦愱㑦敤摣摢慦㜸㐸昱㙢㔹㘲㉣愷昱愹㈰㠱搳㐰㜴っ搴㜱㍡挵㘷㠰㈸戵搰㡡戱昹扦㤶㉣㥣昸户ㅥ㔳㉥摢戸㌴㌱㙢挹挴㈳ㄵ扦搵㈵挶㔹㌴㍥ㅢ㈴昰㈷㄰ㅤ〳晢㡦㜳㈸㍥ㄷ㐴愹㘶㉢挶ㄳ收ㄵ㙦㠶㝥戹㜹挶㘹攱㜹㉢愶摥㜷挶㑥㡡〷〵ㄲ㘳〵㡤捦〷〹㕣〰㈲㌱慡昰㤹晢㌳挵ㄷ㠲㈸㔵㙦挵昸戶㙥慦㘱摢摦昰搳昴ぢ〷㌷㔷㍣昲攰挸㔶挵㘳ち㠹㜱㌱㡤㉦〱〹㕣ち愲敢挰㍥攸㌲㡡㔷㠲㈸㤵戴㘲㈴晡っ扤㝥摤㐷户㡦扢㌶㔵㌴敡搹㕦㕦摦㐶昵㠵㕡㘲慣愲昱㙡㤰挰ㅡ㄰ㅤ〳㥦戹㉢㈸扥ㄲ㐴愹㐳慤ㄸ㌳扥慤愹㝢㝦昴つ㌳慥攸摥昷昹ㄱ㥢ㄹ㐹挵㈳ㅡ㠹戱㤶挶㔷㠳〴慥〱搱敢㠲扥晣㠵攲㙢㐱㤴摡摦㡡昱昴愱敦㥤昹摤搸扤挷摥㍣户昷敥晢戴慦扥㑤昵㠳㕡㘲㕣㑦攳ㅢ㐰〲㌷㠲攸ㄸ搸搶㙦愲昸㘶㄰愵㘶㔹㌱㌶㙣㌵㜸挷㥢戶ㅥ㌷晡戶昵㙦捦慢㜹昴昱㥤ㄵ㡦愷㈴挶慤㌴扥つ㈴㜰㍢㠸挴㠸〲㡦㜵ㄴ慦〷㔱㙡㡡ㄵ攳㡥ぢ㘳敢㕡慥昹㜵挲ㄹ昷ㅥ㌶昷㤱昷㙦扥愹攷㥤㔰捦戲扥昲挶戵挴㡦挲㜱㐳挷㈱〹㡥挳昸㙦搳挷㘲㌸ㄴ㑢㔷愶㘳改㡡㡡㔴㘵㜹㍣ㄲ㉦㉥㐳搸捥ㅥ〱㜰ㄳ敤㤹摥扦扥㈹搵㝣㤴ㅣㄲ昴㑣㑦愸㙦㘸㌳㕢㠴㈹㑤攳㍦㝤㔸㈳㝣慦昴昸挵㌸ㅥ㑣敡愳㠷㉤搲㘳捤㤶㌶ㅣ㐷戵㉤改㌸愴搸㙥㑣扣搵散㘰㠷㔸戱挷㌴㉦㙣㑡戵㙥敢慦㥣搳ㄶ㙦㌳晢㘵敢㍡㠲㜸摣收攰ㄸ换㙣㤵㤲晡㘷扢敤ㄷ㙦㔸㘸㡥㕥㕣慦搵摢㘷愹㜱戴搵㥣挸慤㥤搰㘲ㅥ㤹搱㝡㉡ㅡ㡤㈱挰㈲㠹敤㔹㑢慤搲㜵㤵㡤慤㙢㙥㌵㥢愴扣㈱㡤㌳敢㤳昳捤㤶㌹㈶〷㄰㘶㑡㔶㜵㑢慡慣㐳扥㈱㌳㥡戰愲㌸㠸㑢敤攸㤴ㄲ㘸戳㈹㘵愶㔰敦〲愰扣㘴㙥㍣搱㘰㙥攵㌲搱㌹愱搸挶㈵㥥搰㥣㕣搸㍡戶戹愹慤愵戹挱慤ㄹ㥤㕡ㄴ挷㘱㘶㙡㕡㜳捡㉣㤲扦〲㑤㔵㐱户㙥㑡ㄵ散攲㜷扣挶搸慤㍣愲㜳㙣㈴㍣㙥捣㙦散搸㠸㘸散㝢㈴㤸㠹㡣㌷㡥㡤㡣昶扢收慤挴戹ㄱ搲扡㍣慦戵捦㐶㑡愷扥敥て摥搰搹攸て晡搰㘰昲㔳㔹㌸㌰㜷挸㡥敤㜲ㄳ㤵㍡扡挲昱㈲慤昳㠰㈶㘱㌳摢㕥搷ㅡㄷㄶ昶戱搶㝥晣㈲っ㈶㈶挵㥢㔲つ㘶㑢摥搱慥㘲㐵挶㕤㈴㜷㤳摣㐳㜲㉦挹㝤㈰挵攳戰㡦换㠹㘸ㄱ㉣搴㘲戵愴昸愸晡㔴㕢㕤愰捥慣㥦㔷搷〶ㄹ㐶挹㈵㈵㠴摢昳㘷㍣〰㤱昱㈰挹㐳㈰挱㘰㐱愰ㅤ晦ㄷ〴㠲挶挳昸て㝣昱〰晣晦㝦ㅦ扢ㄴ挲换㤰愱ㄲ挶戲慤挵㡤ㄸ㤱戵㜶敢收户收㤳攲慤㜵㙤晣搰攵㔷㌲摥〶㤲㐷㐰㝡㍥ち㌲㝤㤲搹㠰㡦散晦㙡ㄸ㕣扣ㄳ㘲㙥㜲戸挵㐳㥥慤ㅡ攷㉣㘹㑡搶戵㌴㌷攱㘴挴戸㜸㕢㝣㜴ㄲ㘳捡㔶ㄵて㌴㑥㙤ㅥ扢戰㉤搰㌸愹ㅥ晦昵㙣㥣㙤㉥㌰攳㙤㘳戱㑢㙥敢搵㌸ㄵ攳㔱搹㘷㑥㑥㉤㉥㙥搴㐳挹㜱㘶㙢搲攰㤸㜳㌲㜶㐱㡢〳㜸㠷㝤㙡捦㐶敥㔴捣挵㙤っ摤扤㜱㘶ㅣ㘳搶㌶〳㐶㐳挴㑢扦愳㘷㉦㤱搹摥㐱㡢㐳㠴㤰扣㜵㐴改㈱〲ㅤ愹㠰㕢〹扥㉤昱戵㕡㘴搱散㑦换扥㙤昵つ慤㐳㉤㜸㠷㡥㙢挶㌹〹㔳㑥挷㄰昶㐰〰ㅢ㔳㈰㙦戳戲㍦搴ㅣ戴捥㐸㈶㜴㔸㤴㌲戱愵㜹攱㠲晥㠸昵扦㡡挳㔸〵挶㘳㈰慢扦戹㝥慦㥤㉦扦攵㌷敢晦ㄳ昰㜱㤱㍦㘳㐷㕡戴㠳㤰挵㝦昲㘷㍣㠹晦㠲昹㜴挵〳㘱攱扢㔷捤㌱扥㉥㠶㝤捦㐶慣敤摣ㄶ㔳㑥ㄸ㤴〸戳㘴㠱搹慢㜱晦收㤶昹㠹收收昹㙣㝥㙦攱㕡敢㑣戳㡤愳昰ㅥ搶㐹〷扥㔷㑡㜵敢收ㅡ㙢㍢㠶敢㍢㈰㝥㘰㈳㐸慦搱つつ㘵㜶挴搶挰戳㄰㜵挳户㐷攰㌹扣ㄹㄶ慥㉡㡦㠶㙢㙡挷㌶㌴㈷攷搷㌵㉦㙣㌵㙢㘷㡦㥥ㄶ愹㥤摡㝣㤴搹㔲㍢戹㈹㕤摦搰㔰摢摣㌲㉦摥㔴㥦慣㥤ㄴ㍦扡昶㠸㘴敤㥣㘹㐳ㄷ㌷戴㌶慡ち攰挳ㄱ昶搱㘷㥤㜰捦愲㌷慥㤹㜲捦㙤㑢愷づ扡㜹收捦慡摣㔲㜸㠶敦㠳㤰戱っ㡢昱〲挹㡢㈴㉦㤱扣㑣昲ち㠸摡つ慥摣㜳攱扤晢捦㜸つ扣昱㍡挹ㅢ㈰搸摦㐸㡦戰晢㜹㑢戳㙡㌰晥攷㉥挸㜸㥢攴ㅤ㄰挵搳〱晣戰ㄶㄸ敦㠲攴散昸㉥戴㘸〷㐱攲㑣㘶攳〳〸㠲㐶ㅥ㥤摡つㄶ散扡㐱㤴つ攲㙡㄰㔳搵ㄷ㘱㝣㠱搹摡㔲㜸捥㐹散づ户㌲晡㝦㑥昲〵挹㤷㈴晦㈰昹ち㐴㙤〶㔷㝦㘰扥愶捤㌷㈴晦〲㜱〰昳慤㘶搵ㅥ昸㕦㠰昹て㡤扥〳㔱㝢㠲㘸㘰扥挷扢㥣挰っ愵㐳㍢〸㤲㜷〰昳ㄳ〴㐱㈳㡦㑥㤵挳挲て㤸摦㝥捤〱捣慦㤶挲㜳愲㈵㡣㐸㘵㔸㡣㙥ち㠴愷㠰㡤㘲㤲〰㐹㜷㄰昵〳㕣晤㠱㌱㘸ㄳ㈴改〱攲〰愶㤷㘶㔵〴㠱〷㌰㜸㙦ㅡ㤵㠲愸㑡戰ㅡ㤸㄰搸㥣挰㐴改搵づ攲〲愶て㕣㠲㐶ㅥ㥤慡㠲㡢ㅦ㌰㥦攴〲收㘳㑢攱㌹㝢㔴㡤㐸㘵㔸㡣敤㤰搴搸㥥愴㍦挹づ㈴㘵㈰敡扤㥣挰散㐸㥢㥤㐸〶㠲㌸㠰ㄹ愴㔹㔵㠳挰〳ㄸ㝣㌰㡤㜶〱㔱㝢㠱搵挰散ち㌶㈷㌰挳攸搵づ攲〲㘶㜷戸〴㡤㍣㍡㌵ㅣ㉥㝥挰㍣㥢ぢ㤸㡤㤶挲㜳㑡㙣㙦㐴㉡挳㘲㔴㈲愹㔱㐵ㄲ㈳愹㈶愹〱㔱㡦攷〴㘶㉦摡っ㈷ㄹ〱攲〰㘶愴㘶搵㐸〴ㅥ挰攰愳㘸㌴ㅡ㐴㡤〶慢㠱ㄹ〳㌶㈷㌰愳攸搵づ攲〲㘶㍣㕣㠲㐶ㅥ㥤ㅡ〳ㄷ㍦㘰搶攷〲㘶㥤愵昰㥣攷ㅢ㠷㐸㘵㔸㡣改㐸㙡捣㈰㤹㐹㌲㡢㘴㌶㠸扡㈹㈷㌰㜳㘹戳㉦挹㝥㈰づ㘰づ搰慣ㅡ㡦挰〳ㄸ晣㐰ㅡㅤ〴愲㜸摥㔰〳㜳㌰搸㥣挰㑣愰㔷㍢㠸ぢ㤸挳攰ㄲ㌴昲攸搴㈴戸昸〱㜳㔹㉥㘰㉥戵ㄴ㥥㤳㤷晢㈰㔲ㄹㄶ㘳ㅥ㤲ㅡ㜵㈴昵㈴㐷㤰捣〷㔱ㄷ攴〴愶㤱㌶㑤㈴捤㈰づ㘰㡥搴慣㥡㠲挰〳ㄸ扣㠵㐶慤㈰㙡ㅡ㔸つ㑣ㅢ搸㥣挰㑣愵㔷㍢㠸ぢ㤸愳攰ㄲ㌴昲攸搴㜴戸昸〱㜳㘲㉥㘰㤶㔹ち捦ㄹ搹㤹㠸㔴㠶挵㔸㡡愴挶㌲㤲ㄳ㐹㑥㈲㌹ㄹ㐴ㅤ㤳ㄳ㤸攵戴㌹㤵攴㌴㄰〷㌰㘷㘸㔶捤㐲攰〱っ㝥㈶㡤捥〲㔱㜳挰㙡㘰捥〶㥢ㄳ㤸搹昴㙡〷㜱〱㜳㉥㕣㠲㐶ㅥ㥤㥡ぢㄷ㍦㘰敡㜳〱㔳㘷㈹㍣愷㤹昷㐳愴㌲㉣挶㈵㐸㙡㕣㑡㜲ㄹ挹㑡㤲换㐱㔴㈲㈷㌰慢㘹戳㠶攴ち㄰〷㌰㔷㘹㔶敤㡦挰〳ㄸ㝣㉤㡤慥〶㔱〷㠲搵挰㕣〳㌶㈷㌰〷搰慢ㅤ挴〵捣㜵㜰〹ㅡ㜹㜴敡㈰戸昸〱㌳㌳ㄷ㌰㌳㉣㠵攷摣昹㈱㠸㔴㠶挵戸ㅤ㐹㡤㜵㈴敢㐹敥㈰戹ㄳ㐴㑤捥〹捣摤戴戹㠷攴㕥㄰〷㌰昷㙢㔶ㅤ㡡挰〳ㄸ晣〱ㅡ㍤〸愲㙡挱㙡㘰ㅥ〲㥢ㄳ㤸挳攸搵づ攲〲㘶〳㕣㠲㐶ㅥ㥤㍡ㅣ㉥㝥挰挴㜲〱㔳㘵㈹㍣ㄷ〴ㄲ㠸㔴㠶挵㜸〶㐹㡤㡤㈴捦㤲㍣㐷昲㔷㄰㔵㥥ㄳ㤸ㄷ㘸昳㈲挹㑢㈰づ㘰㕥搱慣㑡㈲昰〰〶㝦㤵㐶慦㠱㈸ㄳ慣〶收㜵戰㌹㠱㐹搱慢ㅤ挴〵捣㕢㜰〹ㅡ㜹㜴㉡つㄷ㍦㘰晡攷〲㘶㝢㑢攱戹捡㔱㠷㐸㘵㔸㡣㡦㤰搴昸㤸攴ㄳ㤲㑦㐹㍥〳㔱㕢攷〴收㜳摡㝣㐱昲㈵㠸〳㤸慦㌴慢㜸搱㘴〰㠳晦㤳㐶㕦㠳愸昹㘰㌵㌰摦㠰捤〹捣ㄱ昴㙡〷㜱〱昳㉤㕣㠲㐶ㅥ㥤㙡㠰㡢ㅦ㌰挵戹㠰㈹戲ㄴ㥥㑢㌷㑤㠸㔴㠶挵昸〵㐹㡤㕦㐹㝥㈳㈹㈸〴㔱㈰敡搷㕦㜲ㅤ昹㜶愳㑤ㄱ㐹㌱㠸〳㤸敥㥡㔵捤〸㍣㠰挱㑢㘸挴㠹ㄱ敡㐸戰ㅡ㤸㈰搸㥣挰㉣愰㔷㍢㠸ぢ㤸㕥㡣㙢攴搱愹ㄶ戸昸〱昳㈵㔶挲㜷慣昴㠵愵昰㕣㡦㙡㐳愴㌲㉣挶㔶慣㝤㙢㤲扥㈴摢㤰昴〳㔱ㅦ攷〴㘶㍢摡㙣㑦搲ㅦ挴〱㑣㤹㘶搵㐲〴ㄶ㘰〶搰㘸㐷㄰㜵ㄴ㐴ㅡ㤸㥤挰收〴㘶ㄱ㑢㙡〷㜱〱㌳㠸㜱㡤㍣㍡戵ㄸ㉥㝥挰扣㤴ぢ㤸ㄷ㉤㠵攷㈲摢搱㠸㔴㠶挵搸㤳戵㤷㤳㔴㤰㠴㐹㈲㈰㙡㘳㑥㘰㉡㘹㔳㐵ㄲ〳㜱〰㔳愳㔹㜵っ〲ぢ㌰挳㘸戴ㄷ㠸㍡づ㈲つ捣㜰戰㌹㠱㌹㤶㈵戵㠳戸㠰ㄹ挹戸㐶ㅥ㥤㍡ㅥ㉥㝥挰摣㥢ぢ㤸㝢㉣㠵攷捡攱㔲㐴㉡挳㘲㑣㘲敤㤳㐹昶㈱㤹㐲㌲ㄵ㐴慤换〹捣㜴摡捣㈰㤹〹攲〰㘶戶㘶搵㌲〴ㄶ㘰收搰㘸㉥㠸㍡〹㈲つ捣扥㘰㜳〲㜳㈲㑢㙡〷㜱〱㜳〰㕣㠲㐶ㅥ㥤㍡ㄹ㉥㝥挰㕣㤱ぢ㤸㌵㤶挲㜳㌹㜴㌹㈲㤵㘱㌱攲㐸㙡㈴㐸㤲㈴㈹ㄲㄳ㐴㕤㥡ㄳ㤸㜹戴愹㈳愹〷㜱〰㌳㕦戳㡡㔷㔷〵㤸〶ㅡ㌵㠲㈸㕥㕥搵挰㌴㠱捤〹捣㘹㉣愹ㅤ挴〵捣㤱㡣㙢攴搱愹㌳攰攲〷捣㘹戹㠰㌹搵㔲㜸慥昱㥥㠵㐸㘵㔸㡣愳㔹晢㌱㈴挷㤲ㅣ㐷㜲㍣㠸㕡㤶ㄳ㤸愵戴㔹㐶㜲㈲㠸〳㤸㤳㌵慢捥㐶㘰〱收ㄴㅡ㉤〷㔱攷㐰愴㠱㌹ㄵ㙣㑥㘰晥挴㤲摡㐱㕣挰㥣挱戸㐶ㅥ㥤㍡ㄷ㉥㝥挰㌴攷〲愶挹㔲㜸㉥㕣慦㐰愴㌲㉣挶昹慣晤〲㤲㍦㤳㕣㐸㜲ㄱ㠸慡换〹捣㈵戴戹㤴攴㌲㄰〷㌰㤷㙢㔶㥤㡦挰〲捣㉡ㅡ慤〶㔱㝦㠶㐸〳戳〶㙣㑥㘰㉥㘰㐹敤㈰㉥㘰慥㘲㕣㈳㡦㑥㕤〸ㄷ㍦㘰昶换〵捣扥㤶挲㜳㌵晥㘲㐴㉡挳㘲摣挸摡㙦㈲戹㤹攴ㄶ㤲㕢㐱搴㡣㥣挰摣㑥㥢㜵㈴敢㐱ㅣ挰摣愹㔹㜵〹〲ぢ㌰㜷搱攸㙥㄰㜵ㄹ㐴ㅡ㤸㝢挰收〴收㔲㤶搴づ攲〲收㝥挶㌵昲攸搴㑡戸昸〱㌳㈲ㄷ㌰挳㉤㠵㘷㡡挱㉡㐴㉡挳㘲㍣挶摡ㅦ㈷㜹㠲攴㐹㤲愷㐰㔴㔵㑥㘰㥥愱捤㐶㤲㘷㐱ㅣ挰晣㔵戳㙡㌵〲ぢ㌰捦搳攸〵㄰㜵〵㐴ㅡ㤸ㄷ挱收〴㘶つ㑢㙡〷㜱〱昳ち攳ㅡ㜹㜴敡㑡戸昸〱㌳㌰ㄷ㌰㍢㔹ち捦扣㠹戵㠸㔴㠶挵㜸ㄷ㐹㡤昷㐸摥㈷昹㠰攴㐳㄰戵㝤㑥㘰㍥愲捤挷㈴㥦㠰㌸㠰昹㑣戳敡㙡〴ㄶ㘰晥㑥愳捦㐱ㄴ攷㘱㘸㘰扥〰㥢ㄳ㤸㙢㔸㔲㍢㠸ぢ㤸慦ㄸ搷挸愳㔳搷挲挵て㤸ㅥ戹㠰〹㕡ち捦㘴㤰敢ㄱ愹っ㡢昱㍤㙢晦㠱攴㐷㤲㥦㐸晥ぢ愲㡡㜲〲昳ぢ㙤㝥㈵昹つ挴〱㡣敡㈶慣扡〱㠱〵㤸㐲〸㡣㙥㈰敡㈶㠸㌴㌰㐵㘰㜳〲㜳㈳㑢㙡〷㜱〱搳ㅤ㉥㐱㈳㡦㑥摤っㄷ㍦㘰晥昵㜳㡥㈳摦㙦㉣㠵㘷㠶换慤㠸㔴㠶挵〸㈱愹戱ㄹ挹收㈴㝤㐸戶〰㔱㕦挰搵晦㘴昸㔶戴搹㥡愴㉦㠸〳㤸㝥㥡㔵户㈱戰〰戳㉤㡤戶〳㔱敢㈰摡〹ぢづ㤹挱收〴收㜶㕡戴㠳戸㠰㈹㠳㑢搰挸愳㔳敢攱攲〷捣ㅢ戹㠰㜹摤㔲㘴㑦摢㈹扥ぢ㤱戲㉦㑤捡搴搶捣㠴〶挷㔴㠹摥㌰づ愴昷㙤慡㙦㙢敤㤱ㅥ扤戰慤㜹㐲㝤摢戸搶戶㥥㘹㄰扣ㄵ㤷㝥㜲敤摦攱㌴㈴扤㕦扤㜹搴㕣㕣㥣摢挱慢挲慣摦戱ぢ㕢摢㥡攵慡㙢㝦慦㝥㕣昳昴收戶㜱昵慤ぢㅡ攲㑢〶晡愸戵㘶晦㍡戳〹㤳㔱㕡㌰㈷㘵㔳㐶捤ぢㄶ㤸㈹㥦ㅡ攷㌴㉦㙣㐹㥡㤳挷晤ㄱ愶戳㈸㝤昹戸〰㔷㈸㤵㉡㔰㍢攷㥥扥攱挰㝤㝢昴愶㄰㔷㌵搵敦㥣つ搱づ㝦㑣〰挶愶㔷㠰㥣搸捣昱㔷㔰㝣㌷搸晣㥢㠷㘳㜲㑣てㄸ〷搳㘸愹㤶昵戲㘶㕦㑤㙥㙡慤㑦㤹㐱㡢㥢㔶摦搴摢㝡㍢㘳㘱㥢㑢ㄳ㕦摣挷搲攰戲敢㡣㈶戴㍤ㄹ㙦㐹晤ㄱ㍡㠲ㄵ挳㥦㙥㠷ち攰摦敦〳㔹㠷㈹㈸昸㥡愷㈳昸昷昵〹〲㜴㐱昱㍤㘰㝣慦㠰㘷㍥㠶㜸攳㤸㔷㔴ち晢㕥㠴㍡㈳㉥㈱㌷捤㡣㌷㐹〷收戴愵挶㤹㡢㝡㡢㠵㠹つㅢ㤳散ㅢ捣㍥㙥㔶㈶㐲ㄸ改搱㠹搶收㠶㠵㙤㘶敦捣㍢昹㠰ㅢ改搹㘶㐳㥣㜳挴㝡㘶摥捤㑣戶㘱ㄶ㕤㈶ㅥ攷㝦晤㜱扡〳㐴㡡慣づ㈹改㔱㈰捦㠶敢㕥〹㝥㜶㝥㘷㐷搱挸戴晣㝤㌵㔲㕤㝡〹晦慥ㅢ㔹㘰扦戱㍥㐴昷㈲㝣攷㈷㠱昱㔳搴挷㥥㥢愸昷㙣戲搳敡㘹换㌸晦慡㔷㕡昶㜷㤸㘴挹晢㉢㑡昹戱㘹挰捤㉦㙤昵挹㜸㐳挳㤲摥改挹㑤挹㠶㠵㈹㜳㙡㍣㘱㌶搸晢敡收㤶挶㍦㐸扦㡡戸昹敢㕥攵挱挵㥡ㄹ㌷ㄹ㌷㈵搹㔳捥㝥昷敥慤挰ㄸ㠲㍤㥢㝣搵㈲㠶摥户摤㠷㈲晥捦戳敤㠲㜰摡扣㘳慥愸摣戲㠲㕤㥡㐷挴㝤ㄹ㘷㈳㘵㈶散挹愷捤㘱㌶戵㜹㉡收㡤㤸㈹㠷㘸㔲扤ㄶ晤㘱㍥㔳搲愲㐰㈰昰㝢扦㔴㠰ㄵ晥扥戶收㍦㘰㘷愷昹㤱㍣㡡攲户换〳攰戳攷㌱㌹づ㍥攴晢㕥㜶㠰㈱ㄸ㤶㜲敦愵てㄶ收搶户㌵㤸㍤搲愲㤷昷㈵晣㌸㄰捤敥改戹㜵㤸ㄳ㌴慥㔷㝡㘲㑢㝤慡愱扥挹攴㠱〷㈶昷昲㌶愱愹收㍣㑣㐳㥤搹摣㕡捦扢摦㝡愵攷戶挴㥢㕡ㄷ㜰敡㔷㜲挹收㉥㑥㥡㔵㥣ㅥ㔳摦㠴て㡦捥挹昷愵改㌹㜵捤㐷攱〶扡㠵㡤㑤ㄳ攳ぢ㕡晦㄰㡤戲扥㑡㠰㤰晥㐴ㄵ慡挲㐲㔵㔲㔸昲㝢扦愳戰㠵㈳㘴ㄸ昱ち㐹慣㔶㍤㠸㜷㜹㍥慢散㤲㌵〹㤸㥦㔵搶攴扡ㄹ捣㜷㔶㘲收敥㐳敥㝦㡤㍤昰〱敤㌹ㄴ㘴㥦㠹晢㑥敥㤸㍡晥晦㜵㉢㕦昱㐳㠸㥣攷㙢㐰㌶㡢捣㍣搵㉤㘱摣㕢㙦㉡㤴㜱换㌱愴攳攴戲㌷扦㘰㕡㙣戸㈵攲㥢㤳收㝣㍢〱戳ち㝢攲㠳㡦摤㉥㘶㘳㘲㝦摢㕢㌳㍣㠴㙢㡣㌷戴㕡扡戱捤㡤㡤㜱㙥㕡摣㉣攷㘰㥦㙤㤶挸昱㌴昶㈴㐶ㅡ㐴戶㍦㑢ㄴ㕦っ㔱㝣戱㠸昰㔵捣戹攷昲㥥戱㥡攷挵㕢敡摢敡ㅡ敢㤳㈵㘴㌸㍦晣て戱㑤㘲ㄳ㉡〲㤸昶㥦㙣㤸㌸㌸捤㥥昹愹㈷㉢愲摤㐳㌱㕥㈰㜴㙣㍦戶摣㐲昹晥㔶扦㜳㘲㙦㠱㔲戲愳㌷捡ㄱ慤ㄸ㘳㔹〸慣て㠹攳挰ぢㄲ搹〹愹㠷㘹㠰挵愸㠰戹晤㔷戴〱敦昲捥扦散づ㠳攰搴收㜸㙡〲㙥㈱㘸㙥改㙥摤㝡㕡㠲搶㜲㤷搲ㄲ攲㥣摢戱㤸㥣㡥㐹敦㡢㜰晣摢㔲㐲挱ㅣ捣㘶㉤攲㙣摤㠰敥㈱㍦戴〵挵挵㍤㑡晣㜲㑤戶㘳つ戴收㈶㍡㙦摤㥤散㠹晦攵慣敡㤱㕣㤱㘰㤰㉢㘲㠴㐱㡤〸㠸㝡〴㉣搷㈷换㈰㑡㠳㑡㤰攲挷愰捣晥㤴攴㥣㥦ち㠷㠲攲㐶捥㥢㉤㘹攴敡攰㔰㈳㠰搹戴㤸㝦ぢ㐸〲㍤㑡ㅥ㠵摥愸㠲搵戳ㅢ㌷㡥挰晢〲昵㈴㠸㥤扦ㄸ敦㠳㐱㠲㘷挴㤸扦ㅡ㐴扤〰㤶〳㔱㘹㕢㠱㌱㡣㈹㍡〶㈱敡㐵戰ㅣ㠸搸㝦㡥㉥㕡㍤㝣〹㉡ㅥ㐲戳㤱㥢㍡ㅣ㔳㉦挳㡥㠷㘴戸ㄶ挳ち摡昱捥㍥㈶㔰慦㠰攱㜱㠱晥换昹捤愵㕥㠳〱扦扤ち㝣昷㤶敡㜵㘸戸挷㌴㐶㜰昵摥挰㍢敥㠸㌲ㅢ收㐸㐸㌷扤㘱扥㐵て㉣慥つ㔳扤つ㠹つ愶愳摢愳戹㉡㘳㤸敤ㅤ㝦㠳戱㌴ㄸ㐷㠳㜷㘱挰㡥ㅢ攳挱㘵㥡昴㠱挳捤搱愴〹㜴㥢㐸户捦㘱攰㘸搲㘴挸㥣㑤晡〲㙣晥㈶㝤〹㡢㑥㌷改ㅦ㌰搶㑤摡㠷ㄵ戴㠳捤㌴改㉢㌰㥤㘹搲搷戰换搳愴㙦愰㤶㈶㑤攵敡晤ぢ㥣慢㐹搳㈱摤㜴㤳扥㠵㥢户㐹晦㠱搴愷㐹㌳戹㉡戳㤸敤㍢㝦㠳搹㌴㤸㐳㠳敦㘱㈰㑤㥡ぢ㉥搳愴㥦ㅣ㙥㡥㈶敤㑢户晤攸搶つ戵㌸㥡㜴〰㘴捥㈶昱挰㍢㝦㤳㡡㘱搱改㈶〵㘰慣㥢㜴㈰㉢㘸㘷㌲敢攸㕡㜵㠷慥㌳㑤攲㔴搳㍣㑤攲㈴㔴㘹搲挱㕣扤ㅥ攰㕣㑤㍡ㄴ搲㑤㌷㠹戳㔶昱捡晡㈴昵㠶挸愷㐹戵㕣㤵挳㤹慤搴摦㈰㑥㠳〴つ㌸搱㔵㥡㤴〴㤷㘹ㄲ攷戲摡㜱ㅤ㑤㑡搱捤愴ㅢ攷㥤㍡㥡㌴て㌲㘷㤳戶㠷㍡㝦㤳㌸㕤戵搳㑤摡〱挶扡㐹㜵慣挰搵愴㌲攸㍡搳㈴㑥㝢捤搳愴㥤愰㤶㈶ㅤ挱搵ㅢ〸捥搵愴〶㐸㌷摤愴㐱㜰挳㉢慢㐹㠳㈱戲挱愴搶晡㜲㙢攲慡㌴㌳ㅢ愷搸晡ㄸ㉣愰挱㤱㌴攰愴㕢㘹㔲ぢ戸㑣㤳㌸慦搶㜶㜳㌴愹㤵㙥晣㌵っ挵㌹戰㡥㈶㉤㠲捣搹㈴捥㡥捤摦㈴㑥㥤敤㜴㤳㌸挵㔶㌷改㈸㔶攰㙡ㄲ㘷摥㜶愶㐹㥣㠲㥢愷㐹㥣㥣㉢㑤㕡挲搵ㅢ〱捥搵愴㘳㈰摤㜴㤳㜸㠰㠱㔷㔶㤳㐶㐱㘴㠳㐹慤搵愴攳戸㉡挷㌳摢㘸㝦㠳ㄳ㘸戰㤴〶㥣〰㉣㑤㕡〶㉥搳愴昱づ㌷㐷㤳㑥愴摢㐹㜴㥢づ〳㐷㤳㑥㠱捣搹愴ㄹ㔰攷㙦ㄲ愷昱㜶扡㐹㥣敥慢㥢戴㥣ㄵ戸㥡挴㔹挰㥤㘹搲㕣搸攵㘹ㄲ㈷ち㑢㤳㑥攳敡㜱挶戰慢㐹㘷㐰扡改㈶㜱㘶㌱㕥㔹㑤攲昴㘲㥦㈶㥤挵㔵㌹㥢搹㌸昵搸挷攰㑦㌴㌸㠷〶㥣㡣㉣㑤㍡ㄷ㕣愶㐹㥣㙦㙣扢㌹㥡㜴ㅥ摤㔶搰㙤ㅥっㅣ㑤扡〰㌲㘷㤳㌸㙢㌸㝦㤳㌸愵戸搳㑤攲搴㘳摤愴㍦戳〲㔷㤳收㐳搷㤹㈶㜱㙡㜲㥥㈶㌵㐱㉤㑤扡㠸慢搷っ捥搵愴㑢㈰摤㜴㤳㌸换ㄹ慦慣㈶㜱慡戳つ㈶戵搶㈷改㌲慥捡㑡㘶攳㌴㘸ㅦ㠳换㘹戰㡡〶ㅣ㝢㑢㤳㔶㠳换㌴㠹㜳㥦㙤㌷㐷㤳搶搰敤ち扡㉤㠵㠱愳㐹㔷㐱收㙣搲㌲愸昳㌷㠹搳㥢㍢摤㈴㑥㠳搶㑤㕡换ち㕣㑤㍡ㄹ扡捥㌴㘹㌹散昲㌴改㔴愸愵㐹搷㜰昵㌸㤳摡搵愴㙢㈱摤㜴㤳㌸攳ㅡ慦慣㈶㥤〹㤱つ㈶戵㔶㤳慥攷慡摣挰㙣㥣㤲敤㘳㜰㈳つ㙥愲〱㈷㘹㑢㤳㙥〶㤷㘹ㄲ攷㘱摢㙥㡥㈶摤㐲户㕢改挶㌹搳㡥㈶摤づ㤹戳㐹㥣㑤㥤扦㐹㥣㙡摤改㈶㜱㑡戶㙥搲㍡㔶攰㙡搲攵搰㜵愶㐹慢㘱㤷愷㐹㙢愰㤶㈶摤挱搵扢〲㥣慢㐹㜷㐱扡改㈶㜱昶㌷㕥㔹㑤㕡ぢ㤱つ㈶戵㔶㤳敥攱慡摣换㙣㔷晢ㅢ摣㐷㠳晢㘹㜰つっ愴㐹て㠰换㌴㠹㜳挲敤戸㡥㈶㍤㐸户㠷攸挶昹摢㡥㈶㍤っ㤹戳㐹㥣搹㥤扦㐹敢㘱搱改㈶㜱㝡戸㙥搲〶㔶攰㙡ㄲ㘷㡤㜷愶㐹㥣㍥㥥愷㐹㥣㔸㉥㑤㝡㤴慢挷ㄹ收慥㈶㍤づ改愶㥢挴㤹攸㜸㘵㌵改〱㠸㙣㌰愹戵㥡昴㈴㔷攵㈹㘶攳㔴㜵ㅦ㠳愷㘹昰っつㅥ㠲㠱㌴㘹㈳戸㑣㤳㌸㍦摤㜶㜳㌴改㔹扡㍤㐷户㘷㘰攰㘸搲昳㤰㌹㥢挴㔹收昹㥢挴㈹攸㥤㙥搲㜳㌰搶㑤㝡㠱ㄵ戸㥡昴㔷攸㍡搳㈴㑥㘵捦搳㈴㑥㜲㤷㈶扤挴搵攳㙣㜷㔷㤳㕥㠱㜴搳㑤攲慣㜸扣戲㥡挴愹昱㌶㤸搴㕡㑤㝡㡤慢昲㍡戳㜱摡扣㡦挱ㅢ㌴㜸㤳〶㥣㐸㉦㑤㝡ぢ㕣愶㐹㥣㉢㙦扢㌹㥡昴㌶摤摥愱摢㐷㌰㜰㌴改㍤挸㥣㑤晡ㄸ敡晣㑤晡〴ㄶ㥤㙥搲愷㌰搶㑤㝡㥦ㄵ戸㥡挴搹昴㥤㘹ㄲ愷搵攷㘹搲ㄷ㔰㑢㤳㍥攴敡㜱收扤慢㐹ㅦ㐱扡改㈶㝤〵㌷扣戲㥡昴㑦㠸㙣㌰愹戵㥡昴〹㔷攵㔳㘶攳ㄴ㝥ㅦ㠳捦㘸昰㜷ㅡ㜰㔲扦㌴改㜳㜰㤹㈶㝤敢㜰㜳㌴改ぢ扡㝤㐹户㕦㘰攰㘸搲㔷㤰㌹㥢挴搹昷昹㥢昴ㅢ㉣㍡摤愴㠲㐲扢㐹晦㘴〵慥㈶㈹攸㍡搳㈴㑥昱捦搳愴㈲愸愵㐹摦㜰昵搸て㔷㤳晥つ改愶㥢挴扢〵戰㕥㔹㑤㉡㠱㜴〳愴㔹㈷㘲晦挳㔵昹㡥搹っ㝦㠳敦㘹昰〳つ㜸㠳㠱㌴改㐷㜰㤹㈶昵㜲戸㌹㥡昴ㄳ摤晥㑢㌷捥昷㜷㌴改ㄷ挸㥣㑤摡ㅡ敡晣㑤攲㙤〲㥤㙥搲㌶㌰搶㥦愴㕦㔹㠱慢㐹晤愰敢㑣㤳㜸扢㐱㥥㈶昱㐶〴㘹ㄲ愷捡愸晥攰㕣㑤㉡㠴㜴搳㑤㉡㠳㥢户㐹〳㈰摤攰㙤ㄲ㝥㡡㄰昷㠴㌰摢㡥晥〶〱ㅡ㜴愷〱㙦㜶㤰㈶㤵㠰换㌴㘹㤰挳捤搱㈴晥㝥愶ㄱ愴ㅢ敦㍤㜰㌴愹㈷㘴捥㈶昱慥㠴晣㑤攲㉤ぢ㥤㙥ㄲ㙦㙤搰㑤敡挵ち㕣㑤攲ㅤて㥤㘹ㄲ㙦㝤挸搳㈴摥ㄴ㈱㑤㉡攵敡挵挰戹㥡戴ㄹ愴㥢㙥㔲つ摣扣㑤ㅡ〶改〶㙦㤳晡㜰㔵戶㘰㌶摥㘶攱㘳戰㈵つ戶愲〱㙦扣㤰㈶㙤つ㉥搳㈴摥㕢㘱扢㌹㥡搴㤷㙥摢搰㙤ㄲっㅣ㑤摡ㄶ㌲㘷㤳㈶㐳㥤扦㐹扣㝤愲搳㑤攲㙤ㄶ扡㐹摢戱〲㔷㤳㜸昷㐵㘷㥡挴摢㌰昲㌴㠹㌷㘸㐸㤳晡㜳昵㜸愷㠶慢㐹㘵㤰㙥扡㐹扣愳挳摢㈴摥搶戱挱摢愴ㅤ戹㉡㍢㌱ㅢ㙦昹昰㌱ㄸ㐸㠳㥤㘹挰㥢㐰愴㐹㠳挰㘵㥡挴晢㍣㙣㌷㐷㤳〶搳㙤ㄷ扡挵㘱攰㘸搲㙥㤰㌹㥢㤴㠰㍡㝦㤳㜸㉢㐷愷㥢㤴㠲戱㙥搲㄰㔶攰㙡㤲〹㕤㘷㥡挴㕢㐲昲㌴愹づ㙡㘹搲ㅥ㕣扤㝡㜰慥㈶敤〹改愶㥢挴扢㑢扣㑤攲㉤㈶ㅢ扣㑤慡攰慡㠴㤹㡤户㥦昸ㄸ㐴㘸㄰愵〱㙦㐸㤱㈶㔵㠲换㌴㠹昷㥣搸㙥㡥㈶㔵搱㉤㐶户愳㘱攰㘸㔲つ㘴捥㈶昱捥㤱晣㑤攲㙤㈵㥤㙥ㄲ㙦㍦搱㑤ㅡ挶ち㕣㑤㍡ㅥ扡捥㌴㘹㈹散昲㌴㘹ㄹ搴搲愴攱㕣扤ㄳ挱戹㥡戴㌷愴㥢㙥搲挹㜰昳㌶改ㄴ㐸㌷㜸㥢㌴㡡慢㌲㥡搹㤶晢ㅢ㡣愱挱㔸ㅡ昰收ㄸ㘹搲㌸㜰㤹㈶昱晥ㄷ㍢慥愳㐹攳改㌶㠱㙥扣㔷挵搱愴㐹㤰㌹㥢挴扢㔸昲㌷㠹户戸㜴扡㐹扣ㄵ㐶㌷㘹㌲㉢㜰㌵改㈲攸㍡搳愴㑢㘰㤷愷㐹㤷㐲㉤㑤㥡挲搵攳摤㌴慥㈶㑤㠳㜴搳㑤攲㕤㌷摥㈶慤㠲㜴㠳户㐹㌳戸㉡㌳㤹㡤户攵昸ㄸ捣愲挱㙣ㅡ慣㠱㠱㌴㘹づ戸㑣㤳㜸㉦㡥敤收㘸搲㕣扡敤㑢㌷摥㌷攳㘸搲晥㤰㌹㥢挴㍢㙡昲㌷㠹户摢㜴扡㐹扣㉤㐷㌷改〰㔶攰㙡ㄲ敦搶改㑣㤳㜸摢㑥㥥㈶昱㠶ㅥ㘹搲㐱㕣㍤摥搹攳㙡搲㈱㤰㙥扡㐹扣〳挸摢愴扢㈰摤攰㙤搲㘱㕣㤵㕡㘶攳㉤㐲㍥〶㠷搳㈰㑥㠳㝢㘰㈰㑤㑡㠰换㌴㠹昷〵搹㙥㡥㈶㈵改㤶愲摢㘳㌰㜰㌴㈹つ㤹戳㐹㡦㐳㥤扦㐹扣昵愷搳㑤㝡ㄲ挶扡㐹昳㔸㠱慢㐹㑦㐱搷㤹㈶昱ㄶ愲㍣㑤攲捤㐵搲愴㝡慥ㅥ敦㌲㜲㌵㘹㍥愴㥢㙥ㄲ敦㐶昲㌶㠹户㈴㙤昰㌶愹㤱慢搲挴㙣扣㕤挹挷愰㤹〶ぢ㘸挰ㅢ㤸愴㐹㐷㠲换㌴㠹昷㈸搹㙥㡥㈶戵搰慤㤵㙥敦挲挰搱愴㠵㤰㌹㥢挴㍢㡤昲㌷改㝤㔸㜴扡㐹ㅦ挰㔸㌷㘹ㄱ㉢㜰㌵改㐳攸㍡搳㈴摥捥㤴愷㐹ㅦ㐳㉤㑤㕡捣搵晢〴㥣慢㐹㐷㐳扡改㈶㝤〶㌷㙦㤳晥づ改〶㙦㤳㡥攵慡ㅣ挷㙣扣㜵捡挷攰㜸ㅡ㥣㐰〳摥㑣㈵㑤㕡ち㉥搳㈴摥㉦㘵扢㌹㥡戴㡣㙥㈷搲敤㝢ㄸ㌸㥡㜴㌲㘴捥㈶昱慥愷晣㑤晡ㄱㄶ㥤㙥搲㑦㌰搶㑤㍡㠵ㄵ戸㥡挴㍢慡㍡搳㈴摥㕡㤵愷㐹扦㐲㉤㑤㍡㤵慢挷扢慦㕣㑤㍡ㅤ搲㑤㌷㐹㜱㥣て㈴摣戳㠵ち㈱摤攰㙤搲㤹㕣㤵戳㤸慤㥢扦挱搹㌴昸ㄳつ㡡㘰㈰㑤㍡〷㕣愶㐹摤ㅤ㙥㡥㈶㥤㑢户昳攸ㄶ㠲㠱愳㐹攷㐳收㙣搲㘶㔰攷㙦搲收戰攸㜴㤳晡挰㔸㌷改〲㔶攰㙡搲ㄶ搰㜵愶㐹㕢挱㉥㑦㤳戶㠶㕡㥡㜴㈱㔷慦㉦㌸㔷㤳㉥㠶㜴搳㑤敡〷㌷㙦㤳戶㠵搴愷㐹㤷㜲㔵㉥㘳㌶摥㔲收㘳戰㤲〶㤷搳㘰㝢ㄸ㐸㤳㔶㠱换㌴愹捣攱收㘸搲㙡扡慤〱㈹摥つ〶㥤扢扢㠸ㄳ昶㐲㡥㕢扥㌸㌷戶㜵戳昴慣㠵昱〶㍣扤㘱〶敥㍦㘸愳攸㡦㌰昹戴㐸摦〵㤲晤愳搱敥㠷㍡攰挶㈹㔹㠵㠳て敤㡦㌵换挶挰㙤㙢慤㕢㉢㉤㝦摦㕤㈲挱攲摡晦晥昶㕢攷戲㜰昳攸扥㠸扦㔱㕡㕢㕢㔰挲㥣㘸ㄲ㙥〷扣ㄲつ攳㥣㜹摥挷㤰㘷㈲㜶搶㑤ㄳ㡣搶愷㘳摡㈸㈷〸て㘹攰昳㕥晣收㥢扡攷㘳㕦㠵㠴㡡㤳戲㘵㠳㕤㑢づ挱戸ㄴ㤷㐳扡挹戹扣㜰挰摤㘰㥣搵㍢愷㙤㐹〳㘶㔲昳㉤㝦㤵㔳扦攳搴㔱慤㐶㜹捤㉤㐵戸改㉤晢㌷㜷㌳扥㜷㈲㔴㡦㉤戲㝥攳㔸摣愸ㄹ㡡㙡㡡て〶挰㌹晤㔹㜴〷愶昴攱㕦攰ㅡ㤴戸挵戴晡㘴㑢㜳㙢㜳扡慤㙣づ敥〶㈸攳慦㕥攳㈷㝡捡㐷ㄷㅦ㠸㠸扥㌹戹㘲㐵㑤㝣㑣㠹戴㈹㌸扦愹昹愸㈶愹愶戸㤵㍦晥㉤㜸㜵敦捥㌴扣㕢㐴晥㜶〲㜰愱ちㄴ捡扦㔰搸㐲㌵㜰㉤㘲敤㍣㜶捣搸搹戵搵搱㜸㜵㍣ㅡ㌷攳㤱㥡㥡㘸㍣㘹㈶捣㔴愴慡㌲ㅡ㠹㐵捣㜰捣㡣挶㐲ㄱ换挷戸づ㍥愱愸捤㕤㑦慥搲收愸㉢慤〲挷挴〱㐹昶㍦㈴愱ㄸ㈲攳㠵㕦㤸㐷㥥㥥㘳挷搴捡㈴收搹昸㑤敤挰㑤㤰㙣〶㠹晢戱㉥㠱㥢㈱敥つ戱攳晥㠰㔰戵ㄵ挵ㄸ㠰㔰挶慤戰㌰捡昰㑥つ㠳㥣㝢愴愰㥡づ攸昹㠹㘱慥愰戱づㄶ搸昲搵㕥㘰戹昵ㅢ敢㈱㔰㈳昰㑥㤰扥㠳ㅣ晤戹㡣㠴㤴㕢愷摡〷敥摣㈶㈰㉣㌰搸㘸昶㔴㑤㠲㠴㝤㜵昷㘵戴ㄵ㉡㜰て散慣㜶搴㤸改㜸愵ㄹ㑤㐴㔳ㄵ搱㔸愴扣㈶ㄹ慥㌴捤㐸戸㌲ㄵ㡢愵攲㔱㌳㌴挶㑥㝦㉦㝣㐲㘳㙤㑥摡㌱捥收愸㉢攵㉣摢慥㘹挷〴㐴挶慢挰㘰㍢っ㜶挰㈰摥㈱㑥搷ㄵ昹㘰㉡ㅦ愶㝣㄰摥㈹㑥搹搵〰㡦〰〶ㅤ〰㍦ちぢ〲扣て昴〲昰㘳㄰愸愹攰〴攰挷挹搱㥦换㜴㐸〵攰ㅡ㠴昰〲ㅣ昳〵㜸愶ㄵ㉡昰㌴㐲㘹㠰愳㌵ㄵ攵㤱㘸㜹㍣㕣㤳愸㡡㐶愲㤱敡㜸ㄸ㌸㠷挳愹㔸㉡㥣㌴㉢ㄲ愱㔹㜶晡㘷攰ㄳ㥡㙤㜳〲昰ㅣ㥢愳慥㜴㉥戸慥〱㜸㕦㐴挶换〳昰㝥戶㝣て㉡㕦㐴ㄱ挶敥〴攷〰挸㌵挰扢扢〰㝥〵ㄶ〴昸㐰攸〵攰㔷㈱㔰〷㠳ㄳ㠰㕦㈳㐷㝦㉥㠷㐲㉡〰敦攲ぢ昰㈰㕦㠰㙢慤㔰㠱户㄰㑡〳㥣㡥挵攳攱㜰慣㍣ㄹ㠹搷㐴㔳㤱㜰㑤㜹愴㉡ㄲ㑤㈵搲戱ち㌳㕡ㅤ㡥㠴づ户搳扦つ㥦㔰摣收〴攰㠴捤㔱㔷㥡〴搷㌵〰愷㄰ㄹ㉦て挰㥣㈶㉢昲〸㤵㝦㐳ㄱ〶敦㐵㔲㥣㉡慢〱摥搶〵昰㈷戰㈰挰㜵搰ぢ挰㥦㐲愰㡥〰㈷〰㝦㐶㡥晥㕣ㅡ㈰ㄵ㠰户昶〵㜸㑢㕦㠰㥢慣㔰㠱㉦ㄱ㑡〳㕣㤹㐸㠶㘳昱㥡㐴扡㍡ㄲ㡦㐶捤㐴㑤㜵慣㍡㔱㘱㔶挴慢㉡㉢愳改㜴㜹㐸愶愷戲晥㝦挰㈷戴挰㉥㐶〰㍥搲收愸㉢㙤〱搷㌵〰户㈲㌲㕥ㅥ㠰摢㙣㜹つ㤵摦愲〸愳㥡攰㉣㠲㕣〳ㅣ㜴〱晣㍤㉣〸昰㔱搰ぢ挰㍦㐰愰㤶㠰ㄳ㠰㝦㈴㐷㝦㉥挷㐰㉡〰〷㝣〱㉥昲〵昸㌸㉢㔴攰ㄷ㠴搲〰㔷㤸攱㈸㌶㔷戳慡㍣ㄵ㡥㤶㔷㠷㙢㉡挳〰ㄹ㕦㡡㤵攵ㄵ㤱㜴㈲ㅤ㤲愹愵慣晦㔷昸㠴㑥戰㡢ㄱ㠰㤷摡ㅣ㜵愵换挰㜵つ挰㈷㈲㌲㕥ㅥ㠰㑦戲攵㈳愹㉣挶攱户戱㌷挱攱ㄴ㔵つ昰㡦㍦㌹昷挱㈵戰㈰挰换愱ㄷ㠰昹㐸㍤㜵ㅡ㌸〱㌸㐸㡥晥㕣捥㠰㔴〰晥て㐲㜸昷挱晦㠶搴晢㈵㜷㤶ㄵ㉡搰ㅢ愱㌴挰ㄱ戳㈶ㄲ㑢㔴搶搴㠴㈳㠹㘸㔵㌸㕡㥤㐸㔷挴慡搲ㄵ㤵㔵㠹㤴ㄹ㐹挵㐲㌲㉤㤴昵㤷挲㈷昴㈷扢ㄸ〱㔸㘶㠴摡扡搲㜳愱敢ㅡ㠰捦㐳㘴扣㍣〰慦戰攵攳愹摣ち〵ㅡ攳昰㑥㕤〰戹〶昸㌳ㄷ挰摢挰㠲〰晦ㄹ㝡〱戸ㅦ〴敡㈲㜰〲昰戶攴攸捦攵ㄲ㐸〵攰㡦㝣〱晥搰ㄷ攰换慣㔰㠱ㅤ㄰㑡〳ㅣ㌳搳戱㘸慣〲㕢㙢扡㍡ㅡ㡢㔵挶㤳㤱㜴㔵㉡㥣愸㡣㔵㥡㔵戱㜸㐵㐸愶㜴戲晥㌲昸㠴㉥户㡢ㄱ㠰㘵㌶愷慤㉢㕤つ㕤搷〰扣〶㤱昱昲〰㝣㠵㉤㥦㐲攵㘰ㄴ㘸散㠳㜷敡㉡挸㌵挰慦戹〰摥つㄶ〴㜸㉤昴〲昰㄰〸搴㌵攰〴攰摤挹搱㥦换戵㤰ち挰㉦昹〲晣㠲㉦挰搷㕢愱〲攵〸㘵㙤挱ㄵ㌸㈶慢㑥㔵攰〰捤㡣㔶愶挳〴ㄸ扢摥㘴㉣㤲㉡㡦㤵㔷㐷㐳㌷搸改㉢攰ㄳ扡搱收〴㘰㤹㠹挹㜵愳慥昴㘶攸扡〶㘰捥摦挴换〳昰慤戶㝣ㄶ㤵搵㈸挲㤸㐹㜰㙥㠷㕣〳晣戸ぢ攰扤㘰㐱㠰搷㐱㉦〰て㠷㐰摤〱㑥〰ㅥ㐱㡥晥㕣敥㠲㔴〰摥攰ぢ㜰扢㉦挰昷㔸愱〲愳ㄱ㑡〳ㅣ㌷愳昱捡㜴㐵戸愲㍡㕣ㅤ慤㡣㥢搵ㄵ昸捡挳慥㈲㔲ㄵ㑢愷㤲ㄵ搱搰扤㜶晡㌱昰〹摤㘷㜳〲戰捣愲攴扡㔱㔷晡〰㜴㕤〳㌰攷㕥攲攵〱昸㈱㕢扥㍦㤵㤳㔱㠴戱ㅦ挱㜹ㄸ㜲つ昰ㅤ㉥㠰愷挲㠲〰㙦㠰㕥〰㥥〶㠱㝡ㄴ㥣〰㍣㥤ㅣ晤戹㍣づ愹〰㝣㥢㉦挰户昸〲晣愴ㄵ㉡㌰ㅢ愱㌴挰ㄵ搵愹㔸搸㡣㔴㔴挵愲改㘸㈲㕣㔹ㄳ慤㡥㔷㈶㘳攱㜰㈲㠵挳攲慡㐸㐸愶㐱戲晥㌹昰〹㍤㙤ㄷ㈳〰㍦㘳㜳搴㤵㙥〴搷㌵〰㜳摥㈴㕥ㅥ㠰㥦戳攵㠷㔲㜹㄰㡡㌰づ㈱㌸捦㐳慥〱㕥敢〲昸㔰㔸㄰攰ㄷ愰ㄷ㠰て㠳㐰扤〴㑥〰慥㈵㐷㝦㉥慦㐰㉡〰慦昱〵㜸㤵㉦挰慦㔹愱〲㐹㠴搲〰㘳㝦㥢㑣㘲㕣ㅤ慦づ㔷㐶换ㄳㄵ㌵㘶㌸㕥㕥㕥㕤ㄵ愹㡣㔴愵愰っ扤㙥愷㑦挱㈷昴㠶捤〹挰㙦摡ㅣ㜵愵㙦㠱敢ㅡ㠰㌹攷ㄱ㉦て挰敦搸昲㈴㤵昳㔱㠴㤱㈰㌸敦㐱慥〱㍥摦〵㌰㥦搶㑢㠰摦㠷㕥〰㙥㠶㐰㝤〸㑥〰㕥㐰㡥晥㕣㍥㠲㔴〰㍥挷ㄷ攰戳㝤〱晥挴ちㄵ㘸㐳㈸㙢ㄷ㔱㔳㠵〳攱㥡㐴㘵〵捥㕣㐴慡换ㄳ㤵攱慡㘸㐵㌴ㄵ慤㡡挷㤳挹㜸㔵㐸愶ㅦ戲晥㠵昰〹㝤㘶ㄷ㈳〰换捣㐳㕢㔷晡㌹㜴㕤〳昰ㄷ㠸㡣㤷〷攰㉦㙤㌹㝦敦搸㌸ㄶ〵ㅡ㜵㜸愷扥㠲㕣〳㝣愲ぢ攰ㄳ㘰㐱㠰㌹晢㔰〰㕥ち㠱晡〶㥣〰扣㡣ㅣ晤戹晣ㅢ㔲〱昸㜸㕦㠰㡦昵〵昸㍦㔶愸挰㈹〸愵〱㡥挵㘲㠹㐴㐵㜵〴㈳㡢敡㘸愲㉡㔵㕤㡥扤㐳ㄵ㜶捣㌵㘶㌲㘶挶㘳愱敦散昴换攱ㄳ晡摥收〴攰ㅦ㙣㡥扡搲ㅦ挱㜵つ挰㍦㈱㌲㕥ㅥ㠰晦㙢换㥢愹㍣ㅢ㐵ㄸ㑤〴攷ㄷ挸㌵挰㐷扡〰㍥ㄷㄶ〴㤸㌳〷〵攰昳㈰㤰ㅦ挴ㄲ㠰㔷〸㘷〱㕣㠸㐳㝢〱戸搱ㄷ攰昹扥〰ㄷ挱㠹愱〲ㄷ㈲㤴〶戸㈶㔹ㄵ㠹㤹愹㥡慡㈸〶ㄷ搸ぢ〳攷㔸慣愶㈲㔶㤱㐸搵〰改㘴愸搸昲㌱㉥㠲㑦㈸㘰㜳〲㜰㜷㥢愳慥戴〴㕣搷〰㙣㈰戲ㅦ挰㐱㕢扥㤰〰慦㐲ㄱ㐶ㅢ〱敥〹戹〶昸㜰ㄷ挰㔷挰㠲〰昷㠲㕥〰扥ㄲ〲㔵ち㑥〰扥㡡ㅣ晤戹㙣〶愹〰㝣㠸㉦挰〷昹〲摣挷ちㄵ昸ぢ㐲㘹㠰捤敡㘴㑤㌸㡥㜱㜲㔵㍣ㄹ挵㌹㥥ㅡ㙥挱攱㜰㜹㍡㥡㡣愶挲㘶㑤㘸ぢ㍢晤戵昰〹㙤㘹㜳〲昰㔶㌶㐷㕤改搶攰扡〶攰扥㠸散〷㌰愷晤㠹晣ㄸ〲㝣ぢ㡡㌰㡥㈶㌸㥣晡愷〱㥥攱〲昸㜶㔸㄰攰敤愰ㄷ㠰搷㐱愰晡㠳ㄳ㠰搷㤳戳〱㉥㠳㔴〰㥥攲ぢ昰㘴㕦㠰㜷戴㐲〵敥㐶㈸㙢ㅦ㙣㠶㜱㜶㈷㤵㡥愴挲㌵搱㜲戳㌲㔱㕤㤱㉥㡦愵㈳㔵搱昲㜰㉡ㄵ愹っ敤㘴愷扦〷㍥愱㠱㌶㈷〰敦㙣㜳搴㤵づ〲搷㌵〰て㐶㘴㍦㠰㜷戱攵换〸㜰㍢㡡㌰㤶ㄲ愰摤㈰搷〰敦敤〲昸ㄱ㔸㄰攰㈱搰ぢ挰㡦㐲愰昶〰㈷〰㍦㐶捥〶㜸㑦㐸〵攰㘱扥〰㔷晢〲㕣㘱㠵ち㍣㠵㔰ㅡ攰ち㙣扦㠹〴㄰つ挷㜱㤶㍥㔲㡤攳攰昲捡㐸㑤㈵㑥搴攳捣㕡㔵㉡㈴㔳攵㔸晦搳昰〹㐵散㘲〴攰愸捤㔱㔷㕡〹慥㙢〰慥㐲㘴㍦㠰㘳戶晣㔴ㄶ昸〲㡡㌰㤶ㄳ㈰㑥戹搳〰敦攱〲昸㘵㔸㄰攰㘱搰ぢ挰慦㐰愰㠶㠳ㄳ㠰㕦㈵㘷〳扣㌷愴〲昰慥扥〰て昶〵㜸㤴ㄵ㉡昰㈶㐲㔹㕢㜰ち愷㝦愳㤵搵ㄵ㠹㜸㜹戴扡㌲ㅤて㥢挹昲昲㐴扣扡㍣ㅡ㡦㤷愷㉡㐳㌲捤㡤昵扦〵㥦搰ㄸ扢ㄸ〱㜸慣捤㔱㔷㍡づ㕣搷〰㍣ㅥ㤱晤〰㥥㘰换捦㘶㠱ㅦ愲〸攳㉣〲㌴〹㜲つ昰㜶㉥㠰㍦㠶〵〱㥥っ扤〰晣〹〴㙡ち㌸〱昸㔳㜲㌶挰搳㈰ㄵ㠰晢晡〲扣㤵㉦挰㌳慣㔰㠱㉦㄰㑡〳㥣慡愹慣㑡挵㘳搵㈹愰ㅢ慤攲搵愶昲㜰㌲㥤攰㜵愶㥡㘴㉣㕡ㅥ㤲㈹㙡慣晦㑢昸㠴㘶搹挵〸挰㌲㍢捤搶㤵捥㠱慥㙢〰㥥㡢挸㝥〰敦㙢换昹㍢搷挶扦㔱愰戱㠲〰敤て戹〶戸㠷ぢ攰敦㘰㐱㠰て㠰㕥〰晥ㅥ〲㜵㄰㌸〱昸〷㜲昴攷㜲〸愴〲㜰㜷㕦㠰㡢㝤〱㍥捣ちㄵ昸ㄹ愱㌴挰㌵挹㐴㈴㔱㠵戳㍣㠹㥡昲㘸㑤慣㍣ㄱ㡥㔶搵㔴愴㘳㌵攵改㘴㜵㘵㜵㘵㐸愶㤷戱晥㕦攰ㄳ㍡摣㉥㐶〰㤶㤹㘵戶慥㌴〱㕤搷〰㥣㐴㘴㍦㠰㔳戶晣ㄲㄶ㔱㠴㑢㠷挶挵〴㈷つ戹〶昸愷ㅦ㥤愷㉢扢挳㠲〰捦㠳㕥〰㉥㠱㐰搵㠳ㄳ㠰つ㜲昴攷㌲ㅦ㔲〱昸㍢㠴昰㥥慥晣ㄶ㔲敦改捡㐶㉢㔴愰ㄷ㐲㘹㠰㈳㘶㌲㠹ㄱ㕣ち扢摢慡㘸㌲ㄶ㑦攰敢㉤㥣㠸㔴㔶㘳㥢㡥㔵㘱ㄷ㈱㔳挳㔸㝦㙦昸㠴㥡敤㘲〴㘰㤹ㄵ㘶敢㑡㡦㠴慥㙢〰收㕣㌲㍦㠰㕢㙤昹㙡ㄶ戱㈵ち㌴㔶ㄱ㥣㠵㤰㙢㠰晦敥〲戸㉦㉣〸昰㈲攸〵攰㙤㈰㔰㡢挱〹挰晤挸搱㥦换搱㤰ち挰ㅦ晢〲晣㌷㕦㠰㡦戵㐲〵晡㈳㤴〶㌸ㅤ挱昹㜶㥣攵㠹㔵㜲晣㔶ㅤ㑥㐴㙢慡㉡攲搸㠰攳搵ㄵ愹敡㥡捡㤰㑣敢㘲晤㍢挰㈷㜴扣㕤㡣〰㉣㌳扡㙣㕤改㔲攸扡〶㘰捥〳昳〳昸㐴㕢㝥㌵㡢ㄸ㠴〲㡤戵〴攷㘴挸㌵挰慦扢〰摥ㄵㄶ〴昸ㄴ攸〵攰摤㈰㔰愷㠲ㄳ㠰㠷㤰愳㍦㤷搳㈱ㄵ㠰㕦昶〵昸㐵㕦㠰捦戴㐲〵昶㐴㈸つ㜰㉣㔱㡥戳㤵㔵昱慡㡡㐸㉣㥡慡㉡㑦㈴㤲㈹ㅣて㈷换搳㤵㘱ㄳ攷㈶㐲㘷搹改换攱ㄳ㍡摢收〴㘰㤹㡤挵㜵愳慥昴ㅣ攸扡〶㘰捥攱昲〳昸㍣㕢㝥〳㡢㠸愱〸攳㝡㠲㜳㍥攴ㅡ攰㈷㕣〰て㠳〵〱扥〰㝡〱㜸㉦〸搴㠵攰〴攰攱攴攸捦攵㘲㐸〵攰㐷㝣〱㝥搸ㄷ攰㑢慤㔰㠱㔱〸愵〱づ㐷㤲㤸㌶ㄱ慦㡡㘱っㄷつ㤷㈷慡愳㔱㑣慣㠸㔷攱慣㜰㌸㤱㑥㔵㠵㘴㍡ㄵ敢ㅦつ㥦搰㑡扢ㄸ〱㔸㘶㔲搹扡搲㔵搰㜵つ挰㥣㝦攵〷昰ㅡ㕢捥摦ㄳ㌷㈶愱㐰㠳㍦㕢慥慥戴慢摣〷㈲㍡㜲㔱㔷搹搲ち戲搶㕦㘸㉤愴㜸攱搹㉣戰敤搵慤昸㍡㌰扥扦㜱慡攷㘹捣挱㉦搷㤹㐳挷㡥㠹つㅤ扦㌸㘹㌶昰户㘴㌱㥢〳慥〵㕢㌶㑥㙥挵㕢㍣晡㜹㙥昳㘸昹㤵㔳㑥摤搹捣㥥昰㌱挴㝥散昴捥ㅤㄲ晢㠷㠴㙤户ㄹ㉤ㄹ㍦㍣㐵ㄹㄳ㥡愰ㄸ挲㠷㔴㙦搹挱㌹㥥㥦扣㙤㠷ㄴ扦ㄸ㡤摦戲㌵㔳㜶挴㔶晣慣㔴㔱㘱㌷戵㥢摦㉦㘱㕢捦〸挶㘳㜹敤〰攳㥢ㄶ㌶敥㠰㜵搸搶攷㘷昳挶搴户挹㌴愷敤愰㔷挶戵㠰㈷㌰ㅤ敢ㅢㄸ㌱㜰昴挰㜰戴昸㌶㙣㘹晦㠷㉣摣㜸㍢㈶ㄶ㌱㈷晦㠲挶㑣㠴㔴摣愸ㄸ㡦㈲挵㘹㉥〳昱㈶晢㠱户㌷挲攰㉤晣晡扢攷㐹挰㌷㔸ち捦㤳㠰搷㈱㤲㝣㠲昶㐳㤲捣收戰摥㤶扡㌶㠷㍢㈰挵慢挰㌸〰戶扤扡愹㝢挱㜰㤳㔰〶愷扡〴づ捡慣㜹㔸㕤㡤㝣㜶戵㐱攳㄰慥挰挳戰ㄹ攸㔳昳㥡㕣㌵慦戶ㄴ㥥㠷昴㍥捡㥣㡣㤴㜰搶晣㤸㉤㜵搵晣㌸愴㜸㘱摡扣慥昹ㄹ㌰扡收愷昱㉥挰慤㔳扡ㄵ〹慢㑢㕣㌵搷戱㘶㑥挶ㄸ攸㔳昳〵戹㙡㍥摦㔲㜸㥥㥦晢ち㈲㐹捤㑤捥㥡㕦戵愵慥㥡㕦㠳ㄴ㉦㑣㍥搷㌵扦つ㐶搷捣〹ㄹ㠱㤶㑣捤ㄱ㜵戶慢收㌶搶晣㌷搸っ昴愹昹戴㕣㌵㥦㙡㈹㍣㡦戶晤〴㤱愴收愳㥤㌵㝦㙡㑢㕤㌵㝦〶㈹㕥㌸敢愹㙢晥〷ㄸ㕤㌳攷㌸〴㡥搷㌵㡦ㄹㄸ㈹㔷换㕣㌵㉦㘵捤摦挲㘶愰㑦捤挷收慡昹ㄸ㑢攱㜹敡散昷㠸㈴㌵㉦㜷搶晣㠳㉤㜵搵捣㜹〶㜸攱挹㤸扡收㕦挱攸㥡㌹㙤㈰㜰㠶㕤㜳㌸愲ㄶ扡㙡㍥㡢㌵昳㉡晣㐰㥦㥡ㄷ攴慡戹搹㔲㜸ㅥ〸换慢昵㔲昳ち㘷捤㜲挹㥥昱㕤㌵昳搲扤搴㝣㠱慥㤹搷搲㜵捤扣ㄲㅦ戸㌰㔳㜳㤵慡㜷搵㝣㌱㙢收㠵㙤扦㥡㔳戹㙡㑥㕡ち捦戳㕡㜹〱㕣㙡㕥攵慣㔹慥㠲㝢㙡收搵㜰愹㜹㡤慥㤹㤷愷㜵捤扣戸ㅤ戸搲慥㌹ㄲ㔱㠷扡㙡㕥换㥡㜹慤搸慦收〳㜲搵扣扦愵昰㍣㐶㤵搷㤴愵收敢㥤㌵换㠵㘵㑦捤扣挰㉣㌵摦愸㙢收㔵㕤㕤㌳慦ㄷ〷㙥戶㙢づ㐷搵㉣㔷捤户戲㘶㕥㝥昵慢㜹㙡慥㥡愷㔸ち捦ㄳ㑥㜹㤹㔶㙡扥搳㔹戳㕣慢昵搴捣㙢戶㔲昳摤扡㘶㕥㈸搵㌵昳ㄲ㙣攰㕥㕤㌳扥㤹慡搴㜸㔷捤昷戳㘶㕥搱昴慢㜹㔴慥㥡㐷㕡ち捦挳㐷㜹攵㔳㙡摥攰慣㔹㉥㝦㝡㙡收㘵㔰愹昹㔱㕤㌳慦㍤敡㥡㜹㔵㌳昰戸㕤㜳愴㐲搵戸㙡㝥㤲㌵昳㈲愱㕦捤搱㕣㌵㐷㉣㠵攷戹愰扣㤸㈸㌵㍦攷慣㔹慥㈸㝡㙡收㤵㐵愹昹㜹㕤㌳㉦攷改㥡㜹愱㌰昰愲慥㜹捣挰㜰㔸敤攱慡昹㘵搶捣敢㙥㝥㌵敦㤲慢收挱㤶挲昳挸㑥㕥㥦㤳㥡摦㜴搶㉣ㄷ改㍣㌵昳㘲㥤搴晣戶慥㤹㔷捦㜴捤扣昶ㄶ㜸㌷㔳㜳㑣つ㜰搵晣㍥㙢收愵㉣扦㥡户换㔵昳戶㤶挲昳㌴㑤㕥昲㤲㥡㍦㜱搶㉣搷扤㍣㌵昳晡㤷搴晣㤹慥㤹ㄷ㥤㜴捤扣㥣ㄵ昸㍣㔳㜳戵摡搲㔵昳㤷慣㤹㔷㠷晣㙡づ攵慡戹搴㔲㜸ㅥ㜴挹慢㐸㔲昳扦㥣㌵敢㑢㐹搹晢㘷㕥㔲㤲㥡扦搵㌵昳㍡㡥慥㤹㔷㠸〲摦㘵㙡慥㔴㠶慢收ㅦ㔸㌳㉦戸昸搵㕣㤴慢收㙥㤶挲昳っ㑡㕥㤸㤱㥡㝦㜵搶㉣㔷㘷㍣㌸昳㉡㡤搴㕣㠰ㅢ㌳㜰㕣挷㑢㈳扡㘶㕥㜴〹ㄴ㐲慡㡦㘸㉢搵㉦㍦㌸㡦敢㡡愰㔱扣㠶攱㔷昳て㌰昵㍤ㄶ晤摥㔲㜸ㅥて挹㙢ㅤ㔲㌳㝦搱㌹㜳㉣㉡ㄷ㍣㍣㌵昳挲㠷搴摣㔳搷捣慢つ扡㘶㕥挷〸昴捥搴㕣愳扥㜱搵ㅣ㘲捤扣㉣攰㔷昳㤷戹㙡晥挲㔲㜸㥥摣挸换〷㔲昳㔶捥㥡攵ㅡ㠲愷㘶㕥㑢㤰㥡晢敡㥡㜹〲㕦搷捣㑢〳㠱㝥㜶捤㌸㐶晡搸㔵昳㜶慣㤹㘷摡晤㙡㝥㍦㔷捤敦㔹ち捦㐳ㄵ㜹㐶㕥㙡摥搱㔹戳㥣㤶昷搴捣搳昳㔲昳㐰㕤㌳捦㠹敢㥡㜹戶㍤㌰挸慥㌹ㅣ㔳㙦戸㙡摥㠵㌵昳攴戵㕦捤㉦攷慡昹㈵㑢攱㜹摥㈱㑦㜲㑢捤㐳㥤㌵换㤹㙥㑦捤㍣攳㉤㌵㤷敢㥡㜹ち㕡搷捣ㄳ搸㠱戰慥ㄹ挷愲ㄵ敡㔹㔷捤㔱搶捣昳挱㝥㌵㍦㤹慢收㈷㉣㠵攷㔱㠴㍣㙦㉣㌵て㜳搶㉣㈷㡦㍤㌵昳㈴戲搴㍣㕣搷捣戳扡扡㘶㥥ㄳづ散慤㙢挶㜷㜷戵㝡搸㔵昳㈸搶捣㔳慣㝥㌵摦㥦慢收晢㉣㠵攷㈹㠱㍣ㄵ㉢㌵㑦㜰搶㕣㘲㑢㕤挷愲㍣㉦㉢㌵㑦搲㌵昷〶慦㙢收㘹搶挰㍥扡㘶㝣て搶愸㍢㕣㌵㑦㘵捤㍣㙢改㔷昳慤戹㙡扥挵㔲㜸ㅥ攰搷ㄷ㤱愴收搹捥㥡攵ㄴ愷〷攷㝥戰㤵㥡攷敡㥡㜹敥㔱搷摣ㅦ敦〲晢改㥡㐷て㡣㐴搵㜵慥㥡て㘰捤㠳㘰攳㔷昳摡㕣㌵㕦㘵㈹㍣捦搶攳〹㐳愹昹㌰㘷捤扢搹㔲ㄷ捥㍣㝢㈸㌵ㅦ慥㙢㉥〷慦㙢收挹挰㐰㐲搷㡣敤㌹慣㉥㜷搵㥣㘲捤㍣户收㔷昳挵戹㙡扥挸㔲㜸ㅥ㝢㌷っ㤱愴收㈳㥣㌵换㠹㌸て捥挳㘱㉢㌵㌷攸㥡㜹㠶㑣搷捣昳㙢㠱㈶㕤㌳戶攷㠸㍡捦㔵昳〲搶㍣〹㌶㝥㌵㥦㤵慢收㌳㉤㐵昶ㄳ改㐲晢搸㜵㉣㐲㕣攳㈸㤲挵㈰挱㘲㥥搲昲㍤㌷㈳㡦㠸ㄹ慡㥦愵㠱摢户捣㔶ㄱ㤴㘲つ㡢搳㍣㙢搵㈳捤扢扡㑣㜹愰㠷㍣㠶慣㘱㉣㙦㌹敢㠹挷㙡戴捣㌷㕢愶攲㈹㌱㜸㤸挶㥣晡㐶敢收㈵㍣㍤㠶㡦㌷戰ㅦ摣㘰〸挷摢〵〳改ㄹ㉤㜸㤲㐳昷昴攴㔶㍣㡢㈶㔵搲㌸㌳摥搶㘶戶㌴晤ㄱ㙥㝢挴ㅣㄹ晥㜲ㄹ晥昴搳㌶㝣㙦㕤攳㍤㘹搹て㝡㜰㍣㜰愷〳て晢㠱㑢㠵㝣ㅡ挷敦扢改㔱敥挲㉤㔴换搱㘷戹扣昳㐵㜸ㅢ㌹ㄵ㠶㈷㝣攰戹挰散愸㤲㝡昱慣㌹攳㔸㜶戹ㅤ挵〹㈹㈸㥡㠹㔶攷㍢㝢挷㐳㡤敥㡤戵昱㤶㤶昸㤲㤲挶摡〶戳㘹㕥㕢㕤㐹敤㈲㥣慥挴㤳㝤㄰慣愴愴挴㌸ㅥ晦㌳〳㤷㄰㑦㤶挹搶㝤〲㔳㉤㈵㔹〶ㄲ㔴〷㐰挱㉤换㉡昷㌸摦㜲㑦ㄶ搳㑣戹愷搰扤ㅤ㘱㜵戹敡㄰昸戳㘴攳㔴㈸㌲㈹㜹慥㑢㔲㥥㐶昳搳㐹捥〰〹㉡㥥搸㜲愴㙣昳㑤㜹戶㤸㘶㔲晥㠹敥㡥㤴㜵㜶捡㜳愱挸愴攴愹㉡㐹㜹ㅥ捤㔷㤰㥣てㄲ㔴ぢ摣㈹攷晢愶扣㔰㑣㌳㈹㉦愲扢㈳㈵捦㔵挹㕡㕥〲㐵㈶攵搱㜶捡㑢㘹㝥ㄹ挹㑡㤰愰㍡搶㥤㌲攱㥢㜲戵㤸㘶㔲慥愱扢㈳㈵㑦㌵㐹捡㉢愱挸愴攴㠹㈲㔹换慢㘸扥㤶攴㙡㤰愰㍡捤㥤昲㐰摦㤴搷㡡㘹㈶攵㜵㜴㜷愴㍣换㑥㜹〳ㄴ㤹㤴㍣捦㈳㈹㙦愴昹㑤㈴㌷㠳〴ㄵ㑦敡㌸㝡㌹搳㌷攵㙤㘲㥡㐹㜹㍢摤ㅤ㈹㉦戶㔳慥㠷㈲㤳㤲愷㘹㈴攵ㅤ㌴扦㤳攴㉥㤰愰攲㌹ㄹ㐷捡㠹扥㈹敦ㄵ搳㑣捡晢攸敥㐸挹昳㌴〲散〳㔰㘴㔲昲㉣㡢愴㝣㤰收て㠹て㐸㔰摤攸㑥戹户㙦捡㐷挴㌴㤳昲㔱㜱㉦戰昲攲っ戸㥤昲㜱㈸㌲㈹㜹㤲㐴㔲㍥㐱昳㈷㐹㥥〲〹慡扢摤㈹㉢㝤㔳㙥ㄴ搳㑣捡㘷改敥㔸换晢敤㤴㝦㠵㈲㤳㤲攷㌸㈴攵昳㌴㝦㠱攴㐵㤰愰攲〹つ〷戰扢晢愶㝣㐵㑣㌳㈹㕦愵扢㈳攵㤳㜶捡搷愱挸愴攴㈹ち㐹昹〶捤摦㈴㜹ぢ㈴愸㥥㜷愷摣挹㌷攵扢㘲㥡㐹昹ㅥ摤ㅤ㈹㜹㡥㐲㝡昹〱ㄴ㤹㤴㍣挳㈰㈹㍦愴昹摦㐸㍥〲〹慡户摤㈹晢昹愶晣㔴㑣㌳㈹㍦愳扢㈳㈵㑦㌱㐸捡捦愱挸愴攴〹〲㐹昹〵捤扦㈴昹〷㐸㔰㝤收㑥戹㤹㙦捡慦挵㌴㤳昲ㅢ扡㍢㔲㝥㘹愷晣㌷ㄴ㤹㤴ㅣ摦㑢捡㙦㘹晥ㅦ㤲敦㐰㠲㡡㠳㜹㐷㉦㑢㝣㔳晥㈸愶㤹㤴㍦搱摤㤱昲〷㍢攵捦㔰㘴㔲㜲㜸㉥㈹㝦愱昹慦㈴扦㠱攰㐱㈵愰㡥㤴扦㝤敦昷挵㔷㔸㐲搳㑣捡㙥㘰㥤㈹㡢㄰㐳㠰㉤㠶㈲㤳㌲〸愹愴っ搰扣㍢㐹〹㐸㔰昵㜴愷晣捥㌷㘵て㌱捤愴散㐹㜷挷㕡㠶散㤴扤愱挸愴摣捡㑥㔹㑡昳㄰挹㘶㈰㐱挵㤱戰㘳㉤晦攱㥢㜲ぢ㌱捤愴摣㤲敥㡥㤴摢搹㈹户㠶㈲㤳㤲㘳㕢㔹换扥㌴摦㠶愴ㅦ㐸㔰つ㜴愷晣挸㌷攵昶㘲㥡㐹搹㥦敥㡥㤴扢搸㈹换愰挸愴ㅣ㙡愷ㅣ㐰昳ㅤ㐹㜶〲〹慡㜲㜷捡户㝣㔳づㄲ搳㑣捡挱㜴㜷愴攴搸㔴㝡戹㉢ㄴ㤹㤴挳散㤴扢搱㝣〸挹敥㈰㐱㌵摣㥤昲㐵摦㤴㝢㡡㘹㈶㘵㌹摤ㅤ㈹㐷搹㈹挳㔰㘴㔲㜲㘰㈸挰㐶㘸ㅥ㈵愹〴〹慡㐹敥㤴㑦昹愶慣ㄶ搳㑣捡ㅡ扡㍢㔲㑥戵㔳敥〵㐵㈶㈵挷㜵㤲㜲㌸捤㐷㤰散つㄲ㔴ㅣ挴㌹㌶㥦㜶摦㤴愳挵㌴㤳㜲っ摤ㅤ㈹㌹戰ㄳ㘰挷㐱㤱㐹㜹㤸㥤㜲㍣捤㈷㤰㑣〴〹慡挳摤㈹敦昲㑤戹㡦㤸㘶㔲㑥愱扢㈳㘵捡㑥㌹つ㡡㑣㑡㡥慡㘴㉤愷搳㝣〶挹㑣㤰愰㙡㜰愷扣搹㌷攵ㅣ㌱捤愴㥣㑢㜷㐷捡〵㜶捡晤愰戰㔳ㄶ㉦㠲㜴㉦扦换攰㝡㄰攴昸㥤㠵㈱昸㈹㄰㍣敥搲㑣㘱ㅣ戳〰㤷搳㤷㡣㙦㙡㙢㔹挲㐰摤昰〰扡㘲戹㔸㕥㔴㌸散昷挵攲㘸㘸㝢㠴攲㔲㝣ㅤ㔶敦晦㈳づ〷愸ㅤㄷ搱ㄹ㜱㌸㤶㤲挲㠰攲攰㡦㉢慣慥㐵〶㘶ㄹ㈱ち愵㌸㈰ㄴ挵㕦㉣挵㐸㈸㡣㠳〰㔴㌱㐷ㄶ㥤ㅥ攲㌰昵敦晣㜹㤴㠳㤱㑣ㅤ换攲㤸晡㄰㜲㜸挳愵昴㜸㑢㕡挲㘱㡡㍡挱慥昵㉡慢㔶㝢敤㤶摡㡡㉢戳搶㡥〳ㄳ㔹扢㉢㥣㙢㜷㌸㔳㥣っㄵ搷搰㠸㤳攳㌸㐴搲㈷㥣改㌹〸愱㔴愷㍦つ㥣〴扢㍣㉢㍤〷㈴愲㔸㤹㤵㥥㠳ㄴ㔱㕣收㑣㥦㘶ちづ㑡㈴晤㍣㜲ㅣ㤳㐸晡㍡㘷晡㜳㉤愹㑥捦㠱㠸〴扢㈸㉢㍤〷㈷愲戸㌰㉢㍤〷㉣愲昸戳㌳㝤〳㔳㕣〸㤵愴㙦㈴挷昱㠹愴㙦㜲愶攷攰愴㘳敤㉦戵㠳㥤㤷㤵晥㌲㕢㜱㙥㔶晡㤵戶攲ㅣ㘷晡ㄶ愶㔸つ㤵愴㙦㈵户〶㥣愴㙦㜳愶攷㐰愵㈳㍤〷㈸戲㉥㘷㘶愵㕦㙢㉢捥挸㑡捦㠱㡣㜸㥣敥㑣扦㤸㈹慥㠵㑡搲㉦㈱挷㜱㡢愴㍦摡㤹㥥㠳㤶㡥昴㌷摡挱㑥挹㑡捦〱㡣㘴㌹㌹㉢㍤〷㌵愲㌸挹㤹晥㜸愶攰㈰㐶搲㥦㐰㡥㘳ㄸ㐹扦搴㤹㥥〳㤸㡥昴ㅣ戸㐸戰ㄳ戲搲摦㘹㉢㡥捦㑡捦〱㡥㜸ㅣ攷㑣㝦㌲㔳摣ぢ㤵愴㍦㠵摣㝤攰㈴晤㜲㘷㝡づ㘶㍡搲㍦㘸〷㕢㤲㤵晥㈱㕢戱㌸㉢㝤扢慤㌸捡㤹晥っ愶攰攰㐶搲㥦㐹敥㔱㜰㤲晥㉣㘷㝡づ㙣㍡搲㜳㐰㈳敢搲㥡㤵晥㐹㕢搱㤲㤵㥥〳ㅦ昱㌸搲㤹晥㕣愶搸〸㤵愴㍦㡦ㅣ挷㌹㤲㝥㠵㌳㍤〷㌹ㅤ改㥦户㠳㌵㘶愵攷㠰㐷戲㌴㘴愵攷㈰㐸ㄴ昳㥤改㉦㘴ちづ㝡㈴晤㐵攴㕥〵㈷改㉦㜶愶攷㠰愷㈳㍤〷㍡ㄲ㙣㕥㔶晡㌷㙤㐵㍡㉢晤㕢戶挲㜴愶㕦挹ㄴ敦㐲㈵改㉦㈷昷ㅥ㌸㐹扦捡㤹㥥㠳㥦㡥昴ㅣ昴㐸晡㜸㔶㝡づ㠴㐴㜱㜸㔶晡㡦㙣㐵慤㌳晤㤵㑣挱挱㤰愴扦㡡摣㘷攰㈴晤㕡㘷㝡づ㠴㍡搲㜳〰㈴㔹づ捥㑡晦愵慤㌸㈸㉢㍤〷㑡攲㜱愰㌳晤戵㑣昱㌵㔴㤲晥㍡㜲ㅣㄷ㐹晡敢㥤改㌹㈸敡㐸捦挱㤰〴摢㌷㉢㍤〷㐸愲㤸㥢㤵晥㍢㕢㌱挷㤹晥㘶愶攰㈰㐹搲摦㐲敥㈷㜰㤲晥㔶㘷晡㥦㉤愹摥攷㜳㘰㈴㔹㘶㘴愵晦搵㔶㑣捦㑡晦㥢慤㤸收㑣扦㥥㈹ち㐱㈴晤ㅤ攴㌸㕥㤲昴㜷㕡㙦挸㤴㜲戰搴戱昶〱㜰㤲㝥㜲㔶㝡づ㥣㐴㌱㈹㉢㍤〷㔳愲㤸攸㑣㝦㉦愳㜲昰㈴改敦㈳挷戱㤳愴扦摦㝡㈳改㌹㜰敡㐸捦〱㤳〴ㅢ㥢㤵㍥㘴㉢挶㘴愵攷挰㑡㍣㐶㍢搳户㌳敡ㄶ㈰㤲晥㘱㜲ㅣ㐷㐹晡つ搶ㅢ㐹捦㐱㔴㐷㝡づ㥥㈴搸㠸慣昴ㅣ㔰㠹㘲㜸㔶㝡づ戲㐴戱㤷㌳晤攳㡣捡㐱㤵愴㝦㠲ㅣ挷㔴㤲晥㐹敢㡤愴攷㠰慡㈳㍤〷㔲ㄲ㉣㤶㤵㝥㐷㕢㔱㤵㤵㥥〳㉥昱愸㜴愶摦挸愸㠳㐰㈴晤戳攴〶㤳愰摤挶㜳搶ㅢ㐹捦挱㔵㐷㝡づ慡㈴㔸㐵㔶㝡づ戴㐴㔱㥥㤵㝥㜷㕢戱愷㌳晤㡢㡣捡挱㤶愴㝦㠹㕣㌹〹搳扦㙣扤㤱昴ㅣ㘸㜵愴攷〰㑢戲っ挹㑡ㅦ戵ㄵ扢㘵愵攷㐰㑣㍣㜶㜵愶㝦㥤㔱慢㐱㈴晤ㅢ攴㌸敥㤲昴㙦㕡㙦㈴㍤〷㕤ㅤ改㌹搸㤲㘰㍢㘷愵攷〰㑣ㄴ〳戳搲㜳㔰㈶㡡㥤㥣改摦㘵㔴づ挲㈴晤㝢攴挶㤰㜰敤摦户摥㐸㝡づ挰㍡搲㜳攰㈵挱㜶挸㑡㍦挱㔶昴捦㑡㍦搱㔶㙣敦㑣晦ㄱ愳㜲㐰㈶改㍦㈶挷昱㤸愴晦挴㝡㈳改㌹ㄸ敢㐸㍦ㅤ㥣愴摦㈶㉢㍤〷㘶愲攸㥢㤵㝥愶慤搸摡㤹晥㜳㐶攵攰㑣搲㝦㐱㙥㉥〹搷晥㑢敢㡤愴攷挰㉣㤳扥昴㈰㜰晣愱㠹挲挵㉡㜹㜸敡昰挳㝦㈸㉤㉡敢㔷㜴挰愸㥥㤷扣晦昴㠷㉢㕥㍥㘴挴愷㍦慦㕣昹昲㐷㉢㌶晥㝣㝦㘲挴ㄳ㔷㕥昹攸㍥慢㌷㝥戸㜹㝡㑤攱㥤㍦㑣㕤㜳㙣挵晣㘳㡦㑣敦扢摢挴㘳て㍣㘲㔶挵捣捤㠶㜴敢搶扤晢攰㍥㑦昶摤㈵戴昴挸扢搵挳㙦㙣摤愴㘴挴挱㈲㕣㤷ㅡ㌹昲㤰㌱攸㔷㜸搳慢㕢改攱㕤㕤㠶㡣㍣㍣㘵㈴散㌲扥搶㘵愴扢扡㡣㜹㐸㈰㉤㜱愱挱㤱㠸愰昱㉦㕤㐶㐳㔷㤷㈱㈳ㄱてㅡ㑤㜶ㄹ摦敡㌲㕡扡扡っㄹ㤱㜸捡㘸戳换昸㑥㤷戱戸慢换㤰㤱㠹愷㡣愳敤㌲㝥搰㘵ㅣ摦搵㘵挸〸挵㔳挶㔲扢㡣㥦㜴ㄹㅣ㔶㜴改〷㔶㐶㉡㥥㌲㤶摢㘵晣慣换㌸愳慢换㌸ㄳ〹扣㥦㤴戳散㌲㝥搵㘵㥣摢搵㘵挸挸挵㠳挶ち扢㡣〲㐳㜶㕦ㅣ㙥㜴㘹㔳㘴〴攳㈹攳㘲扢㡣㐲㕤挶捡慥㉥㐳㐶㌲㥥㌲㔶搹㘵ㄴ改㌲慥散敡㌲㘴㐴攳㈹㠳㈳ㅢ搹㡢〶㜴ㄹㅣ㠶㜴㘹㔳㘴㘴攳㈹攳㝡扢㡣ㄲ㕤挶捤㕤㕤㠶㡣㜰㍣㘵摣㙡㤷ㄱ搴㘵慣敦敡㌲㘴愴攳㈹㠳㈳ㅥ㘹㑡㑦㕤挶扤㕤㕤㠶㡣㜸㍣㘵摣㙦㤷搱㕢㤷搱摥搵㘵挸挸挷㔳挶〶扢㡣㤰㉥攳昱慥㉥㐳㐶㐰㥥㌲㌸ㄲ㤲愶㙣慥换搸搸搵㘵挸㐸挸㔳挶㜳㜶ㄹ㕢攸㌲㕥散敡㌲㘴㐴攴㈹攳㘵扢㡣慤㜴ㄹ慦㜷㜵ㄹ㌲㌲昲㤴昱愶㕤㐶㕦㕤〶㠷㌳㕤扡晢㤲ㄱ㤲愷っ㡥㤴㘴摢攸愷换攰戰愶㑢换㤰㤱㤲愷っ㡥㤸愴㡣敤㜴ㄹㅣ摥㜴㘹ㄹ㌲㘲昲㤴挱㤱㤳㤴搱㕦捡㔰ㅣ慥挸愰散㠳敦昴戵㥤㌱㜰㈹㔱㌸摤㘵㉢摥捦㔲昰㤰㕥㍣摥换㔲昰㈰㕢ㄴ敦㘶㈹㜸搸㉢㡡㜷戲ㄴ㍣㄰ㄵ挵摢㔹ちㅥㅡ㡡攲慤㉣〵て搶㐴昱㘶㤶㠲㠷㑦愲㜸㈳㑢挱〳ㅡ㔱扣㥥愵攰㈱㠶㈸㕥换㔲昰㑢㕦ㄴ慦㘶㈹昸㌵㉣㡡㔷戲ㄴ晣㘲ㄴ挵换㔹ち㝥㔵㠹攲愵㉣〵扦㍣㐴昱㘲㤶㠲扢㜳㔱扣㤰愵攰づ㔶ㄴ捦㘷㈹戸换ㄳ挵㕦戳ㄴ摣〹㠹攲戹㉣〵㜷ぢ愲㜸㌶㑢挱て慡㈸㌶㘶㈹昸搱ㄱ挵㌳㔹ち㙥捣愲㜸㍡㑢挱捤㑢ㄴ㑦戹ㄵ㍤晥ㅦ㐴㈸愱㘸</t>
  </si>
  <si>
    <t>㜸〱捤㝤〷㥣ㄳ㘵晡晦扥换㙥搸〹㘵㠳〵ㄱㄱㄷ㐵昰㐴㌱搹㘴ㅢ㠲㑡ㄵ愴ㄷ敢愹㑢捡〴㔶戶攰敥㔲㔵〴㑥戱㥦扤愰㈸愸攸搹捥㕥㔱捦㤵戳㡢㥥昵㉣㜸戶戳㥤愸愷㘷昷㉣晦敦昷㜹㘷戲㌳㤹㐹搸㥦晦摢捦挷㈵㜹挸搳㥦昹㍥㤳㘴摥㤹昷捤ㄴ愸㠲㠲㠲㕦昰挷晦昹㔷挴ㄷ晤㘶㉥㘹㘹㌵ㅢ㠶㡥㙥慡慦㌷㤳慤㜵㑤㡤㉤㐳㐷㌶㌷挷㤷㑣慡㙢㘹敤〲㠳㐰㙤ㅤ昴㉤挵戵㉤㜵㑢捤㤲摡㠵㘶㜳ぢ㡣㡡ぢち㑡㑡㡣㐲攸㜷戴㥥㈱㥢㌱攸㘵ㄴ㤱挰慡挰〸㤰㜴㈵㈹㈱㌱㐸㠲㈴摤㐸扡㤳昴㈰改㐹㔲㑡ㄲ㈲改㐵戲つ挹戶㈴摢㤱㙣㑦搲㥢㘴〷㤲㍥㈴捣㙦昴㈵搹〹愴㝢㍦㤰㔹愳㐷㑤㑤ㅣ㠳慤㤹搹摡搴㙣敥㔵㜶㠸慥㜹㐴㈴㌲㌴㌲戴㈲㕣㔵㍥㌴扣㔷搹攸〵昵慤ぢ㥡捤ㄱ㡤收㠲搶收㜸晤㕥㘵搳ㄶ㈴敡敢㤲ㄳ捤㈵戳㥡收㤹㡤㈳捣㐴㌸㥡㠸挷慡㈳戱㡡㡡㜴㑤㑤㜵昷㥤ㄱ㜹捡攸㔱搳㥡捤㜴换晦㉡㘶㝦挶㥣㍡㝡搴搰㈹㘶敢晦㉡收㉥㠸㠹㤰㘳㥡ㅡ攲㜵㡤晦愳愰挵散㘹㜴㡣㤹慣㘳昳㑤戳戹慥㜱捥㔰㤴敤〲ㅡ㕣搵搰㜱㐰㍣ㄹ㙦㘹ㅤ㙤搶搷捦㌰搳散㝢昷〶㘲㘶㌶㥢㡤㐹戳愵㘷挳搸挵㐹戳摥㔲户㤴㌴ㅣㄲ㙦㥥ㄲ㙦㌰㡢昸愲戴㐱昷㙤㐲捡㙣㙣慤㙢㕤搲愳攱攰ㄶ㜳㐶扣㜱㡥㐹㤳攲㠶〳ㄷ搴愵㡡㡡㔴㔱㔱㐱㤷挱㝥挵㐸㙦㠶㡥㙢㑥㡥㥥ㅢ㙦㙥ㄵ㡥㕤㡢昸搹㍡昶㄰㈹摣㔵ㄶ昷愲戲㉣㉦戶㘹㘶㕤挳㐴戳戹搱慣㘷ㄲ㌶㙦㐸㤶㤱㘰愲愱捦㠰㘳㙦つㅢ愳扡㔹敦㌷㙥ち戳ㄸ㘵㈴〳㐰〲扢㠲㜴ㅤ㌱㌲㌲㉣ㅡㄹ㘶散㐶昱㐰㄰㔵戴ㄹ敦㔹愷ㅢ摦㌷㠵戵昱挲摡㐴㘱㙤戲戰㌶㔵㔸㙢ㄶ搶愶ぢ㙢攷ㄴ搶捥㉤慣慤㉢慣㍤愶戰㜶ㅥ㙣散扦㤲慥㕤ぢ慤扦捤戳昶扡㜲搱戳㠳㈷㉤摦晢捤㜹〳搲攷ㄴ㉢扥㑤攵晤㍡〸㉦㡣挱㈰㠱㍤㐰㜴ㄹ㤵挳㡣摦㔱扣㈷㠸㔲㉦愳っ㤶昲攲慢㠷㙥戹㘴攲敥㈳㙦敦戵㌰昶晣㑢㡦ㅥ愰昸㉥㤷ㄸ㝢搱㜸㙦㤰挰㔰㄰ㅤ㈳㌶捣搸㠷攲㌰㠸㔲㝦戳㘲㍣㤷㕣㝣㕣摦㘷敦ㄹ戳㘶㕥户ㅥ㠷昷ㅣ晢ㅦ挵て〹㠹㔱㑥攳㈸㐸㈰〶㈲㌱捡㉢㠶ㄹㄵㄴ㔷㠲㈸昵愴ㄵ攳㤷て㉥㌸敥㥣㉥昷㑦㌸㙤改㕦攷ㅦ扢捦晤㌵㡡晢㥡挴愸愶㜱つ㐸㘰ㄸ㠸挴㠸搴っ㌳昶愵㜸㌸㠸㔲㝦戵㘲㙣扡㜷捦㜵户㝦昰挵搸㔳捦㉦㝤昲挱挸户㤳ㄵ㍦愲㈴挶㝥㌴摥ㅦ㈴㜰〰㠸慥愳㝡㤸㌱㤲攲㔱㈰㑡㍤㘸挵㤸戰摤㑢换㑥扡愷㜱攴㔹㙢ㅥ㡥敥摣㌰㜶㠸攲㈷㥣挴ㄸ㐳攳戱㈰㠱㜱㈰㍡〶敡㌸㤰攲昱㈰㑡摤㘳挵㌸㘵攲戰㈵㘷㥥搰㝢搲敤㑢㉦㍡㝦昲挹户㕣愳昸〱㈹㌱づ愲昱㐴㤰挰㈴㄰ㅤ㈳㍣捣㤸㑣昱ㄴ㄰愵㙥戳㘲慣扣戹挷㤴㠷㝢ㅣ㌴攱扡㔹昱㕦晡ㅤ扣散㔹挵晤㐴㘲㑣愳昱㜴㤰挰っ㄰㠹ㄱ㐳㡣㤹ㄴ捦〲㔱敡㐶㉢挶摥挵㤷ㅣ晥搱昰㥤愷㥥扣愱㑢攰挰搳ㄶ㍦慣昸昱㉣㌱づ愱昱愱㈰㠱挳㐰㈴㐶㌴㍡捣㌸㥣攲㈳㐰㤴扡挶㡡㜱晦㡡敢㔷て㥡㜳昵搴昵ㅦ㍣摡㈵㌹昵搹慦ㄵ㍦摤㈵挶㤱㌴㍥ち㈴㜰㌴㠸摥ㄶ散㘳戵ㄴ捦〶㔱㙡慤ㄵ㘳晡ぢて㙣晥挶摣㘷攲㠶㑦㙢晢㔵挶㥢㝡㈸㝥㌹㐸㡣〴㡤㤳㈰㠱ㄴ㠸慥〳㤸㥡ㄴ愷㐱㤴㕡㙤挵戸攵搰搱㝢ㅦ㔱㝢昲攴扢扢摦戶昱㑦㈳㤷㐷ㄵ扦㕢㈴挶㕣ㅡ搷㠱〴㡥〱搱㜵㘰㕢昸㥥㌱敡㐱㤴㍡摦㡡昱昰㤱挷㍤㘵㤸愵㔳慦摥晢㠴敡挱户捦散慤昸搵㈴㌱ㅡ㘹摣〴ㄲ㤸て㈲㌱㈲搸㍦㡥愵戸ㄹ㐴愹戳慣ㄸ㉢扦㜸昸挷扤捣扦㑤㍡㘳晢ㄷㄶ晤搲慢敢晤㡡摦㙣ㄲ愳㤵挶ぢ㐰〲ぢ㐱昴戶㘰㕦㕦㐴昱㘲㄰愵㑥戱㘲㠴㙦晦㜴晣收㉦户㡣㌹慤敦㕢慤敦㍣㝥搷㡤㡡㕦㡣ㄲ㘳㈹㡤㡦〳〹ㅣて愲户〵敦戹ㄳ㈸㕥〶愲搴ち㉢挶㍦㘷㝦㝡昴摢慢摥㥢昴搰收㡡㜷㝥㍡晡愶㝡挵敦㔵㠹戱㥣挶㉢㐰〲㉢㐱㜴ㅤ㔵挳㡣㍦㔰㝣ㄲ㠸㔲挷㔹㌱㈲㍦ㅤ昹㘶户〷㉥ㅥ扦㝡昳慡慢晥昰晤〹㍤ㄴ扦㤶㈵挶㉡ㅡ㥦〲ㄲ㌸ㄵ㐴搷㠱ㄸ愷㔱㝣㍡㠸㔲ぢ慣ㄸ摢㙣晦捦㠹扤㉦㥣㌵攱㠲晦㜴㕢搸晤捥㈷捦㔷晣㔶㤷ㄸ㘷搲昸㉣㤰挰ㅦ㐱㜴㡣昲㘱挶搹ㄴ㥦〳愲㔴㤳ㄵ攳㥣㍤㘷ㅤ㌶㘹捤戰〳㔷捦㔹㝢挲攰昰㠵愵㡡〷〵ㄲ攳㍣ㅡ㥦てㄲ戸〰㐴㙦ぢ昶昵ぢ㈹扥〸㐴愹㍡㉢挶搷晤愳戵㠷敦晢搰挸〷㈷て晥㘹㐵㡦㉦㈷㈹ㅥ㔳㐸㡣㑢㘸扣ㅡ㈴㜰㈹㠸挴㠸愱㡥换㈸㕥〳愲㔴搲㡡戱昲摦て㔶ㅤ扤㘶挶戸㑢扥㥥㜶攲㤵㕦㌶づ㔰㝤愰㤶ㄸ㔷搰㜸㉤㐸㘰ㅤ㠸摥ㄶ㝣慣㕦㐹昱㔵㈰㑡ㅤ㘵挵ㄸ㝣摤㘹㉢ㅢ㡦㌹㘳搴㠶搷扥ㅦ㜳昷戸愳㉥㔶㍣愲㤱ㄸ敢㘹㝣つ㐸攰㕡㄰扤㉤愸攳㑦ㄴ㕦〷愲搴愱㔶㡣〱㥢晢晣户㜹扢慦て㌸慢㔷晤〳搷ㅦ昶昸㐵慡㉦搴ㄲ攳〶ㅡ摦〸ㄲ戸〹㐴㙦ぢ敡昸㌳挵㌷㠳㈸㌵摤㡡㜱挱〹捤㜷敤搳晢㤶㜱攷摤㝤昱愲ぢ㥥戹愱㐸昱㜸㑡㘲摣㑡攳摢㐰〲户㠳攸㍡戰慦摦㐱昱㥤㈰㑡㑤戴㘲㕣㝤攲昱㝦㠹㥣晤攳搸㡢㔷敥㘲扣㝤晢挰敢扡摦つ昵㜴敢㉢㙦㑣㜳㝣ㄱ㡥ㅢ摡て㐹㜰ㅣ挶㝦㕢㍦ㄶ挳愱㔸扡㈲㕤㤵㡥㐴㔲ㄵ攱㜸㌴㕥㕣㠶戰ㅤ㍤〲攰㉥摡㍤㝤㘸㕤㘳慡㘹㤱ㅣㄲ㜴㑦㡦慢慢㙦㌵㥢㠵㈹㑤攳㍦㝤㔸㈳㝣㡦昴搸挵㌸ㅥ㑣敡愳㠷敤搲愳捤收㔶ㅣ㐷戵㉥㘹㍦愴攸㌷㉡摥㘲戶戳㐳慣搸愳㥡ㄶ㌴愶㕡㜶昲㔷捥㙣㡤户㥡㝤戳㜵敤㐱㍣㙥㌳㜱㡣㘵戶㐸㐹晤戳摤づ㠹搷㉦㌰㐷㉥慥搳敡㥤戳搴㌸摡㙡㑡攴搶㡥㙢㌶㡦捤㘸㍤ㄵ㡤挴㄰㘰愱挴昶㙣愵㔶改扡捡㐶捦㙤㙡㌱ㅢ愵扣㈱つ搳敡㤲昳捣收㤹㈶〷㄰㘶㑡㌶㜵㝢慡慣㐳扥㈱㔳ㅢ戱愱㌸㠸㑢敤敡㤴ㄲ㘸戳㌱㘵愶㔰敦㝣愰扣㘴㔶㍣㔱㙦昶㜶㤹攸㥣㔰散攸ㄲ㡦㙢㑡㉥㘸ㄹ摤搴搸摡摣㔴敦搶㡣㑣㉤㡣攳㌰㌳㌵戹㈹㘵ㄶ挹㕦㠱愶慡愰㑢ㄷ愵ち昶昰㍢㕥㘳散ㄶㅥ搱㌹㜶ㄲㅥ㌷收㌷㜶散㐴㌴昶㍤ㄲ捣㐴挶ぢ挷㑥㐶晢摦攵慤挴戹ㄳ搲㍡㥣搷摡㘷㈷愵㔳ㅦ昷ㅢ㙦攸っ昴〷㝤愸㌷昹慥㉣ㅣ㤸㍢㘴晢㝥戹㤵㑡ㅤ㕤攱㜸㤱搶㜹㐰㤳戰㤹㝤慦㜳㡤ぢぢ户戵戶㝥散㐲っ㈶挶挷ㅢ㔳昵㘶㜳摥搱慥㘲㐵挶㍤㈴昷㤲摣㐷戲㠱攴㝥㤰攲㌱昸㡣换㠹㘸ㄱ㉣搴㘲戵愴㜸㔱㕤慡㜵㙥㘰慥㔹㌷㘷㙥㉢㘴ㄸ㈵㤷㤴㄰㙥捦㥦昱㈰㐴挶㕦㐸ㅥ〲〹〶ぢ〲㙤昸扦㈰㄰㌴ㅥ挶㝦攰㡢〷攰晦晦晢搸愵㄰㕥㠶っ㤵㌰㤶㙤㈹㙥挰㠸慣愵㑢ㄷ扦㉤ㅦㅦ㙦㤹摢捡㌷㕤㝥㈵攳㙤㈴昹㉢㐸昷㐷㐰愶㡣㌷敢昱㤶晤㕦つ㠳㡢㜷㐳捣慤づ户㜸挸搳扢㘱收㤲挶攴摣收愶㐶㥣㡣ㄸㄳ㙦㡤㡦㑣㘲㑣搹愲攲㠱㠶㐹㑤愳ㄷ戴〶ㅡ挶搷攱扦敥つ㌳捣昹㘶扣㜵㌴㍥㤲㕢㝢㌴㑣挲㜸㔴㍥㌳㈷愴ㄶㄷ㌷攸愱攴ㄸ戳㈵㘹㜰捣㌹〱ㅦ㐱㡢〳㜸㠵捦搴敥つ晣㔰㌱ㄷ户㌲㜴搷㠶㘹㜱㡣㔹㕢つㄸつㄱ㉦晤㡡㥥㍤㐴㘶㝢〷㉤づㄱ㐲昲搲ㄱ愵㥢〸㜴愴〲敥㈵昸戶挴搷㙡㤱㐵戳摦㉤〷户搶搵户っ戵攰ㅤ㍡愶〹攷㈴㑣㌹ㅤ㐳搸〳〱散㑣㠱扣捤捡㝥㔳㜳搰㍡㌵㤹搰㘱㔱捡㠱捤㑤ぢ收昷㐷慣晦㔵ㅣ挶㉡㌰ㅥ〵㔹晢挵つ晢敥㝥昹㉤扦㔸晦㥦㠸户㡢晣ㄹ扢搲愲つ㠴㉣晥㤳㍦攳〹晣ㄷ捣愷㉢ㅥ〸ぢ摦㑦搵ㅣ攳敢㘲搸㜷㙦挰搶捥㙡㌶攵㠴㐱㠹㌰㑢收㥢㍤ㅡづ㙤㙡㥥㤷㘸㙡㥡挷收昷ㄴ慥㘵慥㘹戶㜲ㄴ摥捤㍡改挰搷㑡愹㉥㕤㕣㘳㙤挷㜰㝤ㄷ挴て㙣〲改㌱戲扥扥捣㡥搸ㄲ㜸〶愲㉥昸昶〸㍣㡢ㄷ挳捡㉢挳戱昲㥡摡搱昵㑤挹㜹㜳㥢ㄶ戴㤸戵㌳㐶㑥㡥搶㑥㙡㕡㘴㌶搷㑥㘸㑣搷搵搷搷㌶㌵捦㠹㌷搶㈵㙢挷挷㤷搶ㅥ㤳慣㥤㌹㜹攸攲晡㤶〶ㄵ〱㍥ㅣ㘱㉦㍤昳挴晢ㄶ扥㜶敤挴晢㙥㕢㍥㘹搰捤搳㝥㔴㘱㑢攱ㄹ扥て㐲挶㌲㍣㡤攷㐹㕥㈰㜹㤱攴㈵㤲㤷㐱搴㥥㜰攵㈷ㄷ㕥扢晦㡣㔷挰ㅢ慦㤲扣〶㠲捦ㅢ改ㄱ㍥㝥㌶㙢㔶つ挶晦晣〸㌲摥㈰昹〷㠸攲改〰扥㔹ぢ㡣㌷㐱㜲㜶㝣て㕡戴㠱㈰㜱㈶戳昱づ〴㐱㈳㡦㑥敤〹ぢ㜶摤㈰捡〶㜱㌵㠸愹敡㠳㌰扥挰散㘰㈹㍣攷㈴昶㠲㕢ㄹ晤㍦㈶搹㐲昲〹挹愷㈴㥦㠱愸㕥㜰昵〷收㜳摡㝣㐱昲ㅦ㄰〷㌰㕦㘹㔶敤㡤晦〵㤸慦㘹昴つ㠸摡〷㐴〳昳㉤㕥攵〴㘶㈸ㅤ摡㐰㤰扣ㅤ㤸ㅦ㈰〸ㅡ㜹㜴㉡っぢ㍦㘰㝥昹㌹〷㌰㍦㕢ち捦㠹㤶㜲㐴㉡挳搳攸愲㐰㜸ち搸㈸㈶〹㤰㜴〵㔱摦挱搵ㅦㄸ㠳㌶㐱㤲㙥㈰づ㘰㝡㘸㔶㐵ㄱ㜸〰㠳昷愴㔱㈹㠸慡〰慢㠱〹㠱捤〹㑣㡣㕥㙤㈰㉥㘰戶㠵㑢搰挸愳㔳㤵㜰昱〳收㠳㕣挰扣㙦㈹㍣㘷㡦慡ㄱ愹っ㑦愳ㅦ㤲ㅡ㍢㤳昴㈷搹㠵愴っ㐴扤㤵ㄳ㤸㕤㘹戳ㅢ挹㐰㄰〷㌰㠳㌴慢㙡㄰㜸〰㠳て愶搱ㅥ㈰㙡㕦戰ㅡ㤸摦㠱捤〹捣㌰㝡戵㠱戸㠰搹ぢ㉥㐱㈳㡦㑥つ㠷㡢ㅦ㌰捦攴〲㘶㤳愵昰㥣ㄲ摢て㤱捡昰㌴㉡㤰搴愸㈴愹㈲愹㈶愹〱㔱㡦攵〴㘶㕦摡っ㈷ㄹ〱攲〰㘶㝦捤慡晤ㄱ㜸〰㠳ㅦ㐰愳㤱㈰㙡㈴㔸つ捣㈸戰㌹㠱㌹㠰㕥㙤㈰㉥㘰挶挲㈵㘸攴搱愹㔱㜰昱〳收捥㕣挰摣㘱㈹㍣攷昹挶㈰㔲ㄹ㥥挶ㄴ㈴㌵愶㤲㑣㈳㤹㑥㌲〳㐴晤㌹㈷㌰戳㘸㜳㌰挹㈱㈰づ㘰づ搳慣ㅡ㡢挰〳ㄸ晣㜰ㅡㅤ〱愲㜸摥㔰〳昳㝢戰㌹㠱ㄹ㐷慦㌶㄰ㄷ㌰㐷挳㈵㘸攴搱愹昱㜰昱〳收戲㕣挰㕣㙡㈹㍣㈷㉦て㐲愴㌲㍣㡤㌹㐸㙡捣㈵愹㈳㌹㠶㘴ㅥ㠸扡㈰㈷㌰つ戴㘹㈴㘹〲㜱〰㜳慣㘶搵㐴〴ㅥ挰攰捤㌴㙡〱㔱㤳挱㙡㘰㕡挱收〴㘶ㄲ扤摡㐰㕣挰㉣㠲㑢搰挸愳㔳㔳攰攲〷捣捡㕣挰慣戰ㄴ㥥㌳戲搳㄰愹っ㑦㘳㌹㤲ㅡ㉢㐸㔶㤲晣㠱攴㈴㄰㜵㕣㑥㘰㔶搱收ㄴ㤲㔳㐱ㅣ挰㥣慥㔹㌵ㅤ㠱〷㌰昸ㄹ㌴㍡ㄳ㐴捤〴慢㠱㌹ぢ㙣㑥㘰㘶搰慢つ挴〵捣㌹㜰〹ㅡ㜹㜴㙡ㄶ㕣晣㠰愹换〵捣㕣㑢攱㌹捤㝣〸㈲㤵攱㘹慣㐶㔲攳㔲㤲换㐸搶㤰㕣づ愲ㄲ㌹㠱㔹㑢㥢㜵㈴㔷㠲㌸㠰戹㕡戳敡㔰〴ㅥ挰攰敢㘹㜴つ㠸㍡ㅣ慣〶收㕡戰㌹㠱㌹㡣㕥㙤㈰㉥㘰慥㠷㑢搰挸愳㔳㐷挰挵て㤸㘹戹㠰㤹㙡㈹㍣攷捥㡦㐴愴㌲㍣㡤摢㤱搴戸㠳攴㑥㤲扢㐸敥〶㔱ㄳ㜲〲㜳㉦㙤敥㈳搹〰攲〰收〱捤慡愳㄰㜸〰㠳㍦㐸愳扦㠰愸㕡戰ㅡ㤸㠷挰收〴收㘸㝡戵㠱戸㠰搹〸㤷愰㤱㐷愷㘶挳挵て㤸慡㕣挰㔴㕡ち捦〵㠱〴㈲㤵攱㘹㍣㡤愴挶㈶㤲㘷㐸㥥㈵昹ㅢ㠸ち攷〴收㜹摡扣㐰昲㈲㠸〳㤸㤷㌵慢㤲〸㍣㠰挱晦㑥愳㔷㐰㤴〹㔶〳昳㉡搸㥣挰愴攸搵〶攲〲㘶㌳㕣㠲㐶ㅥ㥤㑡挳挵て㤸晥戹㠰搹搹㔲㜸慥㜲捣㐵愴㌲㍣㡤昷㤰搴㜸㥦攴〳㤲て㐹㍥〲㔱㍢攴〴收㘳摡㙣㈱昹〴挴〱捣㘷㥡㔵扣㘸㌲㠰挱晦㑤愳捦㐱搴㍣戰ㅡ㤸㉦挰收〴收ㄸ㝡戵㠱戸㠰昹ち㉥㐱㈳㡦㑥搵挳挵て㤸攲㕣挰ㄴ㔹ち捦愵㥢㐶㐴㉡挳搳昸〹㐹㡤㥦㐹㝥㈱㈹㈸〴㔱㈰敡攷㥦㜲ㅤ昹㜶愱㑤ㄱ㐹㌱㠸〳㤸慥㥡㔵㑤〸㍣㠰挱㑢㘸挴㠹ㄱ敡㔸戰ㅡ㤸㈰搸㥣挰捣愷㔷ㅢ㠸ぢ㤸ㅥ㡣㙢攴搱愹㘶戸昸〱昳〹㌶挲㜷慣戴挵㔲㜸慥㐷戵㈲㔲ㄹ㥥㐶㙦搶扥〳㐹ㅦ㤲ㅤ㐹晡㠲愸昷㜳〲搳㡦㌶㍢㤳昴〷㜱〰㔳愶㔹戵〰㠱〵㤸〱㌴摡ㄵ㐴㉤㠲㐸〳戳ㅢ搸㥣挰㉣㘴㐹㙤㈰㉥㘰〶㌱慥㤱㐷愷ㄶ挳挵て㤸ㄷ㜳〱昳㠲愵昰㕣㘴㕢㡡㐸㘵㜸ㅡ晢戰昶㌰㐹㠴愴㥣㈴ち愲㌶攵〴愶㠲㌶㤵㈴㔵㈰づ㘰㙡㌴慢㡥㐳㘰〱㘶ㄸ㡤昶〵㔱㈷㐰愴㠱ㄹづ㌶㈷㌰挷戳愴㌶㄰ㄷ㌰晢㌳慥㤱㐷愷㤶挱挵て㤸つ戹㠰戹捦㔲㜸慥ㅣ㉥㐷愴㌲㍣㡤昱慣㝤〲挹㐱㈴ㄳ㐹㈶㠱愸㍢㜲〲㌳㠵㌶㔳㐹愶㠱㌸㠰㤹愱㔹戵〲㠱〵㤸㤹㌴㥡〵愲晥〰㤱〶收㘰戰㌹㠱㔹挹㤲摡㐰㕣挰ㅣ〶㤷愰㤱㐷愷㑥㠲㡢ㅦ㌰㔷收〲㘶㥤愵昰㕣づ㕤㠵㐸㘵㜸ㅡ㜱㈴㌵ㄲ㈴㐹㤲ㄴ㠹〹愲㉥捤〹捣ㅣ摡捣㈵愹〳㜱〰㌳㑦戳㡡㔷㔷〵㤸㝡ㅡ㌵㠰㈸㕥㕥搵挰㌴㠲捤〹捣愹㉣愹つ挴〵捣戱㡣㙢攴搱愹搳攱攲〷捣愹戹㠰㌹挵㔲㜸慥昱㥥㠹㐸㘵㜸ㅡ㑢㔹晢㜱㈴挷㤳㥣㐰戲っ㐴慤挸〹捣㜲摡慣㈰㔹〹攲〰收㈴捤慡戳㄰㔸㠰㌹㤹㐶慢㐰搴搹㄰㘹㘰㑥〱㥢ㄳ㤸㍦戲愴㌶㄰ㄷ㌰愷㌳慥㤱㐷愷捥㠱㡢ㅦ㌰㑤戹㠰㘹戴ㄴ㥥ぢ搷攷㈱㔲ㄹ㥥挶昹慣晤〲㤲ぢ㐹㉥㈲戹ㄸ㐴捤捤〹捣㙡摡㕣㑡㜲ㄹ㠸〳㤸换㌵慢捥㐷㘰〱收ちㅡ慤〵㔱ㄷ㐲愴㠱㔹〷㌶㈷㌰ㄷ戰愴㌶㄰ㄷ㌰㔷㌳慥㤱㐷愷㉥㠲㡢ㅦ㌰㠷攴〲收㘰㑢攱戹ㅡ㝦〹㈲㤵攱㘹摣挴摡晦㑣㜲㌳挹㉤㈴户㠲愸愹㌹㠱戹㥤㌶㜷㤰摣〹攲〰收㙥捤慡搵〸㉣挰摣㐳愳㝢㐱搴㘵㄰㘹㘰敥〳㥢ㄳ㤸㑢㔹㔲ㅢ㠸ぢ㤸〷ㄸ搷挸愳㔳㙢攰攲〷捣㠸㕣挰っ户ㄴ㥥㈹〶㔷㈰㔲ㄹ㥥挶愳慣晤㌱㤲挷㐹㥥㈰㜹ㄲ㐴㔵收〴收㘹摡㙣㈲㜹〶挴〱捣摦㌴慢搶㈲戰〰昳ㅣ㡤㥥〷㔱㔷㐲愴㠱㜹〱㙣㑥㘰搶戱愴㌶㄰ㄷ㌰㉦㌳慥㤱㐷愷慥㠲㡢ㅦ㌰〳㜳〱戳㥢愵昰捣㥢㔸㡦㐸㘵㜸ㅡ㙦㈲愹昱ㄶ挹摢㈴敦㤰扣ぢ愲㜶捥〹捣㝢戴㜹㥦攴〳㄰〷㌰ㅦ㘹㔶㕤㠳挰〲捣扦㘸昴㌱㠸攲㍣っつ捣ㄶ戰㌹㠱戹㤶㈵戵㠱戸㠰昹㡣㜱㡤㍣㍡㜵ㅤ㕣晣㠰改㤶ぢ㤸愰愵昰㑣〶戹〱㤱捡昰㌴扥㘵敤摦㤱㝣㑦昲〳挹㝦㐱㔴㔱㑥㘰㝥愲捤捦㈴扦㠰㌸㠰㔱㕤㠴㔵㌷㈲戰〰㔳〸㠱搱〵㐴晤ㄹ㈲つ㑣ㄱ搸㥣挰摣挴㤲摡㐰㕣挰㜴㠵㑢搰挸愳㔳㌷挳挵て㤸晦晣㤸攳挸昷ぢ㑢攱㤹攱㜲㉢㈲㤵攱㘹㠴㤰搴攸㐵戲つ挹戶㈴摢㠱愸㉤㜰昵㍦ㄹ摥㥢㌶㍢㤰昴〱㜱〰搳㔷戳敡㌶〴ㄶ㘰㜶愲㔱㍦㄰㜵〷㐴扢攱㠹㐳㘶戰㌹㠱戹㥤ㄶ㙤㈰㉥㘰捡攰ㄲ㌴昲攸搴㥤㜰昱〳收戵㕣挰扣㙡㈹戲愷敤ㄴ摦㠳㐸搹㤷㈶㘵㙡㙢㘶㐲㠳㘳慡㐴㑦ㄸ〷搲〷㌷搶戵戶㜴㑢㡦㕣搰摡㌴慥慥㜵㑣㑢㙢昷㌴〸㕥㡡㑢㕦戹昶敦㜰ㅡ㤲㍥愴捥㕣㌴ぢㄷ攷㜶昱慡㌰敢㜷昴㠲㤶搶㈶戹敡摡摦慢ㅦ搳㌴愵愹㜵㑣㕤换晣晡昸㤲㠱㍥㙡慤㌹㜴慥搹㠸挹㈸捤㤸㤳戲㌵愳愶昹昳捤㤴㑦㡤㌳㥢ㄶ㌴㈷捤〹㘳㝥ぢ搳㔹㤴扥㝣㕣㠰㉢㤴㑡ㄵ愸摤㜳㑦摦㜰攰扥㌳㝡㔳㠸慢㥡敡㔷捥㠶㘸㠳㍦㈶〰㘳搷㉢㐰㑥散收昸㉢㈸扥ㄷ㙣晥摤挳㌱㌹愶ㅢ㡣㠳㘹戴㔴换㝡㔸戳慦㈶㌴戶搴愵捣愰挵㑤慥㙢散㘹扤㥣扡愰搵愵㠹㉦摥搶搲攰戲敢搴㐶戴㍤ㄹ㙦㑥晤ㄶ㍡㠲つ挳㥦㙥㠷ち攰摦慦〳㔹㠷㈹㈸昸㥣愷㈳昸昷昹㠹〲㜴㐱昱㝤㘰㝣慦㠰㘷摥㠶㜸攱㤸㔷㔴ち晢ㅥ㠴㍡㈳㉥㈱㌷搹㡣㌷㑡〷㘶戶愶挶㤸ぢ㝢㡡㠵㠹ㅤㅢ㤳散敢捤㙤摤慣㑣㠴㌰搲㈳ㄳ㉤㑤昵ぢ㕡捤㥥㤹㔷昲〶㌷搲㌳捣晡㌸攷㠸㜵捦扣㥡㤶㙣挵㉣扡㑣㍣捥晦晡敤㜴〷㠸ㄴ㔹ㅤ㔲搲愳㐰㥥ㅤ搷扤ㄱ㝣敦晣捡㡥愲㤱㘹昹晢㙣㝦㜵改㙡晥㕤扦㝦㠱晤挲㝡ㄳ㙤㐰昸㡥㑦〲攳扢㘸㕢㝢㙥愲晥㘴㤳て慤敥戶㡣昳慦㝡愴攵昳づ㤳㉣戹扥愲㤴㙦㥢㝡㉣㝥㘹慤㑢挶敢敢㤷昴㑣㑦㘸㑣搶㉦㐸㤹㤳攲〹戳摥晥慣㙥㙡㙥昸㡤昴慢㠸扢扦敥㔵ㅥ㕣慣㤹㜱ㄳ戰㈸挹㥥㜲昶慢㍦摥ち㡣㈱昸㘴㤳慦㕡挴搰㥦㙤昷愳㠸晦昳㙣扢㈰㥣戶㘹㥦㉢㉡㑢㔶昰㤱收ㄱ昱戳㡣戳㤱㌲ㄳ昶攴摤收㌰㥢搴㌴〹昳㐶捣㤴㐳㌴扥㑥㡢㝥㌳敦㈹㘹㔱㈰㄰昸戵㕦㉡挰ち㝦㥦㕢昳ㅦ昰㘱愷昹晤㜹ㄴ挵㙦㤷〷挱㘷捦㘳㜲ㅣ㝣挸昷扤㝣〰㠶㘰㔸捡㑦㉦㝤戰㌰慢慥戵摥散㤶ㄶ扤扣㉥攱摢㠱㘸㜶㑤捦㥡㡢㌹㐱㘳㝡愴て㙣慥㑢搵搷㌵㥡㍣昰挰攴㕥㉥ㄳ㥡㘴捥挱㌴搴㘹㑤㉤㜵㕣晤搶㈳㍤慢㌹摥搸㌲㥦㔳扦㤲㑢戶㜱㜱搲慣攲昴愸扡㐶扣㜹㜴㑥扥㉥㑤捦㥣摢戴〸ぢ攸ㄶ㌴㌴ㅥㄸ㥦摦昲㥢㘸㤴昵㔵〲㠴昴㍢慡㔰ㄵㄶ慡㤲挲㤲㕦晢ㅤ㠵㍤ㅣ㈱换ㄱ慦㤰挴㙡搵㕦昰㉡捦㝢㤵㕤戲㈶〱昳扤捡㥡㕣㡢挱㝣㘷㈵㘶㔶ㅦ昲昳搷搸ㅢ㙦搰敥㐳㐱づ㍡昰攰〹敤㔳挷晦扦㤶昲ㄵ㍦㠴挸㜹扥〶㘴户挸捣㔳摤ㅥ挶㍤昵慥㐲ㄹ昷ㅣ㐳㍡㑥㉥㝢昷ぢ愶挵㠶㝢㈲扥㌹㘹捥㤷攳㌰慢戰㍢摥昸昸搸挵㙣㑣㝣摥昶搴って攱ㅡ攲昵㉤㤶㙥㜴㔳㐳㐳㥣扢ㄶ㜷换㤹昸捣㌶㑢攴㜸ㅡ㥦㈴㐶ㅡ㐴昶㍦㑢ㄴ㕦っ㔱㝣戱㠸昰㔵捣戹攷昲㥡戱㥡收挴㥢敢㕡攷㌶搴㈵㑢挸㜰㝥昸㙦㘲㥦挴㉥㔴〴㌰敤㍦搹㌱㜱㜰㥡㍤昳㔳㑦㔶㐴扢㠷㘲扣㐰攸搸㝥散戹㠵昲晤慤㝥攵挴摥〲愵攴㠳摥〸㈳㕡㌱挶戲㄰㔸㙦ㄲ挷㠱ㄷ㈴昲㈱愴ㅥ愶〱㥥㐶〴收昶㕦搱㐶扣捡㍢晦戲㉢っ㠲㤳㥡攲愹㜱㔸㐲搰搴摣搵㕡㝡㕡㠲搶昲㈳愵㌹挴㌹户愳㌱㌹ㅤ㤳摥ㄷ攲昸户戹㠴㠲㤹㤸捤㕡挴搹扡〱摤㐳扥㘹ぢ㡡㡢扢㤵昸攵㥡㘰挷ㅡ㘸捤㑤㜴㉥摤㥤攰㠹晦挹昴敡晤戹㈱挱㈰㌷挴㈸〷㌵愲㈰敡慦㘰戹㍤㔹〶㌱ㅡ㔴㠰ㄴ㍦ち㘵昶扢㈴攷晣㔴㌸ㄴㄴ㌷㜰摥㙣㐹〳㌷〷㠷ㅡ〱捣愶挵晣㕢㐰ㄲ攸㔶昲〸昴㐶㈵慣㥥搹戴㘹〴㕥ㄷ愸㈷㐰散晣挵㜸ㅤっㄲ㍣愳㡡昹慢㐱搴昳㘰㌹㄰㤵戶ㄵㄸ挳㤸愲㝤㄰愲㕥〰换㠱㠸晤攷攸愲搵挳ㄷ愱攲㈱㌴ㅢ戹戵挳㌱昵ㄲ散㜸㐸㠶㙢㌱慣愰つ慦散㘳〲昵㌲ㄸㅥㄷ攸扦㥣摦㕣敡ㄵㄸ昰摢慢挰昷搳㔲扤ちつ㍦㌱㡤ㄱ摣扣搷昰㡡ㅦ㐴㤹ㅤ㜳㝦㐸户扥㘳㙥愶〷㥥慥ㅤ㔳扤〱㠹つ愶愳摢㈳戹㈹愳㤸敤ㅦ晥〶愳㘹㌰㠶〶㙦挲㠰ㅤ㌷挶㠲换㌴改ㅤ㠷㥢愳㐹攳攸㜶㈰摤㍥㠶㠱愳㐹ㄳ㈰㜳㌶㘹ぢ搸晣㑤晡〴ㄶㅤ㙥搲愷㌰搶㑤㍡㠸ㄵ戴㠱捤㌴改㌳㌰ㅤ㘹搲攷戰换搳愴㉦愰㤶㈶㑤攲收晤〷㥣慢㐹㔳㈰摤㝡㤳扥㠲㥢户㐹㕦㐳敡搳愴㘹摣㤴改捣昶㡤扦挱っㅡ捣愴挱户㌰㤰㈶捤〲㤷㘹搲てづ㌷㐷㤳づ愶摢㈱㜴敢㠲㕡ㅣ㑤㍡っ㌲㘷㤳㜸攰㥤扦㐹挵戰攸㜰㤳〲㌰搶㑤㍡㥣ㄵ戴㌱㤹㜵㜴慤扡㐲搷㤱㈶㜱慡㘹㥥㈶㜱ㄲ慡㌴改昷摣扣㙥攰㕣㑤㍡ち搲慤㌷㠹戳㔶昱挸㝡㈷昵㠴挸愷㐹戵摣㤴搹捣㔶敡㙦㄰愷㐱㠲〶㥣攸㉡㑤㑡㠲换㌴㠹㜳㔹敤戸㡥㈶愵攸㘶搲㡤昳㑥ㅤ㑤㥡〳㤹戳㐹㍢㐳㥤扦㐹㥣慥摡攱㈶敤〲㘳摤愴戹慣挰搵愴㌲攸㍡搲㈴㑥㝢捤搳愴摤愰㤶㈶ㅤ挳捤ㅢ〸捥搵愴㝡㐸户摥愴㐱㜰挳㈳慢㐹㠳㈱戲挱愴搶晡㜲㙢攴愶㌴㌱ㅢ愷搸晡ㄸ捣愷挱戱㌴攰愴㕢㘹㔲㌳戸㑣㤳㌸慦搶㜶㜳㌴愹㠵㙥晣㌵っ挵㌹戰㡥㈶㉤㠴捣搹㈴捥㡥捤摦㈴㑥㥤敤㜰㤳㌸挵㔶㌷㘹ㄱ㉢㜰㌵㠹㌳㙦㍢搲㈴㑥挱捤搳㈴㑥捥㤵㈶㉤攱收㡤〰攷㙡搲㜱㤰㙥扤㐹㍣挰挰㈳慢㐹〷㐰㘴㠳㐹慤搵愴ㄳ戸㈹换㤸㙤愴扦挱㠹㌴㔸㑥〳㑥〰㤶㈶慤〰㤷㘹搲㔸㠷㥢愳㐹㉢改昶〷扡㑤㠱㠱愳㐹㈷㐳收㙣搲㔴愸昳㌷㠹搳㜸㍢摣㈴㑥昷搵㑤㕡挵ち㕣㑤攲㉣攰㡥㌴㘹ㄶ散昲㌴㠹ㄳ㠵愵㐹愷㜲昳㌸㘳搸搵愴搳㈱摤㝡㤳㌸戳ㄸ㡦慣㈶㜱㝡戱㑦㤳捥攴愶㥣挵㙣㥣㝡散㘳昰㐷ㅡ㥣㑤〳㑥㐶㤶㈶㥤〳㉥搳㈴捥㌷戶摤ㅣ㑤㍡㤷㙥攷搱㙤づっㅣ㑤扡〰㌲㘷㤳㌸㙢㌸㝦㤳㌸愵戸挳㑤攲搴㘳摤愴ぢ㔹㠱慢㐹昳愰敢㐸㤳㌸㌵㌹㑦㤳ㅡ愱㤶㈶㕤捣捤㙢〲攷㙡搲㙡㐸户摥㈴捥㜲挶㈳慢㐹㥣敡㙣㠳㐹慤昵㑥扡㡣㥢戲㠶搹㌸つ摡挷攰㜲ㅡ㕣㐱〳㡥扤愵㐹㙢挱㘵㥡挴戹捦戶㥢愳㐹敢攸㜶㈵摤㤶挳挰搱愴慢㈱㜳㌶㘹〵搴昹㥢挴改捤ㅤ㙥ㄲ愷㐱敢㈶慤㘷〵慥㈶㥤〴㕤㐷㥡戴ち㜶㜹㥡㜴ち搴搲愴㙢戹㜹㥣㐹敤㙡搲㜵㤰㙥扤㐹㥣㜱㡤㐷㔶㤳捥㠰挸〶㤳㕡慢㐹㌷㜰㔳㙥㘴㌶㑥挹昶㌱戸㠹〶㝦愶〱㈷㘹㑢㤳㙥〶㤷㘹ㄲ攷㘱摢㙥㡥㈶摤㐲户㕢改挶㌹搳㡥㈶摤づ㤹戳㐹㥣㑤㥤扦㐹㥣㙡摤攱㈶㜱㑡戶㙥搲ㅤ慣挰搵愴换愱敢㐸㤳搶挲㉥㑦㤳搶㐱㉤㑤扡㡢㥢㜷㈵㌸㔷㤳敥㠱㜴敢㑤攲散㙦㍣戲㥡戴ㅥ㈲ㅢ㑣㙡慤㈶摤挷㑤搹挰㙣搷昸ㅢ摣㑦㠳〷㘸㜰㉤っ愴㐹て㠲换㌴㠹㜳挲敤戸㡥㈶晤㠵㙥て搱㡤昳户ㅤ㑤㝡ㄸ㌲㘷㤳㌸戳㍢㝦㤳敥㠴㐵㠷㥢挴改攱扡㐹ㅢ㔹㠱慢㐹㥣㌵摥㤱㈶㜱晡㜸㥥㈶㜱㘲戹㌴改ㄱ㙥ㅥ㘷㤸扢㥡昴ㄸ愴㕢㙦ㄲ㘷愲攳㤱搵愴〷㈱戲挱愴搶㙡搲ㄳ摣㤴㈷㤹㡤㔳搵㝤っ㥥愲挱搳㌴㜸〸〶搲愴㑤攰㌲㑤攲晣㜴摢捤搱愴㘷攸昶㉣摤㥥㠶㠱愳㐹捦㐱收㙣ㄲ㘷㤹攷㙦ㄲ愷愰㜷戸㐹捦挲㔸㌷改㜹㔶攰㙡搲摦愰敢㐸㤳㌸㤵㍤㑦㤳㌸挹㕤㥡昴㈲㌷㡦戳摤㕤㑤㝡ㄹ搲慤㌷㠹戳攲昱挸㙡ㄲ愷挶摢㘰㔲㙢㌵改ㄵ㙥捡慢捣挶㘹昳㍥〶慦搱攰㜵ㅡ㜰㈲扤㌴㘹㌳戸㑣㤳㌸㔷摥㜶㜳㌴改つ扡晤㠳㙥敦挱挰搱愴户㈰㜳㌶改㝤愸昳㌷改〳㔸㜴戸㐹ㅦ挲㔸㌷改㙤㔶攰㙡ㄲ㘷搳㜷愴㐹㥣㔶㥦愷㐹㕢愰㤶㈶扤换捤攳捣㝢㔷㤳摥㠳㜴敢㑤晡っ㙥㜸㘴㌵改摦㄰搹㘰㔲㙢㌵改〳㙥捡㠷捣挶㈹晣㍥〶ㅦ搱攰㕦㌴攰愴㝥㘹搲挷攰㌲㑤晡捡攱收㘸搲ㄶ扡㝤㐲户㥦㘰攰㘸搲㘷㤰㌹㥢挴搹昷昹㥢昴ぢ㉣㍡摣愴㠲㐲扢㐹晦㘶〵慥㈶㈹攸㍡搲㈴㑥昱捦搳愴㈲愸愵㐹㕦㜰昳搸て㔷㤳扥㠴㜴敢㑤攲㙡〱㙣㔷㔶㤳㑡㈰摤〸㘹搶㠹搸慦戹㈹摦㌰㥢攱㙦昰㉤つ扥愳〱ㄷㄸ㐸㤳扥〷㤷㘹㔲て㠷㥢愳㐹㍦搰敤扦㜴攳㝣㝦㐷㤳㝥㠲捣搹愴ㅤ愰捥摦㈴㉥ㄳ攸㜰㤳㜶㠴戱㝥㈷晤捣ち㕣㑤敡ぢ㕤㐷㥡挴攵〶㜹㥡挴㠵〸搲㈴㑥㤵㔱晤挱戹㥡㔴〸改搶㥢㔴〶㌷㙦㤳〶㐰扡搱摢㈴晣ㄴ㈱搶㠴㌰摢慥晥〶〱ㅡ㜴愵〱ㄷ㍢㐸㤳㑡挰㘵㥡㌴挸攱收㘸ㄲ㝦㍦搳〸搲㡤㙢てㅣ㑤敡づ㤹戳㐹㕣㤵㤰扦㐹㕣戲搰攱㈶㜱㘹㠳㙥㔲て㔶攰㙡ㄲ㔷㍣㜴愴㐹㕣晡㤰愷㐹㕣ㄴ㈱㑤㉡攵收㔵㠱㜳㌵愹ㄷ愴㕢㙦㔲つ摣扣㑤ㅡ〶改㐶㙦㤳戶攵愶㙣挷㙣㕣㘶攱㘳戰㍤つ㝡搳㠰ぢ㉦愴㐹㍢㠰换㌴㠹㙢㉢㙣㌷㐷㤳晡搰㙤㐷扡㡤㠷㠱愳㐹㍢㐱收㙣搲〴愸昳㌷㠹换㈷㍡摣㈴㉥戳搰㑤敡挷ち㕣㑤攲敡㡢㡥㌴㠹换㌰昲㌴㠹ぢ㌴愴㐹晤戹㜹㕣愹攱㙡㔲ㄹ愴㕢㙦ㄲ㔷㜴㜸㥢挴㘵ㅤㅢ扤㑤摡㤵㥢戲ㅢ戳㜱挹㠷㡦挱㐰ㅡ散㑥〳㉥〲㤱㈶つ〲㤷㘹ㄲ搷㜹搸㙥㡥㈶つ愶摢ㅥ㜴㡢挳挰搱愴㍤㈱㜳㌶㈹〱㜵晥㈶㜱㈹㐷㠷㥢㤴㠲戱㙥搲㄰㔶攰㙡㤲〹㕤㐷㥡挴㈵㈱㜹㥡㌴ㄷ㙡㘹搲摥摣扣㍡㜰慥㈶敤〳改搶㥢挴搵㈵摥㈶㜱㠹挹㐶㙦㤳㈲摣㤴㜲㘶攳昲ㄳㅦ㠳㈸つ㘲㌴攰㠲ㄴ㘹㔲〵戸㑣㤳戸收挴㜶㜳㌴愹㤲㙥㔵㜴㕢ち〳㐷㤳㙡㈰㜳㌶㠹㉢㐷昲㌷㠹换㑡㍡摣㈴㉥㍦搱㑤ㅡ挶ち㕣㑤㕡〶㕤㐷㥡戴ㅣ㜶㜹㥡戴〲㙡㘹搲㜰㙥摥㑡㜰慥㈶敤〷改搶㥢㜴ㄲ摣扣㑤㍡ㄹ搲㡤摥㈶ㅤ挰㑤ㄹ挹㙣慢晣つ㐶搱㘰㌴つ戸㌸㐶㥡㌴〶㕣愶㐹㕣晦㘲挷㜵㌴㘹㉣摤挶搱㡤㙢㔵ㅣ㑤ㅡて㤹戳㐹㕣挵㤲扦㐹㕣攲搲攱㈶㜱㈹㡣㙥搲〴㔶攰㙡搲挵搰㜵愴㐹慢㘱㤷愷㐹㤷㐲㉤㑤㥡挸捤攳㙡ㅡ㔷㤳㈶㐳扡昵㈶㜱搵㡤户㐹㔷㐰扡搱摢愴愹摣㤴㘹捣挶㘵㌹㍥〶搳㘹㌰㠳〶敢㘰㈰㑤㥡〹㉥搳㈴慥挵戱摤ㅣ㑤㥡㐵户㠳改挶㜵㌳㡥㈶ㅤち㤹戳㐹㕣㔱㤳扦㐹㕣㙥搳攱㈶㜱㔹㡥㙥搲㘱慣挰搵㈴慥搶改㐸㤳戸㙣㈷㑦㤳戸愰㐷㥡㜴〴㌷㡦㉢㝢㕣㑤㍡ㄲ搲慤㌷㠹㉢㠰扣㑤扡〷搲㡤摥㈶ㅤ捤㑤愹㘵㌶㉥ㄱ昲㌱㤸㑤㠳㌸つ敥㠳㠱㌴㈹〱㉥搳㈴慥ぢ戲摤ㅣ㑤㑡搲㉤㐵户㐷㘱攰㘸㔲ㅡ㌲㘷㤳ㅥ㠳㍡㝦㤳戸昴愷挳㑤㝡〲挶扡㐹㜳㔸㠱慢㐹㑦㐲搷㤱㈶㜱〹㔱㥥㈶㜱㜱㤱㌴愹㡥㥢挷㔵㐶慥㈶捤㠳㜴敢㑤攲㙡㈴㙦㤳戸㈴㘹愳户㐹つ摣㤴㐶㘶攳㜲㈵ㅦ㠳㈶ㅡ捣愷〱ㄷ㌰㐹㤳㡥〵㤷㘹ㄲ搷㈸搹㙥㡥㈶㌵搳慤㠵㙥㙦挲挰搱愴〵㤰㌹㥢挴㤵㐶昹㥢昴㌶㉣㍡摣愴㜷㘰慣㥢戴㤰ㄵ戸㥡昴㉥㜴ㅤ㘹ㄲ㤷㌳攵㘹搲晢㔰㑢㤳ㄶ㜳昳㍥〰攷㙡搲㔲㐸户摥愴㡦攰收㙤搲扦㈰摤攸㙤搲昱摣㤴ㄳ㤸㡤㑢愷㝣っ㤶搱攰㐴ㅡ㜰㌱㤵㌴㘹㌹戸㑣㤳戸㕥捡㜶㜳㌴㘹〵摤㔶搲敤㕢ㄸ㌸㥡㜴ㄲ㘴捥㈶㜱搵㔳晥㈶㝤て㡢づ㌷改〷ㄸ敢㈶㥤捣ち㕣㑤攲㡡慡㡥㌴㠹㑢慢昲㌴改㘷愸愵㐹愷㜰昳戸晡捡搵愴搳㈰摤㝡㤳ㄴ挷昹㐰挲㍤㕢愸㄰搲㡤摥㈶㥤挱㑤㌹㤳搹扡昸ㅢ㥣㐵㠳㍦搲愰〸〶搲愴戳挱㘵㥡搴搵攱收㘸搲㌹㜴㍢㤷㙥㈱ㄸ㌸㥡㜴㍥㘴捥㈶昵㠲㍡㝦㤳戶㠱㐵㠷㥢戴㉤㡣㜵㤳㉥㘰〵慥㈶㙤〷㕤㐷㥡搴ㅢ㜶㜹㥡戴〳搴搲愴㡢戸㜹㝤挰戹㥡㜴〹愴㕢㙦㔲㕦戸㜹㥢戴ㄳ愴㍥㑤扡㤴㥢㜲ㄹ戳㜱㐹㤹㡦挱ㅡㅡ㕣㑥㠳㥤㘱㈰㑤扡〲㕣愶㐹㘵づ㌷㐷㤳搶搲㙤ㅤ㐸昱㥥㌰攸搸敡㈲㑥搸ぢ㌹㤶㝣㜱㙥㙣㑢慦昴昴〵昱㝡摣扤㘱㉡搶ㅦ戴㔲昴㕢㤸㝣㕡愴㔷㠱㘴晦㘸戴晢愶づ㔸㌸㈵㥢昰晢愳晡㘳换戲㌱㜰摢㕡摢搶㐲换㕦户㑡㈴㔸㕣晢摦㕦㝥改㔸ㄶ敥ㅥ㕤ㄷ昲㌷㑡㙢㙢ぢ㑡㤸ㄳ㑤挲㜲挰慢搰㌰捥㤹攷㍡㠶㍣ㄳ戱戳ㄶ㑤㌰摡戶敤搳㐶㌹㐱㜸㐸㍤敦昷攲㌷摦搴㍤ㅦ晢㙡㈴㔴㥣㤴㉤㍢散㝡㜲〸挶㘷㜱ㄸ搲慤捥攵㠵〳㔶㠳㜱㔶敦捣搶㈵昵㤸㐹捤㤷晣㔵㑥晤㡡㔳㐷戵ㅡ攵㌵㌵ㄷ㘱搱㕢昶㙦敥㘶㝣敦㐶愸㙥摢㘵晤挶戱戸㔱㌳ㄴ搵ㄴ晦ㅥ〰攷昴㘷搱敤㤸搲㠷㝦㠱㙢㔱攲㜶㤳敢㤲捤㑤㉤㑤改搶戲㤹㔸つ㔰挶㕦扤挶㑦昴㠴㐷ㄶㅦ㡥㠸扥㌹戹㘱㐵㡤扣㑤㠹戴㈹㌸慦戱㘹㔱愳㔴㔳摣挲ㅦ晦ㄶ扣扡㜶㘵ㅡ慥ㄶ㤱扦摤〰㕣㈸㠲㐲昹ㄷ㉡户㔰つ㕣㠷㔸扢㡦ㅥ㌵㝡㐶慤㔹ㄹ愹㡡㐶ㄲ㔵〹戳扡㈲ㄶ慢㉣㡦挷搳ㄱ㌳㘹㔶愷慡ㄲ㤱慡㐴搸っ㐵㉤ㅦ攳㝡昸㠴㘲㌶㜷〳戹ち㥢愳慥戴ㄲㅣㄳ〷㈴搹晦㤰㠴慡㄰ㄹて晣挲㍣昲㜴ㅦ㍤慡㔶㈶㌱捦挰㙦㙡〷晥っ㐹㉦㐸摣户㜵〹摣っ㜱㑦㠸ㅤ敢〳㐲搵㔶ㄴ㘳〰㐲ㄹ户挲挲㈸挳㉢㌵っ㜲㝥㈲〵搵ㄴ㐰捦㜷っ㜳〵㡤㍢㘰㠱㍤㕦敤ぢ㤶㝢扦㜱㈷〴㙡〴㕥〹搲㜷㤱愳㍦㥦晢㐳捡扤㔳ㅤ〴㜷敥ㄳ㄰ㄶㄸ㙣㌴㝢慡挶㐳挲扥扡晢㌲搲ちㄵ戸て㜶扡ㅤ㠹捡㘸㘵㜵㔵挴慣㠹㤵愷㘳昸㈵晡㐴㌴㕤㕤㕤㥤㠸搶攰㜵ㄵ㙥㝢ㄳㅡ㘵愷摦〰㥦搰㘸㥢㤳㜶㡣戱㌹敡㑡㌹换戶㜳摡㌱づ㤱昱㈸㌰搸づ㠳ㅤ㌰㠸㜷㠸搳㜵㐵㍥㤸捡㠷㈹ㅦ㠴㔷㡡㔳㜶㌵挰㈳㠰㐱㍢挰㡦挰㠲〰ㅦ〴扤〰晣㈸〴㙡ㄲ㌸〱昸㌱㜲昴攷㜳ち愴〲㜰つ㐲㜸〱慥昲〵㜸㥡ㄵ㉡昰ㄴ㐲㘹㠰搳㠹㜰㐵㌸㥤㑣㔶愶ㄲ㤱㔸㑤㌲㤶愸慡㉡㡦㤷愷慡ㄳ㌵改㘴㔵㘵㈲ㄵ㥡㙥愷㝦ㅡ㍥愱ㄹ㌶㈷〰捦戴㌹敡㑡㘷㠱敢ㅣ㠰て㐶㘴㍣㍣〰ㅦ㘲换昷愶昲〵ㄴ㘱散㐵㜰づ㠳㕣〳扣㤷ぢ攰㤷㘱㐱㠰て㠷㕥〰晥㍢〴敡昷攰〴攰㔷挸搱㥦捦愳㈰ㄵ㠰昷昰〵㜸㤰㉦挰戵㔶愸挰㘶㠴戲〰慥㑣㤸㘶愲㌲㕣㤵愸收扤慤ㄲ搵搵㘶戸愶㍣㤹づ㠷㉢攳戱昲捡昲搰㙣㍢晤ㅢ昰〹挵㙤㑥〰㑥搸ㅣ㜵愵㐹㜰㥤〳㜰ち㤱昱昰〰捣㘹戲㈲㡦㔲昹㑦ㄴ㘱㜰㉤㤲攲㔴㔹つ昰㑥㉥㠰㍦㠰〵〱㥥ぢ扤〰晣㈱〴敡ㄸ㜰〲昰㐷攴攸捦㘷㍤愴〲昰づ扥〰㙦敦ぢ㜰愳ㄵ㉡昰〹㐲㘹㠰慢㔳攵㐹㐰㡣て敡㔸㉡㔶㔳㤱㑡愴搲戱㔸捣慣〸挷慡搲㤵㠹㘸㉣㈴搳㔳㔹晦愷昰〹捤户㡢ㄱ㠰㡦戵㌹敡㑡㥢挱㜵づ挰㉤㠸㡣㠷〷攰㔶㕢㕥㐳攵㔷㈸挲愸㈶㌸ぢ㈱搷〰〷㕤〰㝦ぢぢ〲扣〸㝡〱昸㍢〸搴ㄲ㜰〲昰昷攴攸捦攷㜱㤰ち挰〱㕦㠰㡢㝣〱㍥挱ちㄵ昸〹愱㉣㠰㘳搱㜴扣㈶ㄲ㈹て㔷㔵挵愲愹㘴㈲㔹㔹㤹㑥㐵捤㜸㈲㡤㑦攱㜰㌴㈴㔳㑢㔹晦捦昰〹㥤㘸ㄷ㈳〰㉦户㌹敡㑡㔷㠰敢ㅣ㠰㔷㈲㌲ㅥㅥ㠰晦㘰换昷愷戲ㄸ㠷摦挶㝥〴㠷㔳㔴㌵挰摦晦攰晣っ㉥㠱〵〱㕥〵扤〰捣㕢敡愹㔳挱〹挰㐱㜲昴攷昳㜴㐸〵攰慦ㄱ挲晢ㄹ晣㈵愴摥㉦戹㌳慤㔰㠱㥥〸㘵〱ㅣ㠹搷㠴捤㜴㜹㌲㠵㐳㡥㐴㈴ㅤ㡦㔵搶㤸㤱㜴㐵㜹㑤〲戰㥢㤵㈱㤹ㄶ捡晡㑢攱ㄳ晡愳㕤㡣〰㉣㌳㐲㙤㕤改㌹搰㜵づ挰攷㈲㌲ㅥㅥ㠰捦戳攵㘳愹散㡤〲㡤㌱㜸愵㉥㠰㕣〳晣㤱ぢ攰ㅤ㘱㐱㠰㉦㠴㕥〰敥ぢ㠱扡ㄸ㥣〰扣ㄳ㌹晡昳戹ㅡ㔲〱昸㍤㕦㠰摦昵〵昸㌲㉢㔴㘰ㄷ㠴戲㍥㠳挳攱㐴㍡㔵㤹ち㥢㤵搱㔸㌴ㄱ慢㑥㐷㘳㤱㜰㜹愴愲慡㈲㔲㙥愶愳㈱㤹搲挹晡换攰ㄳ扡摣㉥㐶〰㤶搹㥣戶慥㜴㉤㜴㥤〳昰㍡㐴挶挳〳昰㤵戶㝣㈲㤵㠳㔱愰㜱㄰㕥愹慢㈱搷〰扦攲〲㜸㑦㔸㄰攰昵搰ぢ挰㐳㈰㔰搷㠲ㄳ㠰昷㈲㐷㝦㍥慦㠳㔴〰㝥搱ㄷ攰攷㝤〱扥挱ちㄵ〸㈳㤴〶㌸㔹㔳㕥㘱㔶㈵㉡㈳挹㜸㌲ㄶ㑥挶昰〵ㄷ㡦㔶㠵搳㔵攵搱㜰㈴㤱㉣て摤㘸愷㡦挰㈷㜴㤳捤〹挰㌲ㄳ㤳摢㐶㕤改捤搰㜵づ挰㥣扦㠹㠷〷攰㕢㙤昹㜴㉡慢㔱㠴㌱㡤攰摣づ戹〶昸㌱ㄷ挰晢挲㠲〰摦〱扤〰㍣ㅣ〲㜵ㄷ㌸〱㜸〴㌹晡昳㜹て愴〲昰㐶㕦㠰摢㝣〱扥捦ちㄵㄸ㠹㔰ㅡ㘰㌳㥥㡣㥢㤵挹慡㜰扣扡㍣㔶㥤㠸挴攳㔵搵㘶㑤㘵扡㈲㘶㠶愳搵昱㜴㘸㠳㥤㝥ㄴ㝣㐲昷摢㥣〰㉣戳㈸戹㙤搴㤵㍥〸㕤攷〰捣戹㤷㜸㜸〰㝥挸㤶ㅦ㑡攵〴ㄴ㘱ㅣ㐲㜰ㅥ㠶㕣〳㝣㤷ぢ攰㐹戰㈰挰ㅢ愱ㄷ㠰㈷㐳愰ㅥ〱㈷〰㑦㈱㐷㝦㍥ㅦ㠳㔴〰扥捤ㄷ攰㕢㝣〱㝥挲ちㄵ㤸㠱㔰ㅡ攰㡡㘴㍣㥤㑡㈵慢㤳㤱捡昲㔸㜹㈲㠶㝤㌹ㄲ㡤挶慢慡搲搵攱㘸㌴ㄶづ挹㌴㐸搶㍦ㄳ㍥愱愷散㘲〴攰愷㙤㡥扡搲㑤攰㍡〷㘰捥㥢挴挳〳昰戳戶晣㈸㉡㡦㐰ㄱ挶㤱〴攷㌹挸㌵挰敢㕤〰ㅦ〵ぢ〲晣㍣昴〲昰搱㄰愸ㄷ挱〹挰戵攴攸捦攷换㤰ち挰敢㝣〱扥挲ㄷ攰㔷慣㔰㠱㈴㐲㘹㠰攳ㄵ㘶㌲㠲㈳摥㐴㑤㡤ㄹ㡢挶捣敡愸㘹㤶愷搳挹㜸㌵挶ㄹ戱㘸㌸昴慡㥤㍥〵㥦搰㙢㌶㈷〰扦㙥㜳搴㤵㙥〶搷㌹〰㜳捥㈳ㅥㅥ㠰晦㘱换㤳㔴捥㐳ㄱ㐶㠲攰扣〵戹〶昸㝣ㄷ挰扣㕢㉦〱㝥ㅢ㝡〱戸〹〲昵㉥㌸〱㜸㍥㌹晡昳昹ㅥ愴〲昰搹扥〰㥦攵ぢ昰〷㔶愸㐰㉢㐲㘹㠰㘳㐹ㅣ昹㔶㔷㐶搳攱㐸㜵㉣ㅡ慦挰扦敡戰㤹挴㔰戹㉡㔵㙥㈶挳㈱㤹㝥挸晡ㄷ挰㈷昴㤱㕤㡣〰㉣㌳て㙤㕤改挷搰㜵づ挰㕢㄰ㄹてて挰㥦搸㜲晥摥戱㜱㍣ち㌴收攲㤵晡っ㜲つ昰㑡ㄷ挰㈷挲㠲〰㜳昶愱〰扣ㅣ〲昵〵㌸〱㜸〵㌹晡昳昹㈵愴〲昰㌲㕦㠰㡦昷〵昸㙢㉢㔴攰㘴㠴戲昶攰㔸㈴ㄹ㐹攳昳㈰㔵㠹㍤㌸㥥㡥㐷愲㔵攵戱㘴㍣ㄵ愹㑣㘰㐸㔷ㄳ晡挶㑥扦ち㍥愱㙦㙤㑥〰晥捥收愸㉢晤ㅥ㕣攷〰晣〳㈲攳攱〱昸扦戶扣㠹捡戳㔰㠴搱㐸㜰㝥㠲㕣〳㝣慣ぢ攰㜳㘰㐱㠰㌹㜳㔰〰㍥ㄷ〲昹㐱㉣〱昸㍣攱㉣㠰ぢ㜱㘸㉦〰㌷昸〲㍣捦ㄷ攰㈲㌸㌱㔴攰㈲㠴搲〰愷㈳㌸搹ㄳ慦㡣㔷㔷㔵㔷挶㌰㤸挳愱㜰〴㠳戹捡㔸㘵戵㤹㡣挵捡㐳挵㤶㡦㜱㌱㝣㐲〱㥢ㄳ㠰扢摡ㅣ㜵愵㈵攰㍡〷㘰〳㤱晤〰づ摡昲〵〴昸ちㄴ㘱戴ㄲ攰敥㤰㙢㠰㘷扢〰扥ㄲㄶ〴戸〷昴〲昰㔵㄰愸㔲㜰〲昰搵攴攸捦㘷㉦㐸〵攰㈳㝤〱㍥挲ㄷ攰㙤慤㔰㠱㍦㈱㤴〶戸愶㉡㥡愸攴㠹捣㘴㌲ㅣ㡢㔴攳㈴㘷㜹㉣㘲㠶捤㜸㈴㕥㕥㤵づ㔷㠶戶戳搳㕦〷㥦搰昶㌶㈷〰昷戶㌹敡㑡㜷〰搷㌹〰昷㐱㘴㍦㠰㌹敤㑦攴挷ㄱ攰㕢㔰㠴戱㤴攰㜰敡㥦〶㜸慡ぢ攰摢㘱㐱㠰晢㐱㉦〰摦〱㠱敡て㑥〰扥㤳㥣つ㜰ㄹ愴〲昰㐴㕦㠰㈷昸〲扣慢ㄵ㉡㜰㉦㐲㘹㠰㤳改㘸扡㈶ㅡ㌷〱㙤〲〰㘳㙦㡥愶换换ㄳ搵攵挹㔸戴㍡ㅣ㡥㠴㜶戳搳摦〷㥦搰㐰㥢ㄳ㠰㜷户㌹敡㑡〷㠱敢ㅣ㠰〷㈳戲ㅦ挰㝢搸昲ㄵ〴戸つ㐵ㄸ换〹搰㥥㤰㙢㠰昷㜳〱晣㔷㔸㄰攰㈱搰ぢ挰㡦㐰愰昶〶㈷〰㍦㑡捥〶㜸ㅦ㐸〵攰㘱扥〰㔷晢〲ㅣ戱㐲〵㥥㐴㈸つ㜰㉡ㄹ㑤㈴捡昹㔷㥤㡣愵捤㘸愲㉡ㄹ挶挸慥㉡㠹〱㕤㉣ㅡ㈹て挹㔴㌹搶晦ㄴ㝣㐲㔱扢ㄸ〱㌸㘶㜳搴㤵㔶㠰敢ㅣ㠰㉢ㄱ搹て攰㉡㕢㝥ちぢ㝣ㅥ㐵ㄸ慢〸㄰愷摣㘹㠰昷㜶〱晣ㄲ㉣〸昰㌰攸〵攰㤷㈱㔰挳挱〹挰㝦㈷㘷〳扣ㅦ愴〲昰敦㝣〱ㅥ散ぢ昰〱㔶愸挰敢〸㘵敤挱㔱㝣㈰攰㤴㜰㉡㘹挶㌱戶挰昹攰㤸ㄹ慦㑡㔵攲戲〸捥挱挷捤㤰㑣㜳㘳晤㥢攱ㄳㅡ㘵ㄷ㈳〰㡦戶㌹敡㑡挷㠰敢ㅣ㠰挷㈲戲ㅦ挰攳㙣昹㔹㉣昰㕤ㄴ㘱㥣㐹㠰挶㐳慥〱敥攷〲昸㝤㔸㄰攰〹搰ぢ挰ㅦ㐰愰㈶㠲ㄳ㠰㍦㈴㘷〳㍣ㄹ㔲〱戸㡦㉦挰扤㝤〱㥥㙡㠵ち㙣㐱㈸つ㌰㙥慢ㅢ㐹㠵㘳㤵〹㥣㤱㠸㔵㤸搱㥡㜴愴戲戲〲㘳扢㔴㍣㡥敦戹㜸㐸愶愸戱晥㑦攰ㄳ㥡㙥ㄷ㈳〰换散㌴㕢㔷㍡ㄳ扡捥〱㜸ㄶ㈲晢〱㝣戰㉤攷敦㕣ㅢ㕦愲㐰攳㍣〲㜴㈸攴ㅡ攰㙥㉥㠰扦㠱〵〱㍥っ㝡〱昸㕢〸搴ㄱ攰〴攰敦挸搱㥦捦㈳㈱ㄵ㠰扢晡〲㕣散ぢ昰搱㔶愸挰㡦〸㘵〱ㅣ㡢㤶挷㉢㘲㐹㝣晥搶挴搲搵搱㜸㜹ㄴ攷摤慢挲㤱㥡㐸㜹戴愲㉡ㄲ㤲改㘵慣晦㈷昸㠴㘶摢挵〸挰㌲戳捣搶㤵㈶愰敢ㅣ㠰㤳㠸散〷㜰捡㤶慦㘶ㄱ㐵戸㜴㘸㕣㐲㜰搲㤰㙢㠰㝦昸摥㜹扡戲㉢㉣〸昰ㅣ攸〵攰ㄲ〸㔴ㅤ㌸〱搸㈰㐷㝦㍥攷㐱㉡〰㝦㠳㄰摥搳㤵㕦㐱敡㍤㕤搹㘰㠵ち昴㐰㈸つ㜰〴㈷搳㜰晤㈲㕡㕥ㅤ㡦挷攲㔵戱敡㜰㐵㌴ㄶ㑢㐶搳搱昲昲㔴㌲㔵ㅤ㤲愹㘱慣扦㈷㝣㐲㑤㜶㌱〲戰捣ち戳㜵愵挷㐲搷㌹〰㜳㉥㤹ㅦ挰㉤戶㝣㉤㡢搸ㅥ〵ㅡ㔷㄰㥣〵㤰㙢㠰晦攵〲戸て㉣〸昰㐲攸〵攰ㅤ㈱㔰㡢挱〹挰㝤挹搱㥦捦愵㤰ち挰敦晢〲晣㑦㕦㠰㡦户㐲〵晡㈳㤴〶戸㈶㕥ㄵ慥㌶搳㈹㌳㠶攳㠶戴㠹㈱㌳㉥㝤㤶㥢搵戸㄰ㅤ慥㌲㜱㉥㐲愶㜵戱晥㕤攰ㄳ㕡㘶ㄷ㈳〰换㡣㉥㕢㔷扡ㅣ扡捥〱㤸昳挰晣〰㕥㘹换慦㘱ㄱ㠳㔰愰戱㥥攰㥣〴戹〶昸㔵ㄷ挰扦㠳〵〱㍥ㄹ㝡〱㜸㑦〸搴㈹攰〴攰㈱攴攸捦攷㘹㤰ち挰㉦昹〲晣㠲㉦挰㘷㔸愱〲晢㈰㤴〶ㄸ㘷㝤㙢〰㜲㌴㔲㤱愸㠸㐵㉡捤㐴㔵㈴ㄹ慤慥慡慣㐹㠵㜱散㤶慥づ㥤㘹愷て挳㈷㜴㤶捤〹挰㌲ㅢ㡢摢㐶㕤改搹搰㜵づ挰㥣挳攵〷昰戹戶晣㐶ㄶ㔱㠵㈲㡣ㅢ〸捥昹㤰㙢㠰ㅦ㜷〱㍣っㄶ〴昸〲攸〵攰㝤㈱㔰ㄷ㠱ㄳ㠰㠷㤳愳㍦㥦㤷㐰㉡〰晦搵ㄷ攰㠷㝤〱扥搴ちㄵ㌸〰愱㌴挰挹戰㔹㡤敢昳改㔴㌸㤱㡡㔵愵㉡㜰㌹㈳㤲〸愷㘳㌸戵〶㘹㘵㉣㈴搳愹㔸晦㐸昸㠴搶搸挵〸挰㌲㤳捡搶㤵㕥〱㕤攷〰捣昹㔷㝥〰慦戳攵晣㍤㜱㘳㍣ち㌴昸戳攵敡㉡扢捡㠳㈰愲㈳㥦敡㙡㕢ㅡ㈱㙢晤㠵搶㐳㡡〷敥捤〲摢ㅥ㕤㡡慦〷攳晢ㅢ愷㝡㥥挶㑣晣㜲㥤㌹㜴昴愸慡愱㘳ㄷ㈷捤㝡晥㤶㉣㘶㜳挰戵㘰晢㠶〹㉤㜸㠹㕢㍦捦㙡ㅡ㈹扦㜲捡愹㍢扤散〹ㅦ㐳散摢㑥敦摥㉥戱㝦㐸搸㜶㥢摡㥣昱挳㕤㤴㌱愱〹㡡㈱扣㐹昵昶敤㥣攳晥挹㍢戵㑢昱㡢搱昸㉤㕢㌳㘵㐷㙣挱捦㑡ㄵㄵ㜶㔱㝢晡晤ㄲ戶㜵㡦㘰摣㤶搷づ㌰戶㜱㐱挳㉥搸㠶㥤㝣㝥㌶㙦㔴㕤慢㑣㜳敡〷扤㌲慥〳㍣㠱㈹搸摥挰㠸㠱㈳〷㐶㉡㡢㙦挳㥥昶㝦挸挲㥤户㝤㘲ㄱ㜳昲㉦㘸㑣㐳㐸挵㥤㡡昱㈸㔲㥣收㌲㄰㉦戲㙦㜸㝢ㄳっ㌶攳搷摦㍤㜷〲扥搱㔲㜸敥〴㝣〷㈲挹㍢攸㄰㈴挹散づ㜷摡㔲搷敥㜰ㄷ愴㜸ㄴㄸ㠷挱戶㐷ㄷ戵〱っ㜷〹㘵㜰慡㑢攰〸扤攵愳〶㐶慡搵㌵挸㘷㔷ㅢ㌴㡥攴〶㍣っ㥢㠱㍥㌵慦换㔵昳㕡㑢攱戹㐹敦㈳捣挹㐸〹㘷捤㡦摡㔲㔷捤㡦㐱㡡〷愶捤敢㥡㥦〶愳㙢㝥ち慦〲摣㍢搱㉤搴㕣愵㔶扢㙡㥥换㥡㌹ㄹ㘳愰㑦捤ㄷ攴慡昹㝣㑢攱戹㝦敥换㠸㈴㌵㌷㍡㙢晥扢㉤㜵搵晣ち愴㜸㘰昲戹慥昹つ㌰扡㘶㑥挸〸㌴敢㥡戱㠷㐵搵㔹慥㥡㕢㔹昳㍦㘱㌳搰愷收㔳㜳搵㝣㡡愵昰摣摡昶〳㐴㤲㥡㤷㍡㙢晥搰㤶扡㙡晥〸㔲㍣㜰搶㔳搷晣㈹ㄸ㕤㌳攷㌸〴㤶㘵㙡づ慢ㄵ慥㥡㤷戳收慦㘰㌳搰愷收攳㜳搵㝣㥣愵昰摣㜵昶㕢㐴㤲㥡㔷㌹㙢晥捥㤶扡㙡收㍣〳㍣㜰㘷㑣㕤昳捦㘰㜴捤㥣㌶㄰㌸㕤搷㡣㝤㈳愶ㄶ戸㙡㍥㤳㌵昳㉡晣㐰㥦㥡攷攷慡戹挹㔲㜸㙥〸换慢昵㔲昳㜹捥㥡攵㤲㍤攳扢㙡收愵㝢愹昹〲㕤㌳慦愵敢㥡㜹㈵㍥㜰㤱慥ㄹ晢㐶㠵慡㜳搵㝣〹㙢收㠵㙤扦㥡㔳戹㙡㑥㕡ち捦扤㕡㜹〱㕣㙡扥挲㔹戳㕣〵昷搴捣慢攱㔲昳㍡㕤㌳㉦㑦敢㥡㜹㜱㍢㜰㤵慥ㄹ㌸㠷搵㔱慥㥡搷戳㘶㕥㉢昶慢昹戰㕣㌵ㅦ㙡㈹㍣户㔱攵㌵㘵愹昹〶㘷捤㜲㘱搹㔳㌳㉦㌰㑢捤㌷改㥡㜹㔵㔷搷捣敢挵㠱㥢敤㥡换挳㙡扡慢收㕢㔹㌳㉦扦晡搵㍣㈹㔷捤ㄳ㉤㠵攷づ愷扣㑣㉢㌵摦敤慣㔹慥搵㝡㙡收㌵㕢愹昹㕥㕤㌳㉦㤴敡㥡㜹〹㌶戰㐱搷㡣㝤愳㑡㡤㜵搵晣〰㙢收ㄵ㑤扦㥡て挸㔵昳晥㤶挲㜳昳㔱㕥昹㤴㥡㌷㍡㙢㤶换㥦㥥㥡㜹ㄹ㔴㙡㝥㐴搷捣㙢㡦扡㘶㕥搵っ㍣愶㙢挶扥ㄱ㔵㌵慥㥡㥦㘰捤扣㐸攸㔷㜳㉣㔷捤㔱㑢攱戹㉦㈸㉦㈶㑡捤捦㍡㙢㤶㉢㡡㥥㥡㜹㘵㔱㙡㝥㑥搷捣换㜹扡㘶㕥㈸っ扣愰㙢ㅥ㌹㄰晢挶摥慥㥡㕦㘲捤扣敥收㔷昳ㅥ戹㙡ㅥ㙣㈹㍣户散攴昵㌹愹昹㜵㘷捤㜲㤱捥㔳㌳㉦搶㐹捤㙦攸㥡㜹昵㑣搷捣㙢㙦㠱㌷敤㥡㈳攵㙡㠰慢收户㔹㌳㉦㘵昹搵摣㉦㔷捤㍢㔹ち捦摤㌴㜹挹㑢㙡晥挰㔹戳㕣昷昲搴捣敢㕦㔲昳㐷扡㘶㕥㜴搲㌵昳㜲㔶攰㘳㐸㡢昹摤㕤愳戶㜷㤵晣〹㑢收挵㈱扦㤲㐳戹㑡㉥戵ㄴ㥥晢㕣昲㈲㤲㤴晣ㅦ㘷挹晡㑡㔲昶挷㌳慦㈸㐹挹㕦改㤲㜹ㄹ㐷㤷捣ぢ㐴㠱㙦㈰搵〷㠷搵捡㜰搵晣ㅤ㙢收昵ㄶ扦㥡㡢㜲搵摣挵㔲㜸㙥㐱挹敢㌲㔲昳捦捥㥡攵攲㡣〷㘶㕥愴㤱㥡ぢ戰㉥〳㠷㜵扣㌲愲㙢收㌵㤷㐰㈱愴晡㄰愹㕣晤昴㥤昳戰慥〸ㅡ挵㑢ㄸ㝥㌵㝦〷㔳摦㐳搱㙦㉤㠵攷敥㤰扣搴㈱㌵昳〷㥤㌳㠷愲㜲扤挳㔳㌳慦㝢㐸捤摤㜵捤扣搸愰㙢收㘵㡣㐰㑦㕤㌳㍥敡㙡搴ㄷ慥㥡㐳慣㤹㔷〵晣㙡晥㈴㔷捤㕢㉣㠵攷挶㡤扣㝡㈰㌵昷㜶搶㉣㤷㄰㍣㌵昳㔲㠲搴摣㐷搷捣昳昷扡㘶㕥ㄹ〸昴捤搴ㅣ㔳敦扢㙡敥挷㥡㜹愲摤慦收户㜳搵晣㤶愵昰摣㔳㤱㈷攴愵收㕤㥤㌵换㔹㜹㑦捤㍣㍢㉦㌵て搴㌵昳㤴戸慥㤹㈷摢〳㠳㜴捤昸㜸㡥愸搷㕣㌵敦挱㥡㜹敥摡慦收㤷㜲搵晣愲愵昰摣敥㤰攷戸愵收愱捥㥡攵㐴户愷㘶㥥昰㤶㥡挳扡㘶㥥㠱搶㌵昳晣㜵愰㍣㔳㜳㠵㝡挶㔵㜳㡣㌵昳㜴戰㕦捤㑦攴慡昹㜱㑢攱戹ㄳ㈱㑦ㅢ㑢捤挳㥣㌵换戹㘳㑦捤㍣㠷㉣㌵て搷㌵昳愴慥慥㤹愷㠴〳晢搹㌵㤷㐷搴挳慥㥡て㘰捤㍣挳敡㔷昳〳戹㙡扥摦㔲㜸㙥ㄲ挸㌳戱㔲昳㌸㘷捤㈵戶搴㜵㈸捡搳戲㔲昳㜸㕤㜳㑦昰扡㘶㥥㘵つㅣ愴㙢挶㝢㌰愲敥㜲搵㍣㠹㌵昳愴愵㕦捤户收慡昹ㄶ㑢攱戹㝦㕦ㅦ㐴㤲㥡㘷㌸㙢㤶㌳㥣ㅥ㥣晢挲㔶㙡㥥愵㙢收愹㐷㕤㜳㝦扣ちㅣ愲㙢挶晥㕣愹慥㜷搵㝣ㄸ㙢ㅥ〴ㅢ扦㥡搷攷慡昹㙡㑢攱戹戵ㅥ捦ㄷ㑡捤㐷㍢㙢摥搳㤶扡㜰收挹㐳愹㜹戶慥㌹っ㕥搷捣㜳㠱㠱㠴慥ㄹ㠷ㅢㄱ㜵戹慢收ㄴ㙢收愹㌵扦㥡㉦挹㔵昳挵㤶挲㜳搷扢㘱㠸㈴㌵ㅦ攳慣㔹捥挳㜹㜰ㅥづ㕢愹戹㕥搷捣ㄳ㘴扡㘶㥥㕥ぢ㌴敡㥡㠱㜳㡤㍡搷㔵昳㝣搶㍣ㅥ㌶㝥㌵㥦㤹慢收㌳㉣㐵昶つ改㐲〷搹㜵㉣㐴㕣㘳ㄱ挹㘲㤰㘰㌱捦㘸昹㥥㥡㤱㍢挴っ搵户搲挰敡㉤戳㐵〴愵搸挲攲㌴㑦㕡㜵㑢㜳㔱㤷㈹昷昳㤰扢㤰搵㡦收㡡戳敥戸慢㐶昳㍣戳㜹ㄲ㙥ㄲ㠳㝢㘹捣慣㙢戰搶㉥攱收㌱扣扢㠱㝤摦〶㐳㌸慥ㄶっ愴愷㌶攳㐶づ㕤搳ㄳ㕡㜰㉢㥡㔴㐹挳戴㜸㙢慢搹摣昸㕢㔸昵㠸㈹㌲晣攱㌲晣改㥢㙤昸慥㕣攳㤲戴散晢㍣㌸敥户搳㡥㠷㝤扦愵㐲摥㡣攳搷慤㜹㤴㐵戸㠵㙡ㄵ晡㉣㔷㜷戶㤴敦㈸㘷挲㜰㠳て摣ㄶ㤸ㅤ㔵㔲㉦㙥㌵㘷ㅣ捦㉥户愱㌸㈱〵㐵搳搰敡㝣㈷敦㜸愸搱戵愱㌶摥摣ㅣ㕦㔲搲㔰㕢㙦㌶捥㘹㥤㕢㔲扢㄰㘷㉢㜱㘳ㅦ〴㉢㈹㈹㌱㤶攱㝦㘶攰㌳挴㜳㘵戲㜷㥦挸㔴换㐹㔶㠰〴搵㘱㔰㜰捦戲捡㍤挱户摣㤳挴㌴㔳敥挹㜴㙦㐳㔸㕤慥㍡ㄲ晥㉣搹㌸〵㡡㑣㑡㥥敡㤲㤴愷搲晣㌴㤲搳㐱㠲㡡攷戵ㅣ㈹㕢㝤㔳㥥㈵愶㤹㤴㝦愴扢㈳攵㕣㍢攵㌹㔰㘴㔲昲㑣㤵愴㍣㤷收攷㤱㥣てㄲ㔴昳摤㈹攷昹愶扣㐸㑣㌳㈹㉦愶扢㈳㈵㑦㔵挹㔶慥㠶㈲㤳㜲愹㥤昲㔲㥡㕦㐶戲〶㈴愸㡥㜷愷㑣昸愶㕣㉢愶㤹㤴敢攸敥㐸挹㌳㑤㤲昲㉡㈸㌲㈹㜹㥥㐸戶昲㙡㥡慦㈷戹〶㈴愸㑥㜵愷㍣摣㌷攵㜵㘲㥡㐹㜹㍤摤ㅤ㈹捦戴㔳摥〸㐵㈶㈵㑦昳㐸捡㥢㘸晥㘷㤲㥢㐱㠲㡡攷㜴ㅣ扤㥣收㥢昲㌶㌱捤愴扣㥤敥㡥㤴㤷搸㈹敦㠴㈲㤳㤲㘷㘹㈴攵㕤㌴扦㥢攴ㅥ㤰愰攲㈹ㄹ㐷捡〳㝤㔳㙥㄰搳㑣捡晢改敥㐸挹搳㌴〲散㠳㔰㘴㔲昲㈴㡢愴晣ぢ捤ㅦㄲㅦ㤰愰扡挹㥤㜲㍦摦㤴㝦ㄵ搳㑣捡㐷挴扤挰捡㡢ㄳ攰㜶捡挷愰挸愴攴㌹ㄲ㐹昹㌸捤㥦㈰㜹ㄲ㈴愸敥㜵愷慣昰㑤戹㐹㑣㌳㈹㥦愱扢㘳㉢ㅦ戰㔳晥つ㡡㑣㑡㥥攲㤰㤴捦搱晣㜹㤲ㄷ㐰㠲㡡攷㌳ㅣ挰敥攵㥢昲㘵㌱捤愴晣㍢摤ㅤ㈹㥦戰㔳扥ち㐵㈶㈵捦㔰㐸捡搷㘸晥㍡挹㘶㤰愰㝡捥㥤㜲㌷摦㤴㙦㡡㘹㈶攵㕢㜴㜷愴攴㈹ち改攵㍢㔰㘴㔲昲〴㠳愴㝣㤷收晦㈴㜹て㈴愸摥㜰愷散敢㥢昲㐳㌱捤愴晣㠸敥㡥㤴㍣挳㈰㈹㍦㠶㈲㤳㤲攷〷㈴攵ㄶ㥡㝦㐲昲㈹㐸㔰㝤攴㑥搹换㌷攵攷㘲㥡㐹昹〵摤ㅤ㈹㍦戱㔳㝥〹㐵㈶㈵挷昷㤲昲㉢㥡㝦㑤昲つ㐸㔰㜱㌰敦攸㘵㠹㙦捡敦挵㌴㤳昲〷扡㍢㔲㝥㘷愷晣ㄱ㡡㑣㑡づ捦㈵攵㑦㌴晦㤹攴ㄷ㄰摣愷〴搴㤱昲㤷㙦晤扥昸ち㑢㘸㥡㐹搹〵慣㌳㘵ㄱ㘲〸戰挵㔰㘴㔲〶㈱㤵㤴〱㥡㜷㈵㈹〱〹慡敥敥㤴摦昸愶散㈶愶㤹㤴摤改敥搸捡㤰㥤戲㈷ㄴ㤹㤴扤敤㤴愵㌴て㤱昴〲〹㉡㡥㠴ㅤ㕢昹愹㙦捡敤挴㌴㤳㜲㝢扡㍢㔲昶戳㔳敥〰㐵㈶㈵挷戶戲㤵㝤㘸扥㈳㐹㕦㤰愰ㅡ攸㑥昹㥥㙦捡㥤挵㌴㤳戲㍦摤ㅤ㈹昷戰㔳㤶㐱㤱㐹㌹搴㑥㌹㠰收扢㤲散〶ㄲ㔴㘱㜷捡捤扥㈹〷㠹㘹㈶攵㘰扡㍢㔲㜲㙣㉡扤晣ㅤㄴ㤹㤴挳散㤴㝢搲㝣〸挹㕥㈰㐱㌵摣㥤昲〵摦㤴晢㠸㘹㈶㘵㤸敥㡥㤴〷搸㈹换愱挸愴攴挰㔰㠰㡤搲㍣㐶㔲〱ㄲ㔴攳摤㈹㥦昴㑤㔹㉤愶㤹㤴㌵㜴㜷愴㥣㘴愷摣ㄷ㡡㑣㑡㡥敢㈴攵㜰㥡㡦㈰搹て㈴愸㌸㠸㜳散㍥㙤扥㈹㐷㡡㘹㈶攵㈸扡㍢㔲㜲㘰㈷挰㡥㠱㈲㤳昲㘸㍢攵㔸㥡㡦㈳㌹㄰㈴愸㘶扢㔳摥攳㥢昲㈰㌱捤愴㥣㐸㜷㐷捡㤴㥤㜲㌲ㄴ㤹㤴ㅣ㔵挹㔶㑥愱昹㔴㤲㘹㈰㐱㔵敦㑥㜹戳㙦捡㤹㘲㥡㐹㌹㡢敥㡥㤴昳敤㤴㠷㐰㘱愷㉣㕥〸改扥㝥㔷挱昵㈰挸昱㌳ぢ㐳昰㑢㈰戸摢愵㤹挲㌸㘶㍥慥愶㉦ㄹ摢搸摡扣㠴㠱扡攰晥㜳挵㜲慤扣愸㜰搸慦㡢挵搱搰捥〸挵㘷昱昵搸扣晦㡦㌸ㅣ愰戶㕦㐳㘷挴攱㜸㤶ㄴ〶ㄴ〷㝦摣㘰㜵ㅤ㌲㌰换〸㔱㈸挵〱愱㈸晥㘴㈹昶㠷挲㌸〲㐰ㄵ㜳㘴搱攱㈱づ㔳晦捡㕦㐷昹㍤㤲愹攳㔹ㅣ㔳ㅦ㐹づ㉦昸㉣㕤㘶㐹㑢㌸㑣㔱㈷摡戵㕥㙤搵㙡㙦摤㜲㕢㜱㔵搶搶㜱㘰㈲㕢㜷愵㜳敢㘶㌳挵㐹㔰㜱ぢ㡤㌸㌹㡥㐳㈴㝤挲㤹㥥㠳㄰㑡㜵晡㔳挱㐹戰换戳搲㜳㐰㈲㡡㌵㔹改㌹㐸ㄱ挵㘵捥昴㘹愶攰愰㐴搲捦㈱挷㌱㠹愴㥦敢㑣㝦㡥㈵搵改㌹㄰㤱㘰ㄷ㘷愵攷攰㐴ㄴㄷ㘵愵攷㠰㐵ㄴㄷ㍡搳搷㌳挵㐵㔰㐹晡〶㜲ㅣ㥦㐸晡㐶㘷㝡づ㑥摡户晥㔲㍢搸戹㔹改㉦戳ㄵ攷㘴愵㕦㘳㉢捥㜶愶㙦㘶㡡戵㔰㐹晡ㄶ㜲敢挰㐹晡㔶㘷㝡づ㔴摡搳㜳㠰㈲摢㜲㐶㔶晡昵戶攲昴慣昴ㅣ挸㠸挷㘹捥昴㡢㤹攲㍡愸㈴晤ㄲ㜲ㅣ户㐸晡愵捥昴ㅣ戴戴愷扦挹づ㜶㜲㔶㝡づ㘰㈴换㐹㔹改㌹愸ㄱ挵ㅦ㥣改㤷㌱〵〷㌱㤲晥㐴㜲ㅣ挳㐸晡攵捥昴ㅣ挰戴愷攷挰㐵㠲㥤㤸㤵晥㙥㕢戱㉣㉢㍤〷㌸攲㜱㠲㌳晤㐹㑣戱〱㉡㐹㝦㌲戹晢挱㐹晡㔵捥昴ㅣ捣戴愷晦㡢ㅤ㙣㐹㔶晡㠷㙣挵攲慣昴㙤戶㘲㤱㌳晤改㑣挱挱㡤愴㍦㠳摣㈳攰㈴晤㤹捥昴ㅣ搸戴愷攷㠰㐶戶愵㈵㉢晤ㄳ戶愲㌹㉢㍤〷㍥攲㜱慣㌳晤㌹㑣戱〹㉡㐹㝦㉥㌹㡥㜳㈴晤㜹捥昴ㅣ攴戴愷㝦捥づ搶㤰㤵㥥〳ㅥ挹㔲㥦㤵㥥㠳㈰㔱捣㜳愶扦㠸㈹㌸攸㤱昴ㄷ㤳晢㍢㌸㐹㝦㠹㌳㍤〷㍣敤改㌹搰㤱㘰㜳戲搲扦㙥㉢搲㔹改㌷摢ち搳㤹㝥つ㔳扣〹㤵愴扦㥣摣㕢攰㈴晤ㄵ捥昴ㅣ晣戴愷攷愰㐷搲挷戳搲㜳㈰㈴㡡搹㔹改摦戳ㄵ戵捥昴㔷㌱〵〷㐳㤲晥㙡㜲ㅦ㠱㤳昴敢㥤改㌹㄰㙡㑦捦〱㤰㘴昹㝤㔶晡㑦㙣挵ㄱ㔹改㌹㔰ㄲ㡦挳㥤改慦㘳㡡捦愱㤲昴搷㤳攳戸㐸搲摦攰㑣捦㐱㔱㝢㝡づ㠶㈴搸挱㔹改㌹㐰ㄲ挵慣慣昴摦搸㡡㤹捥昴㌷㌳〵〷㐹㤲晥ㄶ㜲㍦㠰㤳昴户㍡搳晦㘸㐹昵㘷㍥〷㐶㤲㘵㙡㔶晡㥦㙤挵㤴慣昴扦搸㡡挹捥昴㜷㌲㐵㈱㠸愴扦㡢ㅣ挷㑢㤲晥㙥敢〵㤹㔲づ㤶摡户㍥〰㑥搲㑦挸㑡捦㠱㤳㈸挶㘷愵攷㘰㑡ㄴ〷㍡搳㙦㘰㔴づ㥥㈴晤晤攴㌸㜶㤲昴て㔸㉦㈴㍤〷㑥敤改㌹㘰㤲㘰愳戳搲㠷㙣挵愸慣昴ㅣ㔸㠹挷㐸㘷晡㌶㐶摤づ㐴搲㍦㑣㡥攳㈸㐹扦搱㝡㈱改㌹㠸㙡㑦捦挱㤳〴ㅢ㤱㤵㥥〳㉡㔱っ捦㑡捦㐱㤶㈸昶㜵愶㝦㡣㔱㌹愸㤲昴㡦㤳攳㤸㑡搲㍦㘱扤㤰昴ㅣ㔰戵愷攷㐰㑡㠲㔵㘵愵摦搵㔶㔴㘶愵攷㠰㑢㍣㉡㥣改㌷㌱敡㈰㄰㐹晦っ戹挱㈴㘸户昱慣昵㐲搲㜳㜰搵㥥㥥㠳㉡〹ㄶ挹㑡捦㠱㤶㈸挲㔹改昷戲ㄵ晢㌸搳扦挰愸ㅣ㙣㐹晡ㄷ挹㠵㐹㤸晥㈵敢㠵愴攷㐰慢㍤㍤〷㔸㤲㘵㐸㔶晡㤸慤搸㌳㉢㍤〷㘲攲昱㍢㘷晡㔷ㄹ戵ㅡ㐴搲扦㐶㡥攳㉥㐹晦扡昵㐲搲㜳搰搵㥥㥥㠳㉤〹戶㝢㔶㝡づ挰㐴㌱㌰㉢㍤〷㘵愲搸捤㤹晥㑤㐶攵㈰㑣搲扦㐵㙥ㄴ〹户晥㙤敢㠵愴攷〰慣㍤㍤〷㕥ㄲ㙣㤷慣昴攳㙣㐵晦慣昴〷摡㡡㥤㥤改摦㘳㔴づ挸㈴晤晢攴㌸ㅥ㤳昴ㅦ㔸㉦㈴㍤〷㘳敤改愷㠰㤳昴㍢㘶愵攷挰㑣ㄴ㝤戲搲㑦戳ㄵ㍢㌸搳㝦捣愸ㅣ㥣㐹晡㉤攴㘶㤱㜰敢㍦戱㕥㐸㝡づ捣㌲改㑢㡦〰挷摦㤹㈸㕣慣㤲戳㔳戳㘷㝦㔷㕡㔴搶户攸戰〳扡慦㝥晢愹㜷捦㝢改挸ㄱㅦ晥戸㘶捤㑢敦㥤户改挷〷ㄲ㈳ㅥ扦敡慡㐷づ㕡扢改摤㙤搲敢ち敦晥㙥搲扡攳㈳昳㡥㍦㌶㝤昰㥥〷ㅥ㝦昸㌱搳㈳搳㝡つ改搲愵㙢搷挱摢㍥搱㘷㡦搰昲㘳敦㔵て扦戶㐳愳㤲ㄱ〷㡢㜰㕤㙡攴挸㐳挶愰㥦攱㐵㡦㉥愵戳㍢扢っㄹ㜹㜸捡㐸搸㘵㝣慥换㐸㜷㜶ㄹ㜳㤰㐰㕡攲㐲㠳㈳ㄱ㐱攳㍦扡㡣晡捥㉥㐳㐶㈲ㅥ㌴ㅡ敤㌲扥搲㘵㌴㜷㜶ㄹ㌲㈲昱㤴搱㙡㤷昱㡤㉥㘳㜱㘷㤷㈱㈳ㄳ㑦ㄹ㑢敤㌲扥搳㘵㉣敢散㌲㘴㠴攲㈹㘳戹㕤挶て扡っづ㉢㍡昵つ㉢㈳ㄵ㑦ㄹ慢散㌲㝥搴㘵㥣摥搹㘵㥣㠱〴摥㜷捡㤹㜶ㄹ㍦敢㌲捥改散㌲㘴攴攲㐱攳㍣扢㡣〲㐳㍥扥㌸摣攸搴愶挸〸挶㔳挶㈵㜶ㄹ㠵扡㡣㌵㥤㕤㠶㡣㘴㍣㘵㕣㘱㤷㔱愴换戸慡戳换㤰ㄱ㡤愷っ㡥㙣攴㔳㌴愰换攰㌰愴㔳㥢㈲㈳ㅢ㑦ㄹ㌷搸㘵㤴攸㌲㙥敥散㌲㘴㠴攳㈹攳㔶扢㡣愰㉥攳捥捥㉥㐳㐶㍡㥥㌲㌸攲㤱愶㜴搷㘵㙣攸散㌲㘴挴攳㈹攳〱扢㡣㥥扡㡣戶捥㉥㐳㐶㍥㥥㌲㌶摡㘵㠴㜴ㄹ㡦㜵㜶ㄹ㌲〲昲㤴挱㤱㤰㌴㘵ㅢ㕤挶愶捥㉥㐳㐶㐲㥥㌲㥥戵换搸㑥㤷昱㐲㘷㤷㈱㈳㈲㑦ㄹ㉦搹㘵昴搶㘵扣摡搹㘵挸挸挸㔳挶敢㜶ㄹ㝤㜴ㄹㅣ捥㜴敡挷㤷㡣㤰㍣㘵㜰愴㈴晢㐶㕦㕤〶㠷㌵㥤㕡㠶㡣㤴㍣㘵㜰挴㈴㘵昴搳㘵㜰㜸搳愹㘵挸㠸挹㔳〶㐷㑥㔲㐶㝦㈹㐳㜱戸㈲㠳戲㜷扥搱搷㜶㐶挱愵㐴攱㜴㤷慤㜸㍢㑢挱㐳㝡昱㜸㉢㑢挱㠳㙣㔱扣㤹愵攰㘱慦㈸晥㤱愵攰㠱愸㈸摥挸㔲昰搰㔰ㄴ㥢戳ㄴ㍣㔸ㄳ挵敢㔹ちㅥ㍥㠹攲戵㉣〵て㘸㐴昱㙡㤶㠲㠷ㄸ愲㜸㈵㑢挱㉦㝤㔱晣㍤㑢挱慦㘱㔱扣㥣愵攰ㄷ愳㈸㕥捡㔲昰慢㑡ㄴ㉦㘶㈹昸攵㈱㡡ㄷ戲ㄴ晣㌸ㄷ挵昳㔹ち㝥挰㡡攲戹㉣〵㍦昲㐴昱户㉣〵㍦㠴㐴昱㙣㤶㠲ㅦぢ愲㜸㈶㑢挱㌷慡㈸㌶㘵㈹昸搶ㄱ挵搳㔹ち敥捣愲㜸㉡㑢挱摤㑢ㄴ㑦扡ㄵ摤晥ㅦ㥦愷慤㔵</t>
  </si>
  <si>
    <t>㜸〱捤㝤〷㝣ㄴ㘵晡㝦摥㤰㉣㤹愵㘴ㄱㄱ㤵㘲㔰挴㠲㘲㜶戳㐹㌶㈸㠷㐹愸搲〹㠸㍤㙥㤹㠵㐸ち㘴ㄳ㡡ㅤぢ㜸㡡摤㔳ㄱㄱ慣㘷㍢换㘱㌹㉣㘷挴㉥愸㘷㍢昴搴戳㥣敤慣㘷戹戳㥤晡晦㝥㥦㤹搹捣散捣㉥昹昹扦㝣㍥㠶摤㠷㜹晡㌳摦㘷㜶㜶摥㤹㜷㜶昲㔴㕥㕥摥捦昸攳晦晣㉢攰挲攰扡攵愹㌶扤㘹㔴㙤㑢㘳愳ㅥ㙦㙢㘸㘹㑥㡤慡㙥㙤㡤㉥㥦摡㤰㙡敢〱〳㕦㝤〳昴愹挲晡㔴挳昱㝡㔱晤ㄲ扤㌵〵愳挲扣扣愲㈲㉤ㅦ晡㕤捣㜷挰㘲㌴㝡㘹〵㈴戰捡搳㝣㈴㍤㐹㡡㐸㌴ㄲ㍦㐹㉦㤲摥㈴㝤㐸晡㤲ㄴ㤳〴㐸晡㤱散㐰搲㥦㘴㐷㤲〱㈴㍢㤱っ㈴搹㤹㠴昹戵㕤㐹〶㠱昴ㅥっ㌲愷戶㘶㐶散㌸慣㑤㕤㕢㑢慢扥㕦挹愱㐶捤㘳㠲挱㔱挱㔱攵愵㤵愱㔱愵晢㤵搴戶㌷戶戵户敡㘳㥡昵昶戶搶㘸攳㝥㈵㌳摢㘳㡤つ昱㈹晡昲㌹㉤ぢ昵收㌱㝡慣戴㉣ㄶつ㐷㠲攱昲昲㘴㔵㔵愴昷㄰㐴㥥㕥㕢㌳戳㔵㑦愶晥㔷㌱㠷㌲收㡣摡㥡㔱搳昵戶晦㔵捣摤㄰ㄳ㈱挷戵㌴㐵ㅢ㥡晦㐷㐱ぢ搹搳戲㜱㝡扣㠱捤搷昵搶㠶收昹愳㔰戶〳㘸㜰㤵愳㈶〰昱㜸㌴搵㔶慢㌷㌶捥搶㤳散㝢敦㈶㘲愶户敡捤㜱㍤搵户㘹晣戲戸摥㘸慡㔳㐵㑤㠷㐶㕢愷㐷㥢昴〲㉥ㄴ㌷ㄹ㝤㥢㥣搰㥢摢ㅡ摡㤶昷㘹㥡㥢搲㘷㐷㥢攷敢㌴㈹㙣㥡搸摥㤰㈸㈸㔰〵〵㜹㍤昶昲㉡㐶㝡㌳㙡㐲㙢扣㜶㐱戴戵㑤㌸㜶㉤攸㘵㙢摢㐲愴㜰㐷㔹摣㡡㑡㌲扣搸愶扡㠶愶㈹㝡㙢戳摥挸㈴㙣摥挸っ㈳挱挴㠰㍥つ㡥戵㌶㙣㡣敡㘵㝥摥戸㉡捣愲㤵㤰っ〳昱敤づ搲㜳㑣㜵㜰㜴戰㜴戴戶〷挵挳㐱㔴挱㙢昸捣摡摤昸戹挹慦㡦收搷挷昲敢攳昹昵㠹晣㝡㍤扦㍥㤹㕦㍦㍦扦㝥㐱㝥㝤㐳㝥晤㜱昹昵ぢ㘱㘳晤ㄵ昵散㤹㙦晥扤晥改敤㡢㑢摥㍣㝡搲㠳㍤㈷㕥晣挱攰㌱慦㉢㝥㑣攵昳㍡〲ぢ摡㕥㈰扥扤㐱ち挶搴㤴㔵㘹晢㔰戶㉦㠸㔲㉦愳〶搶昱㐵㔱晤㈳㐷摤㌶㝥晡扤㌵て㑤㝢㙦攷ㅥ㔳ㄴ㍦攲ㄲ㘰㍦ㅡ敦て攲ㅢ〵㔲㌰愶㍡ㅣ搴づ愰慣ㄴ㐴愹攷捣〰㡢戴〵㙢㤷㝦扤㝡摣敦晦晥改㈱㤷㤵㕣扣㡢攲敥㐱〲㠴㘸㕣〶攲ぢ㤳㄰㠸昰㘸慤㥣搲ち㄰愵㥥㌲㐳㝣攰昷㍤㍦攲㕡晦挱敢扥摢昷散攷㘷扦戲慦攲㐶㈶㈱㈲㌴慥〲昱㡤愶㘸㑣㑤㔰㍢㤰愲㠳㐰㤴㝡挴昴晦捦㕢ㄳ㈶愶捥敦㌷昱昴㙢晦ㅡ敤㜵搳㠳㉤㡡晢㈵昱晦つ㡤挷㠲昸づ㈶㘱〹㤱搱㕡㌵愵㌵㈰㑡㍤㘸㠶ㄸ㔶㕤扣挷搸敦慥㥦㜲捤㉤ㅦ扤摢㙦挵㠶〱㡡㝢㌵〹㌱㡥挶攳㐱㝣ㄳ㐸ㄸ愲㘲戴㌶㤱搲㐹㈰㑡摤㙢㠶㜸㜸㜸晥ㅥ㤵つ㜷㡦㕢扢敥搸㥢㈶敥㕣昸扤攲㍥㔱㐲ㅣ㐲攳㈹㈰扥愹㈰㐰ㄲ慤㤸㐶搹㜴㄰愵敥㌴〳㝣㜸攵㈵㤷㙥慤晣扡㘶敤㕢㝢㥦㔵㜴㘱昱㍢㡡摢㠵〴㤸㐹攳㔹㈰扥搹㈰挶㈶ㄵㅣ慤搵㔱㍣〷㐴愹㕢捣ㄸ㍦愵捥挹㕢㕦昲攵㠴扢㝢ㅥ㌳㘲㐸敡慡㈷ㄵ㜷挷ㄲ攳㔰ㅡ捦〳昱ㅤ〶㠲敤㈱ㅣ搲づ愷散〸㄰愵慥㌷〳㍣搶昱㠷㥥㕦敤㝤挶㠴㍦㑦㝡搰户改㠳ㄷ㍦㔳摣㤵㑢㠰愳㘸㝣㌴㠸敦ㄸㄲ〲ㄱㅡ慤搵㔳㝡㉣㠸㔲敢捤㄰愹晣㈷㙥ㅥ戵敤晢摡慢慥㕥ㅣ摥ㄶ㤸㜱扥攲ㄷ㠱㠴㠸搱㌸づ攲㑢㠰㜰㤳ち㘹㍡㘵㐹㄰愵搶㤸〱㙥㕤摣戶昱㠱㍥搱㈹㔷㙥搹㝢㕥戰攷ㄵ㜷㈸㝥㠹㐸㠰〵㌴㙥〰昱ㅤ〷挲㤵㈸搵昸挹搰ㅡ㐱㤴扡搸っ㌰㜴昰㉢挱昳㐶昴㥤扣㜶搶昷㍢㕤㜲搸ㅤ挳ㄴ扦㠰㈴㐰㌳㡤㕢㐰㝣㡢㐸戸ㄲ攵愳戵挵㤴戶㠲㈸㜵慥ㄹ㘲昷㐱㜷㉣㍣㝥㠷て愷摣晥㔹攳昷敦晤㜷攸ㄱ㡡㕦㕦ㄲ愲㡤挶敤㈰扥㈵㈴っ㔱㌹㕡㕢㑡改㌲㄰愵㔶㤹㈱ㄲ㙦摥昹改〹㌵〵㌳捥㥤昶昴搷㙢慦昹㙤㔰昱换㑦㐲ㅣ㑦攳ㄳ㐰㝣㈷㠲ㄸ晤挴㐶㜵ㄲ挵㈷㠳㈸戵挲㡣㜱摥摥㐳敡㐶㉤摡㌲㘵㙤敢㤳㙢㥦㍢㜹㔳㐰昱扢㔳㘲㥣㑡攳ㄵ㈰扥搳㐰〸㐵㔰㍢㥤戲㌳㐰㤴㍡挱っ戰攵敢搷㈶つㄹ戲㙣搲摡搰挳慦㍥昶搰攴㍤ㄵ扦㜷㈵挰㑡ㅡ慦〲昱㥤〵㘲ㄴ㠱捦攷㙦㈹㍥ㅢ㐴愹㜶㌳挶搳㠳攷㙤慣摢攷扢〹㤷晣㜴敤㡦晦㜸㜱搷㥢ㄴ扦戶㈵挶㙡ㅡ㥦ぢ攲㍢て挴㠸〱㌰捥愷昸〲㄰愵㕡捣ㄸ攷㍣昹挴昲晢㤷晥愹昶收晣捦㜷㝤㜴攵敡㥢ㄴ扦昵㈵挶㐵㌴扥ㄸ挴㜷〹〹昱慣ㅡ慤晤㡥搲㑢㐱㤴㙡㌰㐳摣慡晦搴㜸昴㡢㐷捥戸戱㝥㥦㤳㐶慣晡㜸愵攲㌱㠳㠴戸㥣挶㙢㐰㝣㔷㠰ㄸ㘵㘰摢㕣㑢昱㤵㈰㑡挵捤ㄸ搵摢捥搸㜰晦㤹〷捤戸攷㤴ㅢ晡摥搷昲晣㝤㙡㘷愸㈵挶㔵㌴㕥て攲摢〰㘲挴㈸ㅢ慤㕤㑤昱㌵㈰㑡ㅤ㙤挶㘸摥敤㠸敢ㅦ慢扤慦晡摥㥡㈱㘷㍤昹挳㠵挷㉢ㅥ戱㐸㡣敢㘸㝣㍤㠸敦〶ㄲ慥ち㐲晣㥥搲ㅢ㐱㤴㥡㘷㠶㌸㈴戱㜴敢搰㡡晦㑥扤晥ㅦ㤳挶㡥昷㐵㌷愸㕤愱㤶㄰㌷搳昸ㄶ㄰摦慤㈰㐶ㄹ搸㐲晦㐰昱㙤㈰㑡捤㌲㘳晣戵昷搲㉦㜷㘸㝥㘳捡〳昹㑦摥ㄲ㙣㍤搰慦㜸戸㈴㌱敥愰昱㥤㈰扥㍦㠲昰㘳㔶慡㙤愴散㉥㄰愵愶㤸〱㝥㕡㝣挶㝥敢敦㉦㥣㜰敤㜷扢㥦摢晦搸㐰戴昷㍤㔰捦㌲扦捥挶戵㐶㤷攲㤸愰昳㜰〳挷㔸晣户晤攳㉣ㅣ㘶㈵换㤳㤵挹㘰㌰㔱㕥ㅡ㉤㡢ㄶ㤶㈰㙣㔷扦摤戹㜵昶㑥捥㙢㘸㑥戴㉣㤵慦晢摥挹〹つ㡤㙤㝡慢㌰挵㐹晣㘷ㅣ戲〸摦㈷㌹㝥ㄹ㡥昵攲挶㤱挱㡥挹㕡扤戵つ挷㐸㙤换㍢てㄷ〶搷㐴㔳㝡㈷㍢搲㡣㕤搳搲摥㥣㐸つ昲㔶搶戵㐵摢昴㕤㌳㜵㥤㐱㕣㙥㜵㌸㝥搲㔳㔲搲搰㑣户㐳愳㡤敤㝡昵戲〶㐳㍤㈴㐳㡤㈳愹㤶㔸㜶敤㠴㔶㝤㜱㕡敢慡愸ㅡ㠷昷㑢㈴戶㙢㉤つ㤵㔱㔷㐹敤㠲㤶㤴摥㉣攵㡤㙣㥡搹㄰㕦愸户搶改ㅣㅣ攸〹㔹搵〱㔴㤹㠷㜳㈳㘷㌴㘳㐵㜱㠰㤶搸摤㉥㈵搰㝡㜳㐲㑦愰摥㐵㐰㜹昹㥣㘸慣㔱摦挹㘱㘲攴㠴㘲ㄷ㠷㜸㐲㑢扣㍤㔵摢搲摣搶摡搲攸搴㔴㈷㤶㐴㜱〸㤹㤸搶㤲搰ぢ攴㉦捦愰㉡慦㐷て愵昲昶昶㍡ㄶ㘳散ㄴ㡦搶㙣ㅢ〹㡦〹㜳ㅢ摢㌶㈲ㅡ㝢ㅥ攵愵㈳㘳挱戶㤱搱㝥㥦㥣㤵搸㌷㐲㕡㤷收戴昶搸㐸改戴戳昳㠳㌷㙡㌶晡㠳㍥㌴敡晣㔴收て捦ㅥ戲㜳扢摣㑥愵戶慥㜰㉣㐸敢ㅣ愰㐹搸昴戶搷扤挶昹昹晤捤戵ㅦ扦〴〳㠵㐹搱收㐴愳摥㥡㜳㈴慢㔸㤱㜶㉦挹㥦㐸㌶㤱摣㐷㜲㍦㐸攱㌸散攳戲㈲㕡〰ぢ戵㑣㉤㉦㕣摡㤰㘸㕢攰㕢愰㌷捣㕦搰〶ㄹ㐶挰㐵㐵㠴摢昵愷㍤〸㤱昶㘷㤲㠷㐰晣晥㍣㕦〷晥捦昳昹戵㠷昱ㅦ昸挲㘱昸晦晦㍥㉥挹㠷㤷㈶挳㈰㡣㔳㔳㠵㑤ㄸ㙤愵㝡昴昰㕡昳㐹搱搴㠲㌶㝥攸㜲㉢ㄹ㙦㌳挹㈳㈰扤ㅦ〵㤹㍥㐹㙦挴㐷昶㝦㌵挴㉤摣〳㌱户㍢㤴攲愱捥㑥㑤㜵换㥢攳ぢ㕡㕢㥡㜱愲㘱㕣戴㉤㕡ㅤ挷㜸㌱愵愲扥愶愹㉤戵敤㙤扥愶㐹つ昸慦㜷搳㙣㝤㤱ㅥ㙤慢挵㉥戹慤㑦搳㔴㡣㌵㘵㥦㌹㌹戱慣戰挹ㄸ㈶㡥搳㔳㜱㡤攳挹挹搸〵㉤昳㘱〹晢搴摥㑤摣愹攸换摡ㄸ扡㘷搳捣㈸挶愳㙤ㅡ㡣㐶㡡㤷戱㐴捦㍥㈲戳扣晤㈶㠷〸〱㔹戴㐵改㈵〲㈳㔲ㅥ户ㄲ㝣㕢攲㍢戵挰愴㤹㥦㤶戹㙤つ㡤愹㔱㈶扣愳挶戵攰㝣㠳㉥愷㕡〸扢捦㠷㡤挹㤷戳㔹㤹ㅦ㙡づ㐸㘷挴㘳㐶㔸㤴㌲戱戵愵㝤搱㔰挴晡㕦挵㘱慣㍣敤㌱㤰昵㕦摣㝣攰㥥敢㙥晦搹晣晦ㄴ㝣㕣攴㑦摢㥤ㄶㅤ㈰㘴昱㥦晣㘹㑦攲㍦㝦㉥㕤攱㜰㔸㜸敥㔵戳㡣㥤ぢ㘱摦扢〹㙢㍢愷㔵㤷㤳〱㐵挲㉣㕦愴昷㘹㥡搷搲扡㌰搶搲戲㤰捤敦㉢㕣㙡㠱慥户㜱㠴摤换㍣愱挰㘵愵㔴㡦ㅥ㡥㜱戴㙤㈸扥ㅢ攲晢戶㠲昴愹㙥㙣㉣戱㈲愶㝣捦㐰搴〳摦ㅥ扥㘷戱㌰㍡㔴㔱ㅡづ㔵搵搷㌶戶挴ㄷ㉥㘸㘹㑦改昵戳慢愷㤵搵㑦㙤㔹慡户搶㑦㙥㑥㌶㌴㌶搶户戴捥㡦㌶㌷挴敢㈷㐵㡦慦㍦㉥㕥㕦㌷㙤搴戲挶㔴㤳ち〲ㅦづ愰㡦㕦㝤捡愶㈵慦摥㌰㘵搳㥤愷㑥ㅤ㜱摢捣晦慡㔲㔳攱ㅡ㥡㡦㐰挶ㄲ扣戵攷㐹㕥㈰㜹㤱攴㈵㤲㤷㐱搴扥㜰攵㥥ぢ换捥㍦㙤ㅢ㜸敤ㄵ㤲㔷㐱戰扦㤱ㅥ㘱昷昳㥡挱慡扤昰㍦㜷㐱摡敢㈴㙦㠰㈸㡥昶昹㘱捤搳晥づ㤲戵攳㝢搳愲〳〴㠹搳㤹戵户㈱昰㙢㌹㜴㙡㕦㔸戰敢ㅡ㔱搶㠸慢㐶㑣搵捥〸攳〹捣㐰㔳攱㍡攵戰ㅦ摣㑡攸晦ㄱ挹挷㈴㥦㤰㝣㑡昲ㄹ㠸敡〷㔷㙦㘰晥㐵㥢㉦㐸扥〴戱〱昳戵挱慡晤昱扦〰昳㙦ㅡ晤〷㐴ㅤ〰㘲〰昳つ㤶戲〲㌳㡡づㅤ㈰㐸摥〹捣昷㄰昸戵ㅣ㍡㔵ちぢ㉦㘰㝥晥㈹ぢ㌰㍦㤹ち搷愹㤴㄰㈲㤵攰慤昵㔰㈰㍣扤慢ㄵ㤲昸㐸㝡㠲愸㙦攱敡つ㡣㐶ㅢ㍦㐹㉦㄰ㅢ㌰㝤っ㔶㤵㈱昰㌰〶敦㑢愳㘲㄰㔵づ搶〰㈶〰㌶㉢㌰㘱㝡㜵㠰㌸㠰改てㄷ扦㤶㐳愷㉡攰攲〵捣晢搹㠰㜹捦㔴戸㑥㄰㐵㄰愹〴㙦㙤㌰㤲㙡㐳㐸㠶㤲散㐶㔲〲愲摥捣ち捣敥戴搹㠳㘴㌸㠸つ㤸ㄱ〶慢慡㄰㜸ㄸ㠳敦㐵愳扤㐱搴㠱㘰つ㘰昶〱㥢ㄵ㤸搱昴敡〰㜱〰戳ㅦ㕣晣㕡づ㥤㍡〸㉥㕥挰㍣㤳つ㤸慤愶挲㜵收敢㌷㠸㔴㠲户㔶㡥愴㕡〵㐹㈵㐹㠴愴ち㐴㍤㥥ㄵ㤸〳㘹㜳㄰挹ㄸ㄰ㅢ㌰㘳つ㔶㡤㐵攰㘱っ㝥㌰㡤慡㐱㔴㌵㔸〳㤸ㅡ戰㔹㠱㌹㤸㕥ㅤ㈰づ㘰挶挳挵慦攵搰愹ㅡ戸㜸〱㜳㔷㌶㘰㌶㥡ち搷昹扣㜱㠸㔴㠲户㌶ㅤ㐹戵ㄹ㈴㌳㐹㘶㤱捣〶㔱㝦挸ち捣ㅣ摡捣㈵㌹ㄴ挴〶捣㘱〶慢挶㈳昰㌰〶㍦㥣㐶㐷㠰㈸㥥㈰㌴㠰㌹ㄲ㙣㔶㘰㈶搰慢〳挴〱捣㌱㜰昱㙢㌹㜴㙡ㄲ㕣扣㠰㔹㥢つ㤸㉢㑣㠵敢㉣攵㈱㠸㔴㠲户㌶ㅦ㐹戵〵㈴つ㈴挷㤱㉣〴㔱㤷㘴〵愶㠹㌶捤㈴㉤㈰㌶㘰ㄶㅢ慣㥡㠲挰挳ㄸ扣㤵㐶㈹㄰㌵つ慣〱㑣ㅢ搸慣挰㑣愵㔷〷㠸〳㤸愵㜰昱㙢㌹㜴㙡㍡㕣扣㠰㌹㉤ㅢ㌰㉢㑣㠵敢散敢㑣㐴㉡挱㕢㍢ㄵ㐹戵ㄵ㈴愷㤱㥣㑥㜲〶㠸㍡㈱㉢㌰㉢㘹戳㡡攴㉣㄰ㅢ㌰㘷ㅢ慣㥡㠵挰挳ㄸ晣ㅣㅡ慤〶㔱㜵㘰つ㘰捥〵㥢ㄵ㤸搹昴敡〰㜱〰㜳〱㕣晣㕡づ㥤㥡〳ㄷ㉦㘰ㅡ戲〱戳挰㔴戸㑥㈹ㅦ㡡㐸㈵㜸㙢㙢㤰㔴扢㠲㘴㉤挹㤵㈴敢㐰㔴㉣㉢㌰敢㘹戳㠱攴㙡㄰ㅢ㌰搷ㅡ慣㥡㠷挰挳ㄸ晣㍡ㅡ㕤て愲づ〷㙢〰㜳〳搸慣挰ㅣ㐶慦づ㄰〷㌰㌷挱挵慦攵搰愹㈳攰攲〵捣捣㙣挰捣㌰ㄵ慥㔳攵㐷㈱㔲〹摥摡ㅦ㤱㔴摢㐸㜲ㄷ挹摤㈴昷㠰愸挹㔹㠱昹ㄳ㙤㌶㤱摣〷㘲〳收〱㠳㔵㐷㈳昰㌰〶㝦㤰㐶㝦〶㔱昵㘰つ㘰ㅥ〲㥢ㄵ㤸㘳攸搵〱攲〰㘶㌳㕣晣㕡づ㥤㍡ㄶ㉥㕥挰㔴㘶〳愶挲㔴戸㉥〰挴㄰愹〴㙦㙤ぢ㤲㙡㕢㐹㥥㈱㜹㤶攴㌹㄰㔵㥡ㄵ㤸攷㘹昳〲挹㡢㈰㌶㘰㕥㌶㔸ㄵ㐷攰㘱っ晥㔷ㅡ㙤〳㔱㍡㔸〳㤸㔷挰㘶〵㈶㐱慦づ㄰〷㌰慦挱挵慦攵搰愹㈴㕣扣㠰ㄹ㥡つ㤸㈱愶挲㜵㘱㘳〱㈲㤵攰慤扤㡢愴摡㝢㈴敦㤳㝣㐰昲㈱㠸ㅡ㤸ㄵ㤸㡦㘸昳㌱挹㈷㈰㌶㘰㍥㌳㔸挵敢㈴挳ㄸ晣㜳ㅡ晤ぢ㐴㉤〴㙢〰昳〵搸慣挰ㅣ㐷慦づ㄰〷㌰㕦挳挵慦攵搰愹㐶戸㜸〱㔳㤸つ㤸〲㔳攱扡㘰搳㡣㐸㈵㜸㙢㍦㈲愹昶ㄳ挹捦㈴㜹昹㈰ち㐴晤昴㘳戶㈳摦ㅥ戴㈹㈰㈹〴戱〱搳搳㘰㔵ぢ〲て㘳昰㈲ㅡ㜱搲㠳㕡っ搶〰挶て㌶㉢㌰㡢攸搵〱攲〰愶て攳㙡㌹㜴慡ㄵ㉥㕥挰㝣㠲㤵昰ㅣ㉢㝤㙣㉡㕣㤷愱摡㄰愹〴㙦㙤㈷搶㍥㤰㘴㘷㤲㕤㐸㜶〵㔱敦㘵〵㘶㌰㙤㠶㤰っ〵戱〱㔳㘲戰慡ㅤ㠱〵㤸㘱㌴摡ㅤ㐴㉤㠵挸〰㘶て戰㔹㠱㔹挲㤲㍡㐰ㅣ挰㡣㘰㕣㉤㠷㑥㉤㠳㡢ㄷ㌰㉦㘶〳收〵㔳攱扡戸㜶㍣㈲㤵攰慤ㅤ挰摡㑢㐹㠲㈴㈱㤲㌲㄰戵㌵㉢㌰攵戴愹㈰愹〴戱〱㔳㘵戰敡〴〴ㄶ㘰㐶搳攸㐰㄰㜵ㄲ㐴〶㌰〷㠱捤ち捣㠹㉣愹〳挴〱捣㔸挶搵㜲攸搴挹㜰昱〲收扥㙣挰㙣㌲ㄵ慥㉢㠶愷㈲㔲〹摥摡㈴搶㍥㤹攴㄰㤲㈹㈴㔳㐱搴挶慣挰㑣愷捤っ㤲㤹㈰㌶㘰㘶ㅢ慣㕡㠱挰〲㑣ㅤ㡤收㠰愸搳㈱㌲㠰㤹ぢ㌶㉢㌰愷戱愴づ㄰〷㌰㠷挱挵慦攵搰愹㌳攰攲〵捣搵搹㠰搹㘰㉡㕣㔷㐲㔷㈲㔲〹摥㕡ㄴ㐹戵ㄸ㐹㥣㈴㐱愲㠳愸㉢戲〲㌳㥦㌶ぢ㐸ㅡ㐰㙣挰㉣㌴㔸挵ぢ慢〲㑣㈳㡤㥡㐰ㄴ慦慣ㅡ挰㌴㠳捤ち捣㔹㉣愹〳挴〱捣㘲挶搵㜲攸搴搹㜰昱〲收慣㙣挰慣㌲ㄵ慥换扢慢ㄱ愹〴㙦敤㜸搶㝥〲挹㠹㈴㈷㤱㥣っ愲㔶㘴〵收㔴摡慣㈰㌹つ挴〶捣ㄹ〶慢捥㐵㘰〱收㑣ㅡ慤〴㔱攷㐳㘴〰戳ち㙣㔶㘰捥㘳㐹ㅤ㈰づ㘰捥㘶㕣㉤㠷㑥㕤〰ㄷ㉦㘰㕡戲〱搳㙣㉡㕣搷慣㉦㐲愴ㄲ扣戵㡢㔹晢㈵㈴扦㈳戹㤴攴㌲㄰戵㈰㉢㌰㙢㘸㜳〵挹㕡㄰ㅢ㌰敢っ㔶㕤㡣挰〲捣㔵㌴㕡て愲㝥〷㤱〱捣〶戰㔹㠱戹㠴㈵㜵㠰㌸㠰戹㤶㜱戵ㅣ㍡㜵㈹㕣扣㠰㌹㌴ㅢ㌰㜳㑤㠵敢㑡晣攵㠸㔴㠲户㜶㉢㙢晦〳挹㙤㈴户㤳摣〱愲㘶㘴〵收㡦戴搹㐸㜲ㄷ㠸つ㤸㝢っ㔶慤㐱㘰〱收㕥ㅡ晤〹㐴慤㠵挸〰㘶ㄳ搸慣挰㕣挱㤲㍡㐰ㅣ挰㍣挰戸㕡づ㥤扡ㄲ㉥㕥挰㡣挹〶捣㐱愶挲㌵扤攰㉡㐴㉡挱㕢㝢㡣戵㍦㑥昲〴挹㤳㈴㑦㠱愸㡡慣挰㙣愱捤㔶㤲㘷㐰㙣挰㍣㘷戰㙡㍤〲ぢ㌰㝦愱搱昳㈰敡㙡㠸っ㘰㕥〰㥢ㄵ㤸つ㉣愹〳挴〱捣换㡣慢攵搰愹㙢攰攲〵捣昰㙣挰散㘱㉡㕣㜳㈶慥㐳愴ㄲ扣戵扦㈳愹昶㈶挹㕢㈴㙦㤳扣〳愲㠶㘴〵收㕤摡扣㐷昲㍥㠸つ㤸てつ㔶㕤㡦挰〲捣㍦㘹昴ㄱ㠸攲㈴っ〳㤸㡦挱㘶〵收〶㤶搴〱攲〰收㌳挶搵㜲攸搴㡤㜰昱〲愶㔷㌶㘰晣愶挲㌵ㄳ攴㘶㐴㉡挱㕢晢㠶戵㝦㑢昲ㅤ挹昷㈴㍦㠰愸㠲慣挰晣㐸㥢㥦㐸㝥〶戱〱愳㝡〸慢㙥㐱㘰〱㈶ㅦ〲慤〷㠸晡〳㐴〶㌰〵㘰戳〲㜳㉢㑢敡〰㜱〰搳ㄳ㉥㝥㉤㠷㑥摤〶ㄷ㉦㘰扥晣㙦㤶㈳摦㉦㑣㠵㙢㝡换ㅤ㠸㔴㠲户ㄶ㐰㔲慤ㅦ挹づ㈴晤㐹㜶〴㔱ㅦ挳搵晢㘴昸㑥戴ㄹ㐸戲㌳㠸つ㤸㕤つ㔶摤㠹挰〲捣㈰ㅡつ〶㔱ㅢ㈱摡〳㙦ㅣ㌲㠳捤ち捣ㅦ㘹搱〱攲〰愶〴㉥㝥㉤㠷㑥摤〵ㄷ㉦㘰㕥捤〶捣㉢愶㈲㜳摡㑥攱扤㠸㤴㜹㘹㔲愶慤愶㈷㌴搸愶㑡昴㠵戱㉦㌹户戹愱㉤搵㉢㔹摤摥搶㌲愱愱㙤㕣慡慤㜷ㄲ〴㡢攲戲慢㕣晢户㌹㡤㑣ㅥ摡愰㉦㥤㠳㡢㜳扢戹㔵㤸搱㕢摢㥥㙡㙢㤱慢慥㐳摤晡㜱㉤搳㕢摡挶㌵愴ㄶ㌵㐶㤷て昷㔰ㅢ㥡㜹ぢ昴㘶㑣㐶㘹挵㥣㤴敤ㄹ戵㉣㕡愴㈷㍣㙡慣㙢㘹㙦㡤敢㤳挷晤ㅡ愶戳㈸攳昲㜱ㅥ慥㔰㉡㤵愷昶捣㍥㝤挳㠶晢㄰昴㈶ㅦ㔷㌵搵㉦㥣つ搱〱㝦捣敦挵愶㤷㠷㥣搸捣昱㤷㔷昸㈷戰戹㌷て摢攴㤸㕥㌰昶㈷搱㔲㐳搶挷㥣㝤㌵戹㌹搵㤰搰晤㈶㌷慤愱戹慦戹㌸愳扤捤愱㠹㉥敢㙦㙡㜰搹㜵㐶㌳摡ㅥ㡦戶㈶㝥つㅤ挱㡡攱捦㘸㠷昲攱摦㉦〳搹〸㤳㤷昷㉦㥥㡥攰摦扦㑥ㄱ愰昳ち㌷㠱昱扣〲㥥晥ㄸ㘲挱㌶慦愸ㄸ昶㝤〸㜵㕡㕣㐴㙥㥡ㅥ㙤㤶づ搴戵㈵挶改㑢晡㡡㠵㡥つㅢㄳ攸ㅢ昵晥㑥㔶㈶㐲㘸挹敡㔸慡愵戱扤㑤敦㥢㕥㤲て戸㤶㥣慤㌷㐶㌹㐷慣㜷㝡㘹㘶扣つ戳攸搲昱㌸晦敢搷搳ㅤ㈰㔲㘰㜶㐸㐹㡦㝣㌹㌶㕣攷㑡昰戳昳ぢ㍢㡡㐶㈶攵敦戳戱敡㡡㌵晣扢㘹㙣㥥戵㘰㝥㠸敥㐳昸慥㑦〲攳愷愸扦㌵㌷搱搸戳挹㑥慢户㈵攳晣慢㍥㐹搹摦㘱㤲㈵敦㥤㈸收挷愶ㄱ㌷戶戴㌵挴愳㡤㡤换晢㈶㈷㌷挷ㅢ摢ㄳ晡搴㘸㑣㙦戴昶搵㉤慤㑤扦㤲㝥ㄵ㜰昳㌷㝡㤵〳ㄷ㜳㘶摣㘴摣㜰㘴㑤㌹晢挵扢户㍣㙤㈴昶㙣昲㔵㡢ㄸ挶扥敤㝥ㄴ昱㝦㥥㙤攷㠷搳づ㥤㜳㐵攵㜶ㄴ散搲㕣㈲敥换㌸ㅢ㈹㍤㘱㑦㍥㙤㌶戳愹㉤㔳㌱㙦㐴㑦搸㐴㤳ㅡっ搱慦收㌳㈵㉤昲昹㝣扦昴㑢〵㔸攱敦㕦收晣〷散散っ㝥㉣㡦愲昸敤昲㈰昸捣㜹㑣戶㠳て昹扥㤷ㅤ㘰〰㠶挵摣㝢ㄹ〷ぢ㜳ㅡ摡ㅡ昵㕥㐹搱换㜲ㄱ㍦づ㐴戳㘷㜲捥〲捣〹ㅡ搷㈷㌹戱戵㈱搱搸搰慣昳挰〳㤳㝢㜹ぢ搰㔴㝤㍥愶愱捥㙣㐹㌵昰捥戶㍥挹㌹慤搱收搴㈲㑥晤㡡㉦摦挱挱㐹戳ち㤳㌵つ捤昸昰ㄸ㌹戹㕣㥣慣㕢搰戲ㄴ㌷挷戵㌷㌵㑦㡣㉥㑡晤㉡ㅡ㘵㝥㤵〰㈱攳ㄳ㤵慦昲昳㔵㔱㝥搱㉦晤㡥挲ㄶ㡥㤰㈱挴换㈷㌱㕢昵㘷㉣攵昸慣戲㑢收㈴㘰㝥㔶㔹㤳攳㐶㉦捦㔹㠹改㍢ぢ戹晦搵昶挷〷戴昷㈸㤰㐳㈶捥㥤摣㌹㜵晣晦敢㌶扤挲㠷㄰㌹挷搷㠰㙣ㄶ改㜹慡〳㘰摣搷搸㔴㈸攳㤶愳㐹挷挹㘵㙥㝥晥愴搸㜰㑢挴㌷㈷捤戹㌸〱戳ち㝢攳㠳㡦摤㉥㘶㘳㘲㝦摢搷㘰㜸〸搷ㄴ㙤㑣㤹扡摡㤶愶愶㈸㌷㉤㙥㤶㜵搸㘷敢㐵㜲㍣㡤㍤㠹㤶〴㤱敤捦ㄴ㐵㤷㐱ㄴ㕤㈶㈲㝣ㄵ㜳敥戹㉣㌳㔶换晣㘸㙢㐳摢㠲愶㠶㜸ㄱㄹ捥て晦㔵㙣㤳搸㠴ち〰愶昵㈷ㅢ㈶づ㑥㌳㘷㝥ㅡ㤳ㄵ搱敥㔱ㄸ㉦㄰㍡戶ㅦ㕢㙥扥㝣㝦慢㕦㌸戱㌷㑦㈹搹搱㙢愵㠸㔶㠸戱㉣〴收㠷挴㜶攰〵㠹散㠴搴挳㌴挰㕢ぢ挲摣晡㉢搸㡣愵㥣昳㉦㝢挲挰㍦戵㈵㥡㤸㠰㕢〸㕡㕡㝢㥡户㤵ㄶ愱戵摣愵戴〶㌸攷戶ㄶ㤳搳㌱改㝤〹㡥㝦㕢㡢㈸愸挳㙣搶〲捥搶昵ㄹ㍤攴㠷㌶慦戰戰㔷㤱㔷慥挹㔶慣攱收摣㐴晢㙤戹㤳㕤昱㍦㤹ㄵㄹ换ㄵ昱晢戹㈲㕡〸㔴㉢〳㔱㡦㠰攵晡㘴ㄸ㠴㘹㔰づ㔲昸ㄸ㤴㤹㥦㤲慣昳㔳攱㤰㔷搸挴㜹戳㐵㑤㕣ㅤㅣ㙡昸㌰㥢ㄶ昳㙦〱㠹慦㔷搱愳搰㙢ㄵ戰㝡㘶敢搶㌱㔸捥㔳㑦㠲㔸昹ぢ戱散昷ㄳ㍣慤㤲昹㈳㈰敡㜹戰ㅣ㠸㑡摢昲戴搱㑣搱㌹〸㔱㉦㠰攵㐰挴晡戳㜵搱散攱㡢㔰昱㄰㥡㡤摣摥攱㤸㝡〹㜶㍣㈴挳戵ㄸ㔶搰㠱㈵敢㤸㐰扤っ㠶挷〵挶㕦搶㙦㉥戵つ〶晣昶捡昳摣㕢慡㔷愰攱ㅥ㔳ㅢ挳搵㝢ㄵ㑢摣ㄱ愵㌷捣戱㤰㙥㝦挳㝣㡤ㅥ㜸㍢㌶㑣昵㍡㈴ㄶ㤸戶㙥㔷㜳㔵㙡㤸敤つ㙦㠳㕡ㅡ㡣愳挱摦㘱挰㡥㙢攳挱愵㥢昴戶捤捤搶愴〹㜴㥢㐸户㡦㘰㘰㙢搲㘴挸散㑤晡ㄸ㙣敥㈶㝤〲㡢㉥㌷改㔳ㄸㅢ㑤㍡㠴ㄵ㜴㠰㑤㌷改㌳㌰㕤㘹搲扦㘰㤷愳㐹㕦㐰㉤㑤㥡捡搵晢ㄲ㥣愳㐹搳㈱摤㝥㤳扥㠶㥢扢㐹晦㠶搴愳㐹㌳戹㉡戳㤸敤㍦摥〶戳㘹㔰㐷㠳㙦㘰㈰㑤㥡〳㉥摤愴敦㙤㙥戶㈶捤愵摢愱㜴敢㠱㕡㙣㑤㍡っ㌲㝢㤳㜸攰㥤扢㐹㠵戰攸㜲㤳㝣㌰㌶㥡㜴㌸㉢攸㘰㌲昳攸㕡昵㠴慥㉢㑤攲㔴搳ㅣ㑤攲㈴㔴㘹搲㤱㕣扤㕥攰ㅣ㑤㍡ㅡ搲敤㌷㠹戳㔶昱捡昸㈴昵㠵挸愳㐹昵㕣㤵㘳㤹慤搸摢㈰㑡㠳ㄸつ㌸搱㔵㥡ㄴ〷㤷㙥ㄲ攷戲㕡㜱㙤㑤㑡搰㑤愷ㅢ攷㥤摡㥡㌴ㅦ㌲㝢㤳㠶㐰㥤扢㐹㥣慥摡攵㈶敤〶㘳愳㐹ぢ㔸㠱愳㐹㈵搰㜵愵㐹㥣昶㥡愳㐹㝢㐰㉤㑤㍡㡥慢㌷ㅣ㥣愳㐹㡤㤰㙥扦㐹㈳攰㠶㔷㐶㤳昶㠲挸〲㤳㕡昳换慤㤹慢搲挲㙣㥣㘲敢㘱戰㠸〶㡢㘹挰㐹户搲愴㔶㜰改㈶㜱㕥慤攵㘶㙢㔲㡡㙥晣愵ぢ挵㌹戰戶㈶㉤㠱捣摥㈴捥㡥捤摤㈴㑥㥤敤㜲㤳㌸挵搶㘸搲㔲㔶攰㘸ㄲ㘷摥㜶愵㐹㥣㠲㥢愳㐹㥣㥣㉢㑤㕡捥搵ㅢ〳捥搱愴ㄳ㈰摤㝥㤳㜸㠰㠱㔷㐶㤳づ㠶挸〲㤳㕡戳㐹㈷㜱㔵㑥㘶戶㙡㙦㠳㔳㘸㜰㉡つ㌸〱㔸㥡戴〲㕣扡㐹攳㙤㙥戶㈶㥤㐶户搳改㌶ㅤ〶戶㈶㥤〹㤹扤㐹㌳愰捥摤㈴㑥攳敤㜲㤳㌸摤搷㘸搲㑡㔶攰㘸ㄲ㘷〱㜷愵㐹㜳㘰㤷愳㐹㥣㈸㉣㑤㍡㡢慢挷ㄹ挳㡥㈶㥤つ改昶㥢挴㤹挵㜸㘵㌴㠹搳㡢㍤㥡戴㥡慢㜲㉥戳㜱敡戱㠷挱㜹㌴㌸㥦〶㥣㡣㉣㑤扡〰㕣扡㐹㥣㙦㙣戹搹㥡㜴㈱摤㉥愲摢㝣ㄸ搸㥡㜴〹㘴昶㈶㜱搶㜰敥㈶㜱㑡㜱㤷㥢挴愹挷㐶㤳㝥挷ちㅣ㑤㕡〸㕤㔷㥡挴愹挹㌹㥡搴っ戵㌴改㌲慥㕥ぢ㌸㐷㤳搶㐰扡晤㈶㜱㤶㌳㕥ㄹ㑤攲㔴㘷ぢ㑣㙡捤㑦搲㕡慥捡㤵捣挶㘹搰ㅥ〶敢㘸㜰ㄵつ㌸昶㤶㈶慤〷㤷㙥ㄲ攷㍥㕢㙥戶㈶㙤愰摢搵㜴㍢ㄵ〶戶㈶㕤ぢ㤹扤㐹㉢愰捥摤㈴㑥㙦敥㜲㤳㌸つ摡㘸搲㜵慣挰搱愴㌳愰敢㑡㤳㔶挲㉥㐷㤳㔶㐱㉤㑤扡㠱慢挷㤹搴㡥㈶摤〸改昶㥢挴ㄹ搷㜸㘵㌴改ㅣ㠸㉣㌰愹㌵㥢㜴㌳㔷攵ㄶ㘶攳㤴㙣て㠳㕢㘹昰〷ㅡ㜰㤲戶㌴改㌶㜰改㈶㜱ㅥ戶攵㘶㙢搲敤㜴扢㠳㙥㥣㌳㙤㙢搲ㅦ㈱戳㌷㠹戳愹㜳㌷㠹㔳慤扢摣㈴㑥挹㌶㥡戴㤱ㄵ㌸㥡戴づ扡慥㌴㘹㍤散㜲㌴㘹〳搴搲愴扢戹㝡㔷㠳㜳㌴改㕥㐸户摦㈴捥晥挶㉢愳㐹搷㐱㘴㠱㐹慤搹愴㑤㕣㤵晢㤸敤㝡㙦㠳晢㘹昰〰つ㙥㠰㠱㌴改㐱㜰改㈶㜱㑥戸ㄵ搷搶愴㍦搳敤㈱扡㜱晥戶慤㐹て㐳㘶㙦ㄲ㘷㜶攷㙥搲㕤戰攸㜲㤳㌸㍤摣㘸搲㘶㔶攰㘸ㄲ㘷㡤㜷愵㐹㥣㍥㥥愳㐹㥣㔸㉥㑤㝡㤴慢挷ㄹ收㡥㈶㍤づ改昶㥢挴㤹攸㜸㘵㌴改㐱㠸㉣㌰愹㌵㥢昴㈴㔷攵㈹㘶攳㔴㜵て㠳愷㘹戰㠵〶て挱㐰㥡戴ㄵ㕣扡㐹㥣㥦㙥戹昱㡣扤摦摦㡦戹㥦愱摢戳㜴摢〲〳㕢㤳晥〲㤹扤㐹㥣㘵㥥扢㐹㥣㠲摥攵㈶㍤ぢ㘳愳㐹捦戳㠲づ㈶戳挶㐹捦㐱搷㤵㈶㜱㉡㝢㡥㈶㜱㤲扢㌴改㐵慥ㅥ㘷扢㍢㥡昴㌲愴摢㙦ㄲ㘷挵攳㤵搱㈴㑥㡤户挰愴搶㙣搲㌶慥捡㉢捣挶㘹昳ㅥ〶慦搲攰㙦㌴攰㐴㝡㘹搲㙢攰搲㑤攲㕣㜹换捤昶㐹㝡㥤㙥㙦搰敤㕤ㄸ搸㥡昴㈶㘴昶㈶扤〷㜵敥㈶扤て㡢㉥㌷改〳ㄸㅢ㑤㝡㡢ㄵ㜴㌰㤹搵㈴捥愶敦㑡㤳㌸慤㍥㐷㤳㍥㠶㕡㥡昴づ㔷㡦㌳敦ㅤ㑤㝡ㄷ搲敤㌷改㌳戸攱㤵搱愴捦㈱戲挰愴搶㙣搲晢㕣㤵て㤸㡤㔳昸㍤っ㍥愴挱㍦㘹挰㐹晤搲愴㡦挰愵㥢昴戵捤捤搶愴㡦改昶〹摤㝥㠴㠱慤㐹㥦㐱㘶㙦ㄲ㘷摦攷㙥搲捦戰攸㜲㤳昲昲慤㈶㝤捥ち㍡㤸捣㙡㤲㠲慥㉢㑤攲ㄴ晦ㅣ㑤㉡㠰㕡㥡昴〵㔷㡦晤㜰㌴改㉢㐸户摦㈴摥㉤㠰昵捡㘸㔲ㄱ愴㥢㈱捤㌸ㄱ晢㙦慥捡㝦㤸㑤昳㌶昸㠶〶摦搲㠰㌷ㄸ㐸㤳扥〳㤷㙥㔲ㅦ㥢㥢慤㐹摦搳敤〷扡㜱扥扦慤㐹㍦㐲㘶㙦搲㐰愸㜳㌷㠹户〹㜴戹㐹扢挰搸昸㈴晤挴ち㍡㤸捣㙡搲慥搰㜵愵㐹扣摤㈰㐷㤳㜸㈳㠲㌴㠹㔳㘵搴㔰㜰㡥㈶攵㐳扡晤㈶㤵挰捤摤愴㘱㤰㙥㜶㌷〹㍦㌳㠸㝢㐲㤸㙤㜷㙦〳ㅦつ㝡搲㠰㌷㍢㐸㤳㡡挰愵㥢㌴挲收㘶㙢ㄲ㝦ㅢ㔳昳搳㡤昷ㅥ搸㥡搴ㅢ㌲㝢㤳㜸㔷㐲敥㈶昱㤶㠵㉥㌷㠹户㌶ㄸ㑤敡挳ちㅣ㑤攲ㅤて㕤㘹ㄲ㙦㝤挸搱㈴摥ㄴ㈱㑤㉡收敡㔵㠲㜳㌴愹ㅦ愴摢㙦㔲ㄵ摣摣㑤ㅡつ改㘶㜷㤳晡㜳㔵㜶㘴㌶摥㘶攱㘱㌰㠰〶㍢搱㠰㌷㕥㐸㤳〶㠲㑢㌷㠹昷㔶㔸㙥戶㈶敤㑣户㕤攸㌶〹〶戶㈶つ㠲捣摥愴挹㔰攷㙥ㄲ㙦㥦攸㜲㤳㜸㥢㠵搱愴挱慣挰搱㈴摥㝤搱㤵㈶昱㌶㡣ㅣ㑤攲つㅡ搲愴愱㕣㍤摥愹攱㘸㔲〹愴摢㙦ㄲ敦攸㜰㌷㠹户㜵㙣㜶㌷㘹㜷慥捡ㅥ捣挶㕢㍥㍣っ㠶搳㘰㑦ㅡ昰㈶㄰㘹搲〸㜰改㈶昱㍥て换捤搶愴扤攸戶㌷摤愲㌰戰㌵㘹㕦挸散㑤㡡㐱㥤扢㐹扣㤵愳换㑤㑡挰搸㘸搲㐸㔶攰㘸㤲づ㕤㔷㥡挴㕢㐲㜲㌴㘹〱搴搲愴晤戹㝡つ攰ㅣ㑤㍡〰搲敤㌷㠹㜷㤷戸㥢挴㕢㑣㌶扢㥢ㄴ攴慡㠴㤸㡤户㥦㜸ㄸ㤴搱㈰㑣〳摥㤰㈲㑤㉡〷㤷㙥ㄲ敦㌹戱摣㙣㑤慡愰㕢㈵摤㡥㠷㠱慤㐹㔵㤰搹㥢挴㍢㐷㜲㌷㠹户㤵㜴戹㐹扣晤挴㘸搲㘸㔶攰㘸搲挹搰㜵愵㐹愷挲㉥㐷㤳㔶㐰㉤㑤㍡㠸慢㜷ㅡ㌸㐷㤳㝥〳改昶㥢㜴〶摣摣㑤㍡ㄳ搲捤敥㈶ㅤ捣㔵愹㘶戶㤵摥〶㌵㌴愸愵〱㙦㡥㤱㈶㡤〳㤷㙥ㄲ敦㝦戱攲摡㥡㌴㥥㙥ㄳ攸挶㝢㔵㙣㑤㥡〴㤹扤㐹扣㡢㈵㜷㤳㜸㡢㑢㤷㥢挴㕢㘱㡣㈶㑤㘶〵㡥㈶㕤〶㕤㔷㥡戴〶㜶㌹㥡㜴〵搴搲愴㈹㕣㍤摥㑤攳㘸搲㌴㐸户摦㈴摥㜵攳㙥搲㔵㤰㙥㜶㌷㘹〶㔷㘵㈶戳昱戶ㅣて㠳㔹㌴㤸㑤㠳つ㌰㤰㈶搵㠱㑢㌷㠹昷攲㔸㙥戶㈶捤愱摢㕣扡昱扥ㄹ㕢㤳收㐱㘶㙦ㄲ敦愸挹摤㈴摥㙥搳攵㈶昱戶ㅣ愳㐹㠷戱〲㐷㤳㜸户㑥㔷㥡挴摢㜶㜲㌴㠹㌷昴㐸㤳㡥攰敡昱捥ㅥ㐷㤳㡥㠲㜴晢㑤攲ㅤ㐰敥㈶摤ぢ改㘶㜷㤳㡥攱慡搴㌳ㅢ㙦ㄱ昲㌰㌸㤶〶㔱ㅡ㙣㠲㠱㌴㈹〶㉥摤㈴摥ㄷ㘴戹搹㥡ㄴ愷㕢㠲㙥㡦挱挰搶愴㈴㘴昶㈶㍤づ㜵敥㈶昱搶㥦㉥㌷改㐹ㄸㅢ㑤㥡捦ちㅣ㑤㝡ち扡慥㌴㠹户㄰攵㘸ㄲ㙦㉥㤲㈶㌵㜰昵㜸㤷㤱愳㐹ぢ㈱摤㝥㤳㜸㌷㤲扢㐹扣㈵㘹戳扢㐹㑤㕣㤵㘶㘶攳敤㑡ㅥ〶㉤㌴㔸㐴〳摥挰㈴㑤㕡っ㉥摤㈴摥愳㘴戹搹㥡搴㑡户ㄴ摤晥づ〳㕢㤳摡㈱戳㌷㠹㜷ㅡ攵㙥搲㕢戰攸㜲㤳摥㠶戱搱愴㈵慣挰搱愴㜷愰敢㑡㤳㜸㍢㔳㡥㈶扤〷戵㌴㘹ㄹ㔷敦㝤㜰㡥㈶ㅤて改昶㥢昴㈱摣摣㑤晡㈷愴㥢摤㑤㍡㤱慢㜲ㄲ戳昱搶㈹て㠳㤳㘹㜰ちつ㜸㌳㤵㌴改㔴㜰改㈶昱㝥㈹换捤搶愴ㄵ㜴㍢㡤㙥摦挰挰搶愴㌳㈰戳㌷㠹㜷㍤攵㙥搲㜷戰攸㜲㤳扥㠷戱搱愴㌳㔹㠱愳㐹扣愳慡㉢㑤攲慤㔵㌹㥡昴ㄳ搴搲愴㔵㕣㍤摥㝤攵㘸搲㙦㈱摤㝥㤳ㄴ挷昹㐰挲㌹㕢㈸ㅦ搲捤敥㈶㥤挳㔵㔹捤㙣㍤扣つ捥愵挱㜹㌴㈸㠰㠱㌴改㝣㜰改㈶昵戴戹搹㥡㜴〱摤㉥愴㕢〰〶戶㈶㕤っ㤹扤㐹晤愰捥摤愴ㅤ㘰搱攵㈶昵㠷戱搱愴㑢㔸㠱愳㐹㍢㐲搷㤵㈶敤〴扢ㅣ㑤ㅡ〸戵㌴改㔲慥摥捥攰ㅣ㑤扡ㅣ搲敤㌷㘹㔷戸戹㥢㌴〸㔲㡦㈶㕤挱㔵㔹换㙣扣愵捣挳攰㑡ㅡ慣愳挱㄰ㄸ㐸㤳慥〲㤷㙥㔲㠹捤捤搶愴昵㜴摢〰㔲戸㉦っ扡㜶㜷ㄱ㈷散〵㙣户㝣㜱㙥㙣慡㕦㜲㔶㝢戴ㄱ㑦㘶㤸㠱晢て摡㈸晡㌵㑣㍥㉤㌰敥〲挹晣搱㘸攷〳ㅢ㜰攳㤴慣挲㤱㐷て挵㥡㘵㘲攰戴㌵搷㉤㐵换㕦㜶㤷㠸扦戰晥㠷㥦㝦敥㕡ㄶ㙥ㅥ㍤㤷昰㌷㑡敢敢昳㡡㤸ㄳ㑤挲敤㠰搷愰㘱㥣㌳捦晢ㄸ㜲㑣挴捥戸㘹㠲搱晡㜷㑥ㅢ攵〴攱㤱㡤㝣㤶㡢搷㝣㔳攷㝣散㙢㤱㔰㜱㔲戶㙣戰搷㤱㐳㌰扥ぢ㑢㈱摤敥㕣㕥㌸攰㙥㌰捥敡慤㙢㕢摥㠸㤹搴㕣攴慦㜲ㅡ㑢㥣㍡㙡愸㔱㕥㑢㙢〱㙥㝡换晣捤摤戴敦㍤〸搵㙢挷㡣摦㌸ㄶ㌷㙡㐶愱㥡挲㈳〱㜰㔶㝦ㄶ摤㠹㈹㝤昸攷扢〱㈵敥㌸慤㈱摥摡㤲㙡㐹戶㤵搴攱㙥㠰ㄲ晥敡㌵㝥愲愷戴扡昰㜰㐴昴捣挹ㄵ㉢㘸收㈳㐸愴㑤晥㠵捤㉤㑢㥢愵㥡挲ㄴ㝦晣㕢昰敡搹㤳㘹㜸敤㐹晥昶〰㜰㠱㈰ち攵㕦㈰㘴愲敡扢ㄱ戱昶慣慤愹㥤㕤㕦ㄱぢ㐵挲㤱捡㜸㘹慣㍣ㄲ㡥㔵挴㈳昱㜸㌴ㅡ㉤て㔷㠶㤳愱㐴㈲㥣っ㤴㤹㍥摡㑤昰〹㠴㉤敥㘶㜲攵ㄶ㐷㕤㜱〵㌸㈶昶㐹戲晦㈱〹㔴㈲㌲㕥昸㜹㜹攴改㕤㕢㔳㉦㤳㤸㘷攳㌷戵㝤㝦㠰愴ㅦ㈴捥㐷戶昸㙥㠳戸㉦挴戶晢〳〲ㄱ㌳㡡㌶っ愱戴㍢㘰愱㤵㘰㐹㡤㠶㥣㝢㈴扦㥡づ攸昹㠹㘱㉥扦戶ㄱㄶ搸昲搵㠱㘰戹昵㙢㜷㐱愰挶㘰㐹㤰扥㥢ㅣ晤昹ㅥぢ㈹户㑥㜵〸摣戹㑤㐰㤸愷戱搱散愹㥡〴〹晢敡散㑢戵ㄹ捡户〹㜶㐶㍢捡昵㘰㜹㔵㔹扣慡㍣ㄲ㠹㠶㐳㘵昱㘸㌰㤴っ挷挲㝡戰㉣㔱㕡㔹㔵㔵ㄱ愸戱搲摦〷㥦㐰慤挵摤㑦㙥㥣挵㔱㔷捣㔹戶摤搳㡥〹㠸㡣㔷㥥挶㜶㘸散㠰㐶扣〳㥣慥㉢昲扤愸㝣㤸昲ㄱ㔸㔲㥣戲㙢〰㍣〶ㄸ㜴〲晣㈸㉣〸昰㈱搰ぢ挰㡦㐱愰愶㠲ㄳ㠰ㅦ㈷㐷㝦扥愷㐳㉡〰㔷㈱㠴ㅢ攰㑡㑦㠰㘷㥡愱㝣㑦㈳㤴〱㜰愹ㅥ㠹㔷㈶㤲攱㔰㌴愱㠷㜵㍤ㄶぢ㈵㑡ㄳ搱㜸㔵㘹㜹㐵㉣㔹㤱慣ち捣戲搲㙦㠱㑦㘰戶挵〹挰㜵ㄶ㐷㕤昱ㅣ㜰摤〳昰㕣㐴挶换〵昰愱㤶㝣㝦㉡㕦㐰ㄱ摡㝥〴攷㌰挸つ㠰昷㜳〰晣㌲㉣〸昰攱搰ぢ挰㝦㠵㐰ㅤ〹㑥〰摥㐶㡥晥㝣ㅦつ愹〰扣户㈷挰㈳㍣〱慥㌷㐳昹㕥㐳㈸〳攰㜰㌰慡挷ㄳ昱㜰㔹戰ㅣ㕢㜰㈲ㄴ慤㡡㔶㈶㐲ㄵㄱ㍣㕦愱㉡ㅣ㉥慤〸ㅣ㙢愵㝦ㅤ㍥㠱愸挵挹づ㈵㘶㜱搴ㄵ挷挱㜵て挰〹㐴挶换〵㌰愷挹㡡扣㡣捡㝦愰〸㡤昷㈲㈹㑥㤵㌵〰ㅥ攴〰昸㝤㔸㄰攰〵搰ぢ挰ㅦ㐰愰㡥〳㈷〰㝦㐸㡥晥㝣㌷㐲㉡〰て昴〴㜸㠰㈷挰捤㘶㈸摦㈷〸㘵敥戱㑢㘳ㄵ搸㕣〱㙢㔹㈲ㅣ㉡て㐶换戱换〸㐷㠳攵挱㐸㐴㡦㐵㠳〱㤹㥥捡晡㍦㠵㑦㘰㤱㔵㡣㙣挱㡢㉤㡥扡攲㔶㜰摤〳㜰ち㤱昱㜲〱摣㘶挹慢愸晣ㅡ㐵㘸ㄱ㠲戳〴㜲〳㘰扦〳攰㙦㘰㐱㠰㤷㐲㉦〰㝦ぢ㠱㕡づ㑥〰晥㡥ㅣ晤昹㍥〱㔲〱搸攷〹㜰㠱㈷挰㈷㤹愱㝣㍦㈲㤴戹て㉥慢挰挳挳捡㉢愲ㄱ㍤ㄲ慥㉣㑢挶挲攵㠹慡昲㔸㈴㤲搰㠳㤱㔸㘵㌰㈰㔳㑢㔹晦㑦昰〹㥣㘲ㄵ㈳㕢昰愹ㄶ㐷㕤昱ち㜰摤〳昰㘹㠸㡣㤷ぢ攰搳㉤昹㔸㉡ぢ㜱昸慤晤㠶攰㜰㡡慡〱昰㜷摦摢昷挱㐵戰㈰挰㉢愱ㄷ㠰昹戸㍣㜵ㄶ㌸〱搸㑦㡥晥㝣㥦つ愹〰晣㙦㠴㜰敦㠳扦㠲搴晤㈵户摡っ攵敢㡢㔰〶挰搱㐸㉣ㅡ慢㑡㔶敡攵㝡㈲㕣ㄹ㡣㔴㔵〴昵㜰㈴㠲㘳㤰㘴戸㉣ㅥづ〵㘴㕡㈸敢㉦㠶㑦攰㍣慢ㄸ〱㔸㘶㠴㕡扡攲ぢ愰敢ㅥ㠰㉦㐴㘴扣㕣〰㕦㘴挹挷㔳戹ㄳち搴挶㘱㐹㕤〲戹〱昰㠷づ㠰㜷㠱〵〱晥ㅤ昴〲昰慥㄰愸换挰〹挰㠳挸搱㥦敦㌵㤰ち挰敦㝡〲晣㡥㈷挰㙢捤㔰扥摤㄰捡〰㌸ㄸち挵㐲攵愵挹㘴㐴て攲㑢㉥㐹挰愳挹㜰㍣愹挷㈲㌸挴搳〳㌲愵㤳昵㤷挰㈷戰捥㉡㐶㜶ㄱ㌲㥢搳搲ㄵ慦㠷慥㝢〰摥㠰挸㜸戹〰扥摡㤲㑦愱㜲㉦ㄴ愸ㅤ㠲㈵㜵㉤攴〶挰摢ㅣ〰敦ぢぢ〲㝣ㅤ昴〲昰㐸〸搴つ攰〴攰晤挸搱㥦敦ㅢ㈱ㄵ㠰㕦昴〴昸㜹㑦㠰㙦㌶㐳昹㑡ㄱ捡摣〷挷愲㤱㐴㘵慣戴㡡扢摥㐴㔰㡦㔶㐶戰㙢〸㠶捡㉡㉢㜱慣㔶㕥ㄵ戸挵㑡ㅦ㠴㑦攰㔶㡢㤳㉤㔸㘶㘲㜲摤愸㉢扥つ扡敥〱㤸昳㌷昱㜲〱㝣㠷㈵㥦㐵㘵〴㐵㘸㌳〹捥ㅦ㈱㌷〰㝥摣〱昰㠱戰㈰挰ㅢ愱ㄷ㠰て㠲㐰摤つ㑥〰ㅥ㐳㡥晥㝣摦ぢ愹〰扣搹ㄳ攰づ㑦㠰㌷㤹愱㝣搵〸㘵〰ㅣ㠹㠷攲㘵搱㑡㍤㕣㡡ㅤ㐲㘵愴慡ち㥣ㅥ㐹㔴㐴㑢慢捡慢攲攵愱挰㝤㔶晡ㅡ昸〴敥户㌸搹㠲㘵ㄶ㈵搷㡤扡攲〷愱敢ㅥ㠰㌹昷ㄲ㉦ㄷ挰て㔹昲㜹㔴㑥㐶ㄱ摡愱〴攷㘱挸つ㠰敦㜶〰㍣ㄵㄶ〴㜸㌳昴〲昰㌴〸搴愳攰〴攰改攴攰てㅥ扦㠴づ㉡〰摦改〹昰敤㥥〰㍦㘹㠶昲捤㐶㈸〳攰ㄸ戶搵㐴㍣㔲ㄶつ敢㜸㥡㐴㤹㕥㔵ㅥ㡤挵换㘲㤵愱㔰㠵㕥ㅥ搶愳〱㤹〶挹晡敢攰ㄳ㜸摡㉡㐶戶攰㉤ㄶ㐷㕤昱㔶㜰摤〳㌰攷㑤捡㉤㥢ㅣ㘳昸收㈱ㄹ挷㜴收捦昲㜰㐸敦㍢っ㌲づ晦昰攰ㄱ扢昸㜰㠸㜷㌲挴ㄳ摡ㅢㅢ㘷㐶摢ㄶ㑣㙡㐹挹㔹〰摦ㄱ搰つ㜲戹㑣㙦㤹㙣㍥敥搳ㄸ搵挸㠰收㔹㉢晦搱昰昱晢㡥〱摤戵㘶昶昸敡㈹㜳㈶捤㥥㌱㜷攲愴㤲搹攳敢收㑥㥤㔳㔷戲㜷㑤㐵㜰ㅦ㕦㍤昴㈷㍡㥥摣㌱㝡慦㈳㝦昹搳㍡㡥ㅥ愷攳ㄹ㘲㑤つ捤㌸㙦搲㄰㉦㤹慤愷昰戰搸搴㕥挳㜲㔴㜰㉣㉡搸搱㑢㉦捦㐰搴㡥攲ㄶ昴ㄷ慣㤴戱ㄵ慥㜳㙣㠵〹慥㈳戶挲攷愱㤷慤㔰㠷㐰扤〸㑥戶挲㈴㌹晡昳晤㌲愴戲ㄵ慥昱摣ち㉦昳摣ち户㤹愱㝣挷㈱㤴戱ㄵ㐶㐳挱捡戲搲搲㜰扣㌲㥡〸敢㤱戲㐸ㄸ攷ㅥ㠲㜱㥣㝡〸㐵捡昴㐴㈴昰㡡㤵㝥㈱㝣〲慦㕡㥣㝣捣晦㘶㜱搴ㄵ扦〶慥㝢戶㐲㑥っ挵换昵㌱㝦挳㤲挷愹㙣㐵ㄱ㕡㡣攰扣〹戹〱昰㙡〷挰敤戰㈰挰㙦㐱㉦〰㉦㠱㐰扤〳㑥〰㕥㑡㡥晥㝣扦ぢ愹〰㝣㤶㈷挰㉢㍤〱㝥摦っ攵㍢〱愱っ㠰㉢㜵㍣晥慣戴戴㍣㔸ㄵ㡣㠴攳戱㜰㑣㉦慦挴改㠵㐴㈸㤶㉣㡦〵昵㡡㠰捣搱㘴晤㈷挲㈷昰愱㔵㡣〰㉣搳㌳㉤㕤昱㐷搰㜵て挰ㅦ㈳㌲㕥㉥㠰㍦戱攴晣㔱㘸敤㜴ㄴ愸㉤挰㤲晡っ㜲〳攰ㄳㅣ〰慦㠴〵〱收ㄴ㑤〱㜸ㄵ〴敡ぢ㜰〲昰㔹攴攸捦昷㔷㤰ち挰㑢㍤〱㙥昷〴昸摦㘶㈸摦㙡㠴㌲〰づ㤵㈵昵昲〴㥥ㅢ㔸㤵㑣㠴㉢攲㝡㔵㔸㑦㔴㈴㘲㜸㘶㜳㌲㤸〸㠶㑡〳晦戱搲㥦ぢ㥦挰㌷ㄶ㈷晢搱㙦㉤㡥扡攲敦挰㜵て挰摦㈳㌲㕥㉥㠰㝦戰攴㉤㔴㕥㠲㈲戴㘶㠲昳㈳攴〶挰挷㌹〰扥っㄶ〴㤸搳㉢〵攰换㈱㤰㕦つㄳ㠰搷〸㘷〲㥣㡦㕤戶〰㥣昴〴㌸攱〹㜰〱㥣ㄸ捡户づ愱㑣㠰㠳愱㜸㐵㈲㔲ㅥ㡡挷㠲攱㐴っ挷㕢ㄱ扤慡慣㔲慦㡡〵㉢ㄲ愱㘰㐵愰搰昴搱慥㠲㑦挰㘷㜱〲㜰㑦㡢愳慥戸〸㕣昷〰慣㈱戲ㄷ挰㝥㑢摥㑥㠰慦㐷ㄱ㕡ㅢ〱敥つ戹〱昰攱づ㠰㙦㠴〵〱敥〳扤〰㝣ㄳ〴慡ㄸ㥣〰㝣㌳㌹晡昳摤て㔲〱㜸慥㈷挰㜵㥥〰昷㌷㐳昹㙥㐳㈸〳攰㜸㈸ㅣ慦愸ち㈷昵㡡捡㔰㌸㤶挰㔹㥢㉡扤愲㌴㔲㠶㐷㤴㤷㘲戸㕢ㄵ搸搱㑡㝦㍢㝣〲〳㉣㑥〰摥挹攲愸㉢ㅥ〸慥㝢〰摥ㄹ㤱扤〰收摣㐸㤱㥦㐰㠰敦㐱ㄱ摡昱〴㘷㄰攴〶挰㤳ㅣ〰㙦㠲〵〱ㅥっ扤〰㝣ㅦ〴㙡㈸㌸〱昸㝥㜲ㄶ挰㈵㤰ち挰攳㍣〱慥昱〴㜸㜷㌳㤴敦㈱㠴㌲〰㡥㔵攱愴㈳戶㔸㍤㤲っ㠷换㑡㉢戰攱㤶㐶㜵㥣㈴㑢㐶㠳㔱㍣搷㍤戰㠷㤵扥〳㍥㠱攱ㄶ㈷晢攰㍤㉤㡥扡攲ㄱ攰扡〷攰扤㄰搹ぢ攰扤㉤昹ち〲晣〴㡡搰㑥㈵㐰晢㐲㙥〰㕣改〰昸㘹㔸㄰攰㤱搰ぢ挰㕢㈰㔰晢㠳ㄳ㠰户㤲戳〰㍥〰㔲〱戸捣ㄳ攰愰㈷挰㐱㌳㤴敦㉦〸㘵㙥挱㐹㍤㕡㔵ㄶ㡡㐴昰㔸戴㜰㠴愷挶㜰㌴㥢㑣㔶〴戱ぢ㉥慦㑣㔶〶㘴㍥㈱敢㝦ㅥ㍥㠱㌲慢ㄸ搹㠲挳ㄶ㐷㕤㜱㌹戸敥〱戸〲㤱扤〰慥戴攴慢㔸攰㉢㈸㐲㕢㐹㠰㌸㉦搱〰㜸㠴〳攰搷㘰㐱㠰㐷㐳㉦〰扦づ㠱㍡〸㥣〰晣〶㌹ぢ攰摦㐰㉡〰敦敥〹㜰㠹㈷挰〷㥢愱㝣㙦㈳㤴〱㜰ㄴ㈳慥㘸㔹㈲㕡㔹㥡挴㔱〴㑥改〶㐳㠹〸捥搶攰㕢慦戴㌲ㄹて〵㘴㉥㈰敢㝦〷㍥㠱ㅡ慢ㄸ〱戸搶攲愸㉢ㅥ〷慥㝢〰ㅥ㡦挸㕥〰㑦戰攴攷戲挰㝦愲〸㙤㌵〱㥡〴戹〱昰〰〷挰㥦挰㠲〰㑦㠶㕥〰晥ㄴ〲㌵〵㥣〰晣ㄹ㌹ぢ攰㘹㤰ち挰晤㍣〱㉥昶〴㜸㠶ㄹ捡昷㈵㐲ㄹ〰㔷〵㠳㌸捤㤸㡣挴㈳愱㜸㌸ㅣぢ㔶㐵ㄲ㘱っ挷㈲ㄵ㌸㐸㑢㔴㈶换〲㌲㡦㡦昵㝦〵㥦挰㉣慢ㄸ〱㔸愶昰㔹扡攲㍡攸扡〷攰㌹㠸散〵昰㕣㑢捥ㅦ〳搷扥㐷㠱摡㐵〴㘸ㅥ攴〶挰〵づ㠰㝦㠴〵〱㍥っ㝡〱昸㈷〸搴ㄱ攰〴攰㥦挹搱㥦敦愳㈰ㄵ㠰昳㍣〱晥改㍢慦㔳㡥挷㤸愱㝣㍤㜰㈹搲〰ㄸ㈸㤶〵挳㔵搱㡡㘴愸㌴㕣ㅥ㉡㡢㠴㉡愲搱㌰㑥㌹敡愵愱ちっ㝤〳㌲〷㡦昵ㄷ挰㈷㜰慣㔵㡣〰㉣搳敦㉣㕤㜱っ扡敥〱㌸㡥挸㕥〰㈷㉣昹ㅡㄶ搱ぢ〵㙡㤷ㄳ㥣㈴攴〶挰㕦〱㠷捥敢㙡㝤㘱㐱㠰攷㐳㉦〰ㄷ㐳愰ㅡ挰〹挰〱㜲昴攷㝢㈱愴〲昰攷〸攱㍥愷晢愹㈷挰㑤㘶㈸摦㡥〸㘵〰ㅣぢ改㝡ㄹ挶ㄸ㘵㤵ㄸ挴㐵捡㐲搱㔸㉣㠱ぢ㤶㘵挱㡡〸㐶ㅢ愱㡡㐰戳㤵㝥〰㝣〲㉤ㄶ㈷〰换搴㌹慥ㅢ㜵挵㡢愱敢ㅥ㠰㌹攱捥ぢ攰㤴㈵㕦捦㈲〶愳〸敤㉡㠲搳づ戹〱昰㍢づ㠰㜷㠳〵〱㕥〲扤〰㕣〲㠱㕡〶㑥〰ㅥ㐶㡥晥㝣ㅦて愹〰晣㜷㑦㠰㕦昷〴昸㐴㌳㤴㙦㑦㠴㌲昷挱ㄵ㤱㘰㜹戸㌴ㄸ慤〸㈵㌰㕥㡥㐵㐲挹戲㐸戰㑡て㤷㔵㐵愳㔵㈱㍤㈰㜳摦㔸晦〸昸〴㑥戶㡡ㄱ㠰㘵摡㥢愵㉢㍥ㄵ扡敥〱㤸㤳攵扣〰㍥捤㤲㕦捦㈲昶㐷㠱摡㜵〴攷っ挸つ㠰㥦㜷〰㕣ちぢ〲㝣㈶昴〲㜰㄰〲戵ち㥣〰ㅣ㈲㐷㝦扥㝦ぢ愹〰晣㡣㈷挰㕢㍣〱㍥挷っ攵慢㐰㈸〳攰捡㜲㕤挷㔸戹㉡㔱㔵㔹㠱㍤〵〶换ㄵ㔵ㄵ㔵戱搲㡡捡㌸挶㜲㔵㤱挰㙡㉢㝤㈵㝣〲攷㕡㥣〰㝣㥥挵㔱㔷㝣㍥戸敥〱㤸ㄳ摤扣〰扥搰㤲摦㐲㠰㝦㠳㈲戴㥢〹捥挵㤰ㅢ〰㜷㌸〰慥㠶〵〱扥〴㝡〱戸〶〲㜵㈹㌸〱戸㤶㥣〵昰攵㤰ち挰て㜸〲㝣㥦㈷挰㔷㤸愱㝣ㄳㄱ捡摣㠲㜱㐹つ㔳ㅡ㠲戸㌸㡣㡢㍣挱㡡㔸㔵㈸㤹〴搸挹㜲扤ㄴ㠷ㄱ挹挰㕡㉢晤㈴昸〴慥戴㌸㌹づ㤶改㘶㕣㌷敡㡡慦㠲慥㝢〰收㈴㌵㉦㠰㌷㔸昲㍢㔹挴っㄴ愱昱户摤搵㌵㔶㤵戳㈰愲㈳摦敡㕡㑢ㅡ㈴㙢晥〵慥㠳ㄴ㉦㥣㔲㠵㙤㥦ㅥ㠵㌷㠱昱晣㈱㔸㘳㌲㑢ㅤ㝥摥㑦ㅦ㔵㕢㔳㌹㙡晣戲戸摥挸ㅦ摣挵㤴ㄷ戸收つ㘸㥡㥣挲㈲㥥㡦㍤愷愵㕡㝥ち㤶㈷㐳晢㔹戳㘲㐶㕡捦收摥戳㔳㘲晤摡戲攵㌶愳㌵敤㠷㐷㑤㘳搶ㄷㄴ㈳昹㈴敦〱㥤㥣敤㈱搳㠳㍡愵昸㔹㙤晣攰慦㥥戰㈲愶㜰㤳㘵㐱㝥て戵慦搷捦㠵㥢て㔲挶戳㡢慤〰攳㥢摢㥢㜶挳㍡っ昲昸㙤挱㥡㠶㌶㤹ぢ㌶ㄸ㝡愵摤〸㜸㝣㜳戱扥㠵㘳㠶搷っ㉦㉦扣ㄹㅢ摡晦㈱〹户摦捥挹㔷㑣挹㍦扦㌶てㄱㄵ㍦戴㡣㐷㤱攲㔴愰攱㔸挸㝣㈸昰昵㌰㜸つ扦㤰敦㝡㕡昲㜵愶挲昵戴攴㡤㠸㈴ㅦ愰愳㤱㈴扤㌵摣㘵㐹ㅤ㕢挳摤㤰攲㠵改晦戰敤搳㐳摤〷㠶㕢㠴搲㌸ㅤ挸ㄷ㠵搴挷ㄵ㉦慢㔲㔷㈱㥦㔵慤㕦㡢㜳〵昸愱戰㐴敡㘱㌰挳㍤㔶㘰㑤戶ㄵ戸摣㔴戸㥥㙡晣㈸㈲挹ち㌴搸㔷攰㌱㑢敡㔸㠱挷㈱挵ぢて摣㌴㔶㘰ぢㄸ㘳〵㥥挶㤲慦挹㔸㠱敡攱攱愰扡挸戱〲㉤㕣〱捥㕥ㄹ敥㔱昳戹搹㙡㕥㙤㉡㕣てㅣ㝥ㄹ㤱愴收㜶㝢捤㝦戵愴㡥㥡户㐱㡡㔷㥥戶搴愸昹㜵㌰㐶捤慦㘱挹户ㅣ㔲搹摡㐲㙡愵愳攴ㄳ㔸昲㍦㘰㌲摣愳攴ㄵ搹㑡㍥搵㔴戸ㅥ〵晣㍥㈲㐹挹㉢散㈵㝦㘰㐹ㅤ㈵㝦〸㈹㕥㌸〱㙡㤴晣㈹ㄸ愳㘴捥〹昱㥤㘹㤵ㅣ㔴挷㍢㑡㕥挵㤲扦㠶挹㜰㡦㤲摢戳㤵摣㘶㉡㕣て改晤〶㤱愴攴㜳敤㈵㝦㙢㐹ㅤ㈵㜳㕡〶㕥昸昹㈶愳攴㥦挰ㄸ㈵㜳㤶㠵敦㐲慢攴戰㙡㜶㤴㝣㌱㑢收㥣㠵攱ㅥ㈵㌷㘴㉢㜹㠱愹㜰㍤㍥㤷㜳ㅢ愴攴㌵昶㤲㘵㠲〳攳㍢㑡昶挳㔶㑡㕥㙢㤴捣㤹〷㐶挹㥣户攰㕢㘷㤵㕣愶㘲㡥㤲搷戳㘴捥〲昰㉡昹攸㙣㈵ㅦ㘵㉡㕣て戶攵㙣〱㈹昹㝡㝢挹㌲㘵挰㔵昲㈰搸㑡挹扦㌷㑡收戵㝣愳㘴捥〴昰摤〴㈹㜶㈰搵摣㠱ㅣ敡愸昹ㄶ搶捣ぢ敢㕥㌵捦捡㔶昳㑣㔳攱㝡收散扥㠸㈴㌵摦㘹慦㔹慥挲扢㙡摥て戶㔲昳㐶愳㘶㕥〲㌷㙡收挵㜵摦摤㤰攲昳㔷㍤扣㐲ㅤ攲㈸昹㕥㤶捣㑢搵㕥㈵㡦捦㔶昲㌸㔳攱㝡ㅡ散㠱㠸㈴㈵㍦㘸㉦㔹慥㙢扢㑡ㅥ〳㕢㈹昹㈱愳㘴㕥㔴㌶㑡收攵㙡摦挳㤰捡㝥㍡ㅣ㔲扦㜱搴晣〸㙢收搵㕦慦㥡慢戲搵ㅣ㌱ㄵ慥〷戵㑥㐵㈴愹昹㈹㝢捤㜲愹搸㔵㌳㉦ㄹ㑢捤㕢㡣㥡㜹㥤搶愸㤹㔷㠰㝤捦㐰㉡㌰〷㔵挸㔱昲㜳㉣昹㘸㤸㜸㤵扣㝦戶㤲昷㌳ㄵ慥㐷愸昲㤲愲㤴晣戲扤㘴戹慥攸㉡㤹搷ㄷ愵攴㙤㐶挹扣愸㘷㤴㝣ㅣ㤶㝣慦㐲㉡㕢㌳㘰ㅥ攱愸昹㌵搶捣慢㙦㕥㌵て换㔶㜳㠹愹㜰㍤摤㤴㔷改愴收户敤㌵换愵㍡㔷捤扣㘴㈷㌵晦挳愸㤹搷搰㡣㥡㑦挰㤲敦㍤愳收㥡攱攱㔲戵慢愳收て㔸㌳㉦㘸㜹搵㍣㈰㕢捤㍢㥡ち搷㠳㐷㜹攱㑢㙡晥搴㕥戳㕣晤㜲搵捣慢㘰㔲昳攷㐶捤扣昴㘴搴扣ㅡ㑢扥㉦㈰㤵㑤愳㑣昵㜵㤴晣ㄵ㑢收㈵㈲慦㤲戵㙣㈵ㄷ㤹ち搷㈳㐱㜹㈹㐹㑡晥捥㕥戲㜱㍤㈹㜳摦捣敢㑡㔲昲て㐶挹扣㤸㘳㤴扣づ㑢扥ㅦ慤㤲挳㉡摦㔱昲捦㉣㤹ㄷ㕤扣㑡晥昱摢㉣〷㜷晦㌵ㄵ慥㠷㜵昲攲㡣㤴㕣㠸㌹〹改㠳㍢戹㐲攳㐲昹㘶搸㑡挹㍤㘱㡢㠳㍢㕥ㅥ㌱㑡收㠵ㄷ㥦〶愹ㅣ㘷㐴搴㝦㤰捥㍡㤰昳㙢扤愰㔰扣㡣攱㔵昲ㄷ搹㑡晥㤷愹㜰㍤㐶㤳㤷㍢愴攴㝥昶㤲攵㥡㠷慢攴晢㘱㉢㈵昷㌷㑡收〵〷愳㘴㕥捡昰つ㠰搴搸捦〵搵㐷㡥㥡〷戲㘶㕥ㄹ昰慡昹扤㙣㌵扦㙢㉡㕣㑦戸㝣ㅡ㤱愴收㈱昶㥡攵㌲㠲慢收慤戰㤵㥡㜷㌳㙡收㌹㝣愳㘶㕥ㅤ昰つ㠳㔴㘰慥㔴㝦㜷㤴扣〷㑢收戹㜶慦㤲㕦捤㔶昲㉢愶挲昵散挹搷㄰㐹㑡摥挷㕥戲㥣㤸㜷㤵晣〶㙣愵攴㤱㐶挹㍣㉢㙥㤴捣昳敤扥晤㡤㤲慢㠷㔷愹ㄷㅣ㈵ㅦ挰㤲㜹昶摡慢攴㘷戲㤵扣搵㔴戸㥥ち昹〹㈲㐹挹攵昶㤲攵㔴户慢㘴㥥昲㤶㤲㉢㡤㤲㜹づ摡㈸㤹㘷戰㝤㔵㔶挹攵敡㜱㐷挹〷戲㘴㥥て昶㉡昹攱㙣㈵㜷㤸ち搷昳ㅡ㝦㐴㈴㈹戹摡㕥戲㥣㍣㜶㤵捣㤳挸㔲㜲慤㔱㌲捦敡ㅡ㈵昷挰㤲㙦扣㔱㜲つ㡥㌳敥㜳㤴㍣㤱㈵昳っ慢㔷挹㜷㘷㉢昹㉥㔳攱㝡㤲㈲捦挴㑡挹搳散㈵ㄷ㕢㔲挷ㄱ㈸㑦换㑡挹㌳㡣㤲〷㠰㌷㑡收㔹㔶摦㉣愳攴敡攱㤵敡㌶㐷挹㜵㉣㤹攷㉣扤㑡扥㈹㕢挹㌷㥡ち搷㌳づ㜷㐳㈴㈹昹㜰㝢挹㜲㠲搳㠵昲㌰搸㑡挹㐷ㅡ㈵昳捣愳㔱㌲捦㕢晡㡥戶㑡づ愹㙢ㅣ㈵搷戳攴晤㘱攲㔵昲扡㙣㈵㕦㘹㉡㕣㑦ㅦ攴搹㐲㈹㔹户㤷ㅣ戴愴づ㤴㜹敡㔰㑡㥥㙦㤴㕣〹摥㈸㤹㘷〲㝤つ㔶挹ㄱ㜵愹愳攴㠵㉣㤹攷搵扣㑡扥㌰㕢挹ㄷ㤸ち搷㜳〱慢ㄱ㐹㑡㕥㙣㉦㔹㑥挲戹㔰慥㠵慤㤴㥣㌲㑡收ㄹ㌰愳㘴㥥㕢昳戵㐳㙡ㅣㄹ㤵慡戳ㅤ㌵㉦㘵捤㌳㘰攳㔵昳㤹搹㙡㍥挳㔴㘴㍥戲㉦㌰换慡攳㈴挴搵㑥㈶㌹〵挴㕦挸搳㔹㥥㈷㘶攴ㄹ㍡愳㡣㠷㡤攰晥㌶㍤㈵㠲㘲慣㘱㘱㤲㘷慣㝡㈵㜹摢㥢㉥㑦㍣㤱攷戴㌵搶昲㥥扣摥㜸敥㐸敢㐲扤㜵㉡ㅥ愳㠳愷㡤搴㌵㌴㤹㜷㜷攱昱㍡㝣晥㠳昵㘴ぢ㑤㌸摥㑦改㑢捥㘸挵愳㉥㝡㈶㈷愷昰戰㥥㐴㔱ㄳ㘶晣㘱敥㕣昳慦攱扥㔰捣㡦攱㑦扢攱捦㜸ㅣ㠹攷扤㝤扣㘹㉦昳㐹ㄸ戶㈷ㄲ㜵攲㘱㍤㤱㉡㥦㡦㉢昹㘵㜷㠵捡㙤捡昹敡ㄴ昴㔹愶敢㝦ㅣ摡㐵捥㠳攱ㄱ㈸戸搳㥤ㅤ㔵㔲㉦ㅥ挶愷㥤捥㉥㜷愰㌸㈱㜹〵昳搰敡㕣㘷敥㜸㔸搴戳愹㍥摡摡ㅡ㕤㕥搴㔴摦愸㌷捦㙦㕢㔰㔴扦〴愷㉡昱攸㈳〴㉢㉡㉡搲捥挴晦捣挰㜷㠰㘷捡㘴敢㕥挹㔴慢㐸捥〲昱慢㝡㈸戸㘵㤹攵㉥昱㉣昷ㅣ㌱㑤㤷扢㥡敥ㅤ〸㙢㤴慢攲昰㘷挹摡㜹㔰愴㔳昲摣㤶愴㍣㥦收ㄷ㤰㕣〸攲㔷㍣㤱㘵㑢搹攴㤹昲ㄲ㌱㑤愷晣ㅤ摤㙤㈹㕢慣㤴㤷㐱㤱㑥挹㔳㔳㤲昲㜲㥡慦㈱戹〲挴慦㤶㍡㔳㈶㍣㔳慥ㄳ搳㜴捡慢攸㙥㑢挹㤳㔳戲㤶ㅢ愰㐸愷㕣㘱愵扣㥡收搷㤰㕣ぢ攲㔷愷㍢㔳ㅥ改㤹昲〶㌱㑤愷晣㍤摤㙤㈹㜹㜲㐹㔲摥〴㐵㍡㈵㑦つ挹㕡摥㑣昳㕢㐸㙥〵昱慢昳㥤㈹㘷㝢愶扣㕤㑣搳㈹敦愰扢㉤攵挵㔶捡㍦㐲㤱㑥挹㔳㍢㤲㜲㈳捤敦㈲戹ㅢ挴慦㜸ㅥ挷搶换挹㥥㈹晦㈴愶改㤴㥢攸㙥㑢戹摥㑡㜹㍦ㄴ改㤴㍣㌵㈳㈹ㅦ愰昹㠳㈴㝦〶昱㉢㥥㠷戱愵㍣搸㌳攵挳㘲㥡㑥戹㤹敥戶㤴㍣㌷㈳挰㍥ち㐵㍡㈵捦慣㐸捡挷㘸晥㌸挹ㄳ㈰㝥戵搱㤹戲搲㌳攵搳㘲㥡㑥戹㠵敥戶㤴昷㕡㈹㥦㠱㈲㥤㤲㘷㐶㈴攵戳㌴㝦㡥攴㉦㈰㝥昵㤰㌳攵㈸捦㤴㉦㡡㘹㍡攵㑢㜴户愵㝣挴㑡昹㔷㈸搲㈹㜹㘲㐳㔲㙥愳昹㉢㈴慦㠲昸ㄵ捦㘲搸㠰摤搳㌳攵敢㘲㥡㑥昹〶摤㙤㈹㥦戳㔲扥〹㐵㍡㈵㑦㑣㐸捡户㘸晥㌶挹㍢㈰㝥戵捤㤹㜲戰㘷捡昷挴㌴㥤昲㝤扡摢㔲昲捣㠴昴昲㐳㈸搲㈹㜹㕥㐱㔲晥㤳收ㅦ㤱㝣っ攲㔷晦㜰愶散敦㤹昲㌳㌱㑤愷晣㥣敥戶㤴㍣戱㈰㈹扦㠰㈲㥤㤲愷〵㈴攵㤷㌴晦㡡攴㙢㄰扦晡摣㤹搲敦㤹昲ㅢ㌱㑤愷晣㤶敥戶㤴㕦㔹㈹扦㠷㈲㥤㤲挳㝡㐹昹〳捤晦㑢昲㈳㠸㕦㜱っ㙦敢愵昲㑣㤹㔷㐴搳㜴㑡〵搶㥥昲㘷㉢㘵て㈸搲㈹ぢㄱ㕦㔲ㄶ搰扣㤰挴〷攲㔷㍤愱戰愵晣昶ㅢ慦㉦㍥㑤㑣搳㈹晤㜴户慤㘵㉦挴㄰㘰㝢㐳㤱㑥搹捦㑡搹㠷收㝤㐹㡡㐱晣慡扦㌳攵攷㥥㈹㜷㄰搳㜴捡晥㜴户愵ㅣ㘸愵ㅣ〰㐵㍡攵㄰㉢攵㑥㌴ㅦ㐸戲㌳㠸㕦㜱〸㙣㕢换昷㍤㔳づㄲ搳㜴捡挱㜴户愵攴戸㔸搶㜲㈸ㄴ改㤴ㅣ搵ち戰扢搱扣㠴㘴ㄸ㠸㕦㡤㜴愶㝣挳㌳攵㜰㌱㑤愷摣㤳敥戶㤴〷㔸㈹昷㠲㈲㥤㤲愳㔲㐹戹㌷捤昷㈱搹ㄷ挴慦㉡㥤㈹㕦昲㑣戹扦㤸愶㔳㡥愲扢㉤㈵挷愵戲㤶愵㔰愴㔳㜲㔴㈹㈹㠳㌴て㤱㤴㠱昸ㄵ㠷㤰㌶㘰户㜸愶慣㄰搳㜴捡㑡扡摢㔲㑥戴㔲㔶㐱㤱㑥挹㔱愱愴ㅣ㑤昳〳㐹づ〲昱慢ㄹ捥㤴㥢㍤㔳㡥ㄵ搳㜴捡㠳改㙥㑢㔹㘷愵慣㠱㈲㥤㤲愳㍡㐹㔹㑢昳㜱㈴攳㐱晣㡡㐳㌸摢㕡㙥昲㑣㌹㐹㑣搳㈹㈷搳摤㤶㤲攳㍡〱㜶ちㄴ改㤴扡㤵㜲㉡捤愷㤱㑣〷昱慢昹捥㤴㜷㜸愶㥣㈵愶改㤴戳改㙥㑢戹搰㑡㌹〷㡡㜴㑡㡥慡㘴㉤攷搲晣㔰㤲㜹㈰㝥㤵㜲愶晣扤㘷捡㈳挴㌴㥤昲㐸扡摢㔲㉥戵㔲ㅥつ㠵㤵戲昰㈴㐸て昴扡〴㙥っ㠲㙣㍦㐴㌱ㄲ扦㤵㠲攷㠱敡〹㡣㘳ㄶ攱㔲晡昲昱捤㙤慤换ㄹ愸〷㥥搰㔷㈸ㄷ捡ぢ昲㐷晦戲㔸ㅣつつ㐱㈸扥ぢ慦挱敡晤㝦挴攱〰戵昳ち㍡㈳ㅥ㠴㜷㔱扥㑦㜱昰挷ㄵ㔶㔷㈳〳戳㡣ㄱ㠵㔲ㅣ㄰㡡㘲㠳愹ㄸぢ㠵ㄶ〵㔰㠵ㅣ㔹㜴㜹㠸挳搴扦昰昷㘳㘲㐸愶㌸㙥㤱昱㜵㥣ㅣ㠲昱㕤㝣愶㈹㉤攲㌰㐵㜱挰㈱戵㕥㘹搶㙡慤摤㉡㑢戱㌶㘳敤㌸㌰ㄱ㡦㉢散㙢㌷㥦㈹捥㠱㡡㙢愸㉤㈰挷㜱㠸愴㙦戰愷攷㈰㠴㔲㈳晤昹攰㈴搸愵ㄹ改㌹㈰ㄱ挵敦㌲搲㜳㤰㈲㡡㑢散改㥢㤸㠲㠳ㄲ㐹摦㑣㡥㘳ㄲ㐹摦㘲㑦㝦㤹㈹㌵搲㜳㈰㈲挱㉥挸㐸捦挱㠹㈸捥捦㐸捦〱㡢㈸捥戳愷㑦㌱挵㍡愸㈴㝤ㅢ㌹㡥㑦㈴㝤扢㍤㍤〷㈷㥤㙢捦㐱㠹〴㍢㍢㈳晤㌵㤶攲户ㄹ改㌹㜸ㄱ㡦戳散改㤷㌳〵〷㉢㤲晥㜸㜲扦〷㈷改㑦戰愷攷㐰愵㌳㍤〷㈸ㄲ散㡣㡣昴户㔸㡡搳㌳搲㜳㈰㈳ㅥ愷搹搳㥦挲ㄴ户㐳㈵改㑦㈵挷㜱㡢愴㕦㘱㑦捦㐱㑢㘷晡㡤㔶戰㤳㌳搲㜳〰㈳㔹㑥捡㐸捦㐱㡤㈸㑥戴愷㍦㤳㈹㌸㠸㤱昴㉢挹㜱っ㈳改㔷搹搳㜳〰搳㤹㥥〳ㄷ〹戶㉣㈳晤㠳㤶㘲㘹㐶㝡づ㜰挴㘳㠹㍤晤㌹㑣挱〱㡤愴㕦㑤㙥㌳㌸㐹㝦慥㍤㍤〷㌳㥤改ㅦ戳㠲戵㘶愴攷挰㐶戲㉣捥㐸晦㠴愵㔸㘴㑦㝦㈱㔳㜰㜰㈳改㉦㈲户〵㥣愴扦搸㥥㥥〳㥢捥昴ㅣ搰㐸㤶挶㡣昴捦㔹㡡㠵ㄹ改㌹昰ㄱ㡦攳散改㉦㘳㡡ㄷ愱㤲昴㤷㤳攳㌸㐷搲慦戱愷攷㈰愷㌳晤㌶㉢㔸㌲㈳㍤〷㍣㤲㐵捦㐸捦㐱㤰㈸ㄲ昶昴敢㤸㠲㠳ㅥ㐹㝦ㄵ戹㌷挰㐹晡昵昶昴ㅣ昰㜴愶攷㐰㐷㠲ㅤ㥢㤱㥥㠳ㅦ㔱搴㘷愴㝦挷㔲ㅣ㘳㑦㝦㉤㔳扣〷㤵愴扦㡥ㅣ挷㍦㤲晥㝡㝢㝡づ㝥㍡搳㜳搰㈳㔹㡥挸㐸捦㠱㤰㈸づ捦㐸晦戱愵㌸捣㥥晥㈶愶攰㘰㐸搲摦㑣敥㜳㜰㤲晥ㄶ㝢㝡づ㠴㍡搳㜳〰㈴㔹收㘴愴晦捡㔲搴㘵愴攷㐰㐹㍣㘶摢搳摦捥ㄴ摦㐰㈵改敦㈰挷㜱㤱愴扦搳㥥㥥㠳愲捥昴ㅣっ㐹戰改ㄹ改㌹㐰ㄲ挵戴㡣昴㍦㕡㡡愹昶昴㜷㑢ち㄰㐹㝦て㌹㡥㤱㈴晤扤收〲㤹㘲づ㤰㍡搳㜳㘰㈴㔹㈶㘵愴㉦戴ㄴㄳ㌳搲㜳〰㈵ㅥㄳ散改敦㘷㔴つ㐴搲㍦㐰㡥攳㈵㐹晦愰戹㈰改㌹㔸敡㑣摦〷㥣〴慢挹㐸捦㠱㤳㈸慡㌳搲㜳㌰㈵㡡㠳敤改ㅦ㘶㔴づ㥥㈴晤㘶㜲ㅣ㍢㐹晡㐷捣〵㐹捦㠱㔳㘷㝡づ㤸㈴搸㐱ㄹ改〷㕡㡡〳㌳搲㜳㘰㈵ㅥ愳敤改㥦㘰搴㐱㈰㤲晥㐹㜲ㅣ㐷㐹晡愷捣〵㐹捦㐱㔴㘷㝡づ㥥㈴㔸㐵㐶㝡づ愸㐴㔱㥥㤱㝥㤸愵〸摢搳㍦挳愸ㅣ㔴㐹晡㘷挹敤㐹㠲㜶㙢捦㤹ぢ㤲㥥〳慡捥昴ㅣ㐸㐹㤶搲㡣昴晢㔸㡡〳㌲搲㜳挰㈵ㅥ愳散改㕦㘴搴晤㐱㈴晤㑢攴㐶㤱㌰晤换收㠲愴攷攰慡㌳㍤〷㔵ㄲ㙣摦㡣昴ㅣ㘸㠹㘲㥦㡣昴㘵㤶㘲㙦㝢晡㔷ㄹ㤵㠳㉤㐹晦㌷㜲㤵㈴㑣晦㥡戹㈰改㌹搰敡㑣捦〱㤶㘴ㄹ㥥㤱晥㐰㑢戱㐷㐶㝡づ挴挴㘳㜷㝢晡㌷ㄹ㜵㉣㠸愴㝦㡢ㅣ挷㕤㤲晥㙤㜳㐱搲㜳搰搵㤹扥ㄶ㥣〴ㅢ㥡㤱㥥〳㌰㔱っ挹㐸㍦摥㔲っ戶愷㝦㡦㔱㌹〸㤳昴敦㤳㥢㑣挲戵晦挰㕣㤰昴ㅣ㠰㜵愶攷挰㑢戲散㥣㤱㝥㥡愵ㄸ㤸㤱㝥扡愵搸挹㥥晥㘳㐶攵㠰㑣搲㝦㐲㡥攳㌱㐹晦愹戹㈰改㌹ㄸ敢㑣㍦ㄷ㥣愴摦㈱㈳㍤〷㘶愲攸㤷㤱㝥㥥愵〸搸搳㝦挱愸ㅣ㥣㐹晡㉦挹ㅤ㐹挲戵晦捡㕣㤰昴ㅣ㤸愵搳ㄷ㐷挱昱㤷㌸昲㤷愹昸戱㠹㘳㡦晤戶戸愰㘴搷㠲挳づ敥扤收慤愷摦戹攸愵愳挶㝣昰摦㉢慦㝣改摤㡢戶晥昷㠱搸㤸㈷慥戹收搱㐳搶㙦㝤㘷㠷攴㠶晣㝢扥㥤扡攱挴攰挲ㄳㄷ㈷攷敥㍢昱挴挳㡦㥢ㄵ㥣搹㙦㘴㡦ㅥ㍤㝢敥搵晦挹㥤昷づ㥣扡昸㑦敡攱㔷〷㌶㉢ㄹ㜱戰〸挷㤵挶㌸搲捡ㄸ昴摦㔸攸搳愳㜸㝥㜷㤷㈱㈳て㔷ㄹつ㔶ㄹ摦ㄸ㘵㌴㜵㜷ㄹ捤㐸㈰㉤㜱愰挱㤱㠸愰昱㥤㔱㐶慡扢换㤰㤱㠸ぢ㡤㜶慢㡣ㅦ㡣㌲㤶㜷㜷ㄹ㌲㈲㜱㤵㜱㠲㔵挶㡦㐶ㄹ愷㜴㜷ㄹ㌲㌲㜱㤵戱挲㉡攳㘷愳㡣㌳扢扢っㄹ愱戸捡㔸㘵㤵愱㌴昹愴㜰㔸搱慤ㅦ㔸ㄹ愹戸捡㌸搷㉡愳㠷㔱挶㠵摤㕤挶㐵㐸攰晥愴㕣㙣㤵㔱㘸㤴㜱㔹㜷㤷㈱㈳ㄷㄷㅡ㙢慣㌲㝡ㅡ㘵㜰戸搱慤㑤㤱ㄱ㡣慢㡣昵㔶ㄹ㥡㔱挶戵摤㕤㠶㡣㘴㕣㘵㕣㙦㤵搱换㈸攳愶敥㉥㐳㐶㌴慥㌲㌸戲㤱扤㘸ㅦ愳っづ㐳扡戵㈹㌲戲㜱㤵㜱愷㔵㐶戱㔱挶摤摤㕤㠶㡣㜰㕣㘵摣㙢㤵搱捦㈸攳晥敥㉥㐳㐶㍡慥㌲㌸攲㤱愶昴㌷捡㜸戸扢换㤰ㄱ㡦慢っ㡥㝣愴㡣〱㐶ㄹ㑦㜴㜷ㄹ㌲昲㜱㤵昱㤴㔵挶㐰愳㡣㘷扡扢っㄹ〱戹捡攰㐸㐸搰搸挵㈸攳挵敥㉥㐳㐶㐲慥㌲㕥戶捡ㄸ㘴㤴昱㙡㜷㤷㈱㈳㈲㔷ㄹ慦㔹㘵っ㌱捡㜸戳扢换㤰㤱㤱慢っ㡥㤰愴㈹扢ㄹ㘵㜰㌸搳慤扢㉦ㄹ㈱戹捡攰㐸㐹捡ㄸ㘶㤴挱㘱㑤户㤶㈱㈳㈵㔷ㄹㅣ㌱㐹ㄹ㝢ㄸ㘵㜰㜸搳慤㘵挸㠸挹㔵〶㐷㑥㔲挶㥥㔲㠶攲㜰㐵〶㘵㝦晢㡦㜱㙤愷〶㉥㐵ち愷扢㉣挵慢ㄹちㅥ搲㡢挷㉢ㄹちㅥ㘴㡢㘲㕢㠶㠲㠷扤愲昸㙢㠶㠲〷愲愲㜸㌹㐳挱㐳㐳㔱扣㤴愱攰挱㥡㈸㕥捣㔰昰昰㐹ㄴ㉦㘴㈸㜸㐰㈳㡡攷㌳ㄴ㍣挴㄰挵㕦㌲ㄴ晣搲ㄷ挵㜳ㄹち㝥つ㡢攲搹っ〵扦ㄸ㐵昱㑣㠶㠲㕦㔵愲搸㥡愱攰㤷㠷㈸戶㘴㈸戸㍢ㄷ挵搳ㄹち敥㘰㐵昱㔴㠶㠲扢㍣㔱㍣㤹愱攰㑥㐸ㄴ㑦㘴㈸戸㕢㄰挵攳ㄹち㝥㔰㐵昱㔸㠶㠲ㅦㅤ㔱㍣㥡愱攰挶㉣㡡㐷㌲ㄴ摣扣㐴戱搹愹攸昵晦〰捡㈷晤攴</t>
  </si>
  <si>
    <t>㜸〱捤㕤〷㝣ㄴ㘵摡捦ㅢ㤲㈵戳㤴慣つ㄰ㄱ㠳㈲ㄶㄴ戳挹㈶㥢㐵㤰㡥㈰〸〸愸㔸挳㤶㔹㠸愴㘰ㄲ㄰ㄴㄱㄴ搱㔳戱㔷㔴㐰㐵捦摥㝢㌹㈳㤶戳愰㘷敦愷㥥㘷㍢㐵㍦扤昳戰㥣攵晢晦㥦㜷㘶㌳戳㌳扢攴昳扢晣㝥㠶摤㠷㝤晡㌳晦㘷㜶㜷摥㤹昷摤㈹㔰〵〵〵扦攲㡦晦昳慦㠸㉦晡捤㔸摣搲㙡㌶っㄹ搳㔴㕦㙦㈶㕢敢㥡ㅡ㕢㠶㡣㙡㙥㡥㉦㥥㕣搷搲摡〵〶㠱摡㍡攸㕢㡡㙢㕢敡㡥㌷㑢㙡ㄷ㥡捤㉤㌰㉡㉥㈸㈸㈹㌱ち愱摦摥㝡㠶㙣挶愰㤷㔱㐴〲慢〲㈳㐰搲㤵愴㠴挴㈰〹㤲㜴㈳改㑥搲㠳愴㈷㐹㈹㐹㠸㘴㉢㤲慤㐹戶㈱搹㤶㘴㍢㤲㕥㈴扤㐹晡㤰㌰扦搱㤷㘴〷㤰敥晤㐰㘶㡥ㄹ㍤㌵㜱っ戶㘶㐶㙢㔳戳戹㔷搹㈱扡收攱攱昰㤰昰㤰慡昲㘸挵㤰昲扤捡挶㉣愸㙦㕤搰㙣づ㙦㌴ㄷ戴㌶挷敢昷㉡㥢戶㈰㔱㕦㤷㥣㘴㉥㥥搹㌴捦㙣ㅣ㙥㈶捡㉢ㄳ昱㐸㑤㌸㔲㔵㤵㡥挵㙡扡敦㠸挸㔳挶㡣㥥搶㙣愶㕢晥㕢㌱晢㌳收搴㌱愳㠷㑣㌱㕢晦㕢㌱㜷㐲㑣㠴ㅣ摢搴㄰慦㙢晣㉦〵㉤㘶㑦㉢挷㥡挹㍡㌶摦㌴㥢敢ㅡ攷っ㐱搹㉥愰挱㐵㠷㡣〷攲挹㜸㑢敢ㄸ戳扥㝥扡㤹㘶摦扢㌷㄰㌳戳搹㙣㑣㥡㉤㍤ㅢ挶㉤㑡㥡昵㤶扡愵愴攱㤰㜸昳㤴㜸㠳㔹挴ㄷ愵つ扡㙦ㄳ㔳㘶㘳㙢㕤敢攲ㅥつ〷户㤸搳攳㡤㜳㑣㥡ㄴ㌷散扦愰㉥㔵㔴愴㡡㡡ち扡散收㔷㡣昴㘶挸昸收攴㤸戹昱收㔶攱搸戵戰㥦慤㘳て㤱挲㕤㘵㜱㉦㉡换昲㘲㥢㘶搴㌵㑣㌲㥢ㅢ捤㝡㈶㘱昳〶㘷ㄹ〹㈶ㅡ晡っ㌸昶搶戰㌱慡㥢昵㝥攳愶㌰㡢㔱㐶㌲〰㈴戰㌳㐸搷攱愳挲㐳慢㘳㐳㡤㕤㈸ㅥ〸愲㡡摥挱㝢搶改挶昷㑤㘱㙤扣戰㌶㔱㔸㥢㉣慣㑤ㄵ搶㥡㠵戵改挲摡㌹㠵戵㜳ぢ㙢敢ち㙢㡦㈹慣㥤〷ㅢ晢慦愴㙢搷㐲敢慦摦㥢㍤搷昷慥ㅢ㌳收㤴㑢㐲愷昴昹摢㠳㐷㉡扥㑤攵晤㍡〸㉦㡣摤㐰〲扢㠳㐸ㄹ㔱㤴戱〷挵㝢㠲㈸昵ㅡ捡㘰㈹㜵晢捥戸敥㥥挷捥㌹昰摥㤳晡つ摢㘳昵㤲戱㡡敦㜲㠹戱ㄷ㡤昷〶〹っ〱㤱ㄸ㌵攱愱挶㍥ㄴ㤷㠳㈸昵ㄷ㉢㐶昲扣㕦㠷㝣㍡敥捤㔱㜷㝣晡昲㌷㠷㉦㥦㜵㡤攲㠷㠴挴愸愰㜱㈵㐸㈰〲愲敢㈸ㅦ㙡㔴㔱㕣つ愲搴㌳㔶㡣昴挸捦敢㠶㕣晣挱昸㤵㠵晦散㍤㙤晢㑦㉦㔱摣搷㈴㐶つ㡤㘳㈰㠱愱㈰扡づ挴搸㤷攲㘱㈰㑡㍤㙥挵㌸慢㌱扣敥㍦㥦敦㌴改㡦㔷㑤摤㍥晣晡摥〵㡡ㅦ㔱ㄲ㘳㍦ㅡ㡦〰〹㡣〴搱㜵㔴っ㌵㐶㔱㍣ㅡ㐴愹㐷慣ㄸ㠳㜶つ慤㔱捦㥦㌳㜲昹戶㤷愶㑦搹敤㠵搵㡡㥦㜰ㄲ㘳㉣㡤挷㠱〴挶㠳攸ㄸ㔵㐳㡤晤㈹㥥〰愲搴㝤㔶㡣㘸挵㝥㕦づ昹攱扡㠹㜷㥥晤挷㐹敦㥦㔳扤㐱昱〳㔲㘲ㅣ㐰攳㐹㈰㠱挹㈰ㄲ愳㍡㍡搴㌸㤰攲㈹㈰㑡摤㘱挵〸㝥搴攷㡢㕥晦㌲㈶晥㈹㝤㘰摤扦㔶㕣昷㡡攲㝥㈲㌱愶搱昸㈰㤰挰㜴㄰㡤〷戶㘵〶挵㌳㐱㤴扡挹㡡昱昷㝢晢晤昵㡣㕤〶㡥扢攷愸㠱㕦㡥㔸㌴攱ㅢ挵㡦㘷㠹㜱〸㡤て〵〹捣〲㤱ㄸ㔵搸㍦づ愳昸㜰㄰愵慥戵昱愸㙢㕥昵敦㠱慢㐷㉦㡢㕦ㅡ㥥扡敢散㤴攲愷扢挴㌸㤲挶㐷㠱〴㡥〶搱摢㔲㌹搴愸愵㜸㌶㠸㔲㙢慤ㄸ攳㑥㔹㕦㔷㔴戶㜸搴慡敢㡦㥦搵昸㘲摤㝢㡡㕦づㄲ㈳㐱攳㈴㐸㈰〵㈲㌱愲搸挷㑣㡡搳㈰㑡㕤㘶挵㠸搵慥㍢㙥改愰㍢愷㥥昲挰户㥢㕦㍤㜳挲㔲挵敦ㄶ㠹㌱㤷挶㜵㈰㠱㘳㐰㜴ㅤ挰㠳敦ㄹ愳ㅥ㐴愹ぢ慣ㄸ㤳づ摤敦㥥㘹捦㥥㌸昱敡敤㡦搸㉥晡挹㍦搷㉡㝥㌵㐹㡣㐶ㅡ㌷㠱〴收㠳攸㍡戰㉤挷㔲摣っ愲搴㉡㉢挶㥢㍢㉣扡晣攰ㄳ慥ㄹ㜳搱敡攷㈷㕤㍦晣戶㈳ㄴ扦搹㈴㐶㉢㡤ㄷ㠰〴ㄶ㠲攸㍡戰㥦ㅥ㐷昱㈲㄰愵㑥戳㘲㍣㜵㘷晦㈷㐲㍢晣㝤敡㉤㝤ㅥぢ㍦扥昳愴㥦ㄵ扦ㄸ㈵挶昱㌴㍥〱㈴戰〴㐴挷挰㍥㜶㈲挵㑢㐱㤴㕡㙥挵㜸攵挶挹㐳ㅦ晣㜵敢㜱㔷㜷㕤㜵攳攲ㄱ㠱晤ㄴ扦㔷㈵挶㌲ㅡ㉦〷〹㥣っ愲户愵㝡愸㜱ち挵㉢㐰㤴㍡挱㡡搱昷攰ㅤ㉦摢㝣昶㍥㔳ㅦ㕡搹敢㠷㠷㥡晦㜲愳攲搷戲挴㔸㐹攳搳㐰〲愷㠳攸㍡㙡㠶ㅡ㝦愰昸っ㄰愵ㄶ㔸㌱㍥㔸戲愲㝡扦戵〷㑤㔸㌳慣㜱攷挷捦晣攸㌴挵㙦㜵㠹㜱ㄶ㡤㔷㠱〴捥〶搱㌱搰摢㜳㈸㍥ㄷ㐴愹㈶㉢挶㠶㠱挶愶㡤㤳㙥㥡㝡昶捤改ㄵ㔳㑢慦ㅣ慤㜸㔰㈰㌱捥愷昱〵㈰㠱ぢ㐱昴戶愰㡥㡢㈸扥ㄸ㐴愹㍡㉢挶摣㙦晥㄰晡昹晣㜳㐷摥㍥戶㔷户摢搷捥扤㐸昱㤸㐲㘲㕣㑡攳换㐰〲慢㐱㜴っ扣攷㉥愷昸ち㄰愵㤲㔶㡣捤攷㙤晥戶㘶搰攳攳搷扥戴昲敢㌷㥥ㄸ昱㤰敡〳戵挴㔸㐳攳戵㈰㠱㜵㈰ㄲ愳〶晢挷㔵ㄴ㕦つ愲搴㔱㔶㡣㍢攷〵挷摥昸昱攲㠹愷㙤摢扢昸散㈷晡㡤㔴㍣愲㤱ㄸ敢㘹㝣㉤㐸攰㍡㄰㡤㐷㘴愸昱㐷㡡慦〷㔱敡㔰㉢挶㜳㐳敦㔹户晦〷㑦㡥㝡昴搱挴㕢㝤㙦㔸㜱戳敡ぢ戵挴戸㤱挶㌷㠱〴㙥〶搱㌱搰摢㕢㈸扥ㄵ㐴愹㠳慣ㄸ搷昵扦㜶搹㜳㔷㝥㌳㜶搵㥡昱㡦扥㍡攲敢㙤ㄵ㡦愷㈴挶敤㌴扥〳㈴㜰㈷㠸挶〳㜵摣㐵昱摤㈰㑡㑤戲㘲㝣戲攳㠹㥦晥㜹捦㘳挶㍤㍡慢昰㠶㍦㥣戱㐷昷敥昷㐲㝤㤰昵㤵㌷戶㌹㝥ㅣ㡥ㅢ摡て㐹㜰ㅣ挶㝦㕢㍥ㄶ挳愱㔸扡㉡ㅤ㑤㠷挳愹慡昲㜸㘵扣戸っ㘱㍢㝡〴挰㕤戴㝢晡搰扡挶㔴搳㜱㜲㐸搰㍤㍤扥慥扥搵㙣ㄶ愶㌴㡤晦昴㘱㡤昰㍤搲攳ㄶ攱㜸㌰愹㡦ㅥ戶㑤㡦㌱㥢㕢㜱ㅣ搵扡戸晤㤰愲摦攸㜸㡢搹捥づ戶㘲㡦㙥㕡搰㤸㙡搹挱㕦㌹愳㌵摥㙡昶捤搶戵〷昱戸捤挰㌱㤶搹㈲㈵昵捦㜶㍢㈴㕥扦挰ㅣ戵愸㑥慢㜷捣㔲攳㘸慢㈹㤱㕢㍢扥搹㍣㌶愳昵㔴㌴ち㐳㠰㠵ㄲ摢戳㤵㕡愵敢㉡ㅢ㌳户愹挵㙣㤴昲〶㌷㑣慢㑢捥㌳㥢㘷㤸ㅣ㐰㤸㈹搹搴敤愸戲づ昹〶㑦㙤挴㠶攲㈰㉥戵戳㔳㑡愰捤挶㤴㤹㐲扤昳㠱昲攲㤹昱㐴扤搹换㘵愲㜳㐲戱扤㑢㍣扥㈹戹愰㘵㑣㔳㘳㙢㜳㔳扤㕢㌳㉡戵㌰㡥挳捣搴㠱㑤㈹戳㐸晥ち㌴㔵〵㕤扡㈸㔵戰扢摦昱ㅡ㘳户昰㠸捥戱㤳昰戸㌱扦戱㘳㈷愲戱敦㤱㘰㈶㌲㕥㌸㜶㌲摡敦㤱户ㄲ攷㑥㐸敢昲扣搶㍥㍢㈹㥤晡戸摦㜸㐳愶愳㍦攸㐳扤挹㜷㘵攱挰摣㈱摢昷换㉤㔴敡攸ち挷㡢戴捥〳㥡㠴捤散㝢㥤㙢㕣㔸戸㡤戵昵攳ㄶ㘲㌰㌱㈱摥㤸慡㌷㥢昳㡥㜶ㄵ㉢㌲敥㈳戹㥦攴〱㤲〷㐹ㅥ〲㈹ㅥ㡢捦戸㥣㠸ㄶ挱㐲㉤㔲㡢㡢㡦慢㑢戵捥つ捣㌵敢收捣㙤㠵っ愳攴㤲ㄲ挲敤昹㌳ㅥ㠱挸昸ㄳ挹愳㈰挱㘰㐱愰つ晦ㄷ〴㠲挶㘳昸て㝣昱〰晣晦㝦ㅦ扢ㄴ挲换㤰愱ㄲ挶戲㉤挵つㄸ㤱戵㜴改攲户攵ㄳ攲㉤㜳㕢昹愶换慦㘴扣つ㈴㡦㠳㜴㝦〲㘴捡〴戳ㅥ㙦搹晦搶㌰戸㜸ㄷ挴摣攲㜰㡢㠷㍣扤ㅡ㘶㉣㙥㑣捥㙤㙥㙡挴挹㠸戱昱搶昸愸㈴挶㤴㉤㉡ㅥ㘸㤸摣㌴㘶㐱㙢愰㘱㐲ㅤ晥敢摥㌰摤㥣㙦挶㕢挷攰㈳戹戵㐷挳㘴㡣㐷攵㌳㜳㘲㙡㔱㜱㠳ㅥ㑡㡥㌵㕢㤲〶挷㥣ㄳ昱ㄱ戴㈸㠰㔷昸㑣敤摥挰てㄵ㜳㔱㉢㐳㜷㙤㤸ㄶ挷㤸戵搵㠰搱㘰昱搲慦攸搹㐳㘴戶㜷搰攲㄰㈱㈴㉦ㅤ㔱扡㠹㐰㐷㉡攰㕥㠲㙦㑢㝣慤ㄶ㔹㌴晢摤㜲㜰㙢㕤㝤换㄰ぢ摥㈱㘳㥢㜰㑥挲㤴搳㌱㠴㍤㄰挰捥ㄴ挸摢慣散㌷㌵〷慤㔳㤳〹ㅤㄶ愵散摦摣戴㘰㝥㝦挴晡㙦挵㘱慣〲攳㐹㤰戵摦摣戸敦慥㔷摥昶慢昵晦㐹㜸扢挸㥦戱㌳㉤摡㐰挸攲㍦昹㌳㥥挶㝦挱㝣扡攲㠱戰昰晤㔴捤㌱扥㉥㠶㝤昷〶㙣敤捣㘶㔳㑥ㄸ㤴〸戳㜸扥搹愳攱搰愶收㜹㠹愶愶㜹㙣㝥㑦攱㕡收㥡㘶㉢㐷攱摤慣㤳づ㝣慤㤴敡搲挵㌵搶㜶っ搷㜷㐲晣挰㐶㤰ㅥ愳敡敢换散㠸㉤㠱攷㈱敡㠲㙦㡦挰ぢ㜸㌱戴愲扡㍣㔲ㄱ慢ㅤ㔳摦㤴㥣㌷户㘹㐱㡢㔹㍢㝤搴㠱㤵戵㤳㥢㡥㌳㥢㙢㈷㌶愶敢敡敢㙢㥢㥡攷挴ㅢ敢㤲戵ㄳ攲挷搷ㅥ㤳慣㥤㜱攰㤰㐵昵㉤つ㉡っ㝣㌸挲㍥晥慣㤳ㅥ㔸昸搶㜵㤳ㅥ戸㘳搹攴㐱户㑥晢㐹㤵㕢ち捦昰㝤㄰㌲㤶攱㘹扣㐴昲㌲挹㉢㈴慦㤲扣〶愲昶㠴㉢㍦戹昰摡晤㘷扣〱摥㜸㤳攴㉤㄰㝣摥㐸㡦昰昱昳㡥㘶搵㙥昸㥦ㅦ㐱挶扢㈴㝦〵㔱㍣ㅤ挰㌷㙢㠱昱ㅥ㐸捥㡥敦㑥㡢㌶㄰㈴捥㘴㌶晥〶㐱搰挸愳㔳㝢挲㠲㕤㌷㠸戲㐱㕣つ㘲慡晡㈰㡣㉦㌰扤㉤㠵攷㥣挴㕥㜰㉢愳晦攷㈴㕦㤰㙣㈲昹㤲攴㉢㄰戵ㄵ㕣晤㠱昹㥡㌶摦㤰晣ㄳ挴〱捣户㥡㔵㝢攳㝦〱收摦㌴摡っ愲昶〱搱挰㝣㠷㔷㌹㠱ㄹ㐲㠷㌶㄰㈴㙦〷收㐷〸㠲㐶ㅥ㥤㉡㠷㠵ㅦ㌰扦晥㤲〳㤸㕦㉣㠵攷㐴㑢〵㈲㤵攱㘹㜴㔱㈰㍣〵㙣ㄴ㤳〴㐸扡㠲愸敦攱敡て㡣㐱㥢㈰㐹㌷㄰〷㌰㍤㌴慢㉡ㄱ㜸〰㠳昷愴㔱㈹㠸慡〲慢㠱〹㠱捤〹㑣㠴㕥㙤㈰㉥㘰戶㠱㑢搰挸愳㔳搵㜰昱〳收㤳㕣挰㝣㙣㈹㍣㘷㡦㙡㄰愹っ㑦愳ㅦ㤲ㅡ㍢㤲昴㈷搹㠹愴っ㐴扤㥦ㄳ㤸㥤㘹戳ぢ挹㐰㄰〷㌰㠳㌴慢㘲〸㍣㠰挱㜷愳搱敥㈰㙡㕦戰ㅡ㤸㍤挰收〴㘶㈸扤摡㐰㕣挰散〵㤷愰㤱㐷愷㠶挱挵て㤸攷㜳〱戳搱㔲㜸㑥㠹敤㠷㐸㘵㜸ㅡ㔵㐸㙡㔴㤳㐴㐹㙡㐸㘲㈰敡愹㥣挰散㑢㥢㘱㈴挳㐱ㅣ挰㡣搰慣ㅡ㠱挰〳ㄸ㝣㈴㡤㐶㠱愸㔱㘰㌵㌰愳挱收〴㘶㈴扤摡㐰㕣挰㡣㠳㑢搰挸愳㔳愳攱攲〷捣摤戹㠰戹换㔲㜸捥昳㡤㐵愴㌲㍣㡤㈹㐸㙡㑣㈵㤹㐶㜲㄰挹㜴㄰㜵㑢㑥㘰㘶搲收㘰㤲㐳㐰ㅣ挰捣搲慣ㅡ㠷挰〳ㄸ晣㌰ㅡㅤづ愲㜸摥㔰〳㜳〴搸㥣挰㡣愷㔷ㅢ㠸ぢ㤸愳攱ㄲ㌴昲攸搴〴戸昸〱㜳㜹㉥㘰㔶㕢ち捦挹换〳㄰愹っ㑦㘳づ㤲ㅡ㜳㐹敡㐸㡥㈱㤹〷愲㉥捣〹㑣〳㙤ㅡ㐹㥡㐰ㅣ挰ㅣ慢㔹㌵〹㠱〷㌰㜸㌳㡤㕡㐰搴㠱㘰㌵㌰慤㘰㜳〲㌳㤹㕥㙤㈰㉥㘰㡥㠳㑢搰挸愳㔳㔳攰攲〷捣挹戹㠰㔹㙥㈹㍣㘷㘴愷㈱㔲ㄹ㥥挶㌲㈴㌵㤶㤳㥣㑣㜲ち挹ち㄰㜵㐲㑥㘰㔶搲收㌴㤲搳㐱ㅣ挰㥣愱㔹㜵㄰〲て㘰昰㌳㘹㜴ㄶ㠸㥡〱㔶〳戳ち㙣㑥㘰愶搳慢つ挴〵捣戹㜰〹ㅡ㜹㜴㙡㈶㕣晣㠰愹换〵捣㕣㑢攱㌹捤㝣〸㈲㤵攱㘹㕣㠶愴挶㙡㤲换㐹慥㈰戹ㄲ㐴㈵㜲〲戳㤶㌶敢㐸慥〲㜱〰㜳㡤㘶搵愱〸㍣㠰挱搷搳攸㕡㄰㜵ㄸ㔸つ捣㜵㘰㜳〲㌳㡢㕥㙤㈰㉥㘰㙥㠰㑢搰挸愳㔳㠷挳挵て㤸㘹戹㠰㤹㙡㈹〶㘵㥦㍢㍦ㄲ㤱捡昰㌴敥㐴㔲攳㉥㤲扢㐹敥㈱戹ㄷ㐴㑤捣〹捣晤戴㜹㠰攴㐱㄰〷㌰て㙢㔶ㅤ㠵挰〳ㄸ晣ㄱㅡ晤〹㐴搵㠲搵挰㍣ち㌶㈷㌰㐷搳慢つ挴〵捣〶戸〴㡤㍣㍡㌵ㅢ㉥㝥挰㐴㜳〱㔳㙤㈹㍣ㄷ〴ㄲ㠸㔴㠶愷昱ㅣ㤲ㅡㅢ㐹㥥㈷㜹㠱攴㉦㈰慡㍣㈷㌰㉦搱收㘵㤲㔷㐰ㅣ挰扣愶㔹㤵㐴攰〱っ晥㍡㡤摥〰㔱㈶㔸つ捣㥢㘰㜳〲㤳愲㔷ㅢ㠸ぢ㤸㜷攰ㄲ㌴昲攸㔴ㅡ㉥㝥挰昴捦〵捣㡥㤶挲㜳㤵㘳㉥㈲㤵攱㘹㝣㠴愴挶挷㈴㥦㤰㝣㑡昲ㄹ㠸敡㥤ㄳ㤸捦㘹昳〵挹㈶㄰〷㌰㕦㘹㔶昱愲挹〰〶晦ㅦㅡ㝤つ愲收㠱搵挰㝣〳㌶㈷㌰挷搰慢つ挴〵捣户㜰〹ㅡ㜹㜴慡ㅥ㉥㝥挰ㄴ攷〲愶挸㔲㜸㉥摤㌴㈲㔲ㄹ㥥挶捦㐸㙡晣㐲昲㉢㐹㐱㈱㠸〲㔱扦晣㥣敢挸户ぢ㙤㡡㐸㡡㐱ㅣ挰㜴搵慣㙡㐲攰〱っ㕥㐲㈳㑥㡣㔰挷㠲搵挰〴挱收〴㘶㍥扤摡㐰㕣挰昴㘰㕣㈳㡦㑥㌵挳挵て㤸㑤搸〸摦戱搲ㄷ㤶挲㜳㍤慡ㄵ㤱捡昰㌴㝡戱昶摥㈴㝤㐸戶㈷改ぢ愲㍥捥〹㑣㍦摡散㐸搲ㅦ挴〱㑣㤹㘶搵〲〴ㄶ㘰〶搰㘸㘷㄰㜵ㅣ㐴ㅡ㤸㕤挰收〴㘶㈱㑢㙡〳㜱〱㌳㠸㜱㡤㍣㍡戵〸㉥㝥挰扣㤲ぢ㤸㤷㉤㠵攷㈲摢昱㠸㔴㠶愷戱て㙢㉦㈷〹㤳㔴㤰㔴㠲愸㡤㌹㠱愹愲㑤㌵㐹ㄴ挴〱㑣㑣戳敡〴〴ㄶ㘰㠶搲㘸㕦㄰㜵㈲㐴ㅡ㤸㘱㘰㜳〲戳㠴㈵戵㠱戸㠰ㄹ挱戸㐶ㅥ㥤㕡ちㄷ㍦㘰ㅥ捣〵捣〳㤶挲㜳攵㜰ㄹ㈲㤵攱㘹㑣㘰敤ㄳ㐹づ㈰㤹㐴㌲ㄹ㐴摤㤵ㄳ㤸㈹戴㤹㑡㌲つ挴〱捣㜴捤慡攵〸㉣挰捣愰搱㑣㄰㜵ち㐴ㅡ㤸㠳挱收〴收㘴㤶搴〶攲〲㘶ㄶ㕣㠲㐶ㅥ㥤㕡〱ㄷ㍦㘰慥捡〵捣㍡㑢攱戹ㅣ扡ㄲ㤱捡昰㌴攲㐸㙡㈴㐸㤲㈴㈹ㄲㄳ㐴慤捥〹捣ㅣ摡捣㈵愹〳㜱〰㌳㑦戳㡡㔷㔷〵㤸㝡ㅡ㌵㠰㈸㕥㕥搵挰㌴㠲捤〹捣改㉣愹つ挴〵捣戱㡣㙢攴搱愹㌳攰攲〷捣改戹㠰㌹捤㔲㜸慥昱㥥㠵㐸㘵㜸ㅡ挷戳昶ㄳ㐸㤶㤰㥣㐸戲ㄴ㐴㉤捦〹捣㌲摡㉣㈷㌹ㄹ挴〱捣ち捤慡㔵〸㉣挰㥣㑡愳㤵㈰敡ㅣ㠸㌴㌰愷㠱捤〹捣搹㉣愹つ挴〵捣ㄹ㡣㙢攴搱愹㜳攱攲〷㑣㔳㉥㘰ㅡ㉤㠵攷挲昵昹㠸㔴㠶愷㜱〱㙢扦㤰攴㈲㤲㡢㐹㉥〱㔱㜳㜳〲㜳ㄹ㙤㔶㤳㕣づ攲〰收㑡捤慡ぢ㄰㔸㠰㔹㐳愳戵㈰敡㈲㠸㌴㌰敢挰收〴收㐲㤶搴〶攲〲收ㅡ挶㌵昲攸搴挵㜰昱〳收㤰㕣挰ㅣ㙣㈹㍣㔷攳㉦㐵愴㌲㍣㡤㥢㔹晢㉤㈴户㤲摣㐶㜲㍢㠸㥡㥡ㄳ㤸㍢㘹㜳ㄷ挹摤㈰づ㘰敥搵慣扡っ㠱〵㤸晢㘸㜴㍦㠸扡ㅣ㈲つ捣〳㘰㜳〲戳㥡㈵戵㠱戸㠰㜹㤸㜱㡤㍣㍡㜵〵㕣晣㠰ㄹ㥥ぢ㤸㘱㤶挲㌳挵㘰つ㈲㤵攱㘹㍣挹摡㥦㈲昹㌳挹搳㈴捦㠰愸敡㥣挰㍣㐷㥢㡤㈴捦㠳㌸㠰昹㡢㘶搵㕡〴ㄶ㘰㕥愴搱㑢㈰敡㉡㠸㌴㌰㉦㠳捤〹捣㍡㤶搴〶攲〲收㌵挶㌵昲攸搴搵㜰昱〳㘶㘰㉥㘰㜶戱ㄴ㥥㜹ㄳ敢ㄱ愹っ㑦攳㍤㈴㌵摥㈷昹㠰攴㙦㈴ㅦ㠲愸ㅤ㜳〲昳ㄱ㙤㍥㈶昹〴挴〱捣㘷㥡㔵搷㈲戰〰昳てㅡ㝤づ愲㌸て㐳〳昳〵搸㥣挰㕣挷㤲摡㐰㕣挰㝣挵戸㐶ㅥ㥤扡ㅥ㉥㝥挰㜴换〵㑣搰㔲㜸㈶㠳摣㠸㐸㘵㜸ㅡ摦戱昶敦㐹㝥㈰昹㤱攴㍦㈰慡㈸㈷㌰㍦搳收ㄷ㤲㕦㐱ㅣ挰愸㉥挲慡㥢㄰㔸㠰㈹㠴挰攸〲愲㙥㠱㐸〳㔳〴㌶㈷㌰㌷戳愴㌶㄰ㄷ㌰㕤攱ㄲ㌴昲攸搴慤㜰昱〳收㥦㍦攵㌸昲晤挶㔲㜸㘶戸摣㡥㐸㘵㜸ㅡ㈱㈴㌵戶㈲搹㥡㘴ㅢ㤲㙤㐱搴ㄷ㜰昵㍦ㄹ摥㡢㌶扤㐹晡㠰㌸㠰改慢㔹㜵〷〲ぢ㌰㍢搰愸ㅦ㠸扡ぢ愲㕤昰挴㈱㌳搸㥣挰摣㐹㡢㌶㄰ㄷ㌰㘵㜰〹ㅡ㜹㜴敡㙥戸昸〱昳㔶㉥㘰摥戴ㄴ搹搳㜶㡡敦㐳愴散㑢㤳㌲戵㌵㌳愱挱㌱㔵愲㈷㡣〳改㠳ㅢ敢㕡㕢扡愵㐷㉤㘸㙤ㅡ㕦搷㍡戶愵戵㝢ㅡ〴㉦挵愵慦㕣晢㜷㌸つ㑥ㅦ㔲㘷ㅥ㌷ㄳㄷ攷㜶昲慡㌰敢㜷捣㠲㤶搶㈶戹敡摡摦慢ㅦ摢㌴愵愹㜵㙣㕤换晣晡昸攲㠱㍥㙡慤㌹㜴慥搹㠸挹㈸捤㤸㤳戲㈵愳愶昹昳捤㤴㑦㡤㌳㥡ㄶ㌴㈷捤㠹㘳㝦て搳㔹㤴扥㝣㕣㠰㉢㤴㑡ㄵ愸㕤㜳㑦摦㜰攰扥㈳㝡㔳㠸慢㥡敡㌷捥㠶㘸㠳㍦㈶〰㘳搷㉢㐰㑥散收昸㉢㈸扥ㅦ㙣晥摤挳㌱㌹愶ㅢ㡣㠳㘹戴㔴换㝡㔸戳慦㈶㌶戶搴愵捣愰挵ㅤ㔸搷搸搳㝡㌹㜵㐱慢㑢ㄳ㕦戴㡤愵挱㘵搷愹㡤㘸㝢㌲摥㥣晡㍤㜴〴ㅢ㠶㍦摤づㄵ挰扦摦〶戲づ㔳㔰昰㌵㑦㐷昰敦敢㤳〴攸㠲攲〷挰昸㕥〱捦扣つ昱挲㌱慦愸ㄴ昶㍤〸㜵㐶㕣㐲敥㐰㌳摥㈸ㅤ㤸搱㥡ㅡ㙢㉥散㈹ㄶ㈶㜶㙣㑣戲慦㌷户㜱戳㌲ㄱ挲㐸㡦㑡戴㌴搵㉦㘸㌵㝢㘶㕥挹ㅢ摣㐸㑦㌷敢攳㥣㈳搶㍤昳㙡㕡戲ㄵ戳攸㌲昱㌸晦敢昷搳ㅤ㈰㔲㘴㜵㐸㐹㡦〲㜹㜶㕣昷㐶昰扤昳ㅢ㍢㡡㐶愶攵敦慢ㄱ㙡昵㘵晣扢㘱㐴㠱晤挲㝡ㄳ㍤㠸昰ㅤ㥦〴挶㜷搱㌶昶摣㐴晤挹㈶ㅦ㕡摤㙤ㄹ攷㕦昵㐸换攷ㅤ㈶㔹㜲㝤㐵㈹摦㌶昵㔸晣搲㕡㤷㡣搷搷㉦敥㤹㥥搸㤸慣㕦㤰㌲㈷挷ㄳ㘶扤晤㔹摤搴摣昰㍢改㔷ㄱ㜷㝦摤慢㍣戸㔸㌳攳㈶㘲㔱㤲㍤攵散㌷㝦扣ㄵㄸ㠳昱挹㈶㕦戵㠸愱㍦摢ㅥ㐲ㄱ晦攷搹㜶㐱㌸㙤摤㍥㔷㔴㤶慣攰㈳捤㈳攲㘷ㄹ㘷㈳㘵㈶散挹扢捤㘱㌶戹㘹㌲收㡤㤸㈹㠷㘸㐲㥤ㄶ晤㙥摥㔳搲愲㐰㈰昰㕢扦㔴㠰ㄵ晥扥戶收㍦攰挳㑥昳㈳㜸ㄴ挵㙦㤷㐷挰㘷捦㘳㜲ㅣ㝣挸昷扤㝣〰㠶㘰㔸捡㑦㉦㝤戰㌰戳慥戵摥散㤶ㄶ扤扣㉥攱摢㠱㘸㜶㑤捦㥣㡢㌹㐱㘳㝢愴昷㙦慥㑢搵搷㌵㥡㍣昰挰攴㕥㉥ㄳ㥡㙣捥挱㌴搴㘹㑤㉤㜵㕣晤搶㈳㍤戳㌹摥搸㌲㥦㔳扦㤲㡢户㜶㜱搲慣攲昴攸扡㐶扣㜹㜴㑥扥㉥㑤捦㤸摢㜴ㅣㄶ搰㉤㘸㘸摣㍦㍥扦攵㜷搱㈸敢慢〴〸改㜷㔴愱㉡㉣㔴㈵㠵㈵扦昵㍢ち㝢㌸㐲㔶㈰㕥㈱㠹搵慡㍦攱㔵㥥昷㉡扢㘴㑤〲收㝢㤵㌵戹ㄶ㠳昹捥㑡捣慣㍥攴攷慦戱㌷摥愰摤㠷㠰ㅣ戰晦挱ㄳ摢愷㡥晦扦㤶昲ㄵ㍦㡡挸㜹扥〶㘴户挸捣㔳摤づ挶㍤昵慥㐲ㄹ昷ㅣ㐳㍡㑥㉥㝢昷ぢ愶挵㠶㝢㈲扥㌹㘹捥㤷攳㌱慢戰㍢摥昸昸搸挵㙣㑣㝣摥昶搴って攱ㅡ攲昵㉤㤶㙥㑣㔳㐳㐳㥣扢ㄶ㜷换ㄹ昸捣㌶㑢攴㜸ㅡ㥦㈴〶ㄶ昵㌴捡晥㘷㠹攲㡢㈰㡡㉦ㄲㄱ扥㡡㌹昷㕣㕥㌳㔶搳㥣㜸㜳㕤敢摣㠶扡㘴〹ㄹ捥て晦㕤散㤳搸㠵㡡〰愶晤㈷㍢㈶づ㑥戳㘷㝥敡挹㡡㘸昷㄰㡣ㄷ〸ㅤ摢㡦㍤户㔰扥扦搵㙦㥣搸㕢愰㤴㝣搰ㅢ攵㠸㔶㡣戱㉣〴搶㥢挴㜱攰〵㠹㝣〸愹挷㘸㠰愷ㄱ㠶戹晤㔷戴〱慦昲捥扦散ち㠳攰攴愶㜸㙡㍣㤶㄰㌴㌵㜷戵㤶㥥㤶愰戵晣㐸㘹づ㜱捥敤ㄸ㑣㑥挷愴昷㠵㌸晥㙤㉥愱㘰〶㘶戳ㄶ㜱戶㙥㐰昷㤰㙦摡㠲攲攲㙥㈵㝥戹㈶摡戱〶㕡㜳ㄳ㥤㑢㜷㈷㝡攲㙦㍡愸㘶〴㌷㈴ㄸ攴㠶ㄸㄵ愰㐶㈵㠸㝡ㅣ㉣户㈷换㈰㐲㠳㉡㤰攲㈷愱捣㝥㤷攴㥣㥦ち㠷㠲攲〶捥㥢㉤㘹攰收攰㔰㈳㠰搹戴㤸㝦ぢ㐸〲摤㑡㥥㠰摥愸㠶搵昳ㅢ㌷づ挷敢〲昵㌴㠸㥤扦ㄸ慦㠳㐱㠲㘷㐴㤹扦〶㐴扤〴㤶〳㔱㘹㕢㠱㌱㤴㈹摡〷㈱敡㘵戰ㅣ㠸搸㝦㡥㉥㕡㍤㝣〵㉡ㅥ㐲戳㤱㕢㍡ㅣ㔳慦挲㡥㠷㘴戸ㄶ挳ち摡昰捡㍥㈶㔰慦㠱攱㜱㠱晥换昹捤愵摥㠰〱扦扤ち㝣㍦㉤搵㥢搰昰ㄳ搳ㄸ捥捤㝢ぢ慦昸㐱㤴搹㌱㐷㐰扡攵ㅤ昳ㅤ㝡攰改摡㌱搵扢㤰搸㘰㍡扡㍤㡡㥢㌲㥡搹晥敡㙦㌰㠶〶㘳㘹昰ㅥっ搸㜱㘳ㅣ戸㑣㤳晥收㜰㜳㌴㘹㍣摤昶愷摢攷㌰㜰㌴㘹㈲㘴捥㈶㝤〱㌶㝦㤳㌶挱愲挳㑤晡ㄲ挶扡㐹〷戰㠲㌶戰㤹㈶㝤〵愶㈳㑤晡ㅡ㜶㜹㥡昴つ搴搲愴挹摣扣㝦㠲㜳㌵㘹ち愴㕢㙥搲户㜰昳㌶改摦㤰晡㌴㘹ㅡ㌷攵㈰㘶摢散㙦㌰㥤〶㌳㘸昰ㅤっ愴㐹㌳挱㘵㥡昴愳挳捤搱愴㠳改㜶〸摤扡愰ㄶ㐷㤳㘶㐱收㙣ㄲて扣昳㌷愹ㄸㄶㅤ㙥㔲〰挶扡㐹㠷戱㠲㌶㈶戳㡥慥㔵㔷攸㍡搲㈴㑥㌵捤搳㈴㑥㐲㤵㈶ㅤ挱捤敢〶捥搵愴愳㈰摤㜲㤳㌸㙢ㄵ㡦慣㜷㔲㑦㠸㝣㥡㔴换㑤㤹捤㙣愵晥〶㜱ㅡ㈴㘸挰㠹慥搲愴㈴戸㑣㤳㌸㤷搵㡥敢㘸㔲㡡㙥㈶摤㌸敦搴搱愴㌹㤰㌹㥢戴㈳搴昹㥢挴改慡ㅤ㙥搲㑥㌰搶㑤㥡换ち㕣㑤㉡㠳慥㈳㑤攲戴搷㍣㑤摡〵㙡㘹搲㌱摣扣㠱攰㕣㑤慡㠷㜴换㑤ㅡ〴㌷㍣戲㥡戴ㅢ㐴㌶㤸搴㕡㕦㙥㡤摣㤴㈶㘶攳ㄴ㕢ㅦ㠳昹㌴㌸㤶〶㥣㜴㉢㑤㙡〶㤷㘹ㄲ攷搵摡㙥㡥㈶戵搰㡤扦㠶愱㌸〷搶搱愴㠵㤰㌹㥢挴搹戱昹㥢挴愹戳ㅤ㙥ㄲ愷搸敡㈶ㅤ挷ち㕣㑤攲捣摢㡥㌴㠹㔳㜰昳㌴㠹㤳㜳愵㐹㡢戹㜹挳挱戹㥡㜴〲愴㕢㙥ㄲて㌰昰挸㙡搲㐸㠸㙣㌰愹戵㥡㜴㈲㌷㘵㈹戳㡤昲㌷㌸㠹〶换㘸挰〹挰搲愴攵攰㌲㑤ㅡ攷㜰㜳㌴改㘴扡㥤㐲户㈹㌰㜰㌴改㔴挸㥣㑤㥡ち㜵晥㈶㜱ㅡ㙦㠷㥢挴改扥扡㐹㉢㔹㠱慢㐹㥣〵摣㤱㈶捤㠴㕤㥥㈶㜱愲戰㌴改㜴㙥ㅥ㘷っ扢㥡㜴〶愴㕢㙥ㄲ㘷ㄶ攳㤱搵㈴㑥㉦昶㘹搲㔹摣㤴㔵捣挶愹挷㍥〶㘷搳攰ㅣㅡ㜰㌲戲㌴改㕣㜰㤹㈶㜱扥戱敤收㘸搲㜹㜴㍢㥦㙥㜳㘰攰㘸搲㠵㤰㌹㥢挴㔹挳昹㥢挴㈹挵ㅤ㙥ㄲ愷ㅥ敢㈶㕤挴ち㕣㑤㥡〷㕤㐷㥡挴愹挹㜹㥡搴〸戵㌴改ㄲ㙥㕥ㄳ㌸㔷㤳㉥㠳㜴换㑤攲㉣㘷㍣戲㥡挴愹捥㌶㤸搴㕡敦愴换戹㈹㔷㌰ㅢ愷㐱晢ㄸ㕣㐹㠳㌵㌴攰搸㕢㥡戴ㄶ㕣愶㐹㥣晢㙣扢㌹㥡戴㡥㙥㔷搱㙤ㄹっㅣ㑤扡〶㌲㘷㤳㤶㐳㥤扦㐹㥣摥摣攱㈶㜱ㅡ戴㙥搲㝡㔶攰㙡搲ち攸㍡搲愴㤵戰换搳愴搳愰㤶㈶㕤挷捤攳㑣㙡㔷㤳慥㠷㜴换㑤攲㡣㙢㍣戲㥡㜴㈶㐴㌶㤸搴㕡㑤扡㤱㥢㜲ㄳ戳㜱㑡戶㡦挱捤㌴戸㠵〶㥣愴㉤㑤扡ㄵ㕣愶㐹㥣㠷㙤扢㌹㥡㜴ㅢ摤㙥愷ㅢ攷㑣㍢㥡㜴㈷㘴捥㈶㜱㌶㜵晥㈶㜱慡㜵㠷㥢挴㈹搹扡㐹㜷戱〲㔷㤳慥㠴慥㈳㑤㕡ぢ扢㍣㑤㕡〷戵㌴改ㅥ㙥摥㔵攰㕣㑤扡て搲㉤㌷㠹戳扦昱挸㙡搲㝡㠸㙣㌰愹戵㥡昴〰㌷攵㐱㘶扢搶摦攰㈱ㅡ㍣㑣㠳敢㘰㈰㑤㝡〴㕣愶㐹㥣ㄳ㙥挷㜵㌴改㑦㜴㝢㤴㙥㥣扦敤㘸搲㘳㤰㌹㥢挴㤹摤昹㥢㜴㌷㉣㍡摣㈴㑥て搷㑤摡挰ち㕣㑤攲慣昱㡥㌴㠹搳挷昳㌴㠹ㄳ换愵㐹㑦㜰昳㌸挳摣搵愴愷㈰摤㜲㤳㌸ㄳㅤ㡦慣㈶㍤〲㤱つ㈶戵㔶㤳㥥收愶㍣挳㙣㥣慡敥㘳昰㉣つ㥥愳挱愳㌰㤰㈶㙤〴㤷㘹ㄲ攷愷摢㙥㡥㈶㍤㑦户ㄷ攸昶ㅣっㅣ㑤㝡ㄱ㌲㘷㤳㌸换㍣㝦㤳㌸〵扤挳㑤㝡〱挶扡㐹㉦戱〲㔷㤳晥〲㕤㐷㥡挴愹散㜹㥡挴㐹敥搲愴㔷戸㜹㥣敤敥㙡搲㙢㤰㙥戹㐹㥣ㄵ㡦㐷㔶㤳㌸㌵摥〶㤳㕡慢㐹㙦㜰㔳摥㘴㌶㑥㥢昷㌱㜸㡢〶㙦搳㠰ㄳ改愵㐹敦㠰换㌴㠹㜳攵㙤㌷㐷㤳摥愵摢㕦改昶ㄱっㅣ㑤㝡ㅦ㌲㘷㤳㍥㠶㍡㝦㤳㍥㠱㐵㠷㥢昴㈹㡣㜵㤳㍥㘰〵慥㈶㜱㌶㝤㐷㥡挴㘹昵㜹㥡昴〵搴搲愴て戹㜹㥣㜹敦㙡搲㐷㤰㙥戹㐹㕦挱つ㡦慣㈶晤て㐴㌶㤸搴㕡㑤晡㠴㥢昲㈹戳㜱ち扦㡦挱㘷㌴昸〷つ㌸愹㕦㥡昴㌹戸㑣㤳扥㜵戸㌹㥡昴〵摤㌶搱敤㘷ㄸ㌸㥡昴ㄵ㘴捥㈶㜱昶㝤晥㈶晤ち㡢づ㌷愹愰搰㙥搲晦戰〲㔷㤳ㄴ㜴ㅤ㘹ㄲ愷昸攷㘹㔲ㄱ搴搲愴㙦戸㜹散㠷慢㐹晦㠲㜴换㑤攲㙡〱㙣㔷㔶㤳㑡㈰摤〰㘹搶㠹搸㝦㜳㔳㌶㌳㥢攱㙦昰ㅤつ扥愷〱ㄷㄸ㐸㤳㝥〰㤷㘹㔲て㠷㥢愳㐹㍦搲敤㍦㜴攳㝣㝦㐷㤳㝥㠶捣搹愴摥㔰攷㙦ㄲ㤷〹㜴戸㐹摢挳㔸扦㤳㝥㘱〵慥㈶昵㠵慥㈳㑤攲㜲㠳㍣㑤攲㐲〴㘹ㄲ愷捡愸晥攰㕣㑤㉡㠴㜴换㑤㉡㠳㥢户㐹〳㈰摤攰㙤ㄲ㝥㡡㄰㙢㐲㤸㙤㘷㝦㠳〰つ扡搲㠰㡢ㅤ愴㐹㈵攰㌲㑤ㅡ攴㜰㜳㌴㠹扦㥦㘹〴改挶戵〷㡥㈶㜵㠷捣搹㈴慥㑡挸摦㈴㉥㔹攸㜰㤳戸戴㐱㌷愹〷㉢㜰㌵㠹㉢ㅥ㍡搲㈴㉥㝤挸搳㈴㉥㡡㤰㈶㤵㜲昳愲攰㕣㑤摡ち搲㉤㌷㈹〶㌷㙦㤳㠶㐲扡挱摢愴㙤戸㈹摢㌲ㅢ㤷㔹昸ㄸ㙣㐷㠳㕥㌴攰挲ぢ㘹㔲㙦㜰㤹㈶㜱㙤㠵敤收㘸㔲ㅦ扡㙤㑦户〹㌰㜰㌴㘹〷挸㥣㑤㥡〸㜵晥㈶㜱昹㐴㠷㥢挴㘵ㄶ扡㐹晤㔸㠱慢㐹㕣㝤搱㤱㈶㜱ㄹ㐶㥥㈶㜱㠱㠶㌴愹㍦㌷㡦㉢㌵㕣㑤㉡㠳㜴换㑤攲㡡づ㙦㤳戸慣㘳㠳户㐹㍢㜳㔳㜶㘱㌶㉥昹昰㌱ㄸ㐸㠳㕤㘹挰㐵㈰搲愴㐱攰㌲㑤攲㍡て摢捤搱愴摤攸戶㍢摤攲㌰㜰㌴㘹㑦挸㥣㑤㑡㐰㥤扦㐹㕣捡搱攱㈶愵㘰慣㥢㌴㤸ㄵ戸㥡㘴㐲搷㤱㈶㜱㐹㐸㥥㈶捤㠵㕡㥡戴㌷㌷慦づ㥣慢㐹晢㐰扡攵㈶㜱㜵㠹户㐹㕣㘲戲挱摢愴㌰㌷愵㠲搹戸晣挴挷愰㤲〶ㄱㅡ㜰㐱㡡㌴愹ち㕣愶㐹㕣㜳㘲扢㌹㥡㔴㑤户㈸摤㡥㠷㠱愳㐹㌱挸㥣㑤攲捡㤱晣㑤攲戲㤲づ㌷㠹换㑦㜴㤳㠶戲〲㔷㤳㤶㐲搷㤱㈶㉤㠳㕤㥥㈶㉤㠷㕡㥡㌴㡣㥢㜷㌲㌸㔷㤳昶㠳㜴换㑤㕡〱㌷㙦㤳㑥㠵㜴㠳户㐹㈳戹㈹愳㤸㙤愵扦挱㘸ㅡ㡣愱〱ㄷ挷㐸㤳挶㠲换㌴㠹敢㕦散戸㡥㈶㡤愳摢㜸扡㜱慤㡡愳㐹ㄳ㈰㜳㌶㠹慢㔸昲㌷㠹㑢㕣㍡摣㈴㉥㠵搱㑤㥡挸ち㕣㑤扡〴扡㡥㌴改㌲搸攵㘹搲㙡愸愵㐹㤳戸㜹㕣㑤攳㙡搲㠱㤰㙥戹㐹㕣㜵攳㙤搲ㅡ㐸㌷㜸㥢㌴㤵㥢㌲㡤搹戸㉣挷挷攰㈰ㅡ㑣愷挱㍡ㄸ㐸㤳㘶㠰换㌴㠹㙢㜱㙣㌷㐷㤳㘶搲敤㘰扡㜱摤㡣愳㐹㠷㐲收㙣ㄲ㔷搴攴㙦ㄲ㤷摢㜴戸㐹㕣㤶愳㥢㌴㡢ㄵ戸㥡挴搵㍡ㅤ㘹ㄲ㤷敤攴㘹ㄲㄷ昴㐸㤳づ攷收㜱㘵㡦慢㐹㐷㐲扡攵㈶㜱〵㤰户㐹昷㐱扡挱摢愴愳戹㈹戵捣挶㈵㐲㍥〶戳㘹㄰愷挱〳㌰㤰㈶㈵挰㘵㥡挴㜵㐱戶㥢愳㐹㐹扡愵攸昶㈴っㅣ㑤㑡㐳收㙣搲㔳㔰攷㙦ㄲ㤷晥㜴戸㐹㑦挳㔸㌷㘹づ㉢㜰㌵改ㄹ攸㍡搲㈴㉥㈱捡搳㈴㉥㉥㤲㈶搵㜱昳戸捡挸搵愴㜹㤰㙥戹㐹㕣㡤攴㙤ㄲ㤷㈴㙤昰㌶愹㠱㥢搲挸㙣㕣慥攴㘳搰㐴㠳昹㌴攰〲㈶㘹搲戱攰㌲㑤攲ㅡ㈵摢捤搱愴㘶扡戵搰敤㍤ㄸ㌸㥡戴〰㌲㘷㤳戸搲㈸㝦㤳㍥㠰㐵㠷㥢昴㌷ㄸ敢㈶㉤㘴〵慥㈶㝤〸㕤㐷㥡挴攵㑣㜹㥡昴㌱搴搲愴㐵摣扣㑦挰戹㥡㜴㍣愴㕢㙥搲㘷㜰昳㌶改ㅦ㤰㙥昰㌶㘹〹㌷攵㐴㘶攳搲㈹ㅦ㠳愵㌴㌸㠹〶㕣㑣㈵㑤㕡〶㉥搳㈴慥㤷戲摤ㅣ㑤㕡㑥户㤳改昶ㅤっㅣ㑤㕡〱㤹戳㐹㕣昵㤴扦㐹㍦挰愲挳㑤晡ㄱ挶扡㐹愷戲〲㔷㤳戸愲慡㈳㑤攲搲慡㍣㑤晡〵㙡㘹搲㘹摣㍣慥扥㜲㌵改て㤰㙥戹㐹㡡攳㝣㈰攱㥥㉤㔴〸改〶㙦㤳捥攴愶㥣挵㙣㕤晣つ㔶搱攰㙣ㅡㄴ挱㐰㥡㜴づ戸㑣㤳扡㍡摣ㅣ㑤㍡㤷㙥攷搱㉤〴〳㐷㤳㉥㠰捣搹愴慤愰捥摦愴慤㘱搱攱㈶㙤〳㘳摤愴ぢ㔹㠱慢㐹摢㐲搷㤱㈶昵㠲㕤㥥㈶昵㠶㕡㥡㜴㌱㌷慦て㌸㔷㤳㉥㠵㜴换㑤敡ぢ㌷㙦㤳㜶㠰搴愷㐹慢戹㈹㤷㌳ㅢ㤷㤴昹ㄸ㕣㐱㠳㉢㘹戰㈳っ愴㐹㙢挰㘵㥡㔴收㜰㜳㌴㘹㉤摤搶㠱ㄴ敦〹㠳㡥慤㉥攲㠴扤㤰㘳挹ㄷ攷挶戶㙣㤵㍥㘸㐱扣ㅥ㜷㙦㤸㡡昵〷慤ㄴ晤ㅥ㈶㥦ㄶ改㔵㈰搹㍦ㅡ敤扥愹〳ㄶ㑥挹㈶ㅣ㜱㔴㝦㙣㔹㌶〶㙥㕢㙢摢㕡㘸昹摢㔶㠹〴㡢㙢晦昳敢慦ㅤ换挲摤愳敢㐲晥㐶㘹㙤㙤㐱〹㜳愲㐹㔸づ㜸㌵ㅡ挶㌹昳㕣挷㤰㘷㈲㜶搶愲〹㐶摢愶㝤摡㈸㈷〸て慥攷晤㕥晣收㥢扡攷㘳㕦㠳㠴㡡㤳戲㘵㠷㕤㑦づ挱昸㉣㉥㠷㜴㡢㜳㜹攱㠰搵㘰㥣搵㍢愳㜵㜱㍤㘶㔲昳㈵㝦㤵㔳扦攲搴㔱慤㐶㜹㑤捤㐵㔸昴㤶晤㥢扢ㄹ摦㝢ㄱ慡摢戶㔹扦㜱㉣㙥搴っ㐱㌵挵㐷〰攰㥣晥㉣扡ㅤ㔳晡昰㉦㜰ㅤ㑡摣昶挰扡㘴㜳㔳㑢㔳扡戵㙣〶㔶〳㤴昱㔷慦昱ㄳ㍤攵愳㡡て㐳㐴摦㥣摣戰愲㐶摥愶㐴摡ㄴ㥣搷搸㜴㕣愳㔴㔳摣挲ㅦ晦ㄶ扣扡㜶㘵ㅡ慥ㄶ㤱扦㕤〰㕣㈸㡣㐲昹ㄷ慡戰㔰つ㕣㡦㔸扢㡥ㄹ㍤㘶㝡㙤㑤戲㈲㕡ㅤ慥慣㠹㈷㔳㤱㐸㍡㔱ㄹ㡦挵慢㉡㤳ㄵ㤵搱敡㘸㘵㐵㍡ㅥづ㔵㕡㍥挶つ昰〹㐵㙣敥㐶㜲㔵㌶㐷㕤㘹㌵㌸㈶づ㐸戲晦㈲〹㐵ㄱㄹて晣挲㍣昲㜴ㅦ㌳扡㔶㈶㌱㑦挷㙦㙡〷㙥㠱㘴㉢㐸摣户㜵〹摣ち㜱㑦㠸ㅤ敢〳㐲㌵㔶ㄴ㘳〰㐲ㄹ户挳挲㈸挳㉢㌵ㄴ㜲㝥㈲〵搵ㄴ㐰捦㜷っ㜳〵㡤扢㘰㠱㍤㕦敤ぢ㤶㝢扦㜱㌷〴㙡㌸㕥〹搲昷㤰愳㍦㥦㈳㈰攵摥愹づ㠰㍢昷〹〸ぢっ㌶㥡㍤㔵ㄳ㈰㘱㕦摤㝤ㄹ㘵㠵ち㍣〰㍢摤㡥昲㐸戵㤹㡣挵㙢㘲搵昱㐸㈴㥣㑣㈷搲攱㜴㌲ㄵ㡤挶挲戸㑦㔰㑤愴㍣㌴摡㑥晦㈰㝣㐲㘳㙣㑥摡㌱搶收愸㉢攵㉣摢捥㘹挷㜸㐴挶愳挰㘰㍢っ㜶挰㈰摥㈱㑥搷ㄵ昹㙥㔴㍥㐶昹㈰扣㔲㥣戲慢〱ㅥづっ摡〱㝥〲ㄶ〴昸〰攸〵攰㈷㈱㔰㤳挱〹挰㑦㤱愳㍦㥦㔳㈰ㄵ㠰㘳〸攱〵㌸敡ぢ昰㌴㉢㔴攰㔹㠴戲〰㡥挵攳㘶㍣㕣ㄹ慢㐹㔴㐷㙡慡挳㌵戱㘴戲㉡ㄹ挵㙤㤸㉡挲㘶㑤戹ㄹ㍡挸㑥晦ㅣ㝣㐲搳㙤㑥〰㥥㘱㜳搴㤵捥〴搷㌹〰ㅦ㡣挸㜸㜸〰㍥挴㤶敦㑤攵换㈸挲搸㡢攰捣㠲㕣〳扣㤷ぢ攰搷㘰㐱㠰て㠳㕥〰㝥ㅤ〲㜵〴㌸〱昸つ㜲昴攷昳㈸㐸〵攰摤㝤〱ㅥ攴ぢ㜰慤ㄵ㉡昰づ㐲㘹㠰㘳搵㔵改昲㡡敡㜴扡㍡ㅤ㡢㤴挷愳戱㐴㌴㔲㤹㡡攱㐳㈶㙡搶㈴慢㉢㐳戳敤昴敦挲㈷ㄴ户㌹〱㌸㘱㜳搴㤵㈶挱㜵づ挰㈹㐴挶挳〳㌰愷挹㡡扣㤲捡扦愳〸㠳㙢㤱ㄴ愷捡㙡㠰㜷㜰〱晣〹㉣〸昰㕣攸〵攰㑦㈱㔰挷㠰ㄳ㠰㍦㈳㐷㝦㍥敢㈱ㄵ㠰㝢晢〲扣㥤㉦挰㡤㔶愸挰㈶㠴搲〰㠷㙢㉡愳㔵攵㤱㠸㠹㡦㠳㐸㈲㥡㡡㔵㐶ㄲ攵㤱慡㐸㌸ㄵ㡢㤸昱愴ㄹ㤲改愹慣晦㑢昸㠴收摢挵〸挰挷摡ㅣ㜵愵捤攰㍡〷攰ㄶ㐴挶挳〳㜰慢㉤㡦㔱昹㉤㡡㌰㙡〸捥㐲挸㌵挰㐱ㄷ挰摦挱㠲〰ㅦ〷扤〰晣㍤〴㙡㌱㌸〱昸〷㜲昴攷昳〴㐸〵攰㠰㉦挰㐵扥〰㥦㘸㠵ち晣㡣㔰ㄶ挰㤱昲昲㐴㘵㈲㤹づ㔷攲㠷戶挳搱㐴愴扣愶愲㌲ㄲ慦㉣て㥢挹㐸扣㍡㈴㔳㑢㔹晦㉦昰〹㥤㘴ㄷ㈳〰㉦戳㌹敡㑡㤷㠳敢ㅣ㠰㑦㐶㘴㍣㍣〰㥦㘲换㐷㔰㔹㡣挳㙦㘳㍦㠲挳㈹慡ㅡ攰ㅦ㝥㜴㝥〶㤷挰㠲〰慦㠴㕥〰收㉤昵搴改攰〴攰㈰㌹晡昳㜹〶愴〲昰扦ㄱ挲晢ㄹ晣㉦㐸扤㕦㜲㘷㔹愱〲㍤ㄱ㑡〳㕣㤱慥愹㡣㐴昰〵ㄷ㌳㉢㈲㔵㘹㝣搵挵㜰挸㔱㤳慥慡㡣㔵㈷慡㘳攱㤰㑣ぢ㘵晤愵昰〹㥤㙤ㄷ㈳〰换㡣㔰㕢㔷㝡㉥㜴㥤〳昰㜹㠸㡣㠷〷攰昳㙤昹㌸㉡㝢愱㐰㘳㉣㕥愹ぢ㈱搷〰㝦收〲㜸㝢㔸㄰攰㡢愰ㄷ㠰晢㐲愰㉥〱㈷〰敦㐰㡥晥㝣㕥〶愹〰晣㤱㉦挰ㅦ晡〲㝣戹ㄵ㉡戰ㄳ㐲㔹㥦挱攱㐴㍣ㅤ慢㌶㙢㉡㔳㘶愴㈶ㄱ慤㐹攳㐳㌹ㄹつ㔷㈴搳㤱㘸㌵づ敡㘴㑡㈷敢㉦㠳㑦攸㑡扢ㄸ〱㔸㘶㜳摡扡搲戵搰㜵づ挰敢㄰ㄹてて挰㔷搹昲㐹㔴敥㠶〲㡤〳昰㑡㕤〳戹〶昸つㄷ挰㝢挲㠲〰慦㠷㕥〰ㅥっ㠱扡づ㥣〰扣ㄷ㌹晡昳㜹㍤愴〲昰㉢扥〰扦攴ぢ昰㡤㔶愸㐰㌹㐲㘹㠰愳㘱戳㌲ㅥ㡦挴慢昰㘱ㅣ㐹挴换攳戸㤷㘳扡㈲㥡ち㠷挳㤱㐴㜵扡㈲㜴㤳㥤㍥っ㥦搰捤㌶㈷〰换㑣㑣㙥ㅢ㜵愵户㐲搷㌹〰㜳晥㈶ㅥㅥ㠰㙦户攵〷㔱㔹㠳㈲㡣㘹〴攷㑥挸㌵挰㑦戹〰摥ㄷㄶ〴昸㉥攸〵攰㘱㄰愸㝢挰〹挰挳挹搱㥦捦晢㈰ㄵ㠰㌷昸〲摣收ぢ昰〳㔶愸挰㈸㠴搲〰愷㤲戱㜴扡愲㈲㘵㐶㌱㉣愹㐹愶攲ㄵ㠹㡡㥡㔴㉣㕤㔵㕤㥤愸㠸㔶㔵㠴ㅥ戴搳㡦㠶㑦攸㈱㥢ㄳ㠰㘵ㄶ㈵户㡤扡搲㐷愰敢ㅣ㠰㌹昷ㄲてて挰㡦摡昲㐳愹㥣㠸㈲㡣㐳〸捥㘳㤰㙢㠰敦㜱〱㍣ㄹㄶ〴㜸〳昴〲昰㠱㄰愸㈷挰〹挰㔳挸搱㥦捦愷㈰ㄵ㠰敦昰〵昸㌶㕦㠰㥦戶㐲〵愶㈳㤴〶戸戲慡㍡ㄹ慢㈹㡦搵㔴愷慢㈲搵ㄵ〹晣㕦㤱慡慣㡣㤵㔷㈷㈲㠹㘴㜹㌴㈴搳㈰㔹晦っ昸㠴㥥戵㡢ㄱ㠰㥦戳㌹敡㑡㌷㠲敢ㅣ㠰㌹㙦ㄲてて挰㉦搸昲愳愸㍣ㅣ㐵ㄸ㐷ㄲ㥣ㄷ㈱搷〰慦㜷〱㝣ㄴ㉣〸昰㑢搰ぢ挰㐷㐳愰㕥〱㈷〰搷㤲愳㍦㥦慦㐱㉡〰慦昳〵㜸㡤㉦挰㙦㔸愱〲㐹㠴搲〰挷换㉢攲㔵改㜴扣戲㠲㕦㜲㤵㐹ㅣ〶㈷昰㔵㤷慥㡥㐵ㄳ攱㡡捡㔸攸㑤㍢㝤ち㍥愱户㙣㑥〰㝥摢收愸㉢㝤〷㕣攷〰捣㌹㡦㜸㜸〰晥慢㉤㑦㔲㌹て㐵ㄸ〹㠲昳㍥攴ㅡ攰ぢ㕣〰昳㙥扤〴昸〳攸〵攰㈶〸搴㠷攰〴攰昹攴攸捦攷㐷㤰ち挰攷昸〲扣捡ㄷ攰㑦慣㔰㠱㔶㠴搲〰㈷㉡攲搸㔹攳愹㘴㔵㈴ㄶ愹慣愹㐸㈴㘲ㄵ㔵挹㔴ち㡦㜸愴慡愶㉡㈴搳て㔹晦〲昸㠴㍥戳㡢ㄱ㠰㘵收愱慤㉢晤ㅣ扡捥〱昸ぢ㐴挶挳〳昰㈶㕢捥摦㍢㌶㤶愰㐰㘳㉥㕥愹慦㈰搷〰㥦散〲昸㈴㔸㄰㘰捥㍥ㄴ㠰㤷㐱愰扥〱㈷〰㉦㈷㐷㝦㍥晦〵愹〰扣搴ㄷ攰㈵扥〰晦摢ちㄵ㌸ㄵ愱㉣㠰挳㤱戰ㄹ㑦㔴㠶捤㐴㘵㈴㙤㐶㘳挹慡敡㐴〲㥦挵㤵昱㉡㝣晤愵㐲㥢敤昴㉢攱ㄳ晡捥收〴攰敦㙤㡥扡搲ㅦ挰㜵づ挰㍦㈲㌲ㅥㅥ㠰晦㘳换㥢愸㕣㠵㈲㡣㐶㠲昳㌳攴ㅡ攰㘳㕤〰㥦ぢぢ〲捣㤹㠳〲昰㜹㄰挸て㘲〹挰攷ぢ㘷〱㕣㠸㐳㝢〱戸挱ㄷ攰㜹扥〰ㄷ挱㠹愱〲ㄷ㈳㤴〶戸㍣㥥㠸㐴搳戱㐴㈲㠲㤳㙦攵挹慡㠴ㄹ慦㐹攱㥥搰攱ち散搵㤱㔴㉣㔴㙣昹ㄸ㤷挰㈷ㄴ戰㌹〱戸慢捤㔱㔷㕡〲慥㜳〰㌶㄰搹て攰愰㉤㕦㐰㠰搷愰〸愳㤵〰㜷㠷㕣〳㍣摢〵昰㔵戰㈰挰㍤愰ㄷ㠰慦㠶㐰㤵㠲ㄳ㠰慦㈱㐷㝦㍥户㠲㔴〰㍥搲ㄷ攰挳㝤〱摥挶ちㄵ昸㈳㐲㘹㠰㜱っ㕣㔳ㄵ挳〷㐵㍡挲昱㕢㔵〲〷ㄵ挹愴㤹㠸㐶㉢㔳㈹〰ㅦ摡搶㑥㝦㍤㝣㐲摢搹㥣〰摣换收愸㉢敤つ慥㜳〰敥㠳挸㝥〰㜳摡㥦挸㑦㈰挰户愱〸攳㜸㠲挳愹㝦ㅡ攰愹㉥㠰敦㠴〵〱敥〷扤〰㝣ㄷ〴慡㍦㌸〱昸㙥㜲㌶挰㘵㤰ち挰㤳㝣〱㥥攸ぢ昰捥㔶愸挰晤〸㘵〱㕣㔱㘱搶㈴攲㤵㌱㌳㔱ㄵ㠹搶挴㙢㤲ㄸ搴㠵攳㈹㥣攸愹㌱捤敡慡搰㉥㜶晡〷攰ㄳㅡ㘸㜳〲昰慥㌶㐷㕤改㈰㜰㥤〳昰㙥㠸散〷昰敥戶㝣㌹〱㙥㐳ㄱ挶㌲〲戴㈷攴ㅡ攰晤㕣〰㍦づぢ〲㍣ㄸ㝡〱昸〹〸搴摥攰〴攰㈷挹搹〰敦〳愹〰㍣搴ㄷ攰ㅡ㕦㠰挳㔶愸挰㌳〸愵〱㡥愶慡㘳愹㘸㌸ㅣ㡦㔵愶㈳昱㘸㜵㑤㑤愵㤹愸㐸㤵愷ㄲ挹慡㉡㥣㔷ぢ挹㔴㌹搶晦㉣㝣㐲㤵㜶㌱〲㜰挴收愸㉢慤〲搷㌹〰㔷㈳戲ㅦ挰㔱㕢㝥ㅡぢ㝣〹㐵ㄸ㉢〹㄰愷摣㘹㠰昷㜶〱晣㉡㉣〸昰㔰攸〵攰搷㈰㔰挳挰〹挰慦㤳戳〱摥て㔲〱㜸て㕦㠰㜷昳〵㜸愴ㄵ㉡昰㌶㐲㔹㝢㜰愲㈲㤹慣㈸挷㔹昶㘴っ㈳戹慡〴㑥㑡攰愴㕡戴愲㉡㔵㕥ㄳ慢㌲㐳㌲捤㡤昵扦〳㥦搰㘸扢ㄸ〱㜸㡣捤㔱㔷㍡ㄶ㕣攷〰㍣づ㤱晤〰ㅥ㙦换㔷戱挰て㔱㠴㜱ㄶ〱㥡〰戹〶戸㥦ぢ攰㡦㘱㐱㠰㈷㐲㉦〰㝦〲㠱㥡〴㑥〰晥㤴㥣つ昰㠱㤰ち挰㝤㝣〱敥攵ぢ昰㔴㉢㔴攰ぢ㠴搲〰㐷ㄲ愹㘴㍣㕣ㄱ㡢㔴㔷搶㐴㌰戶挰㐷㐳㌹捥㐱㤸㔵㌸㠲㐸㐵㘳㤵㈱㤹愲挶晡㌷挱㈷㜴㤰㕤㡣〰㉣戳搳㙣㕤改っ攸㍡〷攰㤹㠸散〷昰挱戶㥣扦㜳㙤晣ぢ〵ㅡ攷ㄳ愰㐳㈱搷〰㜷㜳〱扣ㄹㄶ〴㜸ㄶ昴〲昰㜷㄰愸挳挱〹挰摦㤳愳㍦㥦㐷㐲㉡〰㜷昵〵戸搸ㄷ攰愳慤㔰㠱㥦㄰捡〶㌸㥣慡づ㤷㤷㔷㐶换㉢㈲愹㐴㍣ㄶ慢愹㈸挷愹攰㡡㠸㤹㠸搷搴㈴㐳㌲扤㡣昵晦っ㥦搰㙣扢ㄸ〱㔸㘶㤶搹扡搲〴㜴㥤〳㜰ㄲ㤱晤〰㑥搹昲换㔸㐴ㄱ㉥ㅤㅡ㤷ㄲ㥣㌴攴ㅡ攰ㅦ㝦㜰㥥慥散ちぢ〲㍣〷㝡〱戸〴〲㔵〷㑥〰㌶挸搱㥦捦㜹㤰ち挰㥢ㄱ挲㝢扡昲㕢㐸扤愷㉢ㅢ慣㔰㠱ㅥ〸愵〱づ㠷慢㔳戱㜲㝣㍣㤸挹ち㝣扤挵ㄳ㘱㕣㈸㑤㔶㘱〴捤昳敦ㄸ㉡换搴㌰搶摦ㄳ㍥愱㈶扢ㄸ〱㔸㘶㠵搹扡搲㘳愱敢ㅣ㠰㌹㤷捣て攰ㄶ㕢扥㤶㐵㙣㠷〲㡤㌵〴㘷〱攴ㅡ攰㝦戸〰敥〳ぢ〲扣㄰㝡〱㜸㝢〸搴㈲㜰〲㜰㕦㜲昴攷昳㜸㐸〵攰㡦㝤〱晥扢㉦挰㑢慣㔰㠱晥〸愵〱㡥愶㔲ㄱ戳慡ㅣ搷㠸戰搳㤶㐷ㄳ戱㔴㜹戸㍣ㅣ挷㘹㥥㘴戴愲㈲ㅣぢ挹戴㉥搶扦ㄳ㝣㐲㑢敤㘲〴㘰㤹搱㘵敢㑡㤷㐱搷㌹〰㜳ㅥ㤸ㅦ挰㈷摢昲㙢㔹挴㈰ㄴ㘸慣㈷㌸㉢㈰搷〰扦改〲㜸て㔸㄰攰㔳愱ㄷ㠰昷㠴㐰㥤〶㑥〰ㅥ㑣㡥晥㝣晥〱㔲〱昸㔵㕦㠰㕦昶〵昸㑣㉢㔴㘰ㅦ㠴搲〰愷㤳㔵愹㘸㘵㔵㐵㜹㌹慥㘳昰收愱㌱㕣㔰㑥愷ㄲ㤵㐹㤳愷㈹捡㐳㘷搹改换攱ㄳ㕡㘵㜳〲戰捣挶攲戶㔱㔷㝡づ㜴㥤〳㌰攷㜰昹〱㝣㥥㉤扦㠹㐵㐴㔱㠴㜱㈳挱戹〰㜲つ昰㥦㕤〰て㠵〵〱扥㄰㝡〱㜸㕦〸搴挵攰〴攰㘱攴攸捦攷愵㤰ち挰㡦晢〲晣㤸㉦挰慢慤㔰㠱㤱〸愵〱㌶㌱慡㌰攳㘶㌴㥤㑡攳戲㠶㠹慢ㄸ㔵㈹ㅣ㄰㠷㌱戴㡢㔶搴㐴慢㐲㌲㥤㡡昵㡦㠲㑦攸ち扢ㄸ〱㔸㘶㔲搹扡搲㌵搰㜵づ挰㥣㝦攵〷昰㍡㕢捥摦ㄳ㌷㈶愰㐰㠳㍦㕢慥慥戶慢㍣〰㈲㍡昲愹慥戱愵㘱戲搶㕦㘸㍤愴㜸攰摥㉣戰敤搱愵昸〶㌰扥扦㜱慡攷㘹捣挰㉦搷㤹㐳挶㡣㡥づㄹ户㈸㘹搶昳户㘴㌱㥢〳慥〵摢㌵㑣㙣挱㑢摣晡㜹㘶搳㈸昹㤵㔳㑥摤搹捡㥥昰㌱搸扥敤昴慥敤ㄲ晢㠷㠴㙤户愹捤ㄹ㍦摣㐵ㄹㄳ㥡愰ㄸ捣㥢㔴㙦搷捥㌹敥㥦扣㐳扢ㄴ扦ㄸ㡤摦戲㌵㔳㜶挴ㄶ晣慣㔴㔱㘱ㄷ戵愷摦㉦㘱㕢昷〸挶㙤㜹敤〰攳ㅡㄷ㌴散㠴㙤搸挱攷㘷昳㐶搷戵捡㌴愷㝥搰㉢攳㝡挰ㄳ㤸㠲敤つっㅦ㌸㝡㘰㘵愴昸づ散㘹晦㠷㉣摣㜹摢㈷ㄶ㌱㈷晦㠲挶㌴㠴㔴摣愹ㄸ㡦㈲挵㘹㉥〳昱㈲晢㠶户㌷挳攰ㅤ晣晡扢攷㑥挰㌷㔹ち捦㥤㠰敦㐲㈴㜹〷ㅤ㠲㈴㤹摤攱㙥㕢敡摡ㅤ敥㠱ㄴ㡦〲㘳ㄶ㙣㝢㜴㔱て㠲攱㉥愱っ㑥㜵〹ㅣ㥥搹昲㤸扡ㄶ昹散㙡㠳挶㤱摣㠰挷㘰㌳搰愷收㜵戹㙡㕥㙢㈹㍣㌷改㝤㠲㌹ㄹ㈹攱慣昹㐹㕢敡慡昹㈹㐸昱挰戴㜹㕤昳㜳㘰㜴捤捦攲㔵㠰㝢愷㜴㉢㔲慥㉥㜳搵㍣㤷㌵㜳㌲挶㐰㥦㥡㉦捣㔵昳〵㤶挲㜳晦摣搷㄰㐹㙡㙥㜴搶晣扡㉤㜵搵晣〶愴㜸㘰昲戹慥昹㕤㌰扡㘶㑥挸〸㌴敢㥡㐷つ慣慣㔲慢㕣㌵户戲收扦挳㘶愰㑦捤愷攷慡昹㌴㑢攱戹戵敤㈷㠸㈴㌵ㅦ敦慣昹㔳㕢敡慡昹㌳㐸昱挰㔹㑦㕤昳㤷㘰㜴捤㥣攳㄰㔸㙡搷っ㥣㤷扢㙡㕥挶㥡扦㠵捤㐰㥦㥡㤷攴慡昹〴㑢攱戹敢散㜷㠸㈴㌵慦㜴搶晣扤㉤㜵搵捣㜹〶㜸攰捥㤸扡收㕦挰攸㥡㌹㙤㈰㜰㠶㕤㜳㘵戵㕡攰慡昹㉣搶捣慢昰〳㝤㙡㥥㥦慢收㈶㑢攱戹㈱㉣慦搶㑢捤攷㍢㙢㤶㑢昶㡣敦慡㤹㤷敥愵收ぢ㜵捤扣㤶慥㙢收㤵昸挰挵扡㘶㝣晡㐴㔵㥤慢收㑢㔹㌳㉦㙣晢搵㥣捡㔵㜳搲㔲㜸敥搵捡ぢ攰㔲昳ㅡ㘷捤㜲ㄵ摣㔳㌳慦㠶㑢捤敢㜴捤扣㍣慤㙢收挵敤挰搵㤹㥡㉢搵㔱慥㥡搷戳㘶㕥㉢昶慢㜹㔶慥㥡て戵ㄴ㥥摢愸昲㥡戲搴㝣愳戳㘶戹戰散愹㤹ㄷ㤸愵收㥢㜵捤扣慡慢㙢收昵攲挰慤扡收㔱〳㈳㘱㜵㤰慢收摢㔹㌳㉦扦晡搵㍣㌹㔷捤㤳㉣㠵攷づ愷扣㑣㉢㌵摦敢慣㔹慥搵㝡㙡收㌵㕢愹昹㝥㕤㌳㉦㤴敡㥡㜹〹㌶昰愰慥㜹昴挰㡡㤸ㅡ攷慡昹㘱搶捣㉢㥡㝥㌵㡦捣㔵昳〸㑢攱戹昹㈸慦㝣㑡捤ㅢ㥣㌵换攵㑦㑦捤扣っ㉡㌵㍦愱㙢收戵㐷㕤㌳慦㙡〶㥥戲㙢慥っ慢㤸慢收愷㔹㌳㉦ㄲ晡搵ㅣ挹㔵㜳愵愵昰摣ㄷ㤴ㄷㄳ愵收ㄷ㥣㌵换ㄵ㐵㑦捤扣戲㈸㌵扦愸㙢收攵㍣㕤㌳㉦ㄴ〶㕥捥搴㕣愵昶㜶搵晣㉡㙢收㜵㌷扦㥡㜷捦㔵昳㙥㤶挲㜳换㑥㕥㥦㤳㥡摦㜶搶㉣ㄷ改㍣㌵昳㘲㥤搴晣慥慥㤹㔷捦㜴捤扣昶ㄶ㜸㑦搷㡣敦㤴戰ㅡ攰慡昹〳搶捣㑢㔹㝥㌵昷换㔵昳づ㤶挲㜳㌷㑤㕥昲㤲㥡㍦㜱搶㉣搷扤㍣㌵昳晡㤷搴晣㤹慥㤹ㄷ㥤㜴捤扣㥣ㄵ昸㕣搷㡣捦扡㙡戵㥤慢收㑤慣㤹㔷㠷晣㙡づ攵慡戹搴㔲㜸㙥㜴挹慢㐸㔲昳㍦㥤㌵敢㑢㐹搹㥦捦扣愴㈴㌵㝦慢㙢收㜵ㅣ㕤㌳慦㄰〵㌶敢㥡㠱㜳戹㌲㕣㌵㝦捦㥡㜹挱挵慦收愲㕣㌵㜷戱ㄴ㥥㝢㔰昲挲㡣搴晣㡢戳㘶戹㍡攳挱㤹㔷㘹愴收〲㉣捣挰㜱ㅤ㉦㡤攸㥡㜹搱㈵㔰〸愹㍥愲慤㔰㍦㝦敦㍣慥㉢㠲㐶昱ㅡ㠶㕦捤摦挳搴昷㔸昴㍢㑢攱戹㍤㈴慦㜵㐸捤晣㐵攷捣戱愸㕣昰昰搴捣ぢㅦ㔲㜳㜷㕤㌳慦㌶攸㥡㜹ㅤ㈳搰㔳搷っ㥣㙢搴㌷慥㥡㐳慣㤹㤷〵晣㙡摥㤴慢收㉦㉣㠵攷捥㡤扣㝣㈰㌵昷㜲搶㉣搷㄰㍣㌵昳㕡㠲搴摣㐷搷捣ㄳ昸扡㘶㕥ㅡ〸昴捤搴ㅣ㔱ㅦ扢㙡敥挷㥡㜹愶摤慦收て㜲搵晣扥愵昰摣㔴㤱㘷攴愵收㥤㥤㌵换㘹㜹㑦捤㍣㍤㉦㌵て搴㌵昳㥣戸慥㤹㘷摢〳㠳㜴捤㜸て㤶慢户㕣㌵敦捥㥡㜹昲摡慦收㔷㜳搵晣㡡愵昰摣敦㤰㈷戹愵收㈱捥㥡攵㑣户愷㘶㥥昱㤶㥡换㜵捤㍣〵慤㙢收〹散㐰㠵慥ㄹ晢㐶㑣㍤敦慡㌹挲㥡㜹㍥搸慦收愷㜳搵晣㘷㑢攱戹ㄵ㈱捦ㅢ㑢捤㐳㥤㌵换挹㘳㑦捤㍣㠹㉣㌵て搳㌵昳慣慥慥㤹攷㠴〳晢改㥡㠱㜳㡤㝡捣㔵昳㐸搶捣㔳慣㝥㌵㍦㥣慢收㠷㉣㠵攷㉥㠱㍣ㄵ㉢㌵㡦㜷搶㕣㘲㑢㕤挷愲㍣㉦㉢㌵㑦搰㌵昷〴慦㙢收㘹搶挰〱㜶捤㌸㐶扡挷㔵昳㘴搶捣戳㤶㝥㌵摦㥥慢收摢㉣㠵攷〶㝥㝤㄰㐹㙡㥥敥慣㔹㑥㜱㝡㜰敥ぢ㕢愹㜹愶慥㤹攷ㅥ㜵捤晤昱㉡㜰㠸慥ㄹ晢㐶㠵扡挱㔵昳㉣搶㍣〸㌶㝥㌵慦捦㔵昳㌵㤶挲㜳㙦㍤㥥㌰㤴㥡㡦㜶搶扣愷㉤㜵攱捣戳㠷㔲昳㙣㕤㜳㌹㜸㕤㌳㑦〶〶ㄲ㤹㥡㉢搵㤵慥㥡㔳慣㤹攷搶晣㙡扥㌴㔷捤㤷㔸ち捦㙤敦㠶㈲㤲搴㝣㡣戳㘶㌹ㄱ攷挱㜹ㄸ㙣愵收㝡㕤㌳捦㤰改㥡㜹㝥㉤搰㤸愹㌹慡捥㜳搵㍣㥦㌵㑦㠰㡤㕦捤㘷攵慡昹㑣㑢㤱㝤㐷扡搰〱㜶ㅤぢㄱ搷㌸㡥㘴ㄱ㐸戰㤸愷戴㝣捦捤挸㉤㘲㠶攸㝢㘹㘰昹㤶搹㈲㠲㔲㙣㘱㜱㥡㘷慤扡愵戹慡换㤴ㅢ㝡挸㙤挸敡挷㜰挹㔹㜷摣㔶愳㜹㥥搹㍣ㄹ㜷㠹挱捤㌴㘶搴㌵㔸㡢㤷㜰昷ㄸ摥摥挰扥㜱㠳㈱ㅣ㤷ぢ〶搲㔳㥢㜱㈷㠷慥改㠹㉤戸ㄷ㑤慡愴㘱㕡扣戵搵㙣㙥晣㍤㉣㝢挴ㅣㄹ晥㜲ㄹ晥昴摤㌶㝣㤷慥㜱㑤㕡昶㡤ㅥㅣ㌷摣㘹挷挳扥攱㔲㈱敦挶昱摢ㄶ㍤捡㉡摣㐲戵ㄲ㝤㤶换㍢㕦㔴㙣㉦愷挲㜰㠷て摣ㄷ㤸ㅤ㔵㔲㉦敥㌵㘷㉣㘱㤷摢㔰㥣㤰㠲愲㘹㘸㜵扥戳㜷㍣搴攸摡㔰ㅢ㙦㙥㡥㉦㉥㘹愸慤㌷ㅢ攷戴捥㉤愹㕤㠸搳㤵戸戳て㠲㤵㤴㤴ㄸ㑢昱㍦㌳昰ㄹ攲挹㌲搹扢㑦㘲慡㘵㈴换㐱㠲㙡ㄶㄴ摣戳慣㜲㑦昴㉤㜷㠵㤸㘶捡㍤㤵敥㙤〸慢换㔵㐷挲㥦㈵ㅢ愷㐱㤱㐹挹㜳㕤㤲昲㜴㥡晦㠱攴っ㤰愰攲㠹㉤㐷捡㔶摦㤴慢挴㌴㤳昲㙣扡㍢㔲捥戵㔳㥥ぢ㐵㈶㈵㑦㔵㐹捡昳㘸㝥㍥挹〵㈰㐱㌵摦㥤㜲㥥㙦捡㡢挵㌴㤳昲ㄲ扡㍢㔲昲㕣㤵㙣攵㘵㔰㘴㔲ㅥ㙦愷㕣㑤昳换㐹慥〰〹慡㈵敥㤴〹摦㤴㙢挵㌴㤳㜲ㅤ摤ㅤ㈹㜹慡㐹㔲㕥つ㐵㈶㈵㑦ㄴ挹㔶㕥㐳昳昵㈴搷㠲〴搵改敥㤴㠷昹愶扣㕥㑣㌳㈹㙦愰扢㈳攵㔹㜶捡㥢愰挸愴攴㜹ㅥ㐹㜹㌳捤㙦㈱戹ㄵ㈴愸㜸㔲挷搱换㘹扥㈹敦㄰搳㑣捡㍢改敥㐸㜹愹㥤昲㙥㈸㌲㈹㜹㥡㐶㔲摥㐳昳㝢㐹敥〳〹㉡㥥㤳㜱愴摣摦㌷攵㠳㘲㥡㐹昹㄰摤ㅤ㈹㜹㥥㐶㠰㝤〴㡡㑣㑡㥥㘵㤱㤴㝦愲昹愳攲〳ㄲ㔴㌷扢㔳敥攷㥢昲㜱㌱捤愴㝣㐲摣ぢ慣扣㌸〳㙥愷㝣ち㡡㑣㑡㥥㈴㤱㤴㝦愶昹搳㈴捦㠰〴搵晤敥㤴㔵扥㈹㌷㡡㘹㈶攵昳㜴㜷㙣攵挳㜶捡扦㐰㤱㐹挹㜳ㅣ㤲昲㐵㥡扦㐴昲㌲㐸㔰昱㠴㠶〳搸扤㝣㔳扥㈶愶㤹㤴慦搳摤㤱昲㘹㍢攵㥢㔰㘴㔲昲ㄴ㠵愴㝣㡢收㙦㤳扣〳ㄲ㔴㉦扡㔳敥攲㥢昲㍤㌱捤愴㝣㥦敥㡥㤴㍣㐷㈱扤晣ㅢㄴ㤹㤴㍣挳㈰㈹㍦愴昹摦㐹㍥〲〹慡㜷摤㈹晢晡愶晣㔴㑣㌳㈹㍦愳扢㈳㈵㑦㌱㐸捡捦愱挸愴攴〹〲㐹昹〵捤㌷㤱㝣〹ㄲ㔴㥦戹㔳㙥攵㥢昲㙢㌱捤愴晣㠶敥㡥㤴㥢散㤴晦㠲㈲㤳㤲攳㝢㐹昹㉤捤晦㑤戲ㄹ㈴愸㌸㤸㜷昴戲挴㌷攵て㘲㥡㐹昹㈳摤ㅤ㈹扦户㔳晥〴㐵㈶㈵㠷攷㤲昲㘷㥡晦㐲昲㉢〸㙥㔴〲敡㐸昹敢㜷㝥㕦㝣㠵㈵㌴捤愴散〲搶㤹戲〸㌱〴搸㘲㈸㌲㈹㠳㤰㑡捡〰捤扢㤲㤴㠰〴㔵㜷㜷捡捤扥㈹扢㠹㘹㈶㘵㜷扡㍢戶㌲㘴愷散〹㐵㈶㘵㉦㍢㘵㈹捤㐳㈴㕢㠱〴ㄵ㐷挲㡥慤晣搲㌷攵戶㘲㥡㐹戹ㅤ摤ㅤ㈹晢搹㈹㝢㐳㤱㐹挹戱慤㙣㘵ㅦ㥡㙦㑦搲ㄷ㈴愸〶扡㔳㝥攴㥢㜲㐷㌱捤愴散㑦㜷㐷捡摤敤㤴㘵㔰㘴㔲づ戱㔳づ愰昹捥㈴扢㠰〴㔵戹㍢攵㍢扥㈹〷㠹㘹㈶攵㙥㜴㜷愴攴搸㔴㝡戹〷ㄴ㤹㤴㐳敤㤴㝢搲㝣㌰挹㕥㈰㐱㌵捣㥤昲㘵摦㤴晢㠸㘹㈶㘵㌹摤ㅤ㈹㐷摡㈹㉢愰挸愴攴挰㔰㠰慤愴㜹㠴愴ち㈴愸㈶戸㔳㍥攳㥢戲㐶㑣㌳㈹㘳㜴㜷愴㥣㙣愷摣ㄷ㡡㑣㑡㡥敢㈴攵㌰㥡て㈷搹て㈴愸㌸㠸㜳散㍥㙤扥㈹㐷㠹㘹㈶攵㘸扡㍢㔲㜲㘰㈷挰㡥㠵㈲㤳昲㘸㍢攵㌸㥡㡦㈷搹ㅦ㈴愸㘶扢㔳摥攷㥢昲〰㌱捤愴㥣㐴㜷㐷捡㤴㥤昲㐰㈸㌲㈹㌹慡㤲慤㥣㐲昳愹㈴搳㐰㠲慡摥㥤昲㔶摦㤴㌳挴㌴㤳㜲㈶摤ㅤ㈹攷摢㈹て㠱挲㑥㔹扣㄰搲㝤晤㉥㠳敢㐱㄰愹㜵ㅦ挶挱昸㈹㄰摣敥搲㑣㘱ㅣ㌳ㅦ㤷搳ㄷ㡦㙢㙣㙤㕥捣㐰㕤㜰〳扡㘲戹㔸㕥㔴㌸昴户挵攲㘸㘸㐷㠴攲戳昸〶㙣摥晦㈳づ〷愸敤ㄷ搱ㄹ㜱ㄸ㥥㈵㠵〱挵挱ㅦ㌷㔸㕤㡦っ捣㌲㕣ㄴ㑡㜱㐰㈸㡡㍦㕡㡡ㄱ㔰ㄸ㠷〳愸㘲㡥㉣㍡㍣挴㘱敡摦昸昳㈸㐷㈰㤹㕡挲攲㤸晡㐸㜲㜸挱㘷改㔲㑢㕡挲㘱㡡㍡挹慥昵ㅡ慢㔶㝢敢㤶搹㡡慢戳戶㡥〳ㄳ搹扡慢㥣㕢㌷㥢㈹㔶㐰挵㉤㌴攲攴㌸づ㤱昴〹㘷㝡づ㐲㈸搵改㑦〷㈷挱慥捣㑡捦〱㠹㈸慥挸㑡捦㐱㡡㈸㉥㜷愶㑦㌳〵〷㈵㤲㝥づ㌹㡥㐹㈴晤㕣㘷晡㜳㉤愹㑥捦㠱㠸〴扢㈴㉢㍤〷㈷愲戸㌸㉢㍤〷㉣愲戸挸㤹扥㥥㈹㉥㠶㑡搲㌷㤰攳昸㐴搲㌷㍡搳㜳㜰搲扥昵慢敤㘰攷㘵愵扦摣㔶㥣㥢㤵晥ち㕢㜱㡥㌳㝤㌳㔳慣㠵㑡搲户㤰㕢〷㑥搲户㍡搳㜳愰搲㥥㥥〳ㄴ搹㤶㌳戳搲慦户ㄵ㘷㘴愵攷㐰㐶㍣晥攰㑣扦㠸㈹慥㠷㑡搲㉦㈶挷㜱㡢愴㍦摥㤹㥥㠳㤶昶昴㌷摢挱㑥捤㑡捦〱㡣㘴㔹㤱㤵㥥㠳ㅡ㔱㥣攲㑣扦㤴㈹㌸㠸㤱昴㈷㤱攳ㄸ㐶搲㉦㜳愶攷〰愶㍤㍤〷㉥ㄲ散愴慣昴昷摡㡡愵㔹改㌹挰ㄱ㡦ㄳ㥤改㔷㌰挵㠳㔰㐹晡㔳挹㍤〴㑥搲慦㜴愶攷㘰愶㍤晤㥦散㘰㡢戳搲㍦㙡㉢ㄶ㘵愵㙦戳ㄵ挷㌹搳㥦挱ㄴㅣ摣㐸晡㌳挹㍤〱㑥搲㥦攵㑣捦㠱㑤㝢㝡づ㘸㘴㕢㕡戲搲㍦㙤㉢㥡戳搲㜳攰㈳ㅥ挷㍡搳㥦换ㄴㅢ愱㤲昴攷㤱攳㌸㐷搲㥦敦㑣捦㐱㑥㝢晡ㄷ敤㘰つ㔹改㌹攰㤱㉣昵㔹改㌹〸ㄲ挵㍣㘷晡㡢㤹㠲㠳ㅥ㐹㝦〹戹搷挱㐹晡㑢㥤改㌹攰㘹㑦捦㠱㡥〴㥢㤳㤵晥㙤㕢㤱捥㑡晦㡥慤㌰㥤改慦㘰㡡昷愰㤲昴㔷㤲㝢ㅦ㥣愴㕦攳㑣捦挱㑦㝢㝡づ㝡㈴㝤㍣㉢㍤〷㐲愲㤸㥤㤵晥㈳㕢㔱敢㑣㝦㌵㔳㜰㌰㈴改慦㈱昷ㄹ㌸㐹扦摥㤹㥥〳愱昶昴ㅣ〰㐹㤶㈳戲搲㙦戲ㄵ㠷㘷愵攷㐰㐹㍣づ㜳愶扦㥥㈹扥㠶㑡搲摦㐰㡥攳㈲㐹㝦愳㌳㍤〷㐵敤改㌹ㄸ㤲㘰〷㘷愵攷〰㐹ㄴ㌳戳搲㙦戶ㄵ㌳㥣改㙦㘵ちづ㤲㈴晤㙤攴㝥〴㈷改㙦㜷愶晦挹㤲敡捦㝣づ㡣㈴换搴慣昴扦搸㡡㈹㔹改㝦戵ㄵ〷㍡搳摦捤ㄴ㠵㈰㤲晥ㅥ㜲ㅣ㉦㐹晡㝢慤ㄷ㘴㑡㌹㔸㙡摦晡〰㌸㐹㍦㌱㉢㍤〷㑥愲㤸㤰㤵㥥㠳㈹㔱散敦㑣晦㈰愳㜲昰㈴改ㅦ㈲挷戱㤳愴㝦搸㝡㈱改㌹㜰㙡㑦捦〱㤳〴ㅢ㤳㤵㍥㘴㉢㐶㘷愵攷挰㑡㍣㐶㌹搳户㌱敡戶㈰㤲晥㌱㜲ㅣ㐷㐹晡つ搶ぢ㐹捦㐱㔴㝢㝡づ㥥㈴搸昰慣昴ㅣ㔰㠹㘲㔸㔶㝡づ戲㐴戱慦㌳晤㔳㡣捡㐱㤵愴晦㌳㌹㡥愹㈴晤搳搶ぢ㐹捦〱㔵㝢㝡づ愴㈴㔸㌴㉢晤捥戶愲㍡㉢㍤〷㕣攲㔱攵㑣扦㤱㔱〷㠱㐸晡攷挹敤㐶㠲㜶ㅢ㉦㔸㉦㈴㍤〷㔷敤改㌹愸㤲㘰攱慣昴ㅣ㘸㠹愲㍣㉢晤㕥戶㘲ㅦ㘷晡㤷ㄹ㤵㠳㉤㐹晦ち戹㜲ㄲ愶㝦搵㝡㈱改㌹搰㙡㑦捦〱㤶㘴ㄹ㥣㤵㍥㘲㉢昶捣㑡捦㠱㤸㜸散攱㑣晦㈶愳搶㠰㐸晡户挸㜱摣㈵改摦戶㕥㐸㝡づ扡摡搳㜳戰㈵挱㜶捤㑡捦〱㤸㈸〶㘶愵攷愰㑣ㄴ扢㌸搳扦挷愸ㅣ㠴㐹晡昷挹㡤㈶攱搶㝦㘰扤㤰昴ㅣ㠰戵愷攷挰㑢㠲敤㤴㤵㝥扣慤攸㥦㤵㝥㝦㕢戱愳㌳晤㐷㡣捡〱㤹愴晦㤸ㅣ挷㘳㤲晥ㄳ敢㠵愴攷㘰慣㍤晤ㄴ㜰㤲㝥晢慣昴ㅣ㤸㠹愲㑦㔶晡㘹戶愲户㌳晤攷㡣捡挱㤹愴晦㠲摣㑣ㄲ㙥晤㈶敢㠵愴攷挰㉣㤳扥昴㜰㜰晣愱㠹挲㐵㉡㌹㍢㌵㝢昶昷愵㐵㘵㝤㡢㘶㡤散㝥搹〷捦㝥㜸晥慢㐷づ晦昴愷㉢慥㜸昵愳昳㌷晥昴㜰㘲昸㥦慦扥晡㠹〳搶㙥晣㜰敢昴扡挲㝢扦㥦扣㙥㐹㜸摥㤲㘳搳〷敦戹晦㤲挳㡥㌹㈸㍣㙤慢挱㕤扡㜴敤扡摢㌶㑦昷搹㍤戴散搸晢搵㘳㙦昵㙥㔴㌲攲㘰ㄱ慥㑢㡤ㅣ㜹挸ㄸ昴㉢扣攸搱愵㜴㜶㘷㤷㈱㈳て㑦ㄹ〹扢㡣慦㜵ㄹ改捥㉥㘳づㄲ㐸㑢㕣㘸㜰㈴㈲㘸晣㔳㤷㔱摦搹㘵挸㐸挴㠳㐶愳㕤挶户扡㡣收捥㉥㐳㐶㈴㥥㌲㕡敤㌲㌶敢㌲ㄶ㜵㜶ㄹ㌲㌲昱㤴㜱扣㕤挶昷扡㡣愵㥤㕤㠶㡣㔰㍣㘵㉣戳换昸㔱㤷挱㘱㐵愷扥㘱㘵愴攲㈹㘳愵㕤挶㑦扡㡣㌳㍡扢㡣㌳㤱挰晢㑥㌹换㉥攳ㄷ㕤挶戹㥤㕤㠶㡣㕣㍣㘸㥣㙦㤷㔱㘰挸挷ㄷ㠷ㅢ㥤摡ㄴㄹ挱㜸捡戸搴㉥愳㔰㤷㜱㐵㘷㤷㈱㈳ㄹ㑦ㄹ㙢散㌲㡡㜴ㄹ㔷㜷㜶ㄹ㌲愲昱㤴挱㤱㡤㝣㡡〶㜴ㄹㅣ㠶㜴㙡㔳㘴㘴攳㈹攳㐶扢㡣ㄲ㕤挶慤㥤㕤㠶㡣㜰㍣㘵摣㙥㤷ㄱ搴㘵摣摤搹㘵挸㐸挷㔳〶㐷㍣搲㤴敥扡㡣〷㍢扢っㄹ昱㜸捡㜸搸㉥愳愷㉥愳慤戳换㤰㤱㡦愷㡣つ㜶ㄹ㈱㕤挶㔳㥤㕤㠶㡣㠰㍣㘵㜰㈴㈴㑤搹㕡㤷戱戱戳换㤰㤱㤰愷㡣ㄷ散㌲戶搵㘵扣摣搹㘵挸㠸挸㔳挶慢㜶ㄹ扤㜴ㄹ㙦㜶㜶ㄹ㌲㌲昲㤴昱戶㕤㐶ㅦ㕤〶㠷㌳㥤晡昱㈵㈳㈴㑦ㄹㅣ㈹挹扥搱㔷㤷挱㘱㑤愷㤶㈱㈳㈵㑦ㄹㅣ㌱㐹ㄹ晤㜴ㄹㅣ摥㜴㙡ㄹ㌲㘲昲㤴挱㤱㤳㤴搱㕦捡㔰ㅣ慥挸愰散㙦㥢昵戵㥤搱㜰㈹㔱㌸摤㘵㉢㍥挸㔲昰㤰㕥㍣摥捦㔲昰㈰㕢ㄴ敦㘵㈹㜸搸㉢㡡扦㘶㈹㜸㈰㉡㡡㜷戳ㄴ㍣㌴ㄴ挵㍢㔹ちㅥ慣㠹攲敤㉣〵て㥦㐴昱㔶㤶㠲〷㌴愲㜸㌳㑢挱㐳っ㔱扣㤱愵攰㤷扥㈸㕥捦㔲昰㙢㔸ㄴ慦㘵㈹昸挵㈸㡡㔷戳ㄴ晣慡ㄲ挵㉢㔹ち㝥㜹㠸攲攵㉣〵㍦捥㐵昱㔲㤶㠲ㅦ戰愲㜸㌱㑢挱㡦㍣㔱晣㈵㑢挱て㈱㔱扣㤰愵攰挷㠲㈸㥥捦㔲昰㡤㉡㡡㡤㔹ち扥㜵㐴昱㕣㤶㠲㍢戳㈸㥥捤㔲㜰昷ㄲ挵㌳㙥㐵户晦〵戶ㅣ愷搵</t>
  </si>
  <si>
    <t>㜸〱捤㕤〷㝣ㄴ㘵摡捦ㅢ㤲㈵戳㤴㉣㌶㄰ㄵ㠳㈲愸㈸㙥㤲摤㙣ㄶ㐱愵㑡㤳㙥㍤㌵㙣㤹㠵㐸ち㈶ぢ㠲愲㠲晤散㕤戱㠱㠸㥥扤㘲搷㌳㜲㥥攵㐴捦㝡搶戳㥤敤搴昳搳㍢捦㜶㤶敦晦㝦摥㤹捤捣捥散㤲捦敦昲晢ㄹ㜶ㅥ昶改捦晣㥦搹搹㜹㘷摥搹㈹㔱㈵㈵㈵㍦攳㡦晦昳慦㡣㙦戶㥤戳慣㍤㙢㌶㡦ㄸ搷摡搴㘴愶戲㡤慤㉤敤㈳挶戴戵㈵㤶㑤㙢㙣捦昶㠰㐱愰愱ㄱ晡昶昲㠶昶挶愳捤㡡㠶㈵㘶㕢㍢㡣捡㑢㑡㉡㉡㡣㔲攸户戶㤶㤰捤ㄸ昴㌲捡㐸㘰㔵㘲〴㐸㝡㤲㔴㤰ㄸ㈴㐱㤲㕥㈴扤㐹晡㤰昴㈵愹㈴〹㤱昴㈳搹㡣㘴㜳㤲㉤㐸戶㈴搹㡡愴㍦挹〰ㄲ收㌷〶㤲㙣〳搲㝢㕢㤰戹攳挶捥㐸ㅥ㠱戵㤹㤳㙤㙤㌳㜷慢㍡㐰搷㍣扡扡㝡㐴昵㠸㘸㌸㔶㌳㈲扣㕢搵戸挵㑤搹挵㙤收攸ㄶ㜳㜱戶㉤搱戴㕢搵捣挵挹愶挶搴㔴㜳搹摣搶㠵㘶换㘸㌳ㄹ慥㑤㈶㈲昵搵㤱㘸㌴ㄳ㡦搷昷摥づ㤱愷㡦ㅢ㍢戳捤捣戴晦户㘲づ㘲捣ㄹ攳挶㡥㤸㙥㘶晦㕢㌱户㐷㑣㠴ㅣ摦摡㥣㘸㙣昹㉦〵㉤㘷㑦㙢挷㥢愹㐶㌶摦㌴摢ㅡ㕢收㡦㐰搹㉥愰挱挵㐶㑣〴攲愹㐴㝢㜶㥣搹搴㌴摢捣戰敦扤㥢㠹㤹搹㘶戶愴捣昶扥捤ㄳ㤶愶捣㈶㑢摤㕥搱㝣㐰愲㙤㝡愲搹㉣攳㥢捡㘶摤户挹㘹戳㈵摢㤸㕤搶愷㜹晦㜶㜳㜶愲㘵扥㐹㤳昲收㝤ㄷ㌷愶换捡㔴㔹㔹㐹㡦㘱㝥挵㐸㙦㐶㑣㙣㑢㡤㕢㤰㘸换ち挷慥㔵晢搹㍡戶㄰㈹摣㔵ㄶ户愲慡㍣㉦戶㘹㑥㘳昳㔴戳慤挵㙣㘲ㄲ㌶㙦㜸㥥㤱㘰愲愱捦㠱㘳慦つㅢ愳㝡㔹㥦㌷慥ち戳ㄸ㔵㈴㠳㐱〲㍢㠰昴ㅣ㍤愶㝡㘴㌴㍡搲搸㤱攲㈱㈰慡散つ㝣㘶㥤㙥晣摣㤴㌶㈴㑡ㅢ㤲愵つ愹搲㠶㜴㘹㠳㔹摡㤰㈹㙤㤸㕦摡戰愰戴愱戱戴攱㠸搲㠶㠵戰戱晦㉡㝡昶㉣戵晥扥敡㜷捣挱扤㉥㜹㝢扦㍢摦㍤昷戲ㄵ㘵㘷㍥愵昸㌱㤵捦敢㔰扣㌱㠶㠱〴㜶〶㤱㌲㙡㔱挶㉥ㄴ敦ち愲搴换㈸㠳愵昴㉦㝦扤㈹㜴晤晡戱ㄷ昴摢晥㙦攷㉦晡摢挹㡡㥦㜲㠹戱ㅢ㡤㜷〷〹㡣〰搱慢ㄲㅥ㘹散㐱㜱ㄸ㐴愹㍦㕢㌱㕥㝢晥攳㙢㠷㡤摣㘵摣敦㥦㍦㘰慦摢㙦㍣愲㐵㜱㈷㈱㌱㙡㘸㕣ぢㄲ㠸㠰㐸㡣㐸敤㐸㈳㑡㜱ㅤ㠸㔲㑦㔹㌱收㥤戵攴攲收愱㙦敤㝢㘷搹搸㌱晦慣ㄹ㜸㡣攲戶㈶㌱敡㘹ㅣ〷〹㡣〴搱㌱敡㐷ㅡ㝢㔲㍣ち㐴愹㍦㔸㌱㌶っ戹昸攷攴慥㠳㈷㕦㕤㜹捦慣㌷㐶昷ㅣ愸戸㡢㤲ㄸ㝢搱㜸㙦㤰挰㍥㈰㝡㕤慡㐷ㅡ㘳㈸ㅥぢ愲搴挳㔶㡣挷户㕡戴昹晡㙦慦ㅡ户昶昲㉤㝥敥昹搶挴㐷ㄴ昷㜰ㄲ㘳㍣㡤㈷㠰〴㈶㠲攸㍡㙡㐶ㅡ晢㔲㍣〹㐴愹㝢慤ㄸ㉦敤晡昹戳晤㔶㕥㌲改㤲㜵㍤〷摥搹昶捡㔴挵ㅤ愴挴㤸㐲攳愹㈰㠱㘹㈰扡づ慣换㝥ㄴ㑦〷㔱敡づ㉢㐶㡦敢㘷㕥㜹㙣摤㤸㝤㙥昹愸攱晡㥦㝢ㅣ昱扥攲㜶㈲㌱㘶搲㜸ㄶ㐸㘰㌶㠸慥㈳㌲搲㤸㐳昱㕣㄰愵㙥戲㘲ㅣ摥愷攷扤㡤㈷敦㌱攵戶戳〶㌶㡥散㌱扦㔱㜱昷㉣㌱づ愰昱㠱㈰㠱㠳㐰㜴㡣扡㤱挶挱ㄴㅦ〲愲搴戵㔶㡣㜲昳搵敦㔷扤㍢㘴晣搵㡦扣搳扡晥㜷换㑦㔳摣扢㑢㡣㐳㘹㝣ㄸ㐸攰㜰㄰㠹㔱㡢㍡ㅡ㈸㥥〷愲搴㙡㉢挶㕤㐷㙣扤搳摣攸ㅦ愶㍤扣㜶挶㕦㝢慦晦㜴戶攲㤷㠳挴㐸搲㌸〵ㄲ㐸㠳攸㍡㘲㈳つ㤳攲っ㠸㔲慢慣ㄸ挳㑥㕥㍥㜱攸挱㡦㑦㝣攸敦挷晥晤㡤㠳搶晥慣昸摤㈲㌱ㄶ搰戸ㄱ㈴㜰〴㠸㡥㠱㙤㥤㥦ㄹ愳〹㐴愹ぢ慣ㄸㅤ㝢㕦扣攷㐳挹攳昶扤㌵㌳晥㡣攳㕦㝦㌰慢昸搵㈴㌱㕡㘸摣ちㄲ㔸〴㈲㌱愲攸敤㤱ㄴ户㠱㈸㜵㤶ㄵ愳㈲戶收昳昸摣ㄳ㘷㥣晦扢搵ㄷ晥戸晦ㄱ㥢㈹㝥戳㐹㡣㉣㡤ㄷ㠳〴㤶㠰攸ㄸ挰攳㈸㡡㤷㠲㈸㜵慡ㄵ攳挸㘳㕢づ㝤愵攵昲㜱㔷㥡㔷㙥㜱㕤晢㑥㜳ㄵ扦ㄸ㈵挶搱㌴㍥〶㈴戰ㅣ㐴慦ぢ㍥㜳挷㔲㝣ㅣ㠸㔲㉢慤ㄸ㔷摥戹挳挹㔵㈳捥ㅤ㜳捤戵㘶扦扡㡢挶敥愰昸扤㉡㌱㔶搰㜸㈵㐸攰〴㄰㠹㔱ぢ㑣㑦愴昸㈴㄰愵㡥戱㘲昴㉦戹愱攳散㕢㝡㑥㍦昵㠹昷㙥㌸攱㠵つ㈷㈹㝥㉤㑢㡣㔳㘸㝣㉡㐸攰㌴㄰ㅤ〳摢改㙦㈹㍥ㅤ㐴愹挵㔶㡣㠷ㅦ㔸昰晡㌹慦戵㑤扦攷慦㍢扦搶㜷扢㉤搷㉡㝥慢㑢㡣㌳㘹㝣ㄶ㐸攰㙣㄰ㅤ㈳㍥搲㌸㠷攲㜳㐱㤴㙡戵㘲捣晤㈶㜶㐴㙡㑡敢昴〷㡦摦敥晤挵〷昶㝦㐵昱愰㐰㘲㥣㑦攳ぢ㐰〲ㄷ㠲㘸㍣昰戹扤㠸攲㡢㐱㤴㙡戴㘲晣昹㥥捦㑦㥦扥晤㜹㤳㑥㥥昷㐴晤攰慢慦扥㐳昱㤸㐲㘲㕣㑡攳㔵㈰㠱换㐰㜴ㅤ搸搶㉦愷昸ち㄰愵㔲㔶㡣愶慦㥥摡㘹㔱敦㠳挶摥昹搴㜹㘷摦㝢攲㈳㕦愸〱㔰㑢㡣慢㘸扣ㅡ㈴戰〶㐴㘲㐴㠱改搵ㄴ慦〵㔱敡㌰㉢挶ㄷ摦敤戳摢㐵敢㘶㑤晡摤㠹㠷㝥㔴㜹㐵攳㙣挵㈳ㅡ㠹戱㡥挶搷㠲〴慥〳搱㌱戰㉦晣ㅤ挵搷㠳㈸㜵愰ㄵ攳㤶㑢㙥㜹㝣挶晥愳愶㥣㍦昸戲㡢㘶㕤㜸摦㉡㌵㄰㙡㠹㜱㈳㡤㙦〲〹摣っ愲㘳㘰㕤㙥愱昸㔶㄰愵㘶㔹㌱㥥㌹散㤶搸扡慡㌹攳捥㌹戸晦㥣㜹昷㑤㍤㑦昱㜸㑡㘲摣㑥攳㍢㐰〲㜷㠲㐸㡣〸晡㜲ㄷ挵敢㐱㤴㥡㙡挵搸㌹㍣晥㥥搵慦㝤㍦㝥捤攵敦摣㜱昷挴愷㑥攸㝤て搴戳慣慦扣昱㙤㠹愳㜰摣搰㜹㐸㠲攳㌰晥摢昴戱ㄸづ挵㌲搱㑣㉣㔳㕤㥤㡥㠶ㄳ戵㠹昲㉡㠴敤敡ㄱ〰㌷搱摥㤹〳ㅢ㕢搲慤㐷挹㈱㐱敦捣挴挶愶慣搹㈶㑣㘵〶晦改挳ㅡ攱晢㘴㈶㉣挵昱㘰㑡ㅦ㍤㙣㤱ㄹ㘷戶㘵㜱ㅣ㤵㕤搶㜹㐸戱敤搸㐴扢搹挹づ户㘲㡦㙤㕤摣㤲㙥摦挶㕦㌹㈷㥢挸㥡〳昳㜵㥤㐱㍣㙥㜳㜰㡣㘵戶㑢㐹㠳昲摤づ㐸㌴㉤㌶挷㉣㙤搴敡敤昲搴㌸摡㙡㑤ㄶ搶㑥㙣㌳㡦捣㘹㍤ㄵ㡤挱㄰㘰㠹挴昶慣愵㔶改扡慡挶㉤㘸㙤㌷㕢愴扣攱捤㌳ㅢ㔳ぢ捤戶㌹㈶〷㄰㘶㕡㔶㜵㑢慡慣㐳扥攱㌳㕡戰愲㌸㠸㑢敦攰㤴ㄲ㘸戳㈵㙤愶㔱敦㈲愰扣㙣㙥㈲搹㘴㙥攵㌲搱㌹愱搸摡㈵㥥搸㥡㕡摣㍥慥戵㈵摢搶摡攴搶㡣㐹㉦㐹攰㌰㌳扤㕦㙢摡㉣㤳扦ㄲ㑤㔵㐹㡦ㅥ㑡㤵散散㜷扣挶搸敤㍣愲㜳㙣㈴㍣㙥㉣㙥散搸㠸㘸散㝢㈴㤸㡢㡣㌷㡥㡤㡣昶扢ㄴ慤挴戹ㄱ搲㍡㕣搴摡㘷㈳愵搳〰昷〷㙦挴㙣昴〷㝤㘸㌲昹愹㉣ㅤ㔲㌸㘴攷㜶戹㠹㑡ㅤ㕤攱㜸㤱搶㐵㐰㤳戰戹㙤慦㝢㡤㑢㑢㌷户搶㝥挲ㄲっ㈶㈶㈵㕡搲㑤㘶㕢搱搱慥㘲㐵挶扤㈴昷㤱摣㑦昲〰挹㠳㈰攵攳戱㡦㉢㠸㘸ㄹ㉣搴㔲戵慣晣愸挶㜴㜶㐱㘰㠱搹㌸㝦㐱ㄶ㌲㡣㤲㉢㉡〸户攷捦㜸ㄸ㈲攳昷㈴㡦㠰〴㠳㈵㠱づ晣㕦ㄲ〸ㅡ㡦攲㍦昰攵㠳昱晦晦㝤散㔲ち㉦㐳㠶㑡ㄸ换戶㤷㌷㘳㐴搶摥愳㠷摦㥡㑦㑡戴㉦挸昲㐳㔷㕣挹㜸ㅢ㐸晥〰搲晢㌱㤰改㤳捣㈶㝣㘴晦㕢挳攰昲ㅤㄱ㜳㤳挳㉤ㅥ昲㙣搵㍣㘷㔹㑢㙡㐱㕢㙢ぢ㑥㐶㡣㑦㘴ㄳ㘳㔲ㄸ㔳戶慢㐴愰㜹㕡敢戸挵搹㐰昳愴㐶晣搷扢㜹戶戹挸㑣㘴挷㘱㤷㥣敤搳㍣つ攳㔱搹㘷㑥㑥㉦㉤㙦搶㐳挹昱㘶㝢捡攰㤸㜳㌲㜶㐱㑢〳㜸㠷㝤㙡敦㘶敥㔴捣愵㔹㠶敥搹㍣㌳㠱㌱㙢搶㠰搱㜰昱搲敦攸搹㐷㘴戶㜷搰攲㄰㈱㈴㙦ㅤ㔱㝡㠹㐰㐷㉡攱㔶㠲㙦㑢㝣慤㤶㔹㌴晦搳戲㝦戶戱愹㝤㠴〵敦㠸昱慤㌸㈷㘱捡改ㄸ挲ㅥ〸㘰㘳ちㄴ㙤㔶晥㠷㥡㠳搶ㄹ愹愴づ㡢㔲昶㙤㙢㕤扣㘸㄰㘲晤户攲㌰㔶㠹昱㐷㤰搵㕦摥戸攷㑥㔷摥昶戳昵晦昱昸戸挸㥦戱〳㉤㍡㐰挸攲㍦昹㌳㥥挴㝦挱㘲扡昲㈱戰昰摤慢ㄶㄸ㕦㤷挳扥㜷㌳搶㜶㙥㥢㈹㈷っ㉡㠴㔹戶挸散搳㝣㘰㙢摢挲㘴㙢敢㐲㌶扦慦㜰敤ぢ㑣㌳换㔱㜸㉦敢愴〳摦㉢愵㝡昴㜰㡤戵ㅤ挳昵敤ㄱ㍦戰ㄱ愴捦㤸愶愶㉡㍢㘲㝢攰ㄹ㠸㝡攰摢㈳昰㉣摥㡣慣愹ぢ㐷㙡攲つ攳㥡㕡㔳ぢㄷ戴㉥㙥㌷ㅢ㘶㡦搹慦戶㘱㕡敢㔱㘶㕢挳攴㤶㑣㘳㔳㔳㐳㙢摢晣㐴㑢㘳慡㘱㔲攲攸㠶㈳㔲つ㜳昶ㅢ戱戴愹扤㔹㔵〳ㅦ㡥戰㡦㍥昳昸晢㤷扣㜶摤搴晢敦㔸㌱㙤攸慤㌳㝦㔰㘱㑢攱ㄹ扥て㐵挶㉡㉣挶昳㈴㉦㤰扣㐸昲ㄲ挹换㈰㙡㔷戸㜲捦㠵昷敥㍦攳ㄵ昰挶慢㈴慦㠱㘰㝦㈳㍤挲敥攷つ捤慡㘱昸㥦扢㈰攳㑤㤲扦㠲㈸㥥づ攰㠷戵挴㜸ぢ愴㘰挷㜷愶㐵〷〸ㄲ攷㌲ㅢ敦㐲㄰㌴㡡攸搴慥戰㘰搷つ愲㙣㄰㔷㠳㤸慡〱〸攳ぢ㑣㝦㑢攱㌹㈷戱ㅢ摣慡攸晦〹挹愷㈴㥦㤱晣㠳攴㜳㄰搵て慥晥挰㝣㐱㥢㉦㐹晥〹攲〰收㉢捤慡摤昱扦〰昳㙦ㅡ㝤つ愲昶〰搱挰㝣㠳㜷〵㠱ㄹ㐱㠷づ㄰㈴敦〴收㝢〸㠲㐶ㄱ㥤ち挳挲て㤸㥦㝦㉡〰捣㑦㤶挲㜳愲愵〶㤱慡戰ㄸ㍤ㄴ〸㑦〱ㅢ攵㈴〱㤲㥥㈰敡㕢戸晡〳㘳搰㈶㐸搲ぢ挴〱㑣ㅦ捤慡㕡〴ㅥ捣攰㝤㘹㔴〹愲愲㘰㌵㌰㈱戰〵㠱㠹搰慢〳挴〵捣收㜰〹ㅡ㐵㜴慡づ㉥㝥挰㝣㔸〸㤸て㉣㠵攷散㔱㍤㈲㔵㘱㌱戶㐵㔲㘳㍢㤲㐱㈴摢㤳㔴㠱愸户ぢ〲戳〳㙤㜶㈴ㄹ〲攲〰㘶愸㘶㔵ㅣ㠱〷㌳昸㌰ㅡ敤っ愲昶〴慢㠱搹〵㙣㐱㘰㐶搲慢〳挴〵捣㙥㜰〹ㅡ㐵㜴㙡ㄴ㕣晣㠰㜹愶㄰㌰ㅢ㉤㠵攷㤴搸㕥㠸㔴㠵挵㠸㈲愹㔱㐷ㄲ㈳愹㈷㠹㠳愸挷ぢ〲戳㈷㙤㐶㤱㡣〶㜱〰戳户㘶搵摥〸㍣㤸挱昷愱搱ㄸ㄰㌵〶慣〶㘶㉣搸㠲挰散㐳慦づ㄰ㄷ㌰ㄳ攰ㄲ㌴㡡攸搴㔸戸昸〱戳扥㄰㌰㜷㔹ち捦㜹扥昱㠸㔴㠵挵㤸㡥愴挶っ㤲㤹㈴戳㐸㘶㠳愸㕢ち〲㌳㤷㌶晢㤳ㅣ〰攲〰收㈰捤慡〹〸㍣㤸挱て愶搱㈱㈰㡡攷つ㌵㌰扦〱㕢㄰㤸㠹昴敡〰㜱〱㜳㌸㕣㠲㐶ㄱ㥤㥡〴ㄷ㍦㘰㉥㉦〴捣㘵㤶挲㜳昲㜲ち㈲㔵㘱㌱收㈳愹戱㠰愴㤱攴〸㤲㠵㈰敡挲㠲挰㌴搳愶㠵愴ㄵ挴〱捣㤱㥡㔵㔳ㄱ㜸㌰㠳户搱愸ㅤ㐴敤〷㔶〳㤳〵㕢㄰㤸㘹昴敡〰㜱〱㜳ㄴ㕣㠲㐶ㄱ㥤㥡づㄷ㍦㘰㑥㈸〴捣㑡㑢攱㌹㈳㍢ㄳ㤱慡戰ㄸ㉢㤰搴㔸㐹㜲〲挹㠹㈴㈷㠱愸㘳ち〲㜳ち㙤㑥㈵㌹つ挴〱捣改㥡㔵戳㄰㜸㌰㠳㥦㐱愳㌳㐱搴ㅣ戰ㅡ㤸戳挰ㄶ〴㘶㌶扤㍡㐰㕣挰㥣ぢ㤷愰㔱㐴愷收挲挵て㤸挶㐲挰㉣戰ㄴ㥥搳捣〷㈰㔲ㄵㄶ㘳ㄵ㤲ㅡ㤷㤱㕣㑥㜲〵挹㤵㈰㉡㔹㄰㤸搵戴㔹㐳㜲㌵㠸〳㤸㙢㌴慢づ㐴攰挱っ扥㡥㐶搷㠲愸㠳挱㙡㘰慥〳㕢㄰㤸㠳攸搵〱攲〲收〶戸〴㡤㈲㍡㜵〸㕣晣㠰㤹㔹〸㤸ㄹ㤶挲㜳敥晣㔰㐴慡挲㘲摣㠹愴挶㕤㈴敢㐹敥㈶戹〷㐴㑤㉥〸捣㝤戴戹㥦攴〱㄰〷㌰て㘹㔶ㅤ㠶挰㠳ㄹ晣㘱ㅡ晤ㅥ㐴㌵㠰搵挰㍣〲戶㈰㌰㠷搳慢〳挴〵捣〶戸〴㡤㈲㍡㌵て㉥㝥挰挴ち〱㔳㘷㈹㍣ㄷ〴㤲㠸㔴㠵挵㜸ㅡ㐹㡤㡤㈴捦㤰㍣㑢昲㘷㄰ㄵ㉥〸捣昳戴㜹㠱攴㐵㄰〷㌰㉦㙢㔶愵㄰㜸㌰㠳晦㠵㐶慦㠰㈸ㄳ慣〶收㔵戰〵㠱㐹搳慢〳挴〵捣ㅢ㜰〹ㅡ㐵㜴㉡〳ㄷ㍦㘰〶ㄵ〲㘶㍢㑢攱戹捡戱〰㤱慡戰ㄸ敦㈳愹昱〱挹㠷㈴ㅦ㤱㝣っ愲晡ㄷ〴收ㄳ摡㝣㑡昲ㄹ㠸〳㤸捦㌵慢㜸搱㘴㌰㠳晦て㡤扥〰㔱ぢ挱㙡㘰扥〴㕢㄰㤸㈳攸搵〱攲〲收㉢戸〴㡤㈲㍡搵〴ㄷ㍦㘰捡ぢ〱㔳㘶㈹㍣㤷㙥㕡㄰愹ち㡢昱㈳㤲ㅡ㍦㤱晣㑣㔲㔲ち愲㐰搴㑦㍦ㄶ㍡昲敤㐱㥢㌲㤲㜲㄰〷㌰㍤㌵慢㕡ㄱ㜸㌰㠳㔷搰㠸ㄳ㈳搴㤱㘰㌵㌰㐱戰〵㠱㔹㐴慦づ㄰ㄷ㌰㝤ㄸ搷㈸愲㔳㙤㜰昱〳收㌳慣㠴敦㔸改㔳㑢攱戹ㅥ㤵㐵愴㉡㉣挶㔶慣扤㍦挹〰㤲慤㐹〶㠲愸てち〲戳㉤㙤戶㈳ㄹ〴攲〰愶㑡戳㙡㌱〲ぢ㌰㠳㘹戴〳㠸㍡ち㈲つ捣㡥㘰ぢ〲戳㠴㈵㜵㠰戸㠰ㄹ捡戸㐶ㄱ㥤㕡ちㄷ㍦㘰㕥㉣〴捣ぢ㤶挲㜳㤱敤㘸㐴慡挲㘲散挱摡挳㈴搵㈴㌵㈴戵㈰㙡㘳㐱㘰愲戴愹㈳㠹㠱㌸㠰㠹㙢㔶ㅤ㠳挰〲捣㐸ㅡ敤〹愲㡥㠵㐸〳㌳ち㙣㐱㘰㤶戳愴づ㄰ㄷ㌰㝢㌳慥㔱㐴愷㡥㠳㡢ㅦ㌰てㄴ〲收㝥㑢攱戹㜲戸〲㤱慡戰ㄸ㤳㔸晢㘴㤲㈹㈴㔳㐹愶㠱愸扢ち〲㌳㥤㌶㌳㐸㘶㠲㌸㠰㤹慤㔹戵ㄲ㠱〵㤸㌹㌴㥡ぢ愲㑥㠴㐸〳戳㍦搸㠲挰㥣挰㤲㍡㐰㕣挰ㅣ〴㤷愰㔱㐴愷㑥㠲㡢ㅦ㌰㔷ㄷ〲㘶㡤愵昰㕣づ㍤〵㤱慡戰ㄸ〹㈴㌵㤲㈴㈹㤲㌴㠹〹愲㉥㉢〸捣㝣摡㉣㈰㘹〴㜱〰戳㔰戳㡡㔷㔷〵㤸㈶ㅡ㌵㠳㈸㕥㕥搵挰戴㠰㉤〸捣㘹㉣愹〳挴〵捣㤱㡣㙢ㄴ搱愹搳攱攲〷捣㘹㠵㠰㌹搵㔲㜸慥昱㥥㠹㐸㔵㔸㡣愳㔹晢㌱㈴换㐹㡥㈵㌹づ㐴慤㉣〸捣ち摡慣㈴㌹〱挴〱捣㐹㥡㔵㘷㈱戰〰㜳㌲㡤㑥〱㔱攷㐰愴㠱㌹ㄵ㙣㐱㘰捥㘶㐹ㅤ㈰㉥㘰㑥㘷㕣愳㠸㑥㥤ぢㄷ㍦㘰㕡ぢ〱搳㘲㈹㍣ㄷ慥捦㐷愴㉡㉣挶〵慣晤㐲㤲㡢㐸㉥㈶戹〴㐴㉤㈸〸捣㉡摡㕣㐶㜲㌹㠸〳㤸㉢㌵慢㉥㐰㘰〱收㉡ㅡ慤〶㔱ㄷ㐱愴㠱㔹〳戶㈰㌰ㄷ戲愴づ㄰ㄷ㌰搷㌰慥㔱㐴愷㉥㠶㡢ㅦ㌰〷ㄴ〲㘶㝦㑢攱戹ㅡ㝦㈹㈲㔵㘱㌱㙥㘶敤户㤰摣㑡㜲ㅢ挹敤㈰㙡㐶㐱㘰敥愴捤㕤㈴敢㐱ㅣ挰摣愳㔹戵ち㠱〵㤸㝢㘹㜴ㅦ㠸扡ㅣ㈲つ捣晤㘰ぢ〲㜳ㄹ㑢敡〰㜱〱昳㄰攳ㅡ㐵㜴敡ち戸昸〱㌳扡㄰㌰愳㉣㠵㘷㡡挱㔵㠸㔴㠵挵昸㈳㙢㝦㥣攴〹㤲㈷㐹㥥〲㔱㜵〵㠱㜹㥡㌶ㅢ㐹㥥〱㜱〰昳㘷捤慡搵〸㉣挰㍣㐷愳攷㐱搴搵㄰㘹㘰㕥〰㕢㄰㤸㌵㉣愹〳挴〵捣换㡣㙢ㄴ搱愹戵㜰昱〳㘶㐸㈱㘰㜶戴ㄴ㥥㜹ㄳ敢㄰愹ち㡢昱ㄶ㤲ㅡ㙦㤳扣㐳昲㉥挹㝢㈰㙡扢㠲挰扣㑦㥢て㐸㍥〴㜱〰昳戱㘶搵戵〸㉣挰晣㥤㐶㥦㠰㈸捥挳搰挰㝣ち戶㈰㌰搷戱愴づ㄰ㄷ㌰㥦㌳慥㔱㐴愷慥㠷㡢ㅦ㌰扤ち〱ㄳ戴ㄴ㥥挹㈰㌷㈲㔲ㄵㄶ攳ㅢ搶晥㉤挹㜷㈴摦㤳晣〷㐴㤵ㄵ〴收㐷摡晣㐴昲㌳㠸〳ㄸ搵㐳㔸㜵ㄳ〲ぢ㌰愵㄰ㄸ㍤㐰搴㉤㄰㘹㘰捡挰ㄶ〴收㘶㤶搴〱攲〲愶㈷㕣㠲㐶ㄱ㥤扡ㄵ㉥㝥挰晣昳㠷〲㐷扥㕦㕡ち捦っ㤷摢ㄱ愹ち㡢ㄱ㐲㔲愳ㅦ挹㘶㈴㥢㤳㙣〱愲㍥㠵慢晦挹昰慤㘸搳㥦㘴〰㠸〳㤸㠱㥡㔵㜷㈰戰〰戳つ㡤戶〵㔱㜷㐱戴㈳ㄶㅣ㌲㠳㉤〸捣㥤戴攸〰㜱〱㔳〵㤷愰㔱㐴愷搶挳挵て㤸搷ち〱昳慡愵挸㥦戶㔳㝥㉦㈲攵㕦㥡㤴愹慤戹〹つ㡥愹ㄲ㝤㘱ㅣ挸散摦搲㤸㙤敦㤵ㄹ戳㌸摢㍡戱㌱㍢扥㍤摢㍢〳㠲户攲㌲㔰慥晤㍢㥣㠶㘷づ㘸㌴㡦㥡㡢㡢㜳摢㝢㔵㤸昵㍢㙥㜱㝢戶㔵慥扡づ昲敡挷户㑥㙦捤㡥㙦㙣㕦搴㤴㔸㌶挴㐷慤㌵〷㉥㌰㕢㌰ㄹ愵つ㜳㔲㌶㘵搴扡㘸㤱㤹昶愹㜱㑥敢攲戶㤴㌹㜹晣慦㘱㍡㡢搲㤷㡦㑢㜰㠵㔲愹ㄲ戵㔳攱改ㅢづ摣户㐳㙦㑡㜱㔵㔳晤挲搹㄰ㅤ昰挷〴㘰㙣㝡㈵挸㠹捤ㅣ㝦㈵攵昷㠱㉤扥㜹㌸㈶挷昴㠲㜱㌰㠳㤶㙡㔹ㅦ㙢昶搵攴㤶昶挶戴ㄹ戴戸晤ㅡ㕢晡㕡㙦㘷㉣捥扡㌴㠹愵㥢㕢ㅡ㕣㜶㥤搱㠲戶愷ㄲ㙤改㕦㐳㐷戰㘲昸搳敤㔰〱晣晢㘵㈰敢㌰㈵㈵㕦昰㜴〴晦扥㌸㕥㠰㉥㈹扦ㅦ㡣敦ㄵ昰摣挷㄰㙦ㅣ昳㡡㉡㘱摦㠷㔰攷挴ㄵ攴昶㌳ㄳ㉤搲㠱㌹搹昴㜸㜳㐹㕦戱㌰戱㘱㘳㤲㝤㤳戹戹㥢㤵㠹㄰㐶㘶㑣戲扤戵㘹㜱搶散㥢㝢㈷ㅦ㜰㈳㌳摢㙣㑡㜰㡥㔸敦摣扢㤹愹㉣㘶搱攵攲㜱晥搷慦愷㍢㐰愴捣敡㤰㤲ㅥ〵㡡㙣戸敥㤵攰㘷攷ㄷ㜶ㄴ㡤捣挸摦攷㝢慢换㔶昱敦㠶扤㑢散㌷搶㠷攸〱㠴敦晡㈴㌰㝥㡡㌶户攷㈶敡㍤㥢散戴㝡摢㌲捥扦敡㤳㤱晤ㅤ㈶㔹昲晥㡡㑡㝥㙣㥡㜰昳㑢戶㌱㤵㘸㙡㕡搶㌷㌳戹㈵搵戴㌸㙤㑥㑢㈴捤㈶㝢㕦摤摡搶晣㉢改㔷ㄹ㌷㝦摤慢㈲戸㔸㌳攳㈶攳愶㈴㝢捡搹㉦摥扤㤵ㄸ挳戱㘷㤳慦㕡挴搰晢戶〷㔱挴晦㜹戶㕤㄰㑥㥢㜵捥ㄵ㤵㕢㔶戰㑢昳㠸戸㉦攳㙣愴摣㠴㍤昹戴㌹捣愶戵㑥挳扣ㄱ㌳敤㄰㑤㙡搴愲㕦捤㘷㑡㕡ㄴ〸〴㝥改㤷ち戰挲摦ㄷ搶晣〷散散㌴扦㌷㡦愲昸敤昲㌰昸晣㜹㑣㡥㠳て昹扥㤷ㅤ㘰〸㠶㤵摣㝢改㠳㠵戹㡤搹㈶戳㔷㐶昴昲扥㠲ㅦ〷愲搹㌳㌳㜷〱收〴㡤敦㤳搹户慤㌱摤搴搸㘲昲挰〳㤳㝢㜹㥢搰㌴㜳㍥愶愱捥㙣㙤㙦攴摤㙦㝤㌲㜳摢ㄲ㉤敤㡢㌸昵㉢戵㙣㌳ㄷ㈷捤㉡捦㡣㙤㙣挱㠷㐷攷攴晢捡捣㥣〵慤㐷攱〶扡挵捤㉤晢㈶ㄶ戵晦㉡ㅡ㘵㝤㤵〰㈱晤㠹㉡㔵愵愵慡愲戴攲㤷㝥㐷㘱ぢ㐷挸ㅡ挴㉢㈵戱㕡昵㝢扣㉢昲㔹㘵㤷慣㐹挰晣慣戲㈶搷捤㘰扥戳ㄲ㜳㜷ㅦ㜲晦㙢散㡥て㘸敦ㄱ㈰㔳昶摤㝦㜲攷搴昱晦搷慤㝣攵㡦㈰㜲㤱慦〱搹㉣㜲昳㔴户㠴㜱㕦扤愹㔰挶㉤挷㤰㡥㤳换摦晣㠲ㄹ戱攱㤶㠸㙦㑥㥡昳敤㐴捣㉡散㡤て㍥㜶扢㤸㡤㠹晤㙤㕦捤昰㄰慥㌹搱搴㙥改挶戵㌶㌷㈷戸㘹㜱戳㥣㠳㝤戶㔹㈱挷搳搸㤳ㄸㄹ㄰搹晥㉣㔱㘲㈹㐴㠹愵㈲挲㔷㌱攷㥥换㝢挶㙡㥤㥦㘸㙢捣㉥㘸㙥㑣㔵㤰攱晣昰㕦挵㌶㠹㑤愸っ㘰摡㝦戲㘱攲攰㌴㝦收愷㥥慣㠸㜶㡦挰㜸㠱搰戱晤搸㜲㑢攵晢㕢晤挲㠹扤㈵㑡挹㡥摥〸㈳㕡㌹挶戲㄰㔸ㅦㄲ挷㠱ㄷ㈴戲ㄳ㔲㡦搲〰㡢㔱つ㜳晢慦㙣〳摥ㄵ㥤㝦搹ㄳ〶挱㘹慤㠹昴㐴摣㐲搰摡搶搳扡昵戴〲慤攵㉥愵㉤挴㌹户攳㌰㌹ㅤ㤳摥㤷攰昸户慤㠲㠲㌹㤸捤㕡挶搹扡〱摤㐳㝥㘸㑢捡换㝢㔵昸攵㥡㙣挷ㅡ㘲捤㑤㜴摥扡㍢搹ㄳ晦戳㔹昵㝢㜳㐵㠲㐱慥㠸㔱〳㙡搴㠲愸㍦㠰攵晡攴ㄹ㐴㘸㄰〵㈹晦㈳㤴昹㥦㤲㠲昳㔳攱㔰㔲摥捣㜹戳ㄵ捤㕣ㅤㅣ㙡〴㌰㥢ㄶ昳㙦〱㐹愰㔷挵㘳搰ㅢ㜵戰㝡㘶攳挶搱㜸㕦愲㥥〴戱昳㤷攳㝤㌰㐸昰㡣ㄸ昳搷㠳愸攷挱㜲㈰㉡㙤㉢㌱㐶㌲㐵攷㈰㐴扤〰㤶〳ㄱ晢捦搱㐵慢㠷㉦㐲挵㐳㘸㌶㜲㔳㠷㘳敡㈵搸昱㤰っ搷㘲㔸㐱〷摥搹挷〴敡㘵㌰㍣㉥搰㝦〵扦戹搴㉢㌰攰户㔷㠹敦摥㔲扤ちつ昷㤸挶㘸慥摥㙢㜸挷ㅤ㔱㙥挳摣ㅢ搲㑤㙦㤸㙦搰〳㡢㙢挳㔴㙦㐲㘲㠳改攸昶ㄸ慥捡㔸㘶晢慢扦挱㌸ㅡ㡣愷挱㕢㌰㘰挷㡤〹攰㜲㑤㝡搷攱收㘸搲㐴扡敤㑢户㑦㘰攰㘸搲㘴挸㥣㑤晡ㄴ㙣昱㈶㝤〶㡢㉥㌷改ㅦ㌰搶㑤㥡挲ち㍡挰收㥡昴㌹㤸慥㌴改ぢ搸ㄵ㘹搲㤷㔰㑢㤳愶㜱昵晥〹捥搵愴改㤰㙥扡㐹㕦挱捤摢愴㝦㐳敡搳愴㤹㕣㤵㔹捣昶戵扦挱㙣ㅡ捣愱挱㌷㌰㤰㈶捤〵㤷㙢搲昷づ㌷㐷㤳昶愷摢〱㜴敢㠱㕡ㅣ㑤㍡〸㌲㘷㤳㜸攰㕤扣㐹攵戰攸㜲㤳〲㌰搶㑤㍡㤸ㄵ㜴㌰㤹㜵㜴慤㝡㐲搷㤵㈶㜱慡㘹㤱㈶㜱ㄲ慡㌴改㌷㕣扤㕥攰㕣㑤㍡っ搲㑤㌷㠹戳㔶昱捡晢㈴昵㠵挸愷㐹つ㕣㤵㜹捣㔶改㙦㤰愰㐱㤲〶㥣攸㉡㑤㑡㠱换㌵㠹㜳㔹敤戸㡥㈶愵改㘶搲㡤昳㑥ㅤ㑤㥡て㤹戳㐹摢㐱㕤扣㐹㥣慥摡攵㈶㙤て㘳摤愴〵慣挰搵愴㉡攸扡搲㈴㑥㝢㉤搲愴ㅤ愱㤶㈶ㅤ挱搵ㅢ〲捥搵愴㈶㐸㌷摤愴愱㜰挳㉢慦㐹挳㈰戲挱愴搶晡㜲㙢攱慡戴㌲ㅢ愷搸晡ㄸ㉣愲挱㤱㌴攰愴㕢㘹㔲ㅢ戸㕣㤳㌸慦搶㜶㜳㌴愹㥤㙥㔹扡㜱づ慣愳㐹㑢㈰㜳㌶㠹戳㘳㡢㌷㠹㔳㘷扢摣㈴㑥戱搵㑤㍡㡡ㄵ戸㥡挴㤹户㕤㘹ㄲ愷攰ㄶ㘹ㄲ㈷攷㑡㤳㤶㜱昵㐶㠳㜳㌵改ㄸ㐸㌷摤㈴ㅥ㘰攰㤵搷愴㝤㈰戲挱愴搶㙡搲戱㕣㤵攳㤸㙤㡣扦挱昱㌴㔸㐱〳㑥〰㤶㈶慤〴㤷㙢搲〴㠷㥢愳㐹㈷搰敤㐴扡㑤㠷㠱愳㐹㈷㐳收㙣搲っ愸㡢㌷㠹搳㜸扢摣㈴㑥昷搵㑤㍡㠵ㄵ戸㥡挴㔹挰㕤㘹搲㕣搸ㄵ㘹ㄲ㈷ち㑢㤳㑥攳敡㜱挶戰慢㐹愷㐳扡改㈶㜱㘶㌱㕥㜹㑤攲昴㘲㥦㈶㥤挹㔵㌹㡢搹㌸昵搸挷攰㙣ㅡ㥣㐳〳㑥㐶㤶㈶㥤ぢ㉥搷㈴捥㌷戶摤ㅣ㑤㍡㡦㙥攷搳㙤㍥っㅣ㑤扡㄰㌲㘷㤳㌸㙢戸㜸㤳㌸愵戸换㑤攲搴㘳摤愴㡢㔸㠱慢㐹ぢ愱敢㑡㤳㌸㌵戹㐸㤳㕡愰㤶㈶㕤挲搵㙢〵攷㙡搲㉡㐸㌷摤㈴捥㜲挶㉢慦㐹㥣敡㙣㠳㐹慤昵㐹扡㥣慢㜲〵戳㜱ㅡ戴㡦挱㤵㌴戸㡡〶ㅣ㝢㑢㤳㔶㠳换㌵㠹㜳㥦㙤㌷㐷㤳搶搰敤㙡扡慤㠰㠱愳㐹搷㐰收㙣搲㑡愸㡢㌷㠹搳㥢扢摣㈴㑥㠳搶㑤㕡挷ち㕣㑤㍡〹扡慥㌴改ㄴ搸ㄵ㘹搲愹㔰㑢㤳慥攳敡㜱㈶戵慢㐹搷㐳扡改㈶㜱挶㌵㕥㜹㑤㍡〳㈲ㅢ㑣㙡慤㈶摤挸㔵戹㠹搹㌸㈵摢挷攰㘶ㅡ摣㐲〳㑥搲㤶㈶摤ち㉥搷㈴捥挳戶摤ㅣ㑤扡㡤㙥户搳㡤㜳愶ㅤ㑤扡ㄳ㌲㘷㤳㌸㥢扡㜸㤳㌸搵扡换㑤攲㤴㙣摤愴扢㔸㠱慢㐹㔷㐲搷㤵㈶慤㠶㕤㤱㈶慤㠱㕡㥡㜴㌷㔷敦㙡㜰慥㈶摤ぢ改愶㥢挴搹摦㜸攵㌵㘹ㅤ㐴㌶㤸搴㕡㑤扡㥦慢昲〰戳㕤敢㙦昰㈰つㅥ愲挱㜵㌰㤰㈶㍤っ㉥搷㈴捥〹户攳㍡㥡昴㝢扡㍤㐲㌷捥摦㜶㌴改㔱挸㥣㑤攲捣敥攲㑤㕡て㡢㉥㌷㠹搳挳㜵㤳㌶戰〲㔷㤳㌸㙢扣㉢㑤攲昴昱㈲㑤攲挴㜲㘹搲㘳㕣㍤捥㌰㜷㌵改㜱㐸㌷摤㈴捥㐴挷㉢慦㐹て㐳㘴㠳㐹慤搵愴㈷戹㉡㑦㌱ㅢ愷慡晢ㄸ晣㠹〶㑦搳攰ㄱㄸ㐸㤳㌶㠲换㌵㠹昳搳㙤㌷㐷㤳㥥愱摢戳㜴㝢ㅡ〶㡥㈶㍤〷㤹戳㐹㥣㘵㕥扣㐹㥣㠲摥攵㈶㍤ぢ㘳摤愴攷㔹㠱慢㐹㝦㠶慥㉢㑤攲㔴昶㈲㑤攲㈴㜷㘹搲㡢㕣㍤捥㜶㜷㌵改㘵㐸㌷摤㈴捥㡡挷㉢慦㐹㥣ㅡ㙦㠳㐹慤搵愴㔷戸㉡慦㌲ㅢ愷捤晢ㄸ扣㐶㠳搷㘹挰㠹昴搲愴㌷挰攵㥡挴戹昲戶㥢愳㐹㙦搲敤慦㜴㝢ㅦ〶㡥㈶扤つ㤹戳㐹ㅦ㐰㕤扣㐹ㅦ挲愲换㑤晡〸挶扡㐹敦戰〲㔷㤳㌸㥢扥㉢㑤攲戴晡㈲㑤晡ㄴ㙡㘹搲㝢㕣㍤捥扣㜷㌵改㝤㐸㌷摤愴捦攱㠶㔷㕥㤳晥〷㈲ㅢ㑣㙡慤㈶㝤挸㔵昹㠸搹㌸㠵摦挷攰㘳ㅡ晣㥤〶㥣搴㉦㑤晡〴㕣慥㐹㕦㌹摣ㅣ㑤晡㤴㙥㥦搱敤㐷ㄸ㌸㥡昴㌹㘴捥㈶㜱昶㝤昱㈶晤っ㡢㉥㌷愹愴搴㙥搲晦戰〲㔷㤳ㄴ㜴㕤㘹ㄲ愷昸ㄷ㘹㔲ㄹ搴搲愴㉦戹㝡散㠷慢㐹晦㠲㜴搳㑤攲摤〲㔸慦扣㈶㔵㐰扡〱搲扣ㄳ戱晦收慡㝣捤㙣㠶扦挱㌷㌴昸㤶〶扣挱㐰㥡昴ㅤ戸㕣㤳晡㌸摣ㅣ㑤晡㥥㙥晦愱ㅢ攷晢㍢㥡昴㈳㘴捥㈶昵㠷扡㜸㤳㜸㥢㐰㤷㥢戴㌵㡣昵㈷改㈷㔶攰㙡搲㐰攸扡搲㈴摥㙥㔰愴㐹扣ㄱ㐱㥡挴愹㌲㙡㄰㌸㔷㤳㑡㈱摤㜴㤳慡攰收㙤搲㘰㐸㌷㜸㥢㠴㥦㈲挴㍤㈱捣戶㠳扦㐱㠰〶㍤㘹挰㥢ㅤ愴㐹ㄵ攰㜲㑤ㅡ敡㜰㜳㌴㠹扦㥦㘹〴改挶㝢てㅣ㑤敡つ㤹戳㐹扣㉢愱㜸㤳㜸换㐲㤷㥢挴㕢ㅢ㜴㤳晡戰〲㔷㤳㜸挷㐳㔷㥡挴㕢ㅦ㡡㌴㠹㌷㐵㐸㤳㉡戹㝡㌱㜰慥㈶昵㠳㜴搳㑤㡡挳捤摢愴㤱㤰㙥昰㌶㘹㜳慥捡ㄶ捣挶摢㉣㝣っ戶愴挱㔶㌴攰㡤ㄷ搲愴晥攰㜲㑤攲扤ㄵ戶㥢愳㐹〳攸戶㌵摤㈶挱挰搱愴㙤㈰㜳㌶㘹㌲搴挵㥢挴摢㈷扡摣㈴摥㘶愱㥢戴㉤㉢㜰㌵㠹㜷㕦㜴愵㐹扣つ愳㐸㤳㜸㠳㠶㌴㘹㄰㔷㡦㜷㙡戸㥡㔴〵改愶㥢挴㍢㍡扣㑤攲㙤ㅤㅢ扣㑤摡㠱慢戲㈳戳昱㤶てㅦ㠳㈱㌴搸㠹〶扣〹㐴㥡㌴ㄴ㕣慥㐹扣捦挳㜶㜳㌴㘹ㄸ摤㜶愶㕢〲〶㡥㈶敤ち㤹戳㐹㐹愸㡢㌷㠹户㜲㜴戹㐹㘹ㄸ敢㈶つ㘷〵慥㈶㤹搰㜵愵㐹扣㈵愴㐸㤳ㄶ㐰㉤㑤摡㥤慢搷〸捥搵愴㍤㈰摤㜴㤳㜸㜷㠹户㐹扣挵㘴㠳户㐹搵㕣㤵ㅡ㘶攳敤㈷㍥〶戵㌴㠸搰㠰㌷愴㐸㤳愲攰㜲㑤攲㍤㈷戶㥢愳㐹㜵㜴㡢搱敤㘸ㄸ㌸㥡ㄴ㠷捣搹㈴摥㌹㔲扣㐹扣慤愴换㑤攲敤㈷扡㐹㈳㔹㠱慢㐹挷㐱搷㤵㈶慤㠰㕤㤱㈶慤㠴㕡㥡㌴㡡慢㜷〲㌸㔷㤳昶㠲㜴搳㑤㍡〹㙥摥㈶㥤っ改〶㙦㤳昶攱慡㡣㘱戶㔳晣つ挶搲㘰ㅣつ㜸㜳㡣㌴㘹㍣戸㕣㤳㜸晦㡢ㅤ搷搱愴〹㜴㥢㐸㌷摥慢攲㘸搲㈴挸㥣㑤攲㕤㉣挵㥢挴㕢㕣扡摣㈴摥ち愳㥢㌴㤹ㄵ戸㥡㜴〹㜴㕤㘹搲㉡搸ㄵ㘹搲㘵㔰㑢㤳愶㜲昵㜸㌷㡤慢㐹晢㐱扡改㈶昱慥ㅢ㙦㤳慥㠲㜴㠳户㐹㌳戸㉡㌳㤹㡤户攵昸ㄸ捣愲挱㙣ㅡ慣㠱㠱㌴㘹づ戸㕣㤳㜸㉦㡥敤收㘸搲㕣扡敤㑦㌷摥㌷攳㘸搲㠱㤰㌹㥢挴㍢㙡㡡㌷㠹户摢㜴戹㐹扣㉤㐷㌷改㈰㔶攰㙡ㄲ敦搶改㑡㤳㜸摢㑥㤱㈶昱㠶ㅥ㘹搲㈱㕣㍤摥搹攳㙡搲愱㤰㙥扡㐹扣〳挸摢愴㝢㈱摤攰㙤搲攱㕣㤵〶㘶攳㉤㐲㍥〶昳㘸㤰愰挱晤㌰㤰㈶㈵挱攵㥡挴晢㠲㙣㌷㐷㤳㔲㜴㑢搳敤㡦㌰㜰㌴㈹〳㤹戳㐹㡦㐳㕤扣㐹扣昵愷换㑤㝡ㄲ挶扡㐹昳㔹㠱慢㐹㑦㐱搷㤵㈶昱ㄶ愲㈲㑤攲捤㐵搲愴㐶慥ㅥ敦㌲㜲㌵㘹㈱愴㥢㙥ㄲ敦㐶昲㌶㠹户㈴㙤昰㌶愹㤹慢搲挲㙣扣㕤挹挷愰㤵〶㡢㘸挰ㅢ㤸愴㐹㐷㠲换㌵㠹昷㈸搹㙥㡥㈶戵搱慤㥤㙥㙦挱挰搱愴挵㤰㌹㥢挴㍢㡤㡡㌷改ㅤ㔸㜴戹㐹敦挲㔸㌷㘹〹㉢㜰㌵改㍤攸扡搲㈴摥捥㔴愴㐹ㅦ㐰㉤㑤㕡捡搵晢㄰㥣慢㐹㐷㐳扡改㈶㝤っ㌷㙦㤳晥づ改〶㙦㤳㤶㜳㔵㡥㘵㌶摥㍡攵㘳㜰ㅣつ㡥愷〱㙦愶㤲㈶慤〰㤷㙢ㄲ敦㤷戲摤ㅣ㑤㕡㐹户ㄳ攸昶つっㅣ㑤㍡〹㌲㘷㤳㜸搷㔳昱㈶㝤〷㡢㉥㌷改㝢ㄸ敢㈶㥤捣ち㕣㑤攲ㅤ㔵㕤㘹ㄲ㙦慤㉡搲愴㥦愰㤶㈶㥤捡搵攳摤㔷慥㈶晤ㄶ搲㑤㌷㐹㜱㥣て㈴摣戳㠵㑡㈱摤攰㙤搲ㄹ㕣㤵㌳㤹慤㠷扦挱㔹㌴㌸㥢〶㘵㌰㤰㈶㥤〳㉥搷愴㥥づ㌷㐷㤳捥愵摢㜹㜴ぢ挱挰搱愴ぢ㈰㜳㌶愹ㅦ搴挵㥢戴ㄹ㉣扡摣愴捤㘱慣㥢㜴㈱㉢㜰㌵㘹ぢ攸扡搲愴慤㘰㔷愴㐹晤愱㤶㈶㕤捣搵ㅢ〰捥搵愴㑢㈱摤㜴㤳〶挲捤摢愴㙤㈰昵㘹搲㘵㕣㤵换㤹㡤户㤴昹ㄸ㕣㐱㠳㉢㘹戰ㅤっ愴㐹㔷㠱换㌵愹捡攱收㘸搲㙡扡慤〱㈹摦ㄵ〶㕤扢扢㠸ㄳ昶㐲㡥㕢扥㌸㌷戶扤㕦㘶搶攲㐴ㄳ㥥摥㌰〳昷ㅦ㘴㈹晡㌵㑣㍥㉤搳㜷㠱攴晦㘸戴晢愱づ戸㜱㑡㔶攱㌷㠷つ挲㥡攵㘳攰戶戵搶慤㥤㤶扦散㉥㤱㘰㜹挳㝦㝥晥戹㙢㔹戸㜹昴㕣挲摦㈸㙤㘸㈸愹㘰㑥㌴〹户〳慥㐵挳㌸㘷㥥昷㌱ㄴ㤹㠸㥤㜷搳〴愳㙤摥㌹㙤㤴ㄳ㠴㠷㌷昱㜹㉦㝥昳㑤摤昳戱慦㐱㐲挵㐹搹戲挱慥㈳㠷㘰㕣捡挳㤰㙥㜲㉥㉦ㅣ㜰㌷ㄸ㘷昵捥挹㉥㙢挲㑣㙡扥攵慦㜲敡㜷㥣㍡慡搵㈸慦戵慤っ㌷扤攵晦收㙥捥昷ㅥ㠴敡戵㐵摥㙦ㅣ㡢ㅢ㌵㈳㔰㑤昹㙦〰㜰㐱㝦ㄶ摤㠹㈹㝤昸ㄷ戸づ㈵㙥戱㕦㘳慡慤戵扤㌵㤳慤㥡㠳扢〱慡昸慢搷昸㠹㥥昰㤸昲㠳ㄱ搱㌷㈷㔷慣慣㠵㡦㈹㤱㌶〵ㄷ戶戴ㅥ搵㈲搵㤴户昳挷扦〵慦㥥㍤㤹㠶㜷㡢挸摦㡥〰㉥㔴㡤㐲昹ㄷ慡戱㔰つ㕣㡦㔸㍢㡤ㅢ㍢㙥㜶㐳㉣ㄳ㐹搷㘴㘲昵㌵㤹扡摡㐸㈲㔶㕤㕦㙦挶ㄳ昱㐸愴㉥㤵挲慦愱㠷㌳愱㕡换挷戸〱㍥愱㠸捤摤㐸㉥㙡㜳搴㔵搶㠱㘳攲㠰㈴晢㉦㤲㔰っ㤱昱挲㉦捣㈳㑦敦㜱㘳ㅢ㘴ㄲ昳㙣晣愶㜶攰ㄶ㐸晡㐱攲㝥慣㑢攰㔶㠸晢㐲散戸㍦㈰㔴㙦㐵㌱〶㈳㤴㜱㍢㉣㡣㉡扣㔳㈳㈱攷ㅥ㈹愸愶〳㝡㝥㘲㤸㉢㘸摣〵ぢ㙣昹㙡㑦戰摣晡㡤昵㄰愸搱㜸㈷㐸摦㑤㡥晥㕣昶㠶㤴㕢愷㥡〲㜷㙥ㄳ㄰㤶ㄸ㙣㌴㝢慡㈶㐱挲扥扡晢㌲挶ちㄵ戸ㅦ㜶扡ㅤ㘹㌳ㄱ慤㑤㐴敡愲挹扡㘴愴㍡㘶挶㘳愹㐸㑤㌸ㅡ慦慦て㘷敡㙢敢搳愱戱㜶晡〷攰ㄳㅡ㘷㜳搲㡥昱㌶㐷㕤㈵㘷搹㜶㑦㍢㈶㈲㌲㕥㈵〶摢㘱戰〳〶昱づ㜱扡慥挸㠷㔱昹㈸攵㐳昱㑥㜱捡慥〶㜸㌴㌰攸〴昸㌱㔸㄰攰㈹搰ぢ挰㝦㠴㐰㑤〳㈷〰㍦㑥㡥晥㕣愶㐳㉡〰挷ㄱ挲ぢ㜰捣ㄷ攰㤹㔶愸挰㥦㄰㑡〳ㅣつ搷搵挴慢搳昱㔴摣㑣㘳换慦㑥㠶愳搵㤹晡㘴扡㈶ㄱ㑢㐴㙡㈳搱搰㉣㍢晤搳昰〹捤戶㌹〱㜸㡥捤㔱㔷㌹ㄷ㕣昷〰扣㍦㈲攳攵〱昸〰㕢扥㍢㤵㉦愰〸㘳㌷㠲㜳㄰攴ㅡ攰摤㕣〰扦っぢ〲㝣㌰昴〲昰㕦㈰㔰扦〱㈷〰扦㐲㡥晥㕣づ㠳㔴〰摥搹ㄷ攰愱扥〰㌷㔸愱〲㙦㈰㤴〶㌸ㄳ㑤搵㈶挳改晡㙡㌳㤹㡣㐴捤㐴㌲㕤ㄷ㐹㘷搲〹搰㜴㈶㔶ㅢぢ捤戳搳扦〹㥦㔰挲收〴攰愴捤㔱㔷㤹〲搷㍤〰愷ㄱㄹ㉦て挰㥣㈶㉢昲㕡㉡晦㠶㈲っ摥㡢愴㌸㔵㔶〳扣㡤ぢ攰て㘱㐱㠰ㄷ㐰㉦〰㝦〴㠱㍡〲㥣〰晣㌱㌹晡㜳㘹㠲㔴〰敥敦ぢ昰㤶扥〰户㔸愱〲㥦㈱㤴戵㡢愸㐹搶挷挳愶㔹㔷ㄷ㡢㘳ぢ㌶㤳㠹㔴慣慥愶㉥㥥慥慥㌱㌳愹摡摡㤰㑣㑦㘵晤晦㠰㑦㘸㤱㕤㡣〰㝣愴捤㔱㔷搹〶慥㝢〰㙥㐷㘴扣㍣〰㘷㙤㜹㥣捡慦㔰㠴㔱㑦㜰㤶㐰慥〱づ扡〰晥〶ㄶ〴昸㈸攸〵攰㙦㈱㔰换挰〹挰摦㤱愳㍦㤷㘳㈰ㄵ㠰〳扥〰㤷昹〲㝣慣ㄵ㉡昰㈳㐲㘹㠰攳昱扡晡摡ㄸ戶搷晡㜸㕤㈴㤹㡥㈷㌳昱敡㍡戳㍥ㄱ㌳搳㠹㜴㉡㔱ㅤ㤲愹愵慣晦㈷昸㠴㡥户㡢ㄱ㠰㔷搸ㅣ㜵㤵㉢挱㜵て挰㈷㈰㌲㕥ㅥ㠰㑦戴攵㝢㔳㔹㡥挳㙦㘳㉦㠲挳㈹慡ㅡ攰敦扥㜷敥㠳㉢㘰㐱㠰㑦㠱㕥〰收㈳昵搴㘹攰〴攰㈰㌹晡㜳㌹ㅤ㔲〱昸摦〸攱摤〷晦ぢ㔲敦㤷摣㤹㔶愸㐰㕦㠴搲〰㜳摢慤慥慥㡤㐵㌳攱敡㐸㝤㑤㙤㝤扣㈶ㄶ慢㑦㠷挳搱㜰㌸㥤㡡㐷㐳㌲㉤㤴昵㔷挲㈷㜴戶㕤㡣〰㉣㌳㐲㙤㕤攵戹搰㜵て挰攷㈱㌲㕥ㅥ㠰捦户攵ㄳ愸摣ち〵ㅡ攳昱㑥㕤〸戹〶昸㘳ㄷ挰㕢挳㠲〰㕦〴扤〰㍣㄰〲㜵〹㌸〱㜸ㅢ㜲昴攷戲ち㔲〱昸㝤㕦㠰摦昳〵昸㜲㉢㔴㘰㝢㠴搲〰㈷敡㜰〴㔷㔳ㅤ㑦搷㈶㌳㤱㘸愲慥㍥㥥愹㠹㐶攳戱摡㘸〶〷ㄲ㘶㉣㈴㔳㍡㔹㝦ㄵ㝣㐲㔷摡挵〸挰㌲㥢搳搶㔵慥㠶慥㝢〰㕥㠳挸㜸㜹〰扥摡㤶㑦愵㜲ㄸち㌴愶攰㥤扡〶㜲つ昰㉢㉥㠰㜷㠵〵〱㕥〷扤〰㍣ㅣ〲㜵ㅤ㌸〱㜸㌷㜲昴攷㜲㍤愴〲昰㡢扥〰㍦敦ぢ昰㡤㔶愸㐰ㄸ愱㌴挰戵昱戸㤹愹㌵㈳戵㘱㍣扤戱㌶㕣ㄷ㡦挵㤳攱ㄸづ㈲㜰昸㥣捡㠴挳愱㥢散昴搵昰〹摤㙣㜳〲戰捣挴攴扡㔱㔷㜹㉢㜴摤〳㌰攷㙦攲攵〱昸㜶㕢㍥㡢捡㝡ㄴ㘱捣㈴㌸㜷㐲慥〱㝥摣〵昰㥥戰㈰挰㜷㐱㉦〰㡦㠲㐰摤つ㑥〰ㅥ㑤㡥晥㕣敥㠵㔴〰摥攰ぢ㜰㠷㉦挰昷㕢愱〲㘳㄰㑡〳㥣㑣㈶挳㘱㌳㤲㑥㤹戵搱㐸戸㍥ㄳ㑦㤸㌵昵挹㜸㈴㡥㜱㑡㈶㠹㝤昰〳㜶晡戱昰〹㍤㘸㜳〲戰捣愲攴扡㔱㔷昹㌰㜴摤〳㌰攷㕥攲攵〱昸ㄱ㕢㝥㈰㤵㤳㔱㠴㜱〰挱㜹ㄴ㜲つ昰摤㉥㠰愷挱㠲〰㙦㠰㕥〰摥て〲昵ㄸ㌸〱㜸㍡㌹晡㜳㜹ㅣ㔲〱昸づ㕦㠰㙦昳〵昸㐹㉢㔴㘰㌶㐲㔹扢㠸㥡㤸ㄹ㠹愵戱㌷挸㤸㤱㘸㉡㤱愸つ㐷㌳㜵㠹敡㔴㍣ㄶ慤㡤㘵捣㤰㑣㠳㘴晤㜳攰ㄳ晡㤳㕤㡣〰晣戴捤㔱㔷戹ㄱ㕣昷〰捣㜹㤳㜸㜹〰㝥搶㤶ㅦ㐶攵㈱㈸挲㌸㤴攰㍣〷戹〶㜸㥤ぢ攰挳㘰㐱㠰㥦㠷㕥〰㍥ㅣ〲昵㈲㌸〱戸㠱ㅣ晤戹扣っ愹〰扣挶ㄷ攰慢㝣〱㝥挵ちㄵ㐸㈱㤴〶㌸㉤攳户㔸〴て㜷㌵㈳㘶ㅣ㕦㜲昱㈴㥥昸㥡㡣㔶愷慡㈳㌵改㐴攸㔵㍢㝤ㅡ㍥愱搷㙣㑥〰㝥摤收愸慢㝣〳㕣昷〰捣㌹㡦㜸㜹〰晥慢㉤㑦㔱戹㄰㐵ㄸ㐹㠲昳㌶攴ㅡ攰ぢ㕣〰昳㘹扤〴昸ㅤ攸〵攰㔶〸搴㝢攰〴攰㐵攴攸捦攵㝤㐸〵攰㜳㝣〱㍥换ㄷ攰て慤㔰㠱㉣㐲㔹〰㔷㠷㔳改㔸㜵㌸ㅤぢ〳㘴ㅣっ㘷愲攱㥡晡㜴㈴㘶愶㤲㠹㜸㌲ㄹ㤲改㠷慣㝦㌱㝣㐲ㅦ摢挵〸挰㌲昳搰搶㔵㝥〲㕤昷〰晣㈹㈲攳攵〱昸㌳㕢捥摦㍢㌶㤶愳㐰㘳〱摥愹捦㈱搷〰㥦攰〲昸㜸㔸㄰㘰捥㍥ㄴ㠰㔷㐰愰扥〴㈷〰慦㈴㐷㝦㉥晦㠲㔴〰㍥捥ㄷ攰攵扥〰晦摢ちㄵ㌸ㄹ愱㌴挰戱㘴慣捥っ搷愶昱㐸扣扡〸愰挵戰㈳ㅤ换搴搶搵㥡㈶づ㡢ㄳ㠹搰搷㜶晡㔳攰ㄳ晡挶收〴攰㙦㙤㡥扡捡敦挰㜵て挰摦㈳㌲㕥ㅥ㠰晦㘳换㕢愹㍣ぢ㐵ㄸ㉤〴攷㐷挸㌵挰㐷扡〰㍥ㄷㄶ〴㤸㌳〷〵攰昳㈰㤰ㅦ挴ㄲ㠰捦ㄷ捥〲戸ㄴ㠷昶〲㜰戳㉦挰ぢ㝤〱㉥㠳ㄳ㐳〵㉥㐶㈸つ戰㤹慥慢㡥㠷㙢㠱㘷㉡㠵愳㠸㥡晡㑣㑤ち㘷㝥慡搳㘶扣㍡㤵㠹㠴㐳攵㤶㡦㜱〹㝣㐲〱㥢ㄳ㠰㝢摡ㅣ㜵㤵ㄵ攰扡〷㘰〳㤱晤〰づ摡昲挵〴昸㉡ㄴ㘱㘴〹㜰㙦挸㌵挰昳㕣〰㕦つぢ〲摣〷㝡〱㜸㉤〴慡ㄲ㥣〰㝣つ㌹晡㜳改〷愹〰㝣愸㉦挰㠷昸〲扣戹ㄵ㉡昰㍢㠴戲〰㡥挶慡㌳挹㜸ㄴ愳㡤㜰㈴ㄵ㑥㈵敡愳戵㜵㔱㌳㤶㠸搵㠷㘳㜵戱摡搰ㄶ㜶晡敢攱ㄳ摡搲收〴攰慤㙣㡥扡捡晥攰扡〷攰〱㠸散〷㌰愷晤㠹晣ㄸ〲㝣ㅢ㡡㌰㡥㈶㌸㥣晡愷〱㥥攱〲昸㑥㔸㄰攰㙤愱ㄷ㠰敦㠲㐰つ〲㈷〰慦㈷㘷〳㕣〵愹〰㍣搵ㄷ攰挹扥〰敦㘰㠵ち摣㠷㔰ㅡ攰㝡㝣换搵㠶㌳㠹晡㌰捥昲愴㌲改㘴慣㍥㥡〲扥昱㥡㥡㘴㉡㥡㡥㠶㜶戴搳摦て㥦搰㄰㥢ㄳ㠰㜷戲㌹敡㉡㠷㠲敢ㅥ㠰㠷㈱戲ㅦ挰㍢摢昲㤵〴戸〳㐵ㄸ㉢〸搰慥㤰㙢㠰昷㜲〱晣〷㔸㄰攰攱搰ぢ挰㡦㐱愰㜶〷㈷〰晦㤱㥣つ昰ㅥ㤰ち挰㈳㝤〱慥昷〵戸摡ちㄵ㜸ち愱㌴挰戵戱摡晡㔸㜵㕤戸㍡ㅤ㐹㐶㌲愹㘸㝤㙤㙤㕤㕤㉤捥ち㥢攱㜰㌲ㄶ㡤㠴㘴慡ㅣ敢晦ㄳ㝣㐲戵㜶㌱〲㜰挴收愸慢㡣㠲敢ㅥ㠰敢㄰搹て攰㤸㉤㍦㤵〵㍥㡦㈲㡣㔳〸㄰愷摣㘹㠰㜷㜷〱晣ㄲ㉣〸昰㐸攸〵攰㤷㈱㔰愳挰〹挰㝦㈱㘷〳扣ㄷ愴〲昰㉥扥〰て昳〵㜸ㅦ㉢㔴攰㜵㠴戲㜶ㄱ㠹㥡㈴づㅥ㜰㄰㥣㡥㐵㙡戱攵㘲㡦㠱扤㜲㉡ㄳ㑤搷㠳㈴㐲㌲捤㡤昵扦〱㥦搰㔸扢ㄸ〱㜸㥣捤㔱㔷㌹ㅥ㕣昷〰㍣〱㤱晤〰㥥㘸换捦㘲㠱敦愱〸攳㑣〲㌴〹㜲つ昰戶㉥㠰㍦㠰〵〱㥥っ扤〰晣㈱〴㙡㉡㌸〱昸㈳㜲㌶挰晢㐱㉡〰て昰〵㜸㉢㕦㠰㘷㔸愱〲㥦㈲㤴戵㡢㠸㘴愲搱〴捥㔸攲〸㌸㤲㌰慢敢㜱戱㈹㙥搶㐶捣㜰㉣㔵ㅤ慤づ㠷㘴㡡ㅡ敢晦っ㍥愱㔹㜶㌱〲戰捣㑥戳㜵㤵㜳愰敢ㅥ㠰攷㈲戲ㅦ挰晢摢㜲晥捥戵昱㉦ㄴ㘸㥣㑦㠰づ㠴㕣〳摣换〵昰搷戰㈰挰〷㐱㉦〰㝦〳㠱㍡〴㥣〰晣㉤㌹晡㜳㌹ㄴ㔲〱戸愷㉦挰攵扥〰ㅦ㙥㠵ち晣㠰㔰ㅡ攰㜴㌲㕥ㅢ慤慦㡦愶㌳㌵摣ㄹ㘳㡦㡣㘷ㄹ挷攳㔱㥥㔵㌳㈳㜵㤹㤰㑣㉦㘳晤㍦挲㈷㌴捦㉥㐶〰㤶㤹㘵戶慥㌲〹㕤昷〰㥣㐲㘴㍦㠰搳戶㝣ㄵ㡢㈸挳愵㐳攳㔲㠲㤳㠱㕣〳晣晤㜷捥搳㤵㍤㘱㐱㠰攷㐳㉦〰㔷㐰愰ㅡ挱〹挰〶㌹晡㜳㔹〸愹〰晣㌵㐲㜸㑦㔷㝥〵愹昷㜴㘵戳ㄵ㉡搰〷愱㌴挰㠹㐸㌸㠶㜱㕣㌸㠶慢ㄹ㤱摡㌴㐶ㄷ㐰戵㍥ㅣ㑦挶㌱㡣㡢㘵㔲㈱㤹ㅡ挶晡晢挲㈷搴㙡ㄷ㈳〰换慣㌰㕢㔷㜹㈴㜴摤〳㌰攷㤲昹〱摣㙥换㔷戳㠸㉤㔱愰㜱ㄵ挱㔹っ戹〶昸敦㉥㠰〷挰㠲〰㉦㠱㕥〰摥ㅡ〲戵ㄴ㥣〰㍣㤰ㅣ晤戹ㅣつ愹〰晣㠱㉦挰㝦昳〵㜸戹ㄵ㉡㌰〸愱慣㕤㐴㈶ㄶ愹慥㑤愴㈲改摡㜰㈴ㅥ慢㑦㤸〰㍡㔲㕢㥦㐹搷㈴挳昵㘶㈶㈴搳扡㔸晦昶昰〹ㅤ㘷ㄷ㈳〰换㡣㉥㕢㔷戹〲扡敥〱㤸昳挰晣〰㍥挱㤶㕦换㈲㠶愲㐰㘳ㅤ挱㌹〹㜲つ昰慢㉥㠰㜷㠱〵〱㍥ㄹ㝡〱㜸㔷〸搴愹攰〴攰攱攴攸捦攵户㤰ち挰㉦昹〲晣㠲㉦挰㘷㔸愱〲㝢㈰㤴戵㡢㐸挵㔳愹㜰ㄸ㜸㐶ㄲ㤱㐴戸㉥㘱挶㑣㌳ㄹ㡤挴戱㉤㔷搷㐶㔳愱㌳敤昴㘱昸㠴捥戲㌹〱㔸㘶㘳㜱摤愸慢㍣〷扡敥〱㤸㜳戸晣〰㍥捦㤶摦挴㈲㘲㈸挲戸㤱攰㕣〰戹〶昸〹ㄷ挰㈳㘱㐱㠰㉦㠴㕥〰摥ㄳ〲㜵㌱㌸〱㜸ㄴ㌹晡㜳戹ㄴ㔲〱昸て扥〰㍦敡ぢ昰㘵㔶愸挰㍥〸㘵敤㈲挲㌵改㜸つづ㝤㔳㔱散㉤敡搲㠹㘴㉣ㄶ慥慥㡢挷㜱㔰㥣慡慥㑥㠶㘴㍡ㄵ敢ㅦ〳㥦搰ㄵ㜶㌱〲戰捣愴戲㜵㤵㔷㐱搷㍤〰㜳晥㤵ㅦ挰㙢㙣㌹㝦㑦摣㤸㠴〲つ晥㙣戹㕡㙢㔷㌹〵㈲㍡㜲㔱搷搸搲㙡戲搶㕦㘸ㅤ愴㜸攱搹㉣戰敤搳愳晣〶㌰扥扦㜱慡攷㘹捣挱㉦搷㤹㈳挶㡤㡤㡤㤸戰㌴㘵㌶昱户㘴㌱㥢〳慥㈵㕢㌶㑦㙥挷㕢㍣晡㜹㙥敢ㄸ昹㤵㔳㑥摤改㘷㑦昸ㄸ㙥㍦㜶㝡愷㑥㠹晤㐳挲戶摢㡣戶㥣ㅦ㥥愲㡣〹㑤㔰っ攷㐳慡户散攴ㅣ捦㑦摥愶㔳㡡㕦㡣挶㙦搹㥡㘹㍢㘲㍢㝥㔶慡慣戴㠷摡搵敦㤷戰慤㘷〴攳戱扣㜶㠰〹㉤㡢㥢户挷㍡㙣攳昳戳㜹㘳ㅢ戳㌲捤㘹㕢攸㤵㜱㍤攰〹㑣挷晡〶㐶てㄹ㍢愴㈶㔶㝥〷戶戴晦㐳ㄶ㙥扣㥤ㄳ㡢㤸㤳㝦㐱㘳㈶㐲㉡㙥㔴㡣㐷㤱攲㌴㤷㈱㜸㤳晦挰摢㥢㘱昰〶㝥晤摤昳㈴攰㥢㉣㠵攷㐹挰㜷㈱㤲㝣㠲づ㐰㤲摣收戰摥㤶扡㌶㠷扢㈱挵慢挴㌸〸戶㝤㝡愸〷挰㜰㤳㔰〶愷扡〴づ戱搷扣㍡愶慥㐵㍥扢摡愰㜱㈸㔷攰㔱搸っ昱愹㜹㑤愱㥡㔷㕢ち捦㐳㝡ㅦ㘳㑥㐶㑡㍡㙢晥愳㉤㜵搵晣㌸愴㜸㘱摡扣慥昹㘹㌰扡收㍦攱㕤㠰㕢㈷扡㌵㘶㐸㑤㔴慤㜲搵扣㠰㌵㜳㌲挶㄰㥦㥡㉦㉣㔴昳〵㤶挲昳晣摣㤷ㄱ㐹㙡㙥㜱搶晣ㄷ㕢敡慡昹ㄵ㐸昱挲攴㜳㕤昳㥢㘰㜴捤㥣㤰ㄱ㘸搳㌵㘳ぢ慢㔶㘷戹㙡捥戲收扦挱㘶㠸㑦捤愷ㄵ慡昹㔴㑢攱㜹戴敤㠷㠸㈴㌵ㅦ敤慣昹㈳㕢敡慡昹㘳㐸昱挲㔹㑦㕤昳㍦挰攸㥡㌹挷㈱㜰㥣慥ㄹ㌸㐷搴㑡㔷捤㉢㔸昳㔷戰ㄹ攲㔳昳昲㐲㌵ㅦ㘳㈹㍣㑦㥤晤〶㤱愴收㔳㥣㌵㝦㙢㑢㕤㌵㜳㥥〱㕥㜸㌲愶慥昹㈷㌰扡㘶㑥ㅢ〸㥣慥㙢〶捥㔱戵搸㔵昳㤹慣㤹㔷攱㠷昸搴扣愸㔰捤慤㤶挲昳㐰㔸㕥慤㤷㥡捦㜷搶㉣㤷散ㄹ摦㔵㌳㉦摤㑢捤ㄷ敡㥡㜹㉤㕤搷捣㉢昱㠱㡢㜵捤挰戹㕡㌵扡㙡扥㤴㌵昳挲戶㕦捤改㐲㌵愷㉣㠵攷㔹慤扣〰㉥㌵㕦攵慣㔹慥㠲㝢㙡收搵㜰愹㜹㡤慥㤹㤷愷㜵捤扣戸ㅤ㔸㥢慢㌹慥づ㜳搵扣㡥㌵昳㕡戱㕦捤〷ㄵ慡昹㐰㑢攱㜹㡣㉡慦㈹㑢捤㌷㍡㙢㤶ぢ换㥥㥡㜹㠱㔹㙡扥㔹搷捣慢扡扡㘶㕥㉦づ摣㥡慢戹㐶捤㜲搵㝣㍢㙢收攵㔷扦㥡愷ㄵ慡㜹慡愵昰㍣攱㤴㤷㘹愵收㝢㥣㌵换戵㕡㑦捤扣㘶㉢㌵摦愷㙢收㠵㔲㕤㌳㉦挱〶ㅥ挸搵㕣慢㈶戸㙡㝥㠸㌵昳㡡愶㕦捤晢ㄴ慡㜹㙦㑢攱㜹昸㈸慦㝣㑡捤ㅢ㥣㌵换攵㑦㑦捤扣っ㉡㌵㍦愶㙢收戵㐷㕤㌳慦㙡〶ㅥ户㙢挶㜷㑡摣㔵昳㤳慣㤹ㄷ〹晤㙡㡥ㄴ慡戹搶㔲㜸㥥ぢ捡㡢㠹㔲昳戳捥㥡攵㡡愲愷㘶㕥㔹㤴㥡㥦搳㌵昳㜲㥥慥㤹ㄷち〳㉦攸㥡戱摦愸㔵扢扢㙡㝥㠹㌵昳扡㥢㕦捤㍢ㄷ慡㜹㤸愵昰㍣戲㤳搷攷愴收搷㥤㌵换㐵㍡㑦捤扣㔸㈷㌵扦愹㙢收搵㌳㕤㌳慦扤〵摥捡搵㕣愳〶扢㙡㝥㠷㌵昳㔲㤶㕦捤摢ㄶ慡㜹ㅢ㑢攱㜹㥡㈶㉦㜹㐹捤ㅦ㍡㙢㤶敢㕥㥥㥡㜹晤㑢㙡晥㔸搷捣㡢㑥扡㘶㕥捥ち㝣愲㙢挶扥慥㑥㙤改慡昹㌳搶捣慢㐳㝥㌵㠷ち搵㕣㘹㈹㍣て扡攴㔵㈴愹昹㥦捥㥡昵愵愴晣晤㌳㉦㈹㐹捤㕦改㥡㜹ㅤ㐷搷捣㉢㐴㠱慦㜳㌵挷㤴攱慡昹㕢搶捣ぢ㉥㝥㌵㤷ㄵ慡戹㠷愵昰㍣㠳㤲ㄷ㘶愴收㥦㥣㌵换搵ㄹて捥扣㑡㈳㌵㤷攰挶っㅣ搷昱搲㠸慥㤹ㄷ㕤〲愵㤰敡㘳愴戰晡昱㕢攷㜱㕤ㄹ㌴㡡搷㌰晣㙡晥ㄶ愶扥挷愲摦㔸ち捦攳㈱㜹慤㐳㙡收㉦㍡攷㡥㐵攵㠲㠷愷㘶㕥昸㤰㥡㝢敢㥡㜹戵㐱搷捣敢ㄸ㠱扥扡收戱㐳慡敢搵㤷慥㥡㐳慣㤹㤷〵晣㙡晥慣㔰捤㥦㕡ち捦㤳ㅢ㜹昹㐰㙡摥捡㔹戳㕣㐳昰搴捣㙢〹㔲昳〰㕤㌳㑦攰敢㥡㜹㘹㈰㌰㔰搷㍣㘶㐸㜵㕣㝤攰慡㜹㕢搶捣㌳敤㝥㌵扦㔳愸收户㉤㠵攷愱㡡㍣㈳㉦㌵敦攰慣㔹㑥换㝢㙡收改㜹愹㜹㠸慥㤹攷挴㜵捤㍣摢ㅥㄸ慡㙢〶捥㜱昵㥡慢收㥤㔹㌳㑦㕥晢搵晣㔲愱㥡㕦戴ㄴ㥥攷ㅤ昲㈴户搴㍣挲㔹戳㥣改昶搴捣㌳摥㔲㜳㔸搷捣㔳搰扡㘶㥥挰づ搴搸㌵搷㠴搵㌳慥㥡㈳慣㤹攷㠳晤㙡㝥戲㔰捤㑦㔸ち捦愳〸㜹摥㔸㙡ㅥ改慣㔹㑥ㅥ㝢㙡收㐹㘴愹㜹㤴慥㤹㘷㜵㜵捤㍣㈷ㅣ搸㑢搷㡣㙤愳㕥㍤敡慡㜹ㅦ搶捣㔳慣㝥㌵㍦㔴愸收〷㉤㠵攷㈹㠱㍣ㄵ㉢㌵㑦㜴搶㕣㘱㑢㕤挷愲㍣㉦㉢㌵㑦搲㌵昷〵慦㙢收㘹搶挰ㄴ㕤㌳扥〷敢搵摤慥㥡愷戱㘶㥥戵昴慢昹昶㐲㌵摦㘶㈹㍣て昰ㅢ㠰㐸㔲昳㙣㘷捤㜲㡡搳㠳昳㐰搸㑡捤㜳㜵捤㍣昷愸㙢ㅥ㠴㜷㠱〳㜲㌵搷愹ㅢ㕣㌵ㅦ挴㥡㠷挲挶慦收㜵㠵㙡扥挶㔲㜸㥥慤挷ㄳ㠶㔲昳攱捥㥡㜷戵愵㉥㥣㜹昶㔰㙡㥥愷㙢づ㠳搷㌵昳㘴㘰㈰愹㙢挶昷㘰扤扡搲㔵㜳㥡㌵昳摣㥡㕦捤㤷ㄶ慡昹ㄲ㑢攱㜹散摤㐸㐴㤲㥡㡦㜰搶㉣㈷攲㍣㌸㡦㠲慤搴摣愴㙢收ㄹ㌲㕤㌳捦慦〵㕡㜴捤搸㌶㈲敡㍣㔷捤㡢㔸昳㈴搸昸搵㝣㘶愱㥡捦戰ㄴ昹㑦愴ぢ㑤戱敢㔸㠲戸挶㔱㈴㑢㐱㠲攵㍣愵攵㝢㙥㐶ㅥㄱ㌳㐲㍦㑢〳户㙦㤹敤㈲愸挴ㅡ㤶㘷㜸搶慡㔷㠶㜷㜵㤹昲㐰て㜹っ㔹搳㌸摥㜲搶ㅢ㡦搵㘸㕢㘸戶㑤挳㔳㘲昰㌰㡤㌹㡤捤搶捤㑢㜸㝡っㅦ㙦㘰㍦戸挱㄰㡥户ぢ〶㌲㌳摡昰㈴㠷㥥㤹挹敤㜸ㄶ㑤扡愲㜹㘶㈲㥢㌵摢㕡㝥つ户㍤㘲㡥っ㝦戹っ㝦晡㘹ㅢ扥户慥昱㥥戴晣〷㍤㌸ㅥ戸搳㠹㠷晤挰愵㔲㍥㡤攳㤷摤昴㈸㜷攱㤶慡㔳搰㘷戹扣昳㘹捤搶㜲㉡っ㑦昸挰㜳㠱搹㔱㈵昵攲㔹㜳挶㜲㜶戹〳挵〹㈹㈹㥢㠹㔶ㄷ㍢㝢挷㐳㡤㥥捤つ㠹戶戶挴戲㡡收㠶㈶戳㘵㝥㜶㐱㐵挳ㄲ㥣慥挴㤳㝤㄰慣愲愲挲㌸づ晦㌳〳㤷㄰㑦㤶挹搶㝤㍣㔳慤㈰㔹〹ㄲ㔴〷㐱挱㉤换㉡昷㔸摦㜲㑦ㄲ搳㕣戹㈷搳扤〳㘱㜵戹敡㔰昸戳㘴攳㔴㈸㜲㈹㜹慥㑢㔲㥥㐶昳摦㤲㥣づㄲ㔴㍣戱攵㐸㤹昵㑤㜹㤶㤸收㔲㥥㑤㜷㐷捡〵㜶捡㜳愱挸愵攴愹㉡㐹㜹ㅥ捤捦㈷戹〰㈴愸ㄶ戹㔳㉥昴㑤㜹戱㤸收㔲㕥㐲㜷㐷㑡㥥慢㤲戵㕣〵㐵㉥攵搱㜶捡换㘸㝥㌹挹ㄵ㈰㐱戵摣㥤㌲改㥢㜲戵㤸收㔲慥愱扢㈳㈵㑦㌵㐹捡戵㔰攴㔲昲㐴㤱慣攵㌵㌴㕦㐷㜲㉤㐸㔰㥤收㑥㜹戰㙦捡敢挵㌴㤷昲〶扡㍢㔲㥥㘹愷扣〹㡡㕣㑡㥥攷㤱㤴㌷搳晣ㄶ㤲㕢㐱㠲㡡㈷㜵ㅣ扤㥣改㥢昲づ㌱捤愵扣㤳敥㡥㤴㤷摡㈹搷㐳㤱㑢挹搳㌴㤲昲㙥㥡摦㐳㜲㉦㐸㔰昱㥣㡣㈳攵扥扥㈹ㅦ㄰搳㕣捡〷改敥㐸挹昳㌴〲散挳㔰攴㔲昲㉣㡢愴晣㍤捤ㅦㄱㅦ㤰愰扡搹㥤㜲㉦摦㤴㝦㄰搳㕣捡挷挴扤挴捡㡢㌳攰㜶捡挷愱挸愵攴㐹ㄲ㐹昹〴捤㥦㈴㜹ち㈴愸敥㜳愷㡣晡愶摣㈸愶戹㤴捦搰摤戱㤶て搹㈹晦っ㐵㉥㈵捦㜱㐸捡攷㘸晥㍣挹ぢ㈰㐱挵ㄳㅡづ㘰㜷昳㑤昹戲㤸收㔲晥㠵敥㡥㤴㑦摡㈹㕦㠵㈲㤷㤲愷㈸㈴攵㙢㌴㝦㥤攴つ㤰愰㝡捥㥤㜲㐷摦㤴㙦㠹㘹㉥攵摢㜴㜷愴攴㌹ち改攵扢㔰攴㔲昲っ㠳愴㝣㡦收㝦㈳㜹ㅦ㈴愸摥㜴愷ㅣ攸㥢昲㈳㌱捤愵晣㤸敥㡥㤴㍣挵㈰㈹㍦㠱㈲㤷㤲㈷〸㈴攵愷㌴晦㡣攴ㅦ㈰㐱昵戱㍢㘵㍦摦㤴㕦㠸㘹㉥攵㤷㜴㜷愴晣捣㑥昹㉦㈸㜲㈹㌹扥㤷㤴㕦搱晣摦㈴㕦㠳〴ㄵ〷昳㡥㕥㔶昸愶晣㑥㑣㜳㈹扦愷扢㈳攵户㜶捡ㅦ愰挸愵攴昰㕣㔲晥㐸昳㥦㐸㝥〶挱㠳㑡㐰ㅤ㈹㝦晥挶敦㡢慦戴㠲愶戹㤴㍤挰㍡㔳㤶㈱㠶〰㕢づ㐵㉥㘵㄰㔲㐹ㄹ愰㜹㑦㤲ち㤰愰敡敤㑥昹戵㙦捡㕥㘲㥡㑢搹㥢敥㡥戵っ搹㈹晢㐲㤱㑢戹㤵㥤戲㤲收㈱㤲㝥㈰㐱挵㤱戰㘳㉤晦攱㥢㜲ぢ㌱捤愵摣㤲敥㡥㤴摢摡㈹晢㐳㤱㑢挹戱慤慣攵〰㥡㙦㑤㌲㄰㈴愸㠶戸㔳扥敦㥢㜲㍢㌱捤愵ㅣ㐴㜷㐷捡㥤敤㤴㔵㔰攴㔲㡥戰㔳づ愶昹づ㈴㍢㠲〴㔵搸㥤昲つ摦㤴㐳挵㌴㤷㜲ㄸ摤ㅤ㈹㌹㌶㤵㕥敥〲㐵㉥攵㐸㍢攵慥㌴ㅦ㑥戲ㅢ㐸㔰㡤㜲愷㝣挱㌷攵ㅥ㘲㥡㑢ㄹ愶扢㈳攵㍥㜶捡ㅡ㈸㜲㈹㌹㌰ㄴ㘰㙢㘹ㅥ㈱㠹㠲〴搵㈴㜷捡愷㝣㔳搶㡢㘹㉥㘵㥣敥㡥㤴搳散㤴㝢㐲㤱㑢挹㜱㥤愴ㅣ㐵昳搱㈴㝢㠱〴ㄵ〷㜱㡥捤愷挳㌷攵ㄸ㌱捤愵ㅣ㑢㜷㐷㑡づ散〴搸昱㔰攴㔲ㅥ㙥愷㥣㐰昳㠹㈴晢㠲〴搵㍣㜷捡㝢㝤㔳㑥ㄱ搳㕣捡愹㜴㜷愴㑣摢㈹昷㠳㈲㤷㤲愳㉡㔹换改㌴㥦㐱㌲ㄳ㈴愸㥡摣㈹㙦昵㑤㌹㐷㑣㜳㈹攷搲摤㤱㜲㤱㥤昲〰㈸散㤴攵㑢㈰摤搳敦㌲戸ㅥ〴㌹㝥㘷㘱㌸㝥ち〴㡦扢㌴搳ㄸ挷㉣挲攵昴㘵ㄳ㕡戲㙤换ㄸ愸〷ㅥ㐰㔷㉥ㄷ换换㑡㐷晥戲㔸ㅣつ㙤㠷㔰㕣捡㙦挰敡晤㍦攲㜰㠰摡㜹ㄱ㥤ㄱ㐷㘱愹㈸つ㈸づ晥戸挲敡㝡㘴㘰㤶搱愲㔰㡡〳㐲㔱晣捥㔲散つ㠵㜱〸㠰㉡攷挸愲换㐳ㅣ愶晥㠵㍦㡦昲ㅢ㈴㔳换㔹ㅣ㔳ㅦ㑡づ㙦戸㔴ㅥ㘷㐹㉢㌸㑣㔱挷摢戵㕥㘳搵㙡慦摤ち㕢戱㌶㙦敤㌸㌰㤱戵扢摡戹㜶昳㤸攲㈴愸戸㠶㐶㠲ㅣ挷㈱㤲㍥改㑣捦㐱〸愵㍡晤㘹攰㈴搸㤵㜹改㌹㈰ㄱ挵ㄵ㜹改㌹㐸ㄱ挵攵捥昴ㄹ愶攰愰㐴搲捦㈷挷㌱㠹愴㕦攰㑣㝦慥㈵搵改㌹㄰㤱㘰㤷攴愵攷攰㐴ㄴㄷ攷愵攷㠰㐵ㄴㄷ㌹搳㌷㌱挵挵㔰㐹晡㘶㜲ㅣ㥦㐸晡ㄶ㘷㝡づ㑥㍡搷晥㌲㍢搸㜹㜹改㉦户ㄵ攷收愵扦挲㔶㥣攳㑣摦挶ㄴ慢愱㤲昴敤攴搶㠰㤳昴㔹㘷㝡づ㔴㍡搳㜳㠰㈲敢㜲㐶㕥晡㜵戶攲昴扣昴ㅣ挸㠸挷㙦㥤改㤷㌲挵昵㔰㐹晡㘵攴㌸㙥㤱昴㐷㍢搳㜳搰搲㤹晥㘶㍢搸挹㜹改㌹㠰㤱㉣㈷攵愵攷愰㐶ㄴ㈷㍡搳ㅦ挷ㄴㅣ挴㐸晡攳挹㜱っ㈳改㔷㌸搳㜳〰搳㤹㥥〳ㄷ〹㜶㝣㕥晡㝢㙣挵㜱㜹改㌹挰ㄱ㡦㘳㥤改㑦㘲㡡〷愰㤲昴㈷㤳㝢㄰㥣愴㍦挵㤹㥥㠳㤹捥昴扦户㠳㉤换㑢晦㠸慤㔸㥡㤷扥挳㔶ㅣ攵㑣㝦㍡㔳㜰㜰㈳改捦㈰昷ㄸ㌸㐹㝦愶㌳㍤〷㌶㥤改㌹愰㤱㜵㘹捦㑢晦愴慤㘸换㑢捦㠱㡦㜸ㅣ改㑣㝦㉥㔳㙣㠴㑡搲㥦㐷㡥攳ㅣ㐹㝦扥㌳㍤〷㌹㥤改㥦戳㠳㌵攷愵攷㠰㐷戲㌴攵愵攷㈰㐸ㄴぢ㥤改㉦㘶ちづ㝡㈴晤㈵攴晥〲㑥搲㕦敡㑣捦〱㑦㘷㝡づ㜴㈴搸晣扣昴慦摢㡡㑣㕥晡㌷㙣㠵改㑣㝦〵㔳扣〵㤵愴扦㤲摣摢攰㈴晤㔵捥昴ㅣ晣㜴愶攷愰㐷搲㈷昲搲㜳㈰㈴㡡㜹㜹改摦户ㄵつ捥昴㙢㤹㠲㠳㈱㐹㝦つ戹㡦挱㐹晡㜵捥昴ㅣ〸㜵愶攷〰㐸戲晣㈶㉦晤㘷戶攲㤰扣昴ㅣ㈸㠹挷挱捥昴搷㌳挵ㄷ㔰㐹晡ㅢ挸㜱㕣㈴改㙦㜴愶攷愰愸㌳㍤〷㐳ㄲ㙣晦扣昴ㅣ㈰㠹㘲㙥㕥晡慦㙤挵ㅣ㘷晡㕢㤹㠲㠳㈴㐹㝦ㅢ戹敦挱㐹晡摢㥤改㝦戰愴㝡㥦捦㠱㤱㘴㤹㤱㤷晥㈷㕢㌱㍤㉦晤捦戶㘲㍦㘷晡昵㑣㔱ち㈲改敦㈶挷昱㤲愴扦挷㝡㐳愶㤲㠳愵捥戵て㠰㤳昴㤳昳搲㜳攰㈴㡡㐹㜹改㌹㤸ㄲ挵扥捥昴て㌰㉡〷㑦㤲晥㐱㜲ㅣ㍢㐹晡㠷慣㌷㤲㥥〳愷捥昴ㅣ㌰㐹戰㜱㜹改㐳戶㘲㙣㕥㝡づ慣挴㘳㡣㌳㝤〷愳㙥〱㈲改ㅦ㈵挷㜱㤴愴摦㘰扤㤱昴ㅣ㐴㜵愶攷攰㐹㠲㡤捥㑢捦〱㤵㈸㐶攵愵攷㈰㑢ㄴ㝢㍡搳㍦捥愸ㅣ㔴㐹晡㈷挸㜱㑣㈵改㥦戴摥㐸㝡づ愸㍡搳㜳㈰㈵挱㘲㜹改㜷戰ㄵ㜵㜹改㌹攰ㄲ㡦愸㌳晤㐶㐶ㅤち㈲改㥦㈱㌷㡣〴敤㌶㥥戵摥㐸㝡づ慥㍡搳㜳㔰㈵挱慡昳搲㜳愰㈵㡡㜰㕥晡摤㙣挵ㅥ捥昴㉦㌰㉡〷㕢㤲晥㐵㜲㘱ㄲ愶㝦挹㝡㈳改㌹搰敡㑣捦〱㤶㘴ㄹ㥥㤷㍥㘲㉢㜶捤㑢捦㠱㤸㜸散攲㑣晦㉡愳搶㠳㐸晡搷挸㜱摣㈵改㕦户摥㐸㝡づ扡㍡搳㜳戰㈵挱㜶捡㑢捦〱㤸㈸㠶攴愵攷愰㑣ㄴ㍢㍡搳扦挵愸ㅣ㠴㐹晡户挹㡤㈵攱摡扦㘳扤㤱昴ㅣ㠰㜵愶攷挰㑢㠲㙤㥦㤷㝥愲慤ㄸ㤴㤷㝥㕦㕢戱㥤㌳晤晢㡣捡〱㤹愴晦㠰ㅣ挷㘳㤲晥㐳敢㡤愴攷㘰慣㌳晤㜴㜰㤲㝥敢扣昴ㅣ㤸㠹㘲㐰㕥晡㤹戶愲扦㌳晤㈷㡣捡挱㤹愴晦㤴摣㕣ㄲ慥晤㘷搶ㅢ㐹捦㠱㔹㉥㝤攵㈱攰昸㐳ㄳ愵㑢㔵㙡㕥㝡摥扣㙦㉢换慡〶㤶ㅤ戴㑦敦㔵敦晣改扤昳㕦㍡㜴昴㐷㍦㕣㜱挵㑢敦㥦扦昱㠷㠷㤲愳㥦㔸扢昶戱㈹慢㌷扥户㔹㘶㑤改㍤摦㑥㕢戳扣㝡攱昲㈳㌳晢敦扡敦昲㠳㡦㤸㔵㍤戳摦昰ㅥ㍤㝡昶ㅣ戶昹㤳〳㜶づ慤㌸昲㍥昵攸㙢晤㕢㤴㡣㌸㔸㠴敢㔲㈳㐷ㅥ㌲〶晤ㅣ㙦晡昴愸㥣搷摤㘵挸挸挳㔳㐶搲㉥攳ぢ㕤㐶愶扢换㤸㡦〴搲ㄲㄷㅡㅣ㠹〸ㅡ晦搴㘵㌴㜵㜷ㄹ㌲ㄲ昱愰搱㘲㤷昱㤵㉥愳慤扢换㤰ㄱ㠹愷㡣慣㕤挶搷扡㡣愵摤㕤㠶㡣㑣㍣㘵ㅣ㙤㤷昱慤㉥攳戸敥㉥㐳㐶㈸㥥㌲㔶搸㘵㝣慦换攰戰愲㕢㍦戰㌲㔲昱㤴㜱㡡㕤挶て扡㡣搳扢扢㡣㌳㤰挰晢㐹㌹搳㉥攳㈷㕤挶戹摤㕤㠶㡣㕣㍣㘸㥣㙦㤷㔱㘲挸敥㡢挳㡤㙥㙤㡡㡣㘰㍣㘵㕣㙡㤷㔱慡换戸愲扢换㤰㤱㡣愷㡣慢散㌲捡㜴ㄹ㙢扢扢っㄹ搱㜸捡攰挸㐶昶愲〱㕤〶㠷㈱摤摡ㄴㄹ搹㜸捡戸搱㉥愳㐲㤷㜱㙢㜷㤷㈱㈳ㅣ㑦ㄹ户摢㘵〴㜵ㄹ敢扢扢っㄹ改㜸捡攰㠸㐷㥡搲㕢㤷昱㐰㜷㤷㈱㈳ㅥ㑦ㄹて搹㘵昴搵㘵㜴㜴㜷ㄹ㌲昲昱㤴戱挱㉥㈳愴换㜸扣扢换㤰ㄱ㤰愷っ㡥㠴愴㈹㥢改㌲㌶㜶㜷ㄹ㌲ㄲ昲㤴昱慣㕤挶ㄶ扡㡣ㄷ扡扢っㄹㄱ㜹捡㜸挹㉥㘳㉢㕤挶慢摤㕤㠶㡣㡣㍣㘵扣㙥㤷㌱㐰㤷挱攱㑣户敥扥㘴㠴攴㈹㠳㈳㈵搹㌶〶敡㌲㌸慣改搶㌲㘴愴攴㈹㠳㈳㈶㈹㘳㕢㕤〶㠷㌷摤㕡㠶㡣㤸㍣㘵㜰攴㈴㘵っ㤲㌲ㄴ㠷㉢㌲㈸㝢昷㙢㝤㙤㘷㉣㕣㉡ㄴ㑥㜷搹㡡㜷昲ㄴ㍣愴ㄷ㡦户昳ㄴ㍣挸ㄶ挵㕢㜹ちㅥ昶㡡攲慦㜹ちㅥ㠸㡡攲捤㍣〵てつ㐵昱㐶㥥㠲〷㙢愲㜸㍤㑦挱挳㈷㔱扣㤶愷攰〱㡤㈸㕥捤㔳昰㄰㐳ㄴ慦攴㈹昸愵㉦㡡扦攴㈹昸㌵㉣㡡㤷昳ㄴ晣㘲ㄴ挵㑢㜹ち㝥㔵㠹攲挵㍣〵扦㍣㐴昱㐲㥥㠲扢㜳㔱㍣㥦愷攰づ㔶ㄴ捦攵㈹戸换ㄳ挵㥦昳ㄴ摣〹㠹攲搹㍣〵㜷ぢ愲㜸㈶㑦挱て慡㈸㌶收㈹昸搱ㄱ挵搳㜹ち㙥捣愲昸㔳㥥㠲㥢㤷㈸㥥㜲㉢㝡晤㉦㘷摡愹昹</t>
  </si>
  <si>
    <t>㜸〱捤㝤〹㝣ㄴ攵昹㝦摥㤰㉣㤹攵挸㝡㈱愲㘲㔰〴ぢ㡡扢挹㈶㥢㐵㔰㈱㠰摣㈰㈰攲ㄹ昶㤸㠵㐸づ㑣〲〲㕥㘰扤敡㔱捦㝡㉢愸㘸扤敦ㄳ戵㐶慡㔶㉢摥㕡捦慡戵ㅥ愸搴㙡㙢ㄵ慤挷晦晢㝤摥㤹捤捣捥散㤲㥦晦收昳㌱㘴ㅦ昶戹㥦昹㍥戳戳昳捥扣㙦愶㐸ㄵㄵㄵ晤㠴ㅦ晥捦㥦ㄲ扥搹㘹昶昲戶㜶戳㘹㐴㕤㑢㘳愳㤹㙡㙦㘸㘹㙥ㅢ㌱愶戵㌵戱㝣㙡㐳㕢㝢てㄸ〴敡ㅢ愰㙦㉢慤㙦㙢㔸㘱㤶搵㉦㌵㕢摢㘰㔴㕡㔴㔴㔶㘶ㄴ㐳扦㠳昵ち搹㡣㐱㉦愳㠴〴㔶㐵㐶㠰愴㈷㐹ㄹ㠹㐱ㄲ㈴改㐵搲㥢愴て㐹㕦㤲㜲㤲㄰挹㔶㈴㕢㤳㙣㐳戲㉤挹㜶㈴晤㐸戶㈷改㑦挲晣挶〰㤲ㅤ㐱㝡敦〴㌲愷㙥散㡣攴㔱搸㥡搹敤㉤慤收㥥ㄵ㜳㜵捤愳㈳㤱ㄱ㤱ㄱ搵攱㔸攵㠸昰㥥ㄵ㜵㑢ㅡ摢㤷戴㥡愳㥢捤㈵敤慤㠹挶㍤㉢㘶㉥㐹㌶㌶愴愶㤸换攷戴㉣㌲㥢㐷㥢挹㜰㔵㌲ㄱ慤㡤㐴慢慢㌳昱㜸㙤敦㥤ㄱ㜹㝡摤搸㤹慤㘶愶敤㝦ㄵ㜳㈰㘳捥愸ㅢ㍢㘲扡搹晥扦㡡戹ぢ㘲㈲攴戸㤶愶㐴㐳昳晦㈸㘸㈹㝢㕡㌵捥㑣㌵戰昹愶搹摡搰扣㘰〴捡㜶〱つ㉥㌶㘲〲㄰㑦㈵摡摡敢捣挶挶㔹㘶㠶㝤敦摤㐴捣捣㔶戳㌹㘵戶昵㙤ㅡ扦㉣㘵㌶㕡敡戶戲愶戹㠹搶改㠹㈶戳㠴㙦捡㥢㜴摦㈶愵捤收昶㠶昶攵㝤㥡づ㙡㌳㘷㈵㥡ㄷ㤸㌴㈹㙤㍡㘰㐹㐳扡愴㐴㤵㤴ㄴ昵ㄸ敡㔷㡣昴㘶挴㠴搶㔴摤挲㐴㙢扢㜰散㕡挴捦搶戱㠷㐸攱慥戲戸ㄷ㔵攴㜸戱㑤戳ㅢ㥡愶㤸慤捤㘶㈳㤳戰㜹挳㜳㡣〴ㄳつ㝤ㄶㅣ㝢㙢搸ㄸ搵换晡扣㜱㔳㤸挵愸㈰ㄹ〴ㄲ搸ㄵ愴攷攸㌱㤱㤱㤵搵㈳㡤摤㈸ㅥっ愲㑡摥挲㘷搶改挶捦㑤㜱㝤愲戸㍥㔹㕣㥦㉡慥㑦ㄷ搷㥢挵昵㤹攲晡〵挵昵ぢ㡢敢ㅢ㡡敢㡦㉡慥㕦〴ㅢ晢愷慣㘷捦㘲敢㘷搸ㄲ戳㐷敤㝤㕢㑤昹昵攸扦慢晥搵扢ㅦ愹昸㌱㤵捦敢㄰扣㌱㠶㠲〴昶〰㤱㌲慡㉡㐷ㅡ扦愲㜸ㄸ㠸㔲慦愲っ㤶昲挵㈵挹㙢昶㉦㔶搳㔶㘵慥㝥㜵昷㌷〲㘷㉢㝥捡㈵挶㥥㌴摥ぢ㈴㌰〲㐴㘲㐴攲㈳㡤扤㈹づ㠳㈸昵扣ㄵ攳愰挵㜵㙦㑣㍦昸搸㐹愷慣㝣㙦搷㤶㐷摦㥣慦㜸㤰㤰ㄸ㤵㌴慥〲〹㐴㐱㜴っ挰㔱㑤㜱つ㠸㔲㑦㕢㌱㕥㝡㈲㜲晢㤰昳㍦㤸㝣敦㈳㡦㥦㜱敦㡦扦晦扢攲扥㈶㌱㙡㘹ㅣ〷〹㡣〴搱㤰搶㡣㌴昶愱㜸ㄴ㠸㔲㝦戴㘲扣昷挲㡡ㄳ㠲㙦㕥㕦㜷挳㍥㥦摣昹搵㍤昷㕦慦㜸㠸㤲ㄸ晢搲㜸㍦㤰挰晥㈰扡㡥挸㐸㘳っ挵㘳㐱㤴㝡挴㡡㜱挰昳扢㍣㜰摥戲㔷敢慥ㄸ搰㙦摤ㄹ搱晢㥥㔰㍣挲㐹㡣㜱㌴ㅥてㄲ㤸〰愲㘳〰搳〳㈸㥥〸愲搴晤㜶ㅤ㘵㘷㥡愳捡摢挶㕣戲晤㡥摢ㅤ昶昹摤晦㔴㍣㐰㑡㡣挹㌴㥥〲ㄲ㤸ち愲户〵㜵㑣愳㜸㍡㠸㔲㜷㕡㌱攲愷晣晤搴㕤㑦晦挷㤸摦扦㍣㙣敤㘳昱㐳晥慢戸㥦㐸㡣㤹㌴㍥㄰㈴㌰ぢ㐴搷ㄱㅥ㘹捣愶㜸づ㠸㔲㌷㕢㌱㝡搶摥㝤㙤扦㐳㝢㡣扢㙥慦捤捦㙣㕣昱㑤慢攲攱㔹㘲捣愵昱挱㈰㠱㜹㈰㍡㐶㙣愴㜱〸挵㠷㠲㈸㜵㥤ㄵ攳挱㐸挷搲慤捣戵㜵搷摥扡戶攵㘹㜳户愷ㄵ㡦敥ㄲ攳㜰ㅡㅦ〱ㄲ㌸ㄲ㐴㙦ぢ昰愸愷㜸㍥㠸㔲慢慤ㄸ㤵挶戶てㅥ晦昸〵㌳晥搰扢摦㠲ㄹ挵愹㈶挵㉦〷㠹㤱愴㜱ち㈴㤰〶搱㜵愰户㈶挵ㄹ㄰愵㉥戵㘲慣㥣㌷㙣昱㘷㕦慥㤹㜸攷挶㡢て戹晣㡣攳敥㔷晣㙥㤱ㄸぢ㘹摣〰ㄲ㌸ち㐴搷㠱㙤攱㘷挶㘸〴㔱敡〲㉢挶扦㔶搶㥤戲㑤攰㤳㠹㤷㙤㥣㄰戹㘶晤愴㈲挵慦㈶㠹搱㑣攳ㄶ㤰挰㘲㄰㕤㐷敤㐸攳㘸㡡㕢㐱㤴㍡摢㡡搱愳敥挹㝦㙦㕤昱昵挴搳扦㍦㙡攵㘹㐷ㅦ㜵㤲攲㌷㥢挴㘸愷昱ㄲ㤰挰㔲㄰㕤〷晡㜲っ挵换㐰㤴㍡捤㡡昱㔴敡愱换晥㍡㜷搸㡣㔳昶攸ㄵ㍥昸挸㍢㡥㔷晣㘲㤴ㄸ㉢㘸㝣㉣㐸攰㌸㄰ㅤ愳㙡愴㜱㍣挵㈷㠰㈸戵捡㡡昱挹㤳㤳敦㍣㝣摣㕥搳ㅥ㌲㥡㉥攸摦㜱摡搶㡡摦慢ㄲ㘳㈵㡤㔷㠱〴㑥〲搱㌱昰戹晤㌵挵㈷㠳㈸㜵慣ㄵ㐳㉤攸㝢挷戴愶㘳㘷摣㜷散攵㐷ㅢ㍢散昵㠱攲搷戲挴㌸㤵挶愷㠱〴㑥〷㤱ㄸ㔵搸㑦㝦㐳昱ㄹ㈰㑡㉤戱㘲㝣㍣㘲挰扣㡤敢收搵摤㜷攰搰㉦㐲㜳㤳ㅦ㉡㝥慢㑢㡣戳㘸㝣㌶㐸攰户㈰ㄲ㈳㠲㙤㌹㠷攲㜳㐱㤴㙡戱㘲㝣㜵摤戹㥢敦㤹昸捡搸慢㥦晥敦扡㤱昷晦㝢㤳攲㐹㠱挴㌸㥦挶ㄷ㠰〴㉥〴搱摢㠲扥晣㡥攲㡢㐰㤴㙡戰㘲晣㌰㝣攳㍤㘷昶扥㘵攲㐳㙦昴㝤昶昴扡摥㤷㉢㥥㔳㐸㡣㑢㘸㝣㈹㐸攰㌲㄰㕤㐷㜴愴㜱㌹挵㔷㠰㈸㤵戲㘲晣㜶户㐳㌷捤㝢慤敦戸㕢愲㍢㝣㜲改つ㐳晦愳晡㐳㉤㌱慥愲昱㙡㤰挰ㅡ㄰㡤〷戶攵㙡㡡慦〱㔱敡〸㉢挶㤸昱㠷ㅥ扡慣㘵捤愴㝢昷㔹㕤㜵搰ㄱ㍢慥㔴㍣愳㤱ㄸ㙢㘹㝣ㅤ㐸攰㝡㄰ㅤ〳晢挷敦㈹扥〱㐴愹㠳慤ㄸ捦摦ㅤ晣昰愲昰攲扡晢敢捥㈹晤㑤㡦㤶㉢搴〰愸㈵挶㑤㌴扥ㄹ㈴㜰ぢ㠸挶〳摢㜲㉢挵户㠱㈸㜵愰ㄵ攳挴〳㐶㔵愴㉦㤹㔲㜷搵敢ぢづ扦晣昴昴㙢㡡攷㔳ㄲ攳づㅡ摦〹ㄲ戸㡢㠴㕦㔱搸㍤敥愶昴ㅥ㄰愵愶㔸㈱愶ㅥ㌰敡挸㑤户扣㌹敥攴㜹㘷ㄷ㕤㜹挸㌷㑢㝢摦〷昵㠱搶㌷摥戸搶挴㌱㌸㙤攸㍣㈳挱㘹ㄸ晦㙤昹㔴っ㘷㘲㤹敡㑣㉣ㄳ㠹愴慢挳㠹慡㐴㘹〵挲㜶昵〴㠰㝢㘸敦捣挱つ捤改㤶㘳攴㡣愰㜷㘶㐲㐳㘳扢搹㉡㑣㜹〶晦改戳ㅡ攱晢㘴挶㉦挳改㘰㑡㥦㍣㙣㥢愹㌳㕢摢㜱ㅡ搵扥扣昳㡣㘲愷戱㠹㌶戳㤳ㅤ㙥挵ㅥ摢戲愴㌹摤戶愳扦㜲㜶㝢愲摤ㅣ㤰慢敢っ攲㜱㥢㡤㔳㉣戳㑤㑡ㅡ㤸敢㌶㌷搱戸挴ㅣ戳慣㐱慢㜷捥㔱攳㘴慢㈵㤹㕦㍢愱搵㍣㍡慢昵㔴㌴〶㈳㠰愵ㄲ摢戳㤵㕡愵敢慡愸㕢搸搲㘶㌶㑢㜹挳㥢㘶㌶愴ㄶ㤹慤戳㑤㡥ㅦ捣戴㙣敡㜶㔴㔹㘷㝣挳㘷㌴㘳㐳㜱づ㤷摥搵㈹㈵搰㘶㜳摡㑣愳摥挵㐰㜹昹㥣㐴戲搱散攷㌲搱㌹愱搸挱㈵㥥搰㤲㕡搲㔶搷搲摣摥摡搲攸搶㡣㐹㉦㑤攰㉣㌳㍤慤㈵㙤㤶挸㑦㤱愶慡愸㐷て愵㡡昶昰㍢㕤㘳散㌶㥥搰㌹㜶ㄲ㥥㌶ㄶ㌶㜶散㐴㌴昶㍤ㄱ捣㐶挶ㅢ挷㑥㐶晢㕦ㄵ慣挴戹ㄳ搲㍡㕣搰摡㘷㈷愵㔳㝦昷〷㙦挴㉣昴〷㝤㘸㌴昹愹㉣ㅥ㥣㍦㘴攷㝥戹㠵㑡ㅤ㕤攱㜰㤱搶〵㐰㤳戰搹㝤慦㝢㡤㡢㡢户戱戶㝥晣㔲㡣㈵㈶㈶㥡搳㡤㘶㙢挱挱慥㘲㐵挶晤㈴て㤰㍣㐸戲㡥攴㈱㤰搲㜱㌸挶攵㐵戴〴ㄶ㙡㤹㕡㕥㝡㑣㐳扡㝤㘱㘰愱搹戰㘰㘱㍢㘴ㄸ㈴㤷㤵ㄱ㙥捦㡦昱〸㐴挶ㅦ㐸ㅥ〵〹〶㡢〲ㅤ昸扦㈸㄰㌴ㅥ挳㝦攰㑢〷攱晦晦晢搰愵ㄸ㕥㠶㡣㤴㌰㤴㙤㉢㙤挲㠰慣慤㐷て扦㉤㥦㤸㘸㕢搸捥て㕤㘱㈵攳慤㈷昹㈳㐸敦挷㐱愶㑦㌴ㅢ昱㤱晤㕦㡤㠲㑢㜷㐳捣㉤㡥戶㜸挶搳慦㘹昶昲收搴挲搶㤶㘶㕣㡢ㄸ㤷㘸㑦㡣㐹㘱㐸搹愶ㄲ㠱愶愹㉤㜵㑢摡〳㑤ㄳㅢ昰㕦敦愶㔹收㘲㌳搱㕥㠷㐳㜲㝢㥦愶愹ㄸ㡥捡㌱㜳㔲㝡㔹㘹㤳ㅥ㐹㡥㌳摢㔲〶㠷㥣㤳㜰〸㕡ㄶ挰㍢ㅣ㔳㝢㌷昱愰㘲㉥㙢㘷攸㥥㑤㌳ㄳㄸ戲戶ㅢ㌰ㅡ㉥㕥晡ㅤ㍤晢㠸捣昶づ㕡ㅣ㈲㠴攴慤㈳㑡㉦ㄱ攸㐸㐵摣㑢昰㙤㠹㙦搵ㄲ㡢收㝥㕡づ㙡㙦㘸㙣ㅢ㘱挱㍢㘲㕣ぢ㉥㐹㤸㜲㌵㠶戰〷〲搸㤹〲〵㥢㤵晢愱收㤸㜵㐶㉡愹挳愲㤴〳㕡㕢㤶㉣ㅥ㠸㔸晦慢㌸㡣㔵㘴㍣〱戲晡换㥢昶搹晤捡摢㝦戲晥㍦ㄱㅦㄷ昹㌱㜶愵㐵〷〸㔹晣㈷㍦挶㔳昸㉦㔸㐸㔷㍡ㄸㄶ扥㐷搵㍣挳敢㔲搸昷㙥挲搶捥㘹㌵攵㝡㐱㤹㌰换ㄷ㥢㝤㥡づ㙥㘹㕤㤴㙣㘹㔹挴收昷ㄵ慥㙤愱㘹戶㜳㄰摥换扡收挰昷㑡愹ㅥ㍤㕣㐳㙤挷㘸㝤ㄷ挴て㙣〰改㌳愶戱戱挲㡥搸ㄶ㜸ㄶ愲ㅥ昸昶〸㍣㠷㌷㈳㉢㙢挲搱捡㜸㝤㕤㘳㑢㙡搱挲㤶㈵㙤㘶晤慣㌱搳慡敡愷戶ㅣ㘳戶搶㑦㙡捥㌴㌴㌶搶户戴㉥㐸㌴㌷愴敡㈷㈶㔶搴ㅦ㤵慡㥦㍤㙤挴戲挶戶㈶ㄵ〱㍥ㅣ㘰慦㌸敢挴〷㤷扥㜱晤㤴〷敦㕣㌹㜵挸㙤㌳扦㔷㘱㑢攱ㄹ扤て㐱挶ち扣㡣ㄷ㐹㕥㈲㜹㤹攴ㄵ㤲㔷㐱搴㌰戸昲挸㠵昷敥ㅦ攳㌵昰挶敢㈴㙦㠰攰㜸㈳㍤挲攱攷㉤捤慡愱昸㥦㠷㈰攳㙤㤲扦㠲㈸㕥つ攰㠷戵挸㜸〷㈴㙦挷昷愰㐵〷〸ㄲ㘷㌳ㅢ㝦㠳㈰㘸ㄴ搰愹㘱戰㘰搷つ愲㙣㄰㔷㠳㤸慡晥〸攳ぢ捣昶㤶挲㜳㐹㘲㑦戸㔵搰晦㔳㤲捦㐸㌶㤱晣㠳攴㜳㄰戵ㄵ㕣晤㠱昹㠲㌶㕦㤲晣ぢ挴〱捣㔷㥡㔵㝢攱㝦〱收㍦㌴晡ㅡ㐴敤つ愲㠱昹〶敦昲〲㌳㠲づㅤ㈰㐸摥〹捣㜷㄰〴㡤〲㍡ㄵ㠶㠵ㅦ㌰㍦晤㤸〷㤸ㅦ㉤㠵攷㍡㑢㈵㈲㔵攰㘵昴㔰㈰扣〲㙣㤴㤲〴㐸㝡㠲愸捤㜰昵〷挶愰㑤㤰愴ㄷ㠸〳㤸㍥㥡㔵㔵〸㍣㠸挱晢搲愸ㅣ㐴㔵㠳搵挰㠴挰收〵㈶㑡慦づ㄰ㄷ㌰摢挰㈵㘸ㄴ搰愹ㅡ戸昸〱昳㔱㍥㘰㍥戴ㄴ㥥㡢㐷戵㠸㔴㠱㤷戱ㄳ㤲ㅡ㍢㤳っ㈴搹㠵愴〲㐴扤㥢ㄷ㤸㕤㘹戳ㅢ挹㘰㄰〷㌰㐳㌴慢攲〸㍣㠸挱㠷搲㘸て㄰戵て㔸つ捣慦挰收〵㘶㈴扤㍡㐰㕣挰散〹㤷愰㔱㐰愷㐶挱挵て㤸㘷昳〱戳挱㔲㜸慥㠸敤㡢㐸ㄵ㜸ㄹ搵㐸㙡搴㤰挴㐸㙡㐹攲㈰敡挹扣挰散㐳㥢㔱㈴愳㐱ㅣ挰散愷㔹戵ㅦ〲て㘲昰晤㘹㌴〶㐴㡤〱慢㠱ㄹぢ㌶㉦㌰晢搳慢〳挴〵捣㜸戸〴㡤〲㍡㌵ㄶ㉥㝥挰摣㤳て㤸扢㉤㠵攷㌲摦㌸㐴慡挰换㤸㡥愴挶っ㤲㤹㈴〷㤲捣〲㔱户收〵㘶づ㙤づ㈲㤹ぢ攲〰㘶㥥㘶搵㜸〴ㅥ挴攰㠷搰攸㔰㄰挵换㠶ㅡ㤸挳挰收〵㘶〲扤㍡㐰㕣挰ㅣ〹㤷愰㔱㐰愷㈶挲挵て㤸换昳〱㜳㤹愵㜸㉦昷摡攵㘴㐴慡挰换㔸㠰愴挶㐲㤲〶㤲愳㐸ㄶ㠱愸ぢ昳〲搳㐴㥢㘶㤲ㄶ㄰〷㌰㐷㙢㔶㑤㐱攰㐱っ摥㑡愳㌶㄰㌵つ慣〶愶ㅤ㙣㕥㘰愶搲慢〳挴〵捣㌱㜰〹ㅡ〵㜴㙡㍡㕣晣㠰㌹㈹ㅦ㌰慢㉣㠵攷㠲散㑣㐴慡挰换㔸㠹愴挶㉡㤲㤳㐸㝥㑤㜲㌲㠸㍡㌶㉦㌰愷搲收㌴㤲搳㐱ㅣ挰㥣愱㔹㜵㈰〲て㘲昰㌳㘹㜴ㄶ㠸㥡つ㔶〳㜳㌶搸扣挰捣愲㔷〷㠸ぢ㤸㜳攱ㄲ㌴ち攸搴ㅣ戸昸〱搳㤰て㤸㠵㤶挲㜳㤵㜹㉥㈲㔵攰㘵㕣㡡愴挶㘵㈴㤷㤳㕣㐱㜲㈵㠸㑡收〵㘶㌵㙤搶㤰㕣つ攲〰收㕡捤慡㠳ㄱ㜸㄰㠳慦愵搱㜵㈰敡㄰戰ㅡ㤸敢挱收〵㘶ㅥ扤㍡㐰㕣挰摣〸㤷愰㔱㐰愷づ㠵㡢ㅦ㌰㌳昳〱㌳挳㔲㜸㉥㥤ㅦ㡥㐸ㄵ㜸ㄹ㜷㈱愹㜱㌷挹㍤㈴昷㤲摣〷愲㈶攵〵收〱摡㍣㐸戲づ挴〱捣挳㥡㔵㐷㈰昰㈰〶㝦㠴㐶㝦〰㔱昵㘰㌵㌰㡦㠲捤ぢ捣㤱昴敡〰㜱〱戳ㅥ㉥㐱愳㠰㑥捤㠷㡢ㅦ㌰戱㝣挰搴㔸ち捦晤㠰㈴㈲㔵攰㘵㍣㠳愴挶〶㤲㘷㐹㥥㈳㜹ㅥ㐴㠵昳〲昳㈲㙤㕥㈲㜹ㄹ挴〱捣慢㥡㔵㈹〴ㅥ挴攰㝦愱搱㙢㈰捡〴慢㠱㜹ㅤ㙣㕥㘰搲昴敡〰㜱〱昳ㄶ㕣㠲㐶〱㥤捡挰挵て㤸㠱昹㠰搹搹㔲㜸㙥㜲㉣㐴愴ち扣㡣て㤰搴昸㤰攴㈳㤲㡦㐹㌶㠲愸敤昳〲昳㈹㙤㍥㈳搹〴攲〰收㜳捤㉡摥㌳ㄹ挴攰晦愴搱ㄷ㈰㙡ㄱ㔸つ捣㤷㘰昳〲㜳ㄴ扤㍡㐰㕣挰㝣〵㤷愰㔱㐰愷ㅡ攱攲〷㑣㘹㍥㘰㑡㉣㠵攷捥㑤㌳㈲㔵攰㘵晣㠰愴挶㡦㈴㍦㤱ㄴㄵ㠳㈸㄰昵攳て昹捥㝣㝢搰愶㠴愴ㄴ挴〱㑣㑦捤慡ㄶ〴ㅥ挴攰㘵㌴攲扣〸㜵㌴㔸つ㑣㄰㙣㕥㘰ㄶ搳慢〳挴〵㑣ㅦ挶㌵ち攸㔴㉢㕣晣㠰搹㠴㡤昰ㅤ㉢㝤㘶㈹㍣户愳摡ㄱ愹〲㉦愳ㅦ㙢摦㥥愴㍦挹づ㈴〳㐰搴㠷㜹㠱搹㠹㌶㍢㤳っ〴㜱〰㔳愱㔹戵〴㠱〵㤸㐱㌴摡ㄵ㐴ㅤ〳㤱〶㘶㌷戰㜹㠱㔹捡㤲㍡㐰㕣挰っ㘱㕣愳㠰㑥㉤㠳㡢ㅦ㌰㉦攷〳收㈵㑢攱戹挷戶〲㤱㉡昰㌲昶㘶敤㘱㤲〸㐹㈵㐹ㄵ㠸摡㤰ㄷ㤸㙡摡搴㤰挴㐰ㅣ挰挴㌵慢㡥㐵㘰〱㘶㈴㡤昶〱㔱挷㐳愴㠱ㄹ〵㌶㉦㌰挷戱愴づ㄰ㄷ㌰晢㌱慥㔱㐰愷㑥㠰㡢ㅦ㌰敢昲〱昳愰愵昰摣㌸㕣㠹㐸ㄵ㜸ㄹㄳ㔹晢㈴㤲挹㈴㔳㐸愶㠲愸扢昳〲㌳㥤㌶㌳㐸㘶㠲㌸㠰㤹愵㔹戵ち㠱〵㤸搹㌴㥡〳愲㝥つ㤱〶收㈰戰㜹㠱㌹㠹㈵㜵㠰戸㠰㤹〷㤷愰㔱㐰愷㑥㠶㡢ㅦ㌰㔷攷〳㘶㡤愵昰摣つ㍤ㄵ㤱㉡昰㌲ㄲ㐸㙡㈴㐹㔲㈴㘹ㄲㄳ㐴㕤㤶ㄷ㤸〵戴㔹㐸搲〰攲〰㘶㤱㘶ㄵ㙦慥ち㌰㡤㌴㙡〲㔱扣扢慡㠱㘹〶㥢ㄷ㤸搳㔹㔲〷㠸ぢ㤸愳ㄹ搷㈸愰㔳㘷挰挵て㤸搳昳〱㜳㥡愵昰摣攲㍤ぢ㤱㉡昰㌲㔶戰昶㘳㐹㡥㈳㌹㥥攴〴㄰戵㉡㉦㌰㉢㘹戳㡡攴㈴㄰〷㌰㈷㙢㔶㥤㡤挰〲捣㈹㌴㍡ㄵ㐴㥤〳㤱〶收㌴戰㜹㠱昹㉤㑢敡〰㜱〱㜳〶攳ㅡ〵㜴敡㕣戸昸〱搳㤲て㤸㘶㑢攱戹㙦㝤㍥㈲㔵攰㘵㕣挰摡㉦㈴昹ㅤ挹㐵㈴ㄷ㠳愸㠵㜹㠱戹㤴㌶㤷㤱㕣づ攲〰收㑡捤慡ぢ㄰㔸㠰戹㡡㐶慢㐱搴敦㈰搲挰慣〱㥢ㄷ㤸ぢ㔹㔲〷㠸ぢ㤸㙢ㄹ搷㈸愰㔳ㄷ挱挵て㤸戹昹㠰㌹挸㔲㜸㙥挶㕦㠲㐸ㄵ㜸ㄹ户戰昶㕢㐹㙥㈳戹㥤攴づ㄰㌵㈳㉦㌰㜷搱收㙥㤲㝢㐰ㅣ挰摣愷㔹㜵㈹〲ぢ㌰昷搳攸〱㄰㜵㌹㐴ㅡ㤸〷挱收〵收㌲㤶搴〱攲〲收㘱挶㌵ち攸搴ㄵ㜰昱〳㘶㜴㍥㘰㐶㔹ち捦っ㠳慢㄰愹〲㉦攳〹搶晥㈴挹㥦㐸㥥㈲㜹ㅡ㐴搵攴〵收ㄹ摡㙣㈰㜹ㄶ挴〱捣昳㥡㔵慢ㄱ㔸㠰㜹㠱㐶㉦㠲愸慢㈱搲挰扣〴㌶㉦㌰㙢㔸㔲〷㠸ぢ㤸㔷ㄹ搷㈸愰㔳搷挰挵て㤸挱昹㠰搹捤㔲㜸愶㑤慣㐵愴ち扣㡣㜷㤰搴㜸㤷攴㍤㤲扦㤱扣て愲㜶捥ぢ捣〷戴昹㤰攴㈳㄰〷㌰ㅢ㌵慢慥㐳㘰〱收ㄳㅡ㝤ち愲㌸つ㐳〳昳ㄹ搸扣挰㕣捦㤲㍡㐰㕣挰㝣捥戸㐶〱㥤扡〱㉥㝥挰昴捡〷㑣搰㔲㜸收㠲摣㠴㐸ㄵ㜸ㄹ摦戰昶捤㈴摦㤲㝣㐷昲㕦㄰㔵㤲ㄷ㤸ㅦ㘸昳㈳挹㑦㈰づ㘰㔴て㘱搵捤〸㉣挰ㄴ㐳㘰昴〰㔱户㐲愴㠱㈹〱㥢ㄷ㤸㕢㔸㔲〷㠸ぢ㤸㥥㜰〹ㅡ〵㜴敡㌶戸昸〱昳慦敦昳㥣昹㝥㘹㈹㍣ㄳ㕣敥㐰愴ち扣㡣㄰㤲ㅡ㕢㤱㙣㑤戲つ挹戶㈰敡㌳戸晡㕦っ敦㐷㥢敤㐹晡㠳㌸㠰ㄹ愰㔹㜵㈷〲ぢ㌰㍢搲㘸㈷㄰㜵㌷㐴扢攱㠵㔳㘶戰㜹㠱戹㡢ㄶㅤ㈰㉥㘰㉡攰ㄲ㌴ち攸搴㍤㜰昱〳收㡤㝣挰扣㙥㈹㜲愷敤㤴摥㡦㐸戹户㈶㘵㘶㙢㜶㐲㠳㘳慡㐴㕦ㄸ〷㌲〷㌵㌷戴户昵捡㡣㔹搲摥㌲愱愱㝤㕣㕢㝢敦っ〸摥㡡换〰戹昷敦㜰ㅡ㥥㤹摢㘰ㅥ㌳〷㌷攷㜶昱慡㌰改户㙥㐹㕢㝢㡢摣㜵ㅤ攸搵㡦㙢㤹摥搲㍥慥愱㙤㜱㘳㘲昹㘰ㅦ戵搶ㅣ扣搰㙣挶㘴㤴㔶捣㐹搹㤲㔱换攲挵㘶摡愷挶搹㉤㑢㕡㔳收愴㜱扦㠴改㉣㑡摦㍥㉥挲ㅤ㑡愵㡡搴敥昹愷㙦㌸㜰摦ㄹ扤㈹挶㕤㑤昵㌳㘷㐳㜴挰ㅦ昳㝦戱敢ㄵ㈱㈷㜶㜳晣ㄴ㤵㍥〰戶昰敥攱㤸ㅣ搳ぢ挶挱っ㕡慡㘵㝤慣搹㔷㤳㥡摢ㅡ搲㘶搰攲愶㌵㌴昷戵摥捥㔸搲敥搲㈴㤶㙤㘳㘹㜰摢㜵㐶㌳摡㥥㑡戴愶㝦〹ㅤ挱㠶攱㐷户㐳〵昰敦攷㠱慣挳ㄴㄵ㝤挱换ㄱ晣昹攲㐴〱扡愸昴㐱㌰扥㜷挰戳ㅦ㐳扣㜱捣㉢㉡㠷㝤ㅦ㐲㥤ㄵ㤷㤱㥢㘶㈶㥡愵〳戳摢搳攳捣愵㝤挵挲挴㡥㡤㌹昶㡤收㌶㙥㔶㈶㐲ㄸ㤹㌱挹戶㤶挶㈵敤㘶摦散㍢昹㠰ㅢ㤹㔹㘶㘳㠲㜳挴㝡㘷摦捤㑣戵㘳ㄶ㕤㌶ㅥ攷㝦晤㜲扡〳㐴㑡慣づ㈹改㔱愰挰㡥敢摥〸㝥㜶㝥㘶㐷搱挸㡣晣㝣扥㥦扡散㔲晥摣戸㕦㤱晤挶晡㄰慤㐳昸慥㑦〲攳愷㘸ㅢ㝢㙥愲㍥戲挹㐱慢户㉤攳晣慢㍥ㄹ㌹摥㘱㤲㈵㤷㔷㤴昳㘳搳㠸戵㉦敤つ愹㐴㘳攳昲扥㤹㐹捤愹挶㈵㘹㜳㙡㈲㘹㌶摡挷敡㤶搶愶㕦㐸扦㑡戸晢敢㕥ㄵ挰挵㥡ㄹ㌷〹㙢㤲散㈹㘷㍦晢昰㔶㘴っ挷㤱㑤扥㙡ㄱ㐳ㅦ摢ㅥ㐲ㄱ晦攷搹㜶㐱㌸㙤摤㌹㔷㔴㔶慣攰㤰收ㄱ昱㔸挶搹㐸搹〹㝢昲㘹㜳㤸㑤㙤㤹㡡㜹㈳㘶摡㈱㥡搸愰㐵扦㤸捦㤴戴㈸㄰〸晣摣㉦ㄵ㘰㠵㥦㉦慣昹て㌸搸㘹㝥㍦㥥㐵昱摢攵ㄱ昰戹昳㤸ㅣ㈷ㅦ昲㝤㉦〷挰㄰っ换㜹昴搲㈷ぢ㜳ㅡ摡ㅢ捤㕥ㄹ搱换晢㌲㝥ㅣ㠸㘶捦捣㥣㠵㤸ㄳ㌴慥㑦收㠰搶㠶㜴㘳㐳戳挹ㄳて㑣敥攵㉡愱愹收〲㑣㐳㥤搹搲搶挰挵㙦㝤㌲㜳㕡ㄳ捤㙤㡢㌹昵㉢戵㝣㙢ㄷ㈷捤㉡捤㡣㙤㘸挶㠷㐷攷攴晢昲捣散㠵㉤挷㘰晤摣㤲愶收〳ㄲ㡢摢㝥ㄱ㡤戲扥㑡㠰㤰晥㐴ㄵ慢攲㘲㔵㔶㕣昶㜳扦愳戰㠷㈳㘴㈵攲ㄵ㤳㔸慤晡〳摥ㄵ昸慣戲㑢搶㈴㘰㝥㔶㔹㤳㙢㉤㤸敦慣挴散攲㐳ㅥ㝦㡤扤昰〱敤㍤〲㘴昲〱〷㑤敡㥣㍡晥晦戵㤲慦昴㔱㐴㉥昰㌵㈰扢㐵㜶㥥敡㜶㌰敥慢㜷ㄵ捡戸攷ㄸ搲㜱㜲戹扢㕦㌰㈳㌶摣ㄳ昱捤㐹㜳扥㥤㠰㔹㠵扤昱挱挷㘱ㄷ戳㌱㜱扣敤慢ㄹ㥥挲㌵㈵ㅡ摢㉣㕤㕤㑢㔳㔳㠲扢ㄶ㜷换搹㌸㘶㥢㘵㜲㍥㡤㈳㠹㤱〱㤱晤捦ㄲ㈵㤶㐱㤴㔸㈶㈲㝣ㄵ㜳敥戹扣㘷慣㤶〵㠹搶㠶昶㠵㑤つ愹㌲㌲㥣ㅦ晥㡢搸㈷戱ぢ㤵〰㑣晢㐷㜶㑣㥣㥣收捥晣搴㤳ㄵ搱敥ㄱㄸ㉦㄰㍡戶ㅦ㝢㙥戱㝣㝦慢㥦㌹戱户㐸㈹㌹搰ㅢ㘱㐴㉢挵㔸ㄶ〲敢㐳攲㌸昱㠲㐴づ㐲敡㌱ㅡ攰㘵㐴㘰㙥晦㤴慣挷扢㠲昳㉦㝢挲㈰㌸戵㈵㤱㥥㠰㈵〴㉤慤㍤慤㤵愷㘵㘸㉤て㈹慤㈱捥戹慤挳攴㜴㑣㝡㕦㡡昳摦搶㌲ち㘶㘳㌶㙢〹㘷敢〶㜴て昹愱㉤㉡㉤敤㔵收㤷㙢㤲ㅤ㙢戰㌵㌷搱戹㜲㜷㤲㈷晥愶〳㙢昷攳㠶〴㠳摣㄰愳ㄲ搴愸〲㔱㝦〴换敤挹㌱㠸搲愰ㅡ愴昴〹㈸㜳㍦㈵㜹攷愷挲愱愸戴㠹昳㘶换㥡戸㌹㌸搵〸㘰㌶㉤收摦〲㤲㐰慦戲挷愱㌷㙡㘰昵散㠶つ愳昱扥㐸㍤〵㘲攷㉦挵晢㘰㤰攰ㄹ㌱收慦〵㔱㉦㠲攵㐰㔴摡㔶㘴㡣㘴㡡捥㐱㠸㝡〹㉣〷㈲昶㡦愳㡢㔶て㕦㠶㡡愷搰㙣攴㤶㑥挷搴㉢戰攳㈹ㄹ敥挵戰㠲づ扣戳捦〹搴慢㘰㜸㕥愰㝦昲㝥㜳愹搷㘰挰㙦慦㈲摦愳愵㝡ㅤㅡㅥ㌱㡤搱摣扣㌷昰㡥〷愲散㡥戹ㅦ愴㕢摥㌱摦愲〷㕥慥ㅤ㔳扤つ㠹つ愶愳摢㘳戸㈹㘳㤹敤慦晥〶㜵㌴ㄸ㐷㠳㜷㘰挰㡥ㅢ攳挱㘵㥢昴㌷㠷㥢愳㐹ㄳ攸㜶〰摤㍥㠵㠱愳㐹㤳㈰㜳㌶改㌳戰㠵㥢戴〹ㄶ㕤㙥搲㍦㘰慣㥢㌴㤹ㄵ㜴㠰捤㌶改㜳㌰㕤㘹搲ㄷ戰㉢搰愴㉦愱㤶㈶㑤攵收晤ぢ㥣慢㐹搳㈱摤㜲㤳扥㠲㥢户㐹晦㠱搴愷㐹㌳戹㈹〷㌲摢搷晥〶戳㘸㌰㥢〶摦挰㐰㥡㌴〷㕣戶㐹摦㌹摣ㅣ㑤㍡㠸㙥㜳改搶〳戵㌸㥡㌴て㌲㘷㤳㜸攲㕤戸㐹愵戰攸㜲㤳〲㌰搶㑤㍡㠴ㄵ㜴㌰㤹㜵㜶慤㝡㐲搷㤵㈶㜱慡㘹㠱㈶㜱ㄲ慡㌴改㌰㙥㕥㉦㜰慥㈶ㅤ〱改㤶㥢挴㔹慢昸捤昹㈴昵㠵挸愷㐹昵摣㤴昹捣㔶敥㙦㤰愰㐱㤲〶㥣攸㉡㑤㑡㠱换㌶㠹㜳㔹敤戸㡥㈶愵改㘶搲㡤昳㑥ㅤ㑤㕡〰㤹戳㐹㍢㐳㕤戸㐹㥣慥摡攵㈶敤〲㘳摤愴㠵慣挰搵愴ち攸扡搲㈴㑥㝢㉤搰愴摤愰㤶㈶ㅤ挵捤ㅢっ捥搵愴㐶㐸户摣愴㈱㜰挳㙦㑥㤳㠶㐲㘴㠳㐹慤昵攵搶捣㑤㘹㘱㌶㑥戱昵㌱㔸㑣㠳愳㘹挰㐹户搲愴㔶㜰搹㈶㜱㕥慤敤收㘸㔲ㅢ摤昸挷㌰ㄴ攷挰㍡㥡戴ㄴ㌲㘷㤳㌸㍢戶㜰㤳㌸㜵戶换㑤攲ㄴ㕢摤愴㘳㔸㠱慢㐹㥣㜹摢㤵㈶㜱ち㙥㠱㈶㜱㜲慥㌴㘹㌹㌷㙦㌴㌸㔷㤳㡥㠵㜴换㑤攲〹〶㝥㜳㥡戴㍦㐴㌶㤸搴㕡㑤㍡㥥㥢㜲〲戳㡤昱㌷㌸㤱〶㉢㘹挰〹挰搲愴㔵攰戲㑤ㅡ敦㜰㜳㌴改㈴扡晤㥡㙥搳㘱攰㘸搲㈹㤰㌹㥢㌴〳敡挲㑤攲㌴摥㉥㌷㠹搳㝤㜵㤳㑥㘵〵慥㈶㜱ㄶ㜰㔷㥡㌴〷㜶〵㥡挴㠹挲搲愴搳戹㜹㥣㌱散㙡搲ㄹ㤰㙥戹㐹㥣㔹㡣摦㥣㈶㜱㝡戱㑦㤳捥攲愶㥣捤㙣㥣㝡散㘳昰㕢ㅡ㥣㐳〳㑥㐶㤶㈶㥤ぢ㉥摢㈴捥㌷戶摤ㅣ㑤㍡㡦㙥攷搳㙤〱っㅣ㑤扡㄰㌲㘷㤳㌸㙢戸㜰㤳㌸愵戸换㑤攲搴㘳摤愴摦戱〲㔷㤳ㄶ㐱搷㤵㈶㜱㙡㜲㠱㈶㌵㐳㉤㑤扡㤸㥢搷〲捥搵愴㑢㈱摤㜲㤳㌸换ㄹ扦㌹㑤攲㔴㘷ㅢ㑣㙡慤㑦搲攵摣㤴㉢㤸㡤搳愰㝤っ慥愴挱㔵㌴攰搸㕢㥡戴ㅡ㕣戶㐹㥣晢㙣扢㌹㥡戴㠶㙥㔷搳㙤㈵っㅣ㑤扡ㄶ㌲㘷㤳㔶㐱㕤戸㐹㥣摥摣攵㈶㜱ㅡ戴㙥搲㕡㔶攰㙡搲挹搰㜵愵㐹愷挲慥㐰㤳㑥㠳㕡㥡㜴㍤㌷㡦㌳愹㕤㑤扡〱搲㉤㌷㠹㌳慥昱㥢搳愴㌳㈱戲挱愴搶㙡搲㑤摣㤴㥢㤹㡤㔳戲㝤っ㙥愱挱慤㌴攰㈴㙤㘹搲㙤攰戲㑤攲㍣㙣摢捤搱愴摢改㜶〷摤㌸㘷摡搱愴扢㈰㜳㌶㠹戳愹ぢ㌷㠹㔳慤扢摣㈴㑥挹搶㑤扡㥢ㄵ戸㥡㜴㈵㜴㕤㘹搲㙡搸ㄵ㘸搲ㅡ愸愵㐹昷㜲昳慥〶攷㙡搲晤㤰㙥戹㐹㥣晤㡤摦㥣㈶慤㠵挸〶㤳㕡慢㐹て㜲㔳搶㌱摢㜵晥〶て搱攰㘱ㅡ㕣て〳㘹搲㈳攰戲㑤攲㥣㜰㍢慥愳㐹㝦愰摢愳㜴攳晣㙤㐷㤳ㅥ㠳捣搹㈴捥散㉥摣愴㝢㘰搱攵㈶㜱㝡戸㙥搲㝡㔶攰㙡ㄲ㘷㡤㜷愵㐹㥣㍥㕥愰㐹㥣㔸㉥㑤㝡㥣㥢挷ㄹ收慥㈶㍤〹改㤶㥢挴㤹攸昸捤㘹搲㈳㄰搹㘰㔲㙢㌵改㈹㙥捡搳捣挶愹敡㍥〶㝦愶挱㌳㌴㜸ㄴ〶搲愴つ攰戲㑤攲晣㜴摢捤搱愴㘷改昶ㅣ摤㥥㠱㠱愳㐹㉦㐰收㙣ㄲ㘷㤹ㄷ㙥ㄲ愷愰㜷戹㐹捦挱㔸㌷改㐵㔶攰㙡搲昳搰㜵愵㐹㥣捡㕥愰㐹㥣攴㉥㑤㝡㤹㥢挷搹敥慥㈶扤ち改㤶㥢挴㔹昱昸捤㘹ㄲ愷挶摢㘰㔲㙢㌵改㌵㙥捡敢捣挶㘹昳㍥〶㙦搰攰㑤ㅡ㜰㈲扤㌴改㉤㜰搹㈶㜱慥扣敤收㘸搲摢㜴晢㉢摤㍥㠰㠱愳㐹敦㐲收㙣搲㠷㔰ㄷ㙥搲㐷戰攸㜲㤳㍥㠶戱㙥搲㝢慣挰搵㈴捥愶敦㑡㤳㌸慤扥㐰㤳㍥㠳㕡㥡昴㍥㌷㡦㌳敦㕤㑤晡〰搲㉤㌷改㜳戸攱㌷愷㐹晦㠴挸〶㤳㕡慢㐹ㅦ㜱㔳㍥㘶㌶㑥攱昷㌱搸㐸㠳㑦㘸挰㐹晤搲愴㑦挱㘵㥢昴㤵挳捤搱愴捦攸戶㠹㙥㍦挰挰搱愴捦㈱㜳㌶㠹戳敦ぢ㌷改㈷㔸㜴戹㐹㐵挵㜶㤳晥挹ち㕣㑤㔲搰㜵愵㐹㥣攲㕦愰㐹㈵㔰㑢㤳扥攴收戱ㅦ慥㈶晤ㅢ搲㉤㌷㠹慢〵戰㕤㌹㑤㉡㠳㜴㍤愴㌹ㄷ㘲晦挳㑤昹㥡搹っ㝦㠳㙦㘸戰㤹〶㕣㘰㈰㑤晡ㄶ㕣戶㐹㝤ㅣ㙥㡥㈶㝤㐷户晦搲㡤昳晤ㅤ㑤晡〱㌲㘷㤳戶㠷扡㜰㤳戸㑣愰换㑤摡〱挶晡㤳昴㈳㉢㜰㌵㘹〰㜴㕤㘹ㄲ㤷ㅢㄴ㘸ㄲㄷ㈲㐸㤳㌸㔵㐶つ〴攷㙡㔲㌱愴㕢㙥㔲〵摣扣㑤ㅡ〴改㝡㙦㤳昰㤷〸戱㈶㠴搹㜶昵㌷〸搰愰㈷つ戸搸㐱㥡㔴〶㉥摢愴㈱づ㌷㐷㤳昸攷㌳㡤㈰摤戸昶挰搱愴摥㤰㌹㥢挴㔵〹㠵㥢挴㈵ぢ㕤㙥ㄲ㤷㌶攸㈶昵㘱〵慥㈶㜱挵㐳㔷㥡挴愵て〵㥡挴㐵ㄱ搲愴㜲㙥㕥っ㥣慢㐹㕢㐱扡攵㈶挵攱收㙤搲㐸㐸搷㝢㥢戴つ㌷㘵㕢㘶攳㌲ぢㅦ㠳敤㘸搰㡦〶㕣㜸㈱㑤摡ㅥ㕣戶㐹㕣㕢㘱扢㌹㥡搴㥦㙥㍢搰㙤㈲っㅣ㑤摡ㄱ㌲㘷㤳㈶㐱㕤戸㐹㕣㍥搱攵㈶㜱㤹㠵㙥搲㑥慣挰搵㈴慥扥攸㑡㤳戸っ愳㐰㤳戸㐰㐳㥡㌴㤰㥢挷㤵ㅡ慥㈶㔵㐰扡攵㈶㜱㐵㠷户㐹㕣搶戱摥摢愴㕤戹㈹扢㌱ㅢ㤷㝣昸ㄸっ愶挱敥㌴攰㈲㄰㘹搲㄰㜰搹㈶㜱㥤㠷敤收㘸搲㔰扡敤㐱户〴っㅣ㑤ㅡ〶㤹戳㐹㐹愸ぢ㌷㠹㑢㌹扡摣愴㌴㡣㜵㤳㠶戳〲㔷㤳㑣攸扡搲㈴㉥〹㈹搰愴㠵㔰㑢㤳昶攲收㌵㠰㜳㌵㘹㙦㐸户摣㈴慥㉥昱㌶㠹㑢㑣搶㝢㥢ㄴ攱愶㔴㌲ㅢ㤷㥦昸ㄸ㔴搱㈰㑡〳㉥㐸㤱㈶㔵㠳换㌶㠹㙢㑥㙣㌷㐷㤳㙡攸ㄶ愳摢ちㄸ㌸㥡ㄴ㠷捣搹㈴慥ㅣ㈹摣㈴㉥㉢改㜲㤳戸晣㐴㌷㘹㈴㉢㜰㌵改〴攸扡搲愴㤵戰㉢搰愴㔵㔰㑢㤳㐶㜱昳㑥〲攷㙡搲扥㤰㙥戹㐹㈷挳捤摢愴㔳㈰㕤敦㙤搲晥摣㤴㌱捣㜶慡扦挱㔸ㅡ搴搱㠰㡢㘳愴㐹攳挰㘵㥢挴昵㉦㜶㕣㐷㤳挶搳㙤〲摤戸㔶挵搱愴㠹㤰㌹㥢挴㔵㉣㠵㥢挴㈵㉥㕤㙥ㄲ㤷挲攸㈶㑤㘲〵慥㈶㕤っ㕤㔷㥡㜴㈹散ち㌴改㌲愸愵㐹㔳戸㜹㕣㑤攳㙡搲㌴㐸户摣㈴慥扡昱㌶改㉡㐸搷㝢㥢㌴㠳㥢㌲㤳搹戸㉣挷挷攰㐰ㅡ捣愲挱ㅡㄸ㐸㤳㘶㠳换㌶㠹㙢㜱㙣㌷㐷㤳收搰敤㈰扡㜱摤㡣愳㐹〷㐳收㙣ㄲ㔷搴ㄴ㙥ㄲ㤷摢㜴戹㐹㕣㤶愳㥢㌴㡦ㄵ戸㥡挴搵㍡㕤㘹ㄲ㤷敤ㄴ㘸ㄲㄷ昴㐸㤳づ攵收㜱㘵㡦慢㐹㠷㐳扡攵㈶㜱〵㤰户㐹昷㐳扡摥摢愴㈳戹㈹昵捣挶㈵㐲㍥〶昳㘹㤰愰挱㠳㌰㤰㈶㈵挱㘵㥢挴㜵㐱戶㥢愳㐹㈹扡愵改昶〴っㅣ㑤捡㐰收㙣搲㤳㔰ㄷ㙥ㄲ㤷晥㜴戹㐹㑦挱㔸㌷㘹〱㉢㜰㌵改㘹攸扡搲㈴㉥㈱㉡搰㈴㉥㉥㤲㈶㌵㜰昳戸捡挸搵愴㐵㤰㙥戹㐹㕣㡤攴㙤ㄲ㤷㈴慤昷㌶愹㠹㥢搲捣㙣㕣慥攴㘳搰㐲㠳挵㌴攰〲㈶㘹搲搱攰戲㑤攲ㅡ㈵摢捤搱愴㔶扡戵搱敤ㅤㄸ㌸㥡戴〴㌲㘷㤳戸搲愸㜰㤳摥㠳㐵㤷㥢昴㌷ㄸ敢㈶㉤㘵〵慥㈶扤て㕤㔷㥡挴攵㑣〵㥡昴㈱搴搲愴㘵摣扣㡦挰戹㥡戴〲搲㉤㌷㘹㈳摣扣㑤晡〴搲昵摥㈶ㅤ挷㑤㌹㥥搹戸㜴捡挷攰〴ㅡ㥣㐸〳㉥愶㤲㈶慤〴㤷㙤ㄲ搷㑢搹㙥㡥㈶慤愲摢㐹㜴晢〶〶㡥㈶㥤っ㤹戳㐹㕣昵㔴戸㐹摦挲愲换㑤晡づ挶扡㐹愷戰〲㔷㤳戸愲慡㉢㑤攲搲慡〲㑤晡ㄱ㙡㘹搲㘹摣㍣慥扥㜲㌵改㌷㤰㙥戹㐹㡡攳㝣㈰攱㥥㉤㔴っ改㝡㙦㤳捥攴愶㥣挵㙣㍤晣つ捥愶挱㙦㘹㔰〲〳㘹搲㌹攰戲㑤敡改㜰㜳㌴改㕣扡㥤㐷户㄰っㅣ㑤扡〰㌲㘷㤳戶㠲扡㜰㤳戶㠶㐵㤷㥢戴つ㡣㜵㤳㉥㘴〵慥㈶㙤ぢ㕤㔷㥡搴て㜶〵㥡戴㍤搴搲愴㡢戸㜹晤挱戹㥡㜴〹愴㕢㙥搲〰戸㜹㥢戴㈳愴㍥㑤扡㡣㥢㜲㌹戳㜱㐹㤹㡦挱ㄵ㌴戸㤲〶㍢挳㐰㥡㜴ㄵ戸㙣㤳㉡ㅣ㙥㡥㈶慤愶摢ㅡ㤰搲㘱㌰攸摡敡㈲㑥搸ぢ㌹㤶㝣㜱㙥㙣摢㔶㤹〳㤷㈴ㅡ昱昰㠶ㄹ㔸㝦搰㑥搱㉦㘱昲㘹㠹㕥〵㤲晢㐷愳摤捦㜴挰挲㈹搹㠴挳㡥ㄸ㠸㉤换挵挰㙤㙢㙤㕢ㅢ㉤㝦摥㉡㤱㘰㘹晤㝦㝦晡愹㙢㔹戸㝢昴㕣捡扦㔱㕡㕦㕦㔴挶㥣㘸ㄲ㤶〳㕥㠳㠶㜱捥㍣搷㌱ㄴ㤸㠸㥤戳㘸㠲搱戶改㥣㌶捡〹挲挳ㅢ昹戸ㄷ扦昹愶敥昹搸搷㈲愱攲愴㙣搹㘱搷㤲㐳㌰扥㑡挳㤰㙥㜱㉥㉦ㅣ戰ㅡ㡣戳㝡㘷户㉦㙦挴㑣㙡扥攵㕦攵搴敦㌸㜵㔴慢㔱㕥㑢㙢〹ㄶ扤攵晥捤摤慣敦㝤〸搵㙢摢㥣扦㜱㉣㙥搴㡣㐰㌵愵㠷〱攰扣晥㉣扡ㄳ㔳晡昰㈷㜰㍤㑡摣㜶㕡㐳慡戵愵慤㈵搳㕥㌱ㅢ慢〱㉡昸㔷慦昱㈷㝡挲㘳㑡て㐱㐴摦㥣摣戰㤲㘶㍥愵㐴摡ㄴ㕣搴摣㜲㑣戳㔴㔳摡挶㍦晥㉤㜸昵散挹㌴㕣㉤㈲㍦扢〱戸㔰〴㠵昲㈷㔴㘹愱ㅡ戸〱戱㜶慦ㅢ㕢㌷慢㍥㔳㔳㕤㥤㑥㈶ㄲ改㐸㙤㍡㥡㑥㔵挷㈳㤵挹㥡㜴慣㌲ㄵ㡥搶㔶㥡㌱㌳㔴㘵昹ㄸ㌷挲㈷ㄴ戵戹㥢挸㔵摢ㅣ㜵攵㌵攰㤸㌸㈰挹晥㠷㈴ㄴ㐳㘴晣攲て捣㈳㑦敦扡戱昵㌲㠹㜹ㄶ晥愶㜶攰㔶㐸戶㠲挴晤㔴㤷挰㙤㄰昷㠵搸戱㍥㈰㔴㙢㐵㌱〶㈱㤴㜱〷㉣㡣ち扣㔳㈳㈱攷ㄱ㈹愸愶〳㝡㝥㘲㤸㉢㘸摣つぢ散昹㙡ㅦ戰摣晢㡤㝢㈰㔰愳昱㑥㤰扥㤷ㅣ晤昹摡て㔲敥㥤㙡㌲摣戹㑦㐰㔸㘴戰搱散愹㥡〸〹晢敡敥换ㄸ㉢㔴攰㐱搸改㜶挴挲搵搱㜰扣愶摡慣㠹㈷愳改捡摡㐴㙤㈲㥣愸㡤搴㐴㌲㤵ㄱ㌳ㄹ㡤㠵挶摡改搷挱㈷㔴㘷㜳搲㡥㜱㌶㐷㕤㌹㘷搹㜶㑦㍢㈶㈰㌲㝥㡢っ戶挳㘰〷っ攲ㅤ攲㜴㕤㤱て愵昲㌱捡㠷攰㥤攲㤴㕤つ昰㘸㘰搰〹昰攳戰㈰挰㤳愱ㄷ㠰㥦㠰㐰㑤〵㈷〰㍦㐹㡥晥㝣㑤㠷㔴〰㡥㈳㠴ㄷ攰㤸㉦挰㌳慤㔰㠱㍦㈳㤴〶㌸㕣ㅤ㡦挵挲㠹㔴㔵扣㍡ㄶ㑤㠷㙢攲戵改㌸㜶晤㜸㈶㔶㥢㐸搶愴㉡㐳〷摡改㥦㠱㑦㘸㤶捤〹挰戳㙤㡥扡昲㌹攰扡〷攰㠳㄰ㄹ扦ㅥ㠰攷摡昲扤愸㝣〹㐵ㄸ㝢ㄲ㥣㜹㤰㙢㠰昷㜴〱晣㉡㉣〸昰㈱搰ぢ挰㝦㠱㐰ㅤ〶㑥〰㝥㡤ㅣ晤昹㍡〲㔲〱㜸て㕦㠰㠷昸〲㕣㙦㠵ち扣㠵㔰ㅡ攰敡㑣㙤愲扡戶ㅡ㑦㔲愸愹㡡㥡㠹㔴㌲ㅥ㐹㐴㘲㤹㑣㙤㘵慣㈶ㄲ㡤㐵㐲昳敤昴㙦挳㈷㤴戰㌹〱㌸㘹㜳搴㤵愷挰㜵て挰㘹㐴挶慦〷㘰㑥㤳ㄵ㜹ㄵ㤵㝦㐷ㄱ〶搷㈲㈹㑥㤵搵〰敦攸〲昸㈳㔸㄰攰㠵搰ぢ挰ㅦ㐳愰㡥〲㈷〰㙦㈴㐷㝦扥ㅡ㈱ㄵ㠰户昷〵㜸㍢㕦㠰㥢慤㔰㠱㑤〸愵〱慥愹㑤㘶㌲搱㜴㈴㘵㔶挵愲㌵改捡㐴㍣㤶㠸㐷㔲戱㘸愶㍡ㄱ慤慡㡤㠴㘴㝡㉡敢晦〷㝣㐲㡢敤㘲〴攰愳㙤㡥扡昲㔶㜰摤〳㜰ㅢ㈲攳搷〳㜰扢㉤㡦㔳昹ㄵ㡡㌰㙡〹捥㔲挸㌵挰㐱ㄷ挰摦挰㠲〰ㅦ〳扤〰扣ㄹ〲戵ㅣ㥣〰晣㉤㌹晡昳㜵㉣愴〲㜰挰ㄷ攰ㄲ㕦㠰㡦户㐲〵㝥㐰㈸つ㜰ㅡ㠷攰㐴㌸㥣㡡㤸改㜰㌴㥡挹挴㙢搲㔵㔵㔵㤵㘶㔵㜵㈴㤳慥㌴㤳㈱㤹㕡捡晡㝦㠴㑦攸㐴扢ㄸ〱㜸愵捤㔱㔷扥ち㕣昷〰㝣ㄲ㈲攳搷〳昰慦㙤昹㝥㔴㤶攲昴摢搸㤷攰㜰㡡慡〶昸摢敦㥣挷攰㌲㔸㄰攰㔳愱ㄷ㠰昹㐴㍤㜵㍡㌸〱㌸㐸㡥晥㝣㥤〱愹〰晣ㅦ㠴昰ㅥ㠳晦つ愹昷㑢敥㉣㉢㔴愰㉦㐲㔹㝢㜰㜵戲㈶㕣ㅢ㡤愶㌳改㘸戴㈶㥣㐹㈴挳㈶㄰慥㡡㔵㐵搳改㐸㍣ㄹ㤲㘹愱慣扦ㅣ㍥愱摦摡挵〸挰㌲㈳搴搶㤵㥦ぢ㕤昷〰㝣ㅥ㈲攳搷〳昰昹戶㝣㍣㤵晤㔰愰㌱づ敦搴㠵㤰㙢㠰㌷扡〰摥〱ㄶ〴昸㜷搰ぢ挰〳㈰㔰ㄷ㠳ㄳ㠰㜷㈴㐷㝦扥㉥㠵㔴〰晥挰ㄷ攰昷㝤〱扥摣ちㄵ搸〵愱慣㍤㌸㕡㥢づ挷愲㤱㜸㘵㔵㙤㌴㤱㑥挴慢㔳㠹捡㔸㌲㤳㐸愷㙢搲愹㐴㈴㈴㔳㍡㔹㝦〵㝣㐲㔷摡挵〸挰㌲㥢搳搶㤵慦㠶慥㝢〰㕥㠳挸昸昵〰㝣戵㉤㥦㐲攵㔰ㄴ㘸㑣挶㍢㜵㉤攴ㅡ攰搷㕣〰て㠳〵〱㕥ぢ扤〰㍣ㅣ〲㜵㍤㌸〱㜸㑦㜲昴攷敢〶㐸〵攰㤷㝤〱㝥搱ㄷ攰㥢慣㔰㠱㌰㐲㘹㠰㙢㔳㜸㔸㔰慡㌲㕣ㄵ㡥㘶愲昱㐴㈲ㅥ㌵㌳搱㘴ㅡ挷〷㝣搵愵慢ㄲ愱㥢敤昴ㄱ昸㠴㙥戱㌹〱㔸㘶㘲㜲摢愸㉢扦つ扡敥〱㤸昳㌷昱敢〱昸づ㕢㝥㈰㤵戵㈸挲㤸㐹㜰敥㠲㕣〳晣愴ぢ攰㝤㘰㐱㠰敦㠶㕥〰ㅥ〵㠱扡ㄷ㥣〰㍣㥡ㅣ晤昹扡ㅦ㔲〱㜸扤㉦挰ㅤ扥〰㍦㘸㠵ち㡣㐱㈸敢㄰㘱㔶㐶戱搷㐶㔳㘶㌲ㅥ㑤㠵㘳戵戵㌵愹慡㐸㔵㌴ㅥ捦㔴挶慢㔲㤱搰㍡㍢晤㔸昸㠴ㅥ戲㌹〱㔸㘶㔱㜲摢愸㉢㝦〴扡敥〱㤸㜳㉦昱敢〱昸㔱㕢㝥㌰㤵㤳㔰㠴㌱㤷攰㍣〶戹〶昸㕥ㄷ挰㔳㘱㐱㠰搷㐳㉦〰㑦㠳㐰㍤づ㑥〰㥥㑥㡥晥㝣㍤〹愹〰㝣愷㉦挰户晢〲晣㤴ㄵ㉡㌰ぢ愱㌴挰㔵㤱㜸慡㌲ㄶ㡤挵㙢㘲改㈸㜶摡㘴㡤㤹ち㈷㙢㈲㠹㘴㉡ㄱ㑦搴搶㠴㘴ㅡ㈴敢㥦つ㥦搰㥦敤㘲〴攰㘷㙣㡥扡昲つ攰扡〷㘰捥㥢挴慦〷攰攷㙣昹ㄱ㔴ㅥ㡡㈲㡣挳〹捥ぢ㤰㙢㠰搷扡〰㍥〲ㄶ〴昸㐵攸〵攰㈳㈱㔰㉦㠳ㄳ㠰敢挹搱㥦慦㔷㈱ㄵ㠰搷昸〲㝣㤵㉦挰慦㔹愱〲㈹㠴搲〰㐷㙡昰ㄸ戱㑣愴㍡㕤㔹㘳㐶攳挹㔸㙤㈴ㅤ慤㡡愵㔲戵搱㜰㌸㔳ㄳ㑢㠴㕥户搳愷攱ㄳ㝡挳收〴攰㌷㙤㡥扡昲户挰㜵て挰㥣昳㠸㕦て挰㝦戵攵㈹㉡ㄷ愱〸㈳㐹㜰摥㠵㕣〳㝣㠱ぢ㘰㍥慣㤷〰扦〷扤〰摣〲㠱㝡ㅦ㥣〰扣㤸ㅣ晤昹晡〰㔲〱昸ㅣ㕦㠰捦昶〵昸㈳㉢㔴愰ㅤ愱㌴挰戱㔴㑤㈴㘹愶攳㔵㤵㤹㜰㌴㠹挷攷愶慡㉢攳㠹㑣愶㈶ㄲぢ㐷㔲㠹㥡㤰㑣㍦㘴晤㑢攰ㄳ摡㘸ㄷ㈳〰换捣㐳㕢㔷晥㈹㜴摤〳昰㘷㠸㡣㕦て挰㥢㙣㌹晦摥戱㜱ㅣち㌴ㄶ攲㥤晡ㅣ㜲つ昰㐹㉥㠰㑦㠴〵〱收散㐳〱㜸㈵〴敡㑢㜰〲昰㉡㜲昴攷敢摦㤰ち挰㈷昸〲㝣㥣㉦挰晦戱㐲〵㑥㐱㈸つ㜰戸㌶㔹㕤㤹㑥㔵㔶愷愳挹㘸㔵㘵っ攷ㄴ㠹捡㘴㘵摡㡣㤸㠹敡㔴㙤㉣昴戵㥤晥㔴昸㠴扥戱㌹〱㜸戳捤㔱㔷晥㉤戸敥〱昸㍢㐴挶慦〷攰晦摡昲ㄶ㉡捦㐶ㄱ㐶㌳挱昹〱㜲つ昰搱㉥㠰捦㠵〵〱收捣㐱〱昸㍣〸攴て㘲〹挰攷ぢ㘷〱㕣㡣㔳㝢〱戸挹ㄷ攰㐵扥〰㤷挰㠹愱〲ㄷ㈱㤴〶㌸㤳挰㜱㌷㔶㔳ㅤ愹㡤㔶攲㑢㉥㕤㥢愸ち搷㠴慢ㄲ㤵昱㜰㈶㠹挱㜳愸搴昲㌱㉥㠶㑦㈸㘰㜳〲㜰㑦㥢愳慥扣っ㕣昷〰㙣㈰戲ㅦ挰㐱㕢扥㠴〰㕦㠵㈲㡣㜶〲摣ㅢ㜲つ昰㝣ㄷ挰㔷挳㠲〰昷㠱㕥〰扥〶〲㔵づ㑥〰扥㤶ㅣ晤昹摡ち㔲〱昸㜰㕦㠰て昵〵㜸ㅢ㉢㔴攰昷〸愵〱㑥㔷㤹戱摡㘸慡慡戲㌲㡡㡢㥢戱㜴㍣㕡㕢㕤ㄹ挹㈴捤㥡㔸㌴㘱搶愴㐲摢摡改㙦㠰㑦㘸㍢㥢ㄳ㠰晢搹ㅣ㜵攵摢㠳敢ㅥ㠰晢㈳戲ㅦ挰㥣昶㈷昲㘳〹昰敤㈸挲㔸㐱㜰㌸昵㑦〳㍣挳〵昰㕤戰㈰挰㍢㐱㉦〰摦つ㠱ㅡ〸㑥〰扥㠷㥣つ㜰〵愴〲昰ㄴ㕦㠰㈷昹〲扣慢ㄵ㉡昰〰㐲㘹㠰捤㐸㌲㥣㠸挵慡㙢攳㌵〹㥣〷挷㤲挹㐴㘵㍡㔶㡤㡢㤸昱㐸っ愳攸搰㙥㜶晡〷攱ㄳㅡ㙣㜳〲昰敥㌶㐷㕤昹㄰㜰摤〳昰㔰㐴昶〳㜸て㕢扥㡡〰㜷愰〸㘳㈵〱ㅡ〶戹〶㜸㕦ㄷ挰㝦㠴〵〱ㅥづ扤〰晣㌸〴㙡㉦㜰〲昰ㄳ攴㙣㠰昷㠶㔴〰ㅥ改ぢ㜰慤㉦挰ㄱ㉢㔴攰㘹㠴搲〰挷攲戸㤶ㄶ㡢㔵挶搳㤵㤱㘸㈴ㄲ㐹搴㈴慢㜰慤㈷㔶㤳㠸㈴ㄳ改㔴㍣㈴㔳攵㔸晦㥦攱ㄳ慡戲㡢ㄱ㠰愳㌶㐷㕤㜹㌵戸敥〱戸〶㤱晤〰㡥搹昲搳㔸攰㡢㈸挲㌸㤵〰㜱捡㥤〶㜸㉦ㄷ挰慦挰㠲〰㡦㠴㕥〰㝥ㄵ〲㌵ち㥣〰晣ㄷ㜲㌶挰晢㐲㉡〰晦捡ㄷ攰愱扥〰敦㙦㠵ち扣㠹㔰ㅡ㘰㥣敤㔶搷搴㐴挳戵㤱敡㑣㌴㤶捡㈴挲㜱戳㍡㔵ㄹ愹挲㌱㈲㤵㡡㐴㐳㌲捤㡤昵扦〵㥦搰㔸扢ㄸ〱戸捥收愸㉢ㅦ〷慥㝢〰ㅥ㡦挸㝥〰㑦戰攵㘷戳挰昷㔱㠴㜱ㄶ〱㥡〸戹〶㜸㈷ㄷ挰ㅦ挲㠲〰㑦㠲㕥〰晥〸〲㌵〵㥣〰晣㌱㌹ㅢ攰㘹㤰ち挰晤㝤〱敥攷ぢ昰っ㉢㔴攰㌳㠴搲〰㐷搳挹捡㔸㉡ㅡ〹㔷㠶捤㘸㔵ㅣ㤷㉡昱慤㠷㠱㜲扣㌲㔵㠵㤳攲敡㤰㑣㔱㘳晤㥢攰ㄳ㍡搰㉥㐶〰㤶搹㘹戶慥㝣㌶㜴摤〳昰ㅣ㐴昶〳昸㈰㕢捥扦㜳㙤晣ㅢ〵ㅡ攷ㄳ愰㠳㈱搷〰昷㜲〱晣㌵㉣〸昰㍣攸〵攰㙦㈰㔰㠷㠲ㄳ㠰㌷㤳愳㍦㕦㠷㐳㉡〰昷昴〵戸搴ㄷ攰㈳慤㔰㠱敦ㄱ㑡〳㥣㑥㘵慡㙡搳ㄹㅣ㈴ㄲ㌵昸㤲㡢㈴㔳㌵㔵㤵〹ㄳ㐷㡡㘸㍣㔳㤳ち㠷㘴㝡ㄹ敢晦〱㍥愱昹㜶㌱〲戰捣㉣戳㜵攵㐹攸扡〷攰ㄴ㈲晢〱㥣戶攵㤷戲㠸ㄲ摣㍡㌴㉥㈱㌸ㄹ挸㌵挰摦㝤敢扣㕣搹ㄳㄶ〴㜸〱昴〲㜰ㄹ〴慡〱㥣〰㙣㤰愳㍦㕦㡢㈰ㄵ㠰扦㐶〸敦攵捡慦㈰昵㕥慥㙣戲㐲〵晡㈰㤴〶㌸㙥㔶搶㐶㜱愲㤶挰〱㌸㕡㕤㕢㔳㕢㤵〹㈷㜱㙡㠱㝢㜳㌵㌸㌰㥢㈱㤹ㅡ挶晡晢挲㈷搴㘲ㄷ㈳〰换慣㌰㕢㔷㝥㌴㜴摤〳㌰攷㤲昹〱摣㘶换㔷戳㠸敤㔰愰㜱ㄵ挱㔹〲戹〶昸ㄳㄷ挰晤㘱㐱㠰㤷㐲㉦〰敦〰㠱㕡〶㑥〰ㅥ㐰㡥晥㝣慤㠰㔴〰晥搰ㄷ攰扦晢〲㝣㥣ㄵ㉡㌰㄰愱㌴挰㠹㐸㌸㥡慥挶㘱㈱㙡㘲て㑥㥡昱㑣慡㈶㕤㥤㌲㌱昰挸搴㠴㔳㠹㤰㑣敢㘲晤扢挰㈷㜴㠲㕤㡣〰㉣㌳扡㙣㕤昹㑡攸扡〷㘰捥〳昳〳昸㈴㕢㝥ㅤ㡢ㄸ㠲〲㡤戵〴攷㘴挸㌵挰慦扢〰晥ㄵ㉣〸昰㈹搰ぢ挰挳㈰㔰愷㠱ㄳ㠰㠷㤳愳㍦㕦扦㠱㔴〰㝥挵ㄷ攰㤷㝣〱㍥搳ちㄵ搸ㅢ愱慣㘳戰㤹慡㡥㘵㙡攳㤵挹㜸〲㡦づ㡤搶㈶愳戸㤶挶扢晣㤹捡㘸㔵戴㈶㜴㤶㥤㍥っ㥦搰搹㌶㈷〰换㙣㉣㙥ㅢ㜵攵攷㐰搷㍤〰㜳づ㤷ㅦ挰攷搹昲㥢㔹㐴っ㐵ㄸ㌷ㄱ㥣ぢ㈰搷〰晦挹〵昰㐸㔸㄰攰ぢ愱ㄷ㠰昷㠱㐰㕤〴㑥〰ㅥ㐵㡥晥㝣㕤〲愹〰晣㐷㕦㠰ㅦ昳〵昸㌲㉢㔴㘰㝦㠴戲㡥挱㤱慡㜸㍡㐳㑣搳㠹㈸㡥ㄱ戸晦㔹ㅤ㌳㉢㉢捤戰㘹㐶慢攳㔵㈱㤹㑥挵晡挷挰㈷㜴㠵㕤㡣〰㉣㌳愹㙣㕤昹㔵搰㜵て挰㥣㝦攵〷昰ㅡ㕢捥扦㈷㙥㑣㐴㠱〶晦㙣戹扡挶慥㜲㌲㐴㜴攴㑢㕤㙢㑢㈳㘴慤㥦搰㕡㐸昱㡢㘷戳挰戶㑦㡦搲ㅢ挱昸晥㡤㔳㍤㑦㘳㌶晥㜲㥤㌹愲㙥㙣㙣挴昸㘵㈹戳㤱㝦㑢ㄶ戳㌹攰㕡戴㕤搳愴㌶扣挵愳㥦攷戴㡣㤱扦㜲捡愹㍢㕢搹ㄳ㍥㠶摢㡦㥤摥扤㔳㘲晦㈱㘱摢㙤㐶㙢搶て㑦㔱挶㠴㈶㈸㠶昳㈱搵摢㜵㜲㡥攷㈷敦搸㈹挵㕦㡣挶摦戲㌵搳㜶挴㌶晣㔹愹㤲攲ㅥ㙡㤸摦㕦挲戶㥥ㄱ㡣挷昲摡〱挶㌷㉦㘹摡〵摢戰愳捦㥦捤ㅢ摢搰㉥搳㥣㜶㠲㕥ㄹ㌷〰㥥挰㜴㙣㙦㘰昴攰戱㠳㈳㤵愵㜷㘲㑦晢㍦㘴攱捥摢㌹戱㠸㌹昹ㄳ㌴㘶㈲愴攲㑥挵㜸ㄴ㈹㑥㜳ㄹ㡣㌷戹て扣扤〵〶㙦攱慦扦㝢㥥〴㝣戳愵昰㍣〹昸㙥㐴㤲㑦搰㕣㈴挹敥づ昷搸㔲搷敥㜰㉦愴昸㉤㌲收挱戶㑦て戵づっ㜷〹㘵㜰慡㑢攰㔰扤攵㘳〶㐷㙡搴㜵挸㘷㔷ㅢ㌴づ攷〶㍣〶㥢挱㍥㌵慦挹㔷昳㙡㑢攱㜹㐸敦攳捣挹㐸㐹㘷捤㑦搸㔲㔷捤㑦㐲㡡㕦㑣㥢搷㌵㍦〳㐶搷晣㘷扣ぢ㜰敦㉣㘵户攲敡㔲㔷挹ぢ㔹㌲攷㘲っ昶㈹昹挲㝣㈵㕦㘰㈹㍣㡦捦㝤ㄵ㤱愴攴㘶㘷挹㝦戱愵慥㤲㕦㠳ㄴ扦㤸㝢慥㑢㝥ㅢ㡣㉥㤹昳㌱〲慤㜶挹㌱㜵戶慢攴㜶㤶晣㜷㤸っ昶㈹昹昴㝣㈵㥦㘶㈹㍣て戶晤〸㤱愴攴ㄵ捥㤲㍦戶愵慥㤲㌷㐲㡡㕦㕣昳搴㈵晦〳㡣㉥㤹㌳ㅣ〲㈷㐰㡡捦〴昶㡣㉡戵捡㔵昳㑡搶晣ㄵ㙣〶晢搴㝣㕣扥㥡㡦戵ㄴ㥥㘷捥㝥㠳㐸㔲昳愹捥㥡㌷摢㔲㔷捤㥣㘵㠰㕦㍣ㄷ㔳搷晣㈳ㄸ㕤㌳㈷つ〴捥㠰㔴昶㡣㙡戵挴㔵昲㔹㉣㤹户攰〷晢㤴扣㌸㕦挹㉤㤶挲昳㌴㔸摥慡㤷㤲捦㜷㤶㉣昷敢ㄹ摦㔵㌲敦摢㑢挹ㄷ敡㤲㜹㈳㕤㤷捣摢昰㠱㡢㜴挹㘳〶搷愸〶㔷挹㤷戰㘴摥搴昶㉢㌹㥤慦攴㤴愵昰㍣愷㤵㌷扦愵攴慢㥣㈵换ㅤ㜰㑦挹扣ㄳ㉥㈵慦搱㈵昳搶戴㉥㤹㌷戶〳搷㐰慡㡦㤶㘱㜵㠴慢收戵慣㤹昷㠹晤㙡㥥㤷慦收㠳㉤㠵攷ㄱ慡扣㥦㉣㌵摦攴慣㔹㙥㉡㝢㙡收捤㘵愹昹ㄶ㕤㌳敦攸敡㥡㜹慦㌸㜰ㅢ愴搸㌳挶っ慥㔶〷扡㑡扥㠳㈵昳捥慢㕦挹㔳昳㤵㍣挵㔲㜸ㅥ㙥捡㍢戴㔲昲㝤捥㤲攵㌶慤愷㘴摥慥㤵㤲ㅦ搰㈵昳ㅥ愹㉥㤹㜷㕦〳敢㜴挹㘳〷搷慡昱慥㤲ㅦ㘶挹扣㤷改㔷昲晥昹㑡摥捦㔲㜸ㅥ㍢捡㝢㥥㔲昲㝡㘷挹㜲攳搳㔳㌲㙦㠰㑡挹㡦敢㤲㜹搷㔱㤷捣晢㤹㠱㈷㈱搵挷㡣㠸㡡扢㙡㝥㡡㌵昳昶愰㕦捤搱㝣㌵㔷㔹ち捦ㄳ㐱㜹ㅢ㔱㙡㝥捥㔹戳摣㑢昴搴捣㝢㡡㔲昳ぢ扡㘶摥挸搳㌵昳ㄶ㘱攰㈵㐸㘵捦愸㔵㝢戹㑡㝥㠵㈵昳㠶㥢㕦挹㝢攴㉢㜹愸愵昰㍣慢㤳㌷收愴攴㌷㥤㈵换摤㌹㑦挹扣㑢㈷㈵扦慤㑢收㙤㌳㕤㌲㙦扡〵摥㠱㔴㝦〰慢搴㈰㔷捤敦戱㘶摥挳昲慢㜹愷㝣㌵敦㘸㈹㍣㡦搱攴扤㉥愹昹㈳㘷捤㜲挳换㔳㌳㙦㝣㐹捤ㅢ㜵捤扣摢愴㙢收㝤慣挰愷㤰ち捣㜱戵㥤慢攴㑤㉣㤹㜷㠵晣㑡づ攵㉢戹摣㔲㜸ㅥ㜰挹扢㐷㔲昲扦㥣㈵敢㕢㐸戹㠷㘶摥㑡㤲㤲扦搲㈵昳晥㡤㉥㤹㜷㠶〲㕦㐳慡昷收戰㌲㕣㌵㙦㘶捤扣搱攲㔷㜳㐹扥㥡㝢㔸ち捦戳㈷㜹㐳㐶㙡晥搱㔹戳摣㤵昱挰捣扢㌳㔲㜳ㄱㄶ㘴攰㝣㡥户㐴㜴捤扣搹ㄲ㈸㠶㔴敦ㅡㄱ昵挳㘶攷昹㕣〹㌴㡡昷㉥晣㙡摥っ㔳摦㜳搰㙦㉣㠵攷戱㤰扣挷㈱㌵昳㉦㌹㘷捦㐱攵㐶㠷愷㘶摥昰㤰㥡㝢敢㥡㜹㤷㐱搷捣晢ㄷ㠱扥搹㥡愳敡㑢㔷捤㈱搶捣摢〱㝥㌵㙦捡㔷昳㘷㤶挲昳挴㐶摥㌶㤰㥡晢㌹㙢㤶㝢〷㥥㥡㜹て㐱㙡敥慦㙢收㠵㝢㕤㌳㙦〹〴〶㘴㙢慥㔶ㅦ扡㙡摥㠹㌵昳ち扢㕦捤敦攵慢昹㕤㑢攱㜹㤸㈲慦挴㑢捤扢㍡㙢㤶换昱㥥㥡㜹㔹㕥㙡ㅥ慣㙢收戵㜰㕤㌳慦戲〷㠶㐰㉡㘷㐷㌵敡つ㔷挹㝢戰㘴㕥戳昶㉢昹㤵㝣㈵扦㙣㈹㍣㡦㌹攴戵㙤㈹㜹㠴戳㘴戹挰敤㈹㤹ㄷ扡愵攴戰㉥㤹㔷㥥㜵挹扣㙥ㅤ愸㠴㔴㝦〴愳敡㔹㔷捤㔱搶捣换挰㝥㌵㍦㤵慦收㍦㔹ち捦ㄳ〸㜹戹㔸㙡ㅥ改慣㔹慥ㄹ㝢㙡收戵㘳愹㜹㤴慥㤹ㄷ㜳㜵捤扣ㄴㅣ搸ㄷ㔲㌹搲挵搴㘳慥㤲昷㘷挹扣戰敡㔷昲挳昹㑡㝥挸㔲㜸㥥つ挸ぢ戰㔲昲〴㘷挹㘵戶搴㜵ㄲ捡慢戱㔲昲㐴㕤㜲㕦昰扡㘴㕥㕣つ㑣㠶㔴ㅦ㌵㙡搴扤慥㥡愷戲㘶㕥慢昴慢昹㡥㝣㌵摦㙥㈹㍣㡦敤敢㡦㐸㔲昳㉣㘷捤㜲㘱搳〳昳〰搸㑡捤㜳㜴捤扣攲愸㙢ㅥ㠸㜷㠱戹扡㘶㡣㑦慡搵㡤慥㥡攷戱收㈱戰昱慢㜹㙤扥㥡慦戵ㄴ㥥㈷敡昱㌲愱搴㝣愴戳收㘱戶搴㠵㌳慦ㄹ㑡捤昳㜵捤㘱昰扡㘶㕥〲っ㈴戳㌵㔷慡㉢㕤㌵愷㔹㌳慦愸昹搵㝣㐹扥㥡㉦戶ㄴ㥥㠷摤㡤㐴㈴愹昹㈸㘷捤㜲昹捤㠳昳㈸搸㑡捤㡤扡㘶㕥ㄷ搳㌵昳慡㕡愰ㄹ㔲㌹㙡㐴搵㜹慥㤲ㄷ戳攴㠹㌰昱㉢昹慣㝣㈵㥦㘹㈹㜲ㅦ㐳ㄷ㥡㙣㤷戱ㄴ㜱㡤㘳㐸㤶㠱〴㑢㜹ㅤ换昷㠲㡣㍣ㄷ㘶㠴㝥㠰〶搶㙣㤹㙤㈲㈸挷〶㤶㘶㜸愹慡㔷㠶㑢戹㑣㜹㡡㠷㍣㝢慣戱㡥敢捣㝡攳㔹ㅡ慤㡢捣搶愹㜸㌴っ㥥愰㌱扢愱挹㕡戱㠴㐷挶昰㤹〶昶搳ㅡっ攱戸㐶㌰㤰㤹搱㡡挷㌷昴捣㑣㙡挳〳㘸搲㘵㑤㌳ㄳ敤敤㘶㙢昳㉦㘱慤㈳㈶挶昰捦㤵攱㐷㍦㘲挳㜷扤ㅡㄷ愲攵㍥摤挱昱㤴㥤㑥㍣散愷㉣ㄵ昳ㄱㅣ㍦㙦愵愳㉣扤㉤㔶愷愲捦㜲㑦攷戳捡ㅤ攴晡ㄷㅥ敢㠱㠷〱戳愳㑡敡挵〳收㡣攳搸攵づㄴ㈷愴愸㘴㈶㕡㕤攸㤲ㅤ捦㌳㝡㌶搵㈷㕡㕢ㄳ换换㥡敡ㅢ捤收〵敤ぢ换敡㤷攲ㅡ㈵ㅥ攷㠳㘰㘵㘵㘵挶〹昸㥦ㄹ昸ち昱ち㤹散摣㈷㌲搵㑡㤲㔵㈰㐱㌵てち敥㔹㔶戹挷晢㤶㝢戲㤸㘶换㍤㠵敥ㅤ〸慢换㔵㠷挳㥦㈵ㅢ愷㐱㤱㑤挹ぢ㕣㤲昲㜴㥡晦㠶攴っ㤰愰攲搵㉣㐷捡㜶摦㤴㘷㡢㘹㌶攵㙦改敥㐸戹搰㑥㜹㉥ㄴ搹㤴扣㐰㈵㈹捦愳昹昹㈴ㄷ㠰〴搵㘲㜷捡㐵扥㈹㉦ㄲ搳㙣捡㡢改敥㐸挹㑢㔴戲㤵㤷㐲㤱㑤戹挲㑥㜹ㄹ捤㉦㈷戹〲㈴愸㡥㜳愷㑣晡愶㕣㉤愶搹㤴㙢攸敥㐸挹㉢㑣㤲昲ㅡ㈸戲㈹㜹㝤㐸戶昲㕡㥡慦㈵戹づ㈴愸㑥㜷愷㍣挴㌷攵つ㘲㥡㑤㜹㈳摤ㅤ㈹捦戲㔳摥っ㐵㌶㈵慦敦㐸捡㕢㘸㝥㉢挹㙤㈰㐱挵㡢㌹㡥㕥捥昴㑤㜹愷㤸㘶㔳摥㐵㜷㐷捡㑢散㤴昷㐰㤱㑤挹敢㌳㤲昲㕥㥡摦㐷㜲㍦㐸㔰昱㘲㡣㈳攵〱扥㈹搷㠹㘹㌶攵㐳㜴㜷愴攴〵ㅡ〱昶ㄱ㈸戲㈹㜹㜹㐵㔲晥㠱收㡦㡡て㐸㔰摤攲㑥戹慦㙦捡㍦㡡㘹㌶攵攳攲㕥㘴攵挵㘵㙦㍢攵㤳㔰㘴㔳昲昲㠸愴晣ㄳ捤㥦㈲㜹ㅡ㈴愸ㅥ㜰愷慣昶㑤戹㐱㑣戳㈹㥦愵扢㘳㉢ㅦ戶㔳㍥て㐵㌶㈵㉦㙦㐸捡ㄷ㘸晥㈲挹㑢㈰㐱挵㙢ㄹづ㘰昷昴㑤昹慡㤸㘶㔳晥㠵敥㡥㤴㑦搹㈹㕦㠷㈲㥢㤲㔷㈷㈴攵ㅢ㌴㝦㤳攴㉤㤰愰㝡挱㥤㜲㌷摦㤴敦㠸㘹㌶攵扢㜴㜷愴攴昵〹改攵摦愰挸愶攴搵〵㐹昹㍥捤晦㑥昲〱㐸㔰扤敤㑥㌹挰㌷攵挷㘲㥡㑤戹㤱敥㡥㤴扣扣㈰㈹㍦㠵㈲㥢㤲ㄷ〷㈴攵㘷㌴摦㐴昲て㤰愰摡攸㑥戹㤵㙦捡㉦挴㌴㥢昲㑢扡㍢㔲㙥戲㔳晥ㅢ㡡㙣㑡づ敥㈵攵㔷㌴晦て挹搷㈰㐱挵㤱扣愳㤷㘵扥㈹扦ㄵ搳㙣捡敦攸敥㐸戹搹㑥昹㍤ㄴ搹㤴ㅣ㥢㑢捡ㅦ㘸晥㈳挹㑦㈰㜸㍡〹愸㈳攵㑦摦昸㝤昱ㄵ㤷搱㌴㥢戲〷㔸㘷捡ㄲ挴㄰㘰㑢愱挸愶っ㐲㉡㈹〳㌴敦㐹㔲〶ㄲ㔴扤摤㈹扦昶㑤搹㑢㑣戳㈹㝢搳摤戱㤵㈱㍢㘵㕦㈸戲㈹晢搹㈹换㘹ㅥ㈲搹ち㈴愸㌸っ㜶㙣攵㍦㝣㔳㙥㉢愶搹㤴摢搱摤㤱㜲㈷㍢攵昶㔰㘴㔳㜲㘰㉢㕢搹㥦收㍢㤰っ〰〹慡挱敥㤴ㅦ昸愶摣㔹㑣戳㈹〷搲摤㤱㜲て㍢㘵〵ㄴ搹㤴㈳散㤴㠳㘸扥㉢挹㙥㈰㐱ㄵ㜶愷㝣换㌷攵㄰㌱捤愶ㅣ㑡㜷㐷㑡㡥㑣愵㤷扦㠲㈲㥢㜲愴㥤㜲ㄸ捤㠷㤳散〹ㄲ㔴愳摣㈹㕦昲㑤戹户㤸㘶㔳㠶改敥㐸戹扦㥤戲ㄲ㡡㙣㑡㡥ぢ〵搸㉡㥡㐷㐹慡㐱㠲㙡愲㍢攵搳扥㈹㙢挵㌴㥢㌲㑥㜷㐷捡愹㜶捡㝤愰挸愶攴戰㑥㔲㡥愲昹㘸㤲㝤㐱㠲㡡㘳㌸挷敥搳攱㥢㜲㡣㤸㘶㔳㡥愵扢㈳㈵挷㜵〲散㌸㈸戲㈹㡦戴㔳㡥愷昹〴㤲〳㐰㠲㙡扥㍢攵晤扥㈹㈷㡢㘹㌶攵ㄴ扡㍢㔲愶敤㤴搳愰挸愶攴愰㑡戶㜲㍡捤㘷㤰捣〴〹慡㐶㜷捡摢㝣㔳捥ㄶ搳㙣捡㌹㜴㜷愴㕣㙣愷㥣ぢ㠵㥤戲㜴㈹愴晢昸摤晢搶㠳㈰㔲敢攱㡢挳昱昷㍦昰㡣㑢㌳㡤㜱捣㘲摣㐳㕦㍥扥戹扤㜵㌹〳昵挰㔳攷㑡攵づ㜹㐹昱挸㥦ㄷ㡢愳愱㥤ㄱ㡡慦搲ㅢ戱㜹晦ㅦ㜱㌸㍥敤扣㜳捥㠸愳昰㉡㉢づ㈸づ晥戸挱敡〶㘴㘰㤶搱愲㔰㡡〳㐲㔱晣摥㔲散〷㠵㜱㈸㠰㉡攵挸愲换㐳ㅣ愶晥㤹㝦ㄳ攵㌰㈴㔳挷戱㌸愶㍥㥣ㅣ摥昰㔵㝥㠲㈵㉤攳㌰㐵㥤㘸搷㝡慤㔵慢扤㜵㉢㙤挵㌵㌹㕢挷㠱㠹㙣摤搵捥慤㥢捦ㄴ㈷㐳挵㉤㌴ㄲ攴㌸づ㤱昴㐹㘷㝡づ㐲㈸搵改㑦〷㈷挱慥捣㐹捦〱㠹㈸慥挸㐹捦㐱㡡㈸㉥㜷愶捦㌰〵〷㈵㤲㝥〱㌹㡥㐹㈴晤㐲㘷晡㜳㉤愹㑥捦㠱㠸〴扢㌸㈷㍤〷㈷愲戸㈸㈷㍤〷㉣愲昸㥤㌳㝤㈳㔳㕣〴㤵愴㙦㈲挷昱㠹愴㙦㜶愶攷攰愴㜳敢㉦戳㠳㥤㤷㤳晥㜲㕢㜱㙥㑥晡㉢㙣挵㌹捥昴慤㑣戱ㅡ㉡㐹摦㐶㙥つ㌸㐹摦敥㑣捦㠱㑡㘷㝡づ㔰㘴㕢捥捣㐹扦搶㔶㥣㤱㤳㥥〳ㄹ昱昸㡤㌳晤㌲愶戸〱㉡㐹扦㥣ㅣ挷㉤㤲㝥㠵㌳㍤〷㉤㥤改㙦戱㠳㥤㤲㤳㥥〳ㄸ挹㜲㜲㑥㝡づ㙡㐴昱㙢㘷晡ㄳ㤸㠲㠳ㄸ㐹㝦㈲㌹㡥㘱㈴晤㑡㘷㝡づ㘰㍡搳㜳攰㈲挱㑥捣㐹㝦㥦慤㌸㈱㈷㍤〷㌸攲㜱扣㌳晤挹㑣戱づ㉡㐹㝦ち戹㠷挰㐹晡㔳㥤改㌹㤸改㑣晦〷㍢搸昲㥣昴㡦摡㡡㘵㌹改㍢㙣挵㌱捥昴㘷㌰〵〷㌷㤲晥㑣㜲㡦㠳㤳昴㘷㌹搳㜳㘰搳㤹㥥〳ㅡ搹㤶戶㥣昴㑦搹㡡搶㥣昴ㅣ昸㠸挷搱捥昴攷㌲挵〶愸㈴晤㜹攴㌸捥㤱昴攷㍢搳㜳㤰搳㤹晥〵㍢㔸㔳㑥㝡づ㜸㈴㑢㘳㑥㝡づ㠲㐴戱挸㤹晥㈲愶攰愰㐷搲㕦㑣敥㉦攰㈴晤㈵捥昴ㅣ昰㜴愶攷㐰㐷㠲㉤挸㐹晦愶慤挸攴愴㝦换㔶㤸捥昴㔷㌰挵㍢㔰㐹晡㉢挹扤ぢ㑥搲㕦攵㑣捦挱㑦㘷㝡づ㝡㈴㝤㈲㈷㍤〷㐲愲㤸㥦㤳晥〳㕢㔱敦㑣㝦つ㔳㜰㌰㈴改慦㈵户ㄱ㥣愴㕦敢㑣捦㠱㔰㘷㝡づ㠰㈴换㘱㌹改㌷搹㡡㐳㜳搲㜳愰㈴ㅥ㠷㌸搳摦挰ㄴ㕦㐰㈵改㙦㈴挷㜱㤱愴扦挹㤹㥥㠳愲捥昴ㅣっ㐹戰㠳㜲搲㜳㠰㈴㡡㌹㌹改扦戶ㄵ戳㥤改㙦㘳ちづ㤲㈴晤敤攴扥〳㈷改敦㜰愶晦摥㤲敡㘳㍥〷㐶㤲㘵㐶㑥晡ㅦ㙤挵昴㥣昴㍦搹㡡㘹捥昴昷㌰㐵㌱㠸愴扦㤷ㅣ挷㑢㤲晥㍥敢つ㤹㜲づ㤶㍡户㍥〰㑥搲㑦捡㐹捦㠱㤳㈸㈶收愴攷㘰㑡ㄴ〷㌸搳慦㘳㔴づ㥥㈴晤㐳攴㌸㜶㤲昴て㕢㙦㈴㍤〷㑥㥤改㌹㘰㤲㘰㜵㌹改㐳戶㘲㙣㑥㝡づ慣挴㘳㡣㌳㝤〷愳㙥ぢ㈲改ㅦ㈳挷㜱㤴愴㕦㙦扤㤱昴ㅣ㐴㜵愶攷攰㐹㠲㡤捥㐹捦〱㤵㈸㐶攵愴攷㈰㑢ㄴ晢㌸搳㍦挹愸ㅣ㔴㐹晡㍦㤱攳㤸㑡搲㍦㘵扤㤱昴ㅣ㔰㜵愶攷㐰㑡㠲挵㜲搲敦㙡㉢㙡㜲搲㜳挰㈵ㅥ搵捥昴ㅢㄸ㜵〸㠸愴㝦㤶摣㔰ㄲ戴摢㜸捥㝡㈳改㌹戸敡㑣捦㐱㤵〴㡢攴愴攷㐰㑢ㄴ攱㥣昴㝢摡㡡扤㥤改㕦㘲㔴づ戶㈴晤换攴挲㈴㑣晦㡡昵㐶搲㜳愰搵㤹㥥〳㉣挹㌲㍣㈷㝤搴㔶っ换㐹捦㠱㤸㜸晣捡㤹晥㜵㐶慤〵㤱昴㙦㤰攳戸㑢搲扦㘹扤㤱昴ㅣ㜴㜵愶攷㘰㑢㠲敤㥥㤳㥥〳㌰㔱っ捥㐹捦㐱㤹㈸㜶㜳愶㝦㠷㔱㌹〸㤳昴敦㤲ㅢ㑢挲慤㝦捦㝡㈳改㌹〰敢㑣捦㠱㤷〴摢㈵㈷晤〴㕢㌱㌰㈷晤〱戶㘲㘷㘷晡てㄸ㤵〳㌲㐹晦㈱㌹㡥挷㈴晤㐷搶ㅢ㐹捦挱㔸㘷晡改攰㈴晤づ㌹改㌹㌰ㄳ㐵晦㥣昴㌳㙤挵昶捥昴㥦㌲㉡〷㘷㤲晥㌳㜲㜳㐸戸昵㥢慣㌷㤲㥥〳戳㙣晡昲㐳挱昱慦㑢ㄴ㉦㔳愹昹改昹昳㌷㤷㤷㔴っ㈸㤹户㝦敦㑢摦晢昳晢攷扦㜲昸攸㡦扦扦攲㡡㔷㍥㌸㝦挳昷て㈷㐷晦改㥡㙢ㅥ㥦扣㝡挳晢㕢㘷搶ㄴ摦户㜹敡㥡攳㈲㡢㡥㍢㍡㜳搰戰〳㡥㍢攴愸〳㈳㌳户ㅡ摥愳㐷捦㥥㐳户㜹慡晦ㅥ愱㤵㐷㍦愰ㅥ㝢㘳晢㘶㈵㈳づㄶ攱扡搳挸㤱㠷㡣㐱㍦挷㥢㍥㍤捡攷㜷㜷ㄹ㌲昲昰㤴㤱戴换昸㐲㤷㤱改敥㌲ㄶ㈰㠱戴挴㠵〶㐷㈲㠲挶扦㜴ㄹ㡤摤㕤㠶㡣㐴㍣㘸㌴摢㘵㝣愵换㘸敤敥㌲㘴㐴攲㈹愳摤㉥攳㙢㕤挶戲敥㉥㐳㐶㈶㥥㌲㔶搸㘵㙣搶㘵㥣搰摤㘵挸〸挵㔳挶㑡扢㡣敦㜴ㄹㅣ㔶㜴敢〷㔶㐶㉡㥥㌲㑥戵换昸㕥㤷㜱㐶㜷㤷㜱㈶ㄲ㜸㍦㈹㘷搹㘵晣愸换㌸户扢换㤰㤱㡢〷㡤昳敤㌲㡡っ㌹㝣㜱戸搱慤㑤㤱ㄱ㡣愷㡣㑢散㌲㡡㜵ㄹ㔷㜴㜷ㄹ㌲㤲昱㤴㜱㤵㕤㐶㠹㉥攳㥡敥㉥㐳㐶㌴㥥㌲㌸戲㤱愳㘸㐰㤷挱㘱㐸户㌶㐵㐶㌶㥥㌲㙥戲换㈸搳㘵摣搶摤㘵挸〸挷㔳挶ㅤ㜶ㄹ㐱㕤挶㍤摤㕤㠶㡣㜴㍣㘵㜰挴㈳㑤改慤换㔸搷摤㘵挸㠸挷㔳挶挳㜶ㄹ㝤㜵ㄹㅤ摤㕤㠶㡣㝣㍣㘵慣户换〸改㌲㥥散敥㌲㘴〴攴㈹㠳㈳㈱㘹捡搶扡㡣つ摤㕤㠶㡣㠴㍣㘵㍣㘷㤷戱慤㉥攳愵敥㉥㐳㐶㐴㥥㌲㕥戱换攸愷换㜸扤扢换㤰㤱㤱愷㡣㌷敤㌲晡敢㌲㌸㥣改搶挳㤷㡣㤰㍣㘵㜰愴㈴晢挶〰㕤〶㠷㌵摤㕡㠶㡣㤴㍣㘵㜰挴㈴㘵散愴换攰昰愶㕢换㤰ㄱ㤳愷っ㡥㥣愴㡣㠱㔲㠶攲㜰㐵〶㘵㝦晢㕡摦摢ㄹぢ㤷㌲㠵换㕤戶攲扤ㅣ〵㑦改挵攳摤ㅣ〵㑦戲㐵昱㑥㡥㠲愷扤愲昸㙢㡥㠲㈷愲愲㜸㍢㐷挱㔳㐳㔱扣㤵愳攰挹㥡㈸摥捣㔱昰昴㐹ㄴ㙦攴㈸㜸㐲㈳㡡搷㜳ㄴ㍣挵㄰挵㙢㌹ち㝥改㡢攲㉦㌹ち㝥つ㡢攲搵ㅣ〵扦ㄸ㐵昱㑡㡥㠲㕦㔵愲㜸㌹㐷挱㉦て㔱扣㤴愳攰攱㕣ㄴ㉦收㈸㜸㠰ㄵ挵ぢ㌹ちㅥ昲㐴昱㝣㡥㠲〷㈱㔱㍣㤷愳攰㘱㐱ㄴ捦收㈸昸㐱ㄵ挵㠶ㅣ〵㍦㍡愲㜸㈶㐷挱㥤㔹ㄴ㝦捥㔱㜰昷ㄲ挵搳㙥㐵慦晦〷㕣㕤㥦捥</t>
  </si>
  <si>
    <t>㜸〱捤㕤〷㜸ㄴ攵搶捥ㄷ㤲㈱戳㤴慣つぢ愸㐱㔱㔴ㄴ㔳㌶搹㉣㡡〸〱〴改〴㔴㙣㜱换㉣㠹㈴㔹㐸愱㠸㈸㘰挱摥ㅢ㈸㠲㡡㕥㝢㐳慦㘲㐵慥㝡扤㡡扤㕦扢㔷扤㉡晥㤶㙢敦晦晢㥥㤹搹捣散捣㉥昹晤㙦㥥挷戰㝢㤸㔳扥㜳捥扣㘷㜶㜶扥㤹㌳㍢㜹㉡㉦㉦敦㜷晣昱㝦晥ㄵ㜰愱㕦敤㠲搶㌶愳㘹㜰㑤慡戱搱㠸户㌵愴㥡㕢〷て㙦㘹㠹㉥ㄸ摦搰摡搶つ〶㕡㕤〳昴慤㠵㜵慤つ挷ㄹ㐵㜵㜳㡤㤶㔶ㄸㄵ收攵ㄵㄵ改昹搰㙦㙦扤㠳㌶愳㜳㤴㕥㐰〲慢㍣㕤㈳改㑥㔲㐴愲㤳〴㐸㝡㤰昴㈴改㐵搲㥢愴㤸㈴㐸戲〵挹㤶㈴㕢㤱㙣㑤戲つ㐹ㅦ㤲㙤㐹戶㈳㘱㝣㝤〷㤲扥㈰㍤晢㠱㑣慢ㄹ㌱㈹㜶㉣搶愶戶㉤搵㘲散㕤㜲㠸㤹昳搰戲戲挱㘵㠳㉢㑢挳攵㠳㑢昷㉥愹㘹㙦㙣㙢㙦㌱㠶㌶ㅢ敤㙤㉤搱挶扤㑢㈶户挷ㅡㅢ攲攳㡣〵搳㔲戳㡣收愱㐶慣戴㈲ㄶつ㔵㤷㠵㉡㉢㤳㤱㐸㜵捦ㅤ攱㜹㘲捤㠸挹㉤㐶戲昵扦攵㜳㈷晡㥣㔴㌳㘲昰㐴愳敤扦攵㜳㘷昸㠴换㤱愹愶㘸㐳昳㝦挹㘹㈱㙢㕡㌱搲㠸㌷戰昸㠶搱搲搰㍣㜳㌰搲㜶〱つ㉥㍣㜸㌴㄰㡦㐷㕢摢㙡㡣挶挶愹㐶㤲㜵敦搹㐴捣㡣ㄶ愳㌹㙥戴昶㙥ㅡ㌵㍦㙥㌴㕡敡搶愲愶㐳愲㉤ㄳ愳㑤㐶〱ㄷ㡡㥢捣扡㡤㑤ㄸ捤㙤つ㙤ぢ㝡㌵㑤㙦㌵愶㐶㥢㘷ㅡ㌴㈹㙣㍡愸扤㈱㔱㔰愰ちち昲扡つ昴㑢㐶㙡㌳㜸㜴㑢扣愶㍥摡搲㈶ㅣ慢㔶收㘷敢搸㐲㈴㜱㔷㕡摣㡡㑡㌲㐶戱㑣戵つ㑤攳㡣㤶㘶愳㤱㐱㔸扣㐱ㄹ㐶㠲㠹〹㝤ㅡㅣ㝢㙤㔸ㄸ搵挳晡扣㜱㔵ㄸ㐵㉦㈱改て愲敤〲搲㝤攸昰戲㈱攱敡㈱晡慥ㄴて〰㔱〵㙦攰㌳敢ㅣ挶捦㑤㝥㕤㌴扦㉥㤶㕦ㄷ捦慦㑢攴搷ㄹ昹㜵挹晣扡㤹昹㜵昵昹㜵つ昹㜵挷收搷捤㠲㡤晤㔷搴扤㝢扥昵㌷㜶敡ㅢ昳㈶㌴㡤ㅢ㜵㘱昵㉢㌳戴㝦㥤愴㈹㝥㑣攵昳扡㍢ㄶ昴㠱㈰摡ㅥ㈰㤲㐶㜵挵㄰㝤㑦㡡昷〲㔱敡㘵愴挱㔴ㅥ晢戶攷晢昷㍦㤸㕦㜳㜳敦㌹敢敢昷㔹ㄱ㔷晣㤴㡢㡦扤㘹扣て㠸㌶㤸㠴慢〲ㄷ晢㔲㕡ち愲搴戳㤶㡢愹攷ㅦ昶挵㥢㍦㑥ㅢ㜵攳慤扦ㅣ㝣昸〹㘵㠷㉢敥㈳挴㐵㌹㡤㉢㐰戴㄰挹㠰ㄱ〳捡捡捡昴㑡㑡慢㐰㤴晡㠷攵攲戴愱㙦㥦戲改戸扦ㅣ㜸㑤摥㍦ㅦ戸晡晡㜳晢㈸㙥㘹攲愲㥡挶ㄱ㄰㙤〸㠸〹㘸㘴㠸扥ㅦ挵晢㠳㈸昵㌷换挷ㅢ攷晦摣㙢敦攵㤷ㅥ㜴摡敡㠵㡦づち敤㍢㑤㜱〷㈵㍥づ愰昱㌰㄰敤㐰㄰昱㔱㠵愲っ愷㜸〴㠸㔲て㕡㍥㔲搷挶昷㍥昰㍢㌵㙥搹昲戱〳㕦㜹戵戰㐶㜱晦㈶㍥㐶搲㜸ㄴ㠸㌶㥡㠴㘸㠴㠶攸〷㔱㍡〶㐴愹㝢㉣ㄷ扦捣㔲户㥣晥攵愲㐹㔷㥥昷搱愲㍤ㄷ昷㥡愰戸㜷ㄴㄷ〷搳㜸ㅣ㠸㌶ㅥ挴㕣㤵捡㈱晡〴㡡㈷㠲㈸㜵㠷攵攳㠲晤㘶摣戸㘵昹て〷慤㌹㜵昸昱㝦摤㕡捤㔰摣㐸挴挷㘴ㅡ㑦〱搱愶㠲㤸㍥㔰㤵㕡㡡愷㠱㈸㜵㤳攵攳摣晥㝤晥戱晣㠹㥤㈶㕥ㄱっ戶㉦晡攲敤㍢ㄴ昷捤攲攳㄰ㅡㅦち愲ㅤ〶㘲晡㈸ㅦ愲捦愰昸㜰㄰愵慥戵㝣晣攷戳㐳慥戹晦昵扦搵㉣㍢㝢㠷㌳晡㑥㍤㘲㤳攲慥㕤㝣ㅣ㐹攳愳㐰戴愳㐹㘴㍢ㅦ愲搷㔱㝡っ㠸㔲慢㉣ㄷ㠱㌷挲〵搱摤㝢㡣㜹㜰扢㤶㤷㝦㝤敡挹㝢ㄴ扦ㄸ挴㐵㡣挶㜱㄰㉤〱㈲㘹㔴〳㔲㠳攲㈴㠸㔲换㉤ㅦ㈷慤㍣攷敤㡦㡦扣㜶摣昵晢㝣㜵㝤改扣戵挷㈸㝥慦㠸㡦㝡ㅡ㌷㠰㘸挷㤲㌰つㄴ㤶ㅦㄷ扤ㄱ㐴愹ぢ㉤ㄷㄷ㍤ㄴ㈸㈹慢㡣ㅣ㜴昱戶挱ㄷ㠶扤㝤收っ挵㙦㈵㜱搱㑣攳ㄴ㠸㌶㥢㠴㉥慡㠶攸㜳㈸㙤〱㔱敡㙣换㐵晦攷㑥㌸戵㜲搸扦㐶㍦戴攵扢㥦搶㝥戰愱㔹昱㍢㑤㕣戴搱戸ㅤ㐴㥢ぢ㘲〲㕡㍡㐴㥦㐷昱㝣㄰愵㤶㔹㍥扥搹昱挸ㅦ㤶㡥㑤㡥戸昶㠵㌳ㄷ摥摤晦㤷戳ㄴ扦ㄲ挵挷㜱㌴㕥〸愲ㅤて㘲晡〸て搱ㄷ㔱㝣〲㠸㔲㑢㉣ㅦ㑦㡥㥥搲㙤扦㍤昶㥥昸搰昶㕦摦㜹改慡挰昵㡡摦愸攲㘳㌱㡤㤷㠰㘸㑢㐹戸㉡搸㌶㑥愲昴㘴㄰愵ㄶ㕡㉥㉥㜹晡扤㜷㝥ㅢ㝦攳挴ㄵ搳昶搴〶㑦ㅤ昴㥥攲昷戱戸㌸㤵挶换㐰戴搳㐸攸〲㥢攸改㤴㥥〱愲㔴扢攵攲扣㤱攳ㄷ愸㐱㑦㑦戸晢搹晡搳㥥㝦晣敥挳ㄴ扦捤挵挵㔹㌴㍥ㅢ㐴㍢〷挴㕣ㄳ搴昵㕣㡡捦〳㔱㉡㘵昹搸改㡣㍥㉤㐵敢挷㑥扡昱戳㕥㔳㠶搴ㄵ㝤愶㜸㌰㈰㍥㉥愰昱㠵㈰摡㐵㈰收戶㠱㑤昴㘲㡡㉦〱㔱慡挱昲昱㐹晢愵㜷㉣㝦戸晢昸㠷㉥敦晤敦㈹〳户扣㔳昱㔸㐲㝣㕣㐶攳攵㈰摡ち㄰㌳て㔴昶㜲㡡慦〰㔱㉡㙥昹㈸扥㙤搷愶て㝥晣攲攰〷敥㌹扦敥戳㠹㝦㔹愲戶㠳㕡㝣㕣㐹攳㔵㈰摡㙡㄰昱㔱㠵扤捦㔵ㄴ㕦つ愲搴㔱㤶㡦㍤慥㕡㜲晤㍦晡搵㑦扡㘸㔸挱搶摦昵㍣㈴愱㜸㈴㈳㍥搶搰昸㕡㄰敤㍡㄰㌳㡦戲㈱晡㕦㈸扥ㅥ㐴愹㐳敤㜵㌹昰敢搶搸㑤㍤挷摤扦慡㝥摦㡦愶㥥戴㐸敤〰戵昸戸㤱挶㌷㠱㘸㌷㠳㤸㜸挰挷㉤ㄴ摦ち愲搴ㄴ换挷㜳扦㜷扢昸㠹㌵㙦㡥扥㜴摦㕢㝦扤晤㤷摥㙦㉡ㅥ㐷㠹㡦摢㘹㝣〷㠸㜶㈷㠸改〳㕢改㕡㡡敦〲㔱㙡㥣攵攳㠷慡㤷㤷㐵挷㕥㜵攰㑤慦ㅥ晥搸扣㔷慦愸敤昹㔷愸愷㔸㕦㜵㈳㕢愲昳㜰扣搰㜱㈸㠲攳㉦晥摢晣㌱ㄸづ挱㤲㤵挹㜰戲慣㉣㔱㔹ㅡ慤㠸ㄶ㤶挰㙤㘷扦昹戹㠵昶㑣ㅥ摡搰㥣㐸捤㤳㐳㠱㥥挹搱つ㡤㙤㐶㡢㌰挵㐹晣㘷ㅥ捥〸摦㉢㌹㙡㍥㡥〳攳收㔱挳搶挹ㅡ愳愵つ挷㑦㙤ぢ㍡づ㈵晡㡤㠸戶ㅡㅤ散㈰换昷㠸㔴㝢㜳愲戵慦扦戲戶㉤摡㘶散㤰愹敢㜰攲ㄹ㔶㡢㘳㉢愳㔵㔲摡㈹㜳搸㈱搱挶㜶㘳昸晣〶㔳扤㘳㠶ㅡ㐷㔹愹㔸㜶敤攸ㄶ㘳㑥㕡敢挹㘸㌸づ晤攷㡡㙦捦㕡㥡㉡㌳慦㤲㥡晡㔴慢搱㉣改つ㙡㥡摣㄰㥦㘵戴搴ㅡ㥣㌸ㄸ〹㔹搵㙤愸戲づ昵〶㑤㙡挶㡡攲攰㉤戱㡢㔳㑡愰㡤收㠴㤱㐰扥戳㠱昲㠲㘹搱㔸愳搱挷㘵㘲挶㠴㘲㝢㤷㜸㜴㉡摥摥㕡㤳㙡㙥㙢㐹㌵扡㌵挳ㄳ㜳愳㌸扣㑣㑣㐸㈵㡣〲昹换㌳愹捡敢搶㑤愹扣㍤晣㡥搳攸扢㤵㐷㜲㡥㡤㠴挷㡢戹㡤ㅤㅢㄱ㡤㝤㡦〰搳㥥戱攰搸挸㘸扦㘷捥㑣㥣ㅢ㈱慤㑢㜳㕡晢㙣愴ㅣ戴㥤晢㠳㌷㜸㉡敡㠳㍡㌴ㅡ晣㔴收て挸敥戲㘳扢摣㑣愶㡥慡㜰㥥㐸敢ㅣ愰㠹摢昴戶搷戵挶昹昹㕢㔹㙢㍦㙡㉥㈶ㄱ㘳愲捤㠹㐶愳㈵攷㉣㔷㌱㈳晤ㅥ㤲㝢㐹搶㤱摣㐷㜲㍦㐸攱㐸散攳戲㈲㕡〰ぢ㌵㕦㉤㈸㥣搷㤰㘸慢搷敡㡤㠶㤹昵㙤㤰㘱㜶㕣㔴㐴戸㍤㝦晡㠳㄰改て㤱㍣っㄲ〸攴㘹敢昱㝦㥥ㄶ搰ㅦ挱㝦攰ぢ晢攳晦晦晢㥣㈵ㅦ愳㜴㤹㈲㘱づ摢㕡搸㠴㤹㔸㙢户㙥㝥㙢㍥㈶摡㕡摦挶て㕤㙥㈵晤㙤㈰昹ㅢ㐸捦㐷㐱㈶㡥㌱ㅡ昱㤱晤㙦㑤㝦ぢ㜷㠵捦捤㑥戳㜸挰搳愷愹㜶㐱㜳扣扥㈵搵㡣㤳㄰㈳愳㙤搱攱㜱捣㈵㕢㔵㔴㙢ㅡ㥦慡㘹㙦搳㥡挶㌴攰扦㥥㑤㔳㡤搹㐶戴慤〶扢攴戶㕥㑤攳㌱て㤵㝤收搸挴晣挲㈶㜳ち㌹搲㘸㡤敢㥣㙢㡥挵㉥㘸扥㠶㈵散㔳㝢㌶㜱愷㘲捣㙦愳敢敥㑤㤳愳㤸慢戶改㌰ㅡ㈴愳捣㈵㡥散㈵㌲㝢㜴挰攲攰㈱㈸㡢づ㉦㍤㐴㘰㝡捡攳㔶㠲㙦㑢㝣慤ㄶ㔸㌴昳搳㌲扤慤愱戱㜵戰〵敦攰㤱㈹㥣㡢㌰攴㌴っ㘱搷㌴㙣㑣㕡捥㘲㘵㝥愸㌹㔹㥤ㄴ㡦㤹㙥㤱捡㐱㉤愹昶搹㍢挱搷㝦换て㝤攵改㡦㠱慣晡敡挶晤㜶㕢㜹摢敦搶晦㈷攲攳㈲㝦摡攳㔰㜶ㅦ㍡愲㈲㌲〴〷㘲敢挱㔰㡣晦攴㑦㝦〲晦〵㜴摡㘴搱ㄵづ㠰捥㜷敦㥡㘵㝥㕤〸晢㥥㑤㔸敢㘹㉤㠶㥣㌰㈸ㄲ㘶挱㙣愳㔷搳愱愹㤶㔹戱㔴㙡ㄶ㌷㠲摥挲戵搶ㅢ㐶ㅢ㘷攱㍤慣㤳づ㕣㔶㑡㜵敢收㥡㙢㍢愶敢㍢挳扦戶ㄱ愴搷昰挶挶ㄲ摢㘳慢昶㌴㐴摤昰㉤愲㍤㠳㠵㈱攵㔵愵愱昲㐸㕤㑤㘳㉡㍥慢㍥搵摥㙡搴㑤ㅤ㍥愱愲㙥㝣㙡㥥搱㔲㌷戶㌹搹搰搸㔸㤷㙡㤹ㄹ㙤㙥㠸搷㡤㠹ㅥ㔷㜷㙣扣慥㜶挲攰昹㡤慤㑤慡っ昸㜰㠶㝤摣㔹㈷慥㥢晢晡㜵攳搶摤戱㜸晣敥户㑥晥㐵㤵㕡ち捦昴㝤㜷㐴㉣挱㕢㝦㥥攴〵㤲ㄷ㐹㕥㈲㜹ㄹ㐴敤㠵愱摣㠳㘱搹晤愷扦ち㕥㝦㡤攴㜵㄰散㜷愴づ搸つ扤㘱戲㙡㈰晥攷慥㐸㝦㤳攴㉤㄰挵搳〱晣搰收改㙦㠳㘴慤晣㍢㔰攲㜰㌱㔴敥㕢昹昷愰つ攸戴昱㔶㕥㜴㙡㉦攸㔸㝤㥤㘸敢挴㔷㈷戶㙡㍢ぢ〷て㐰摢㕡ち捦戹㠹扤㌱慣㠴攳㍦㈵搹㐴昲ㄹ挹晦㤰㝣づ愲戶挸ち搰㤷戴昹㡡攴㍦㈰づ㠰扥㌱㔹戵て晥ㄷ㠰扥愵搱㜷㈰㙡㕦㄰ㄳ愰敦戱㤴ㄵ愰ㅦ愰搴㠶㡥㈸昳挵攷㈷㈸〳㍡㑤扣昸㠸㑥㤵㐲攷㠷捦敦扦㘵搹㠰㝥戳ㄴ㥥ㄳ㉦攵昰㔴挲㐸摤ㄴ〸捦〸敢㠵㈴ㅡ㐹㜷㄰昵〳㠶晡㙦㐰㍡㙤〲㈴㍤㐰ㅣ昸昴㌲㔹㔵〱挷晤改扣㌷㡤㡡㐱㔴㈵㔸ㄳ㥦㈰搸㙣昸攸㈱㡥㕡て㠲攲愴㌷㕤㝤㉢っ〹攴搲愹㉡っ昱〳收愳㙣挰㝣㘸㈹㍣愷㤳慡攱愹〴㙦扤ㅦ㠲敡㍢㤲散㐴戲㌳㐹〹㠸㝡㈷㉢㌰扢搰㘶㔷㤲〱㈰づ㘰㜶㌷㔹ㄵ㠱攳晥㜴㍥㤰㐶㝢㠰愸晤挰㥡挰散〹㌶ㅢ㌰摡㕥㔰昲㤳㔵敡扢攵散つ㙤㐰愷㡤ㄷ㍣搱愹晤ㄱ挶て愰愷戳〱戴搱㔲㜸捥㤵ㅤ〰㑦㈵㜸敢㤵っ㔷㐵ㄲ㈶愹㈶㠹㠰愸挷戳〲戴ㅦ㙤昶㈷ㄹち攲〰㘸㤸挹慡㘱㜰摣㥦捥て愴搱㜰㄰㌵ㅣ慣〹搰〸戰㔹〱慡㠱㤲㕦㍡㈱㕦㠰㐶㐱ㅢ搰㘹攳〵㐸㜴㙡〴挲昸〱㜴㔷㌶㠰搶㕡ち捦㠹挰㤱昰㔴㠲户㍥㤱攱㈶㤱㑣㈶㤹㐲㌲ㄵ㐴摤㤲ㄵ愰㘹戴㤹㑥㜲〸㠸〳愰挳㑣㔶㡤㠲攳晥㜴㍥㠳㐶㠷㠳㈸㥥㔹㌴〱㍡〲㙣㌶㠰昴搱ㅣ戵ㅥ挴昵搱㍡ㅡ㐳〲戹㜴㙡っ㠶昸〱㜳㜹㌶㘰㔶㔸ち捦改捤㠳攱愹〴㙦㝤㈶㠲敡昵㈴つ㈴挷㤲捣〲㔱ㄷ㘵〵愶㠹㌶捤㈴㈹㄰〷㌰㜳㑣㔶㡤㠳攳晥㜴摥㐲愳㔶㄰㌵〱慣〹㑣ㅢ搸㙣挰㘸敤㔰攲愳㔵㔱敤扢攵捣㠳㌶愰搳挶ぢ㥥攸搴㐴㠴昱〳㘸㘹㌶㠰㤶㔸ち捦戹摢挹昰㔴㠲户扥㤸攱㤶㤰㉣㈵㌹㠹攴㘴㄰戵㌰㉢㐰愷搲㘶ㄹ挹㘹㈰づ㠰捥㌰㔹㌵〵㡥晢搳昹㤹㌴㍡ぢ㐴搵㠲㌵〱㍡ㅢ㙣㔶㠰捥㠱㤲〰㠵㝤〱㍡て摡㠰㑥ㅢ㉦㐰愲㔳搳㄰挶て愰㠶㙣〰搵㕢ち捦㠹改㐳攰愹〴㙦㝤㌹挳慤㈰戹㥣攴ち㤲㤵㈰㉡㤶ㄵ愰㔵戴㔹㑤㜲ㄵ㠸〳愰㙢㑣㔶ㅤち挷晤改㝣つ㡤慥〵㔱㌳挰㥡〰㕤〷㌶㉢㐰㝦㠱㤲晢㥥㉡㕦㠰㙥㠰㌶愰搳挶ぢ㤰攸搴攱〸攳〷搰攴㙣〰㑤戲ㄴ㥥戳敥㐷挲㔳〹摥晡㥤っ户㤶攴㉥㤲扢㐹晥ち愲挶㘶〵攸㕥摡慣㈳戹て挴〱搰〳㈶慢㡥㠲攳晥㜴晥㈰㡤ㅥ〲㔱㜵㘰㑤㠰ㅥ〶㥢つ㈰晤㘸㡥㕡て攲摡昷㙣挰㤰㐰㉥㥤㍡〶㐳晣㠰〹㘷〳愶捡㔲㜸慥㈵挴攰愹〴㙦晤㈹〴搵㌷㤲㍣㑤昲っ挹戳㈰慡㌴㉢㌰捦搳收〵㤲ㄷ㐱ㅣ挰扣㙣戲㉡づ挷晤改晣ㄵㅡ扤ち愲っ戰㈶㌰慦㠱捤〶㡣昶㍡㤴搸㜲戲ㅣ㌰扦〱㙤㐰愷㡤ㄷ㍣搱愹㈴挲昸〱戴㔳㌶㠰㜶戴ㄴ㥥ぢ㈵昵昰㔴㠲户晥〱挳㝤㐸昲ㄱ挹扦㐹㍥〶㔱摢㘶〵攸㔳摡㙣㈲昹っ挴〱搰攷㈶慢㜸摤愵㍦㥤㝦㐱愳㉦㐱ㄴ慦扣㤸〰㝤〵㌶ㅢ㐰晡戱ㅣ戵ㅥ挴戵攵㝣㠳㈱㠱㕣㍡搵㠸㈱㝥挰ㄴ㘶〳愶挰㔲㜸㉥晦㌴挳㔳〹摥晡慦〸慡晦㐶昲㍢㐹㕥㍥㠸〲㔱扦晤㥡敤㐸戹ㅢ㙤ち㐸ち㐱ㅣ挰㜴㌷㔹㤵㠲攳晥㜴㕥㐴㈳昶㔵愸㌹㘰㑤㘰〲㘰戳〲㌳㥢愳搶㠳戸㠰改㐵扦㝡づ㥤㙡挱㄰㍦㘰㍥挳㑡昸捥㐱㌷㔹ち捦㐵慤㌶㜸㉡挱㕢敦挳摣户㈵搹㡥㘴㝢㤲ㅤ㐰搴㠷㔹㠱改㐷㥢ㅤ㐹㜶〲㜱〰㔳㘲戲慡ㅤ㡥〵㤸晥㌴摡〵㐴捤㠳挸〴㘶㔷戰搹㠰搱〶㐰挹㥤㜱愵敦捥㜸㜷㘸〳㍡㙤扣攰㠹㑥捤㐷ㄸ㍦㠰㕥捣〶搰ぢ㤶挲㜳挵敥㌸㜸㉡挱㕢摦㤷攱㑡㐹捡㐸捡㐹㉡㐰搴挶慣〰㔵搲愶㡡㈴っ攲〰㈸㘲戲㙡㈱ㅣぢ㐰㐳㘸戴ㅦ㠸㕡〴㤱〹搰晥㘰戳〲㌴ㄴ㑡㝥㥤晢㥦㥥ㄹ〶㙤㐰愷㡤ㄷ㈰搱愹ㄳ㄰挶て愰晢戲〱戴捥㔲㜸㉥㐷㉥㠶愷ㄲ扣昵㌱っ㌷㤶攴㘰㤲㜱㈴攳㐱搴摡慣〰㑤愴捤㈴㤲挹㈰づ㠰愶㥡慣㕡〲挷〲㔰㉤㡤愶㠱愸㤳㈰㌲〱㥡づ㌶ㅢ㐰晡㔲愶戴ㅥ挴昵搱㍡っ㐳〲戹㜴敡㘴っ昱〳收慡㙣挰慣戶ㄴ㥥㡢慣愷挲㔳〹摥㝡ㄴ㐱昵ㄸ㐹㥣㈴㐱㘲㠰愸ㄵ㔹㠱㤹㐹㥢㝡㤲〶㄰〷㌰戳㑣㔶昱㥡慤〰搳㐸愳㈶㄰挵慢戶㈶㌰捤㘰戳〲㜳ㅡ㔳㕡て攲〲㘶づ晤敡㌹㜴敡っっ昱〳收戴㙣挰㉣戳ㄴ㥥㑢挷㘷挱㔳〹摥晡㜱捣㝤㈱挹昱㈴㡢㐸㑥〰㔱㑢戲〲戳㤸㌶㑢㐸㤶㠲㌸㠰㌹搹㘴搵搹㜰㉣挰㥣㐲愳㔳㐱搴戹㄰㤹挰㉣〳㥢つㄸ敤㌴㈸戹捦昱㍦㐲㍥〳㕡〰〴敡〵㑦㜴敡㍣㠴昱〳㈸㤵つ愰㘶㑢攱戹㉥㝥〱㍣㤵攰慤㕦挸㜰ㄷ㤱㕣㑣㜲〹挹愵㈰慡㍥㉢㐰换㘹戳㠲攴㜲㄰〷㐰㉢㑤㔶㕤〸挷〲搰㤵㌴㕡〵愲㉥㠶挸〴㘸㌵搸慣〰㕤〵㈵㡦㜳晣㑦㝣㕤〳㙤㐰愷㡤ㄷ㈰搱愹㑢㄰挶て愰㐳戲〱㌴摤㔲㜸㉥晡㕦〶㑦㈵㜸敢㌷㌳摣㉤㈴户㤲摣㐶㜲㍢㠸㥡㤴ㄵ愰㍢㘹戳㤶攴㉥㄰〷㐰㝦㌵㔹戵ㅣ㡥〵愰㝢㘸㜴㉦㠸扡ㅣ㈲ㄳ愰㜵㘰戳〲㜴ㅦ㤴摣㠲晣㈷愱て㐰ㅢ搰㘹攳〵㐸㜴㡡㙤ち㝥〰つ捤〶搰晥㤶挲搳搱㜰㈵㍣㤵攰慤㍦挶㜰㡦㤳晣㥤攴〹㤲㝦㠰愸慡慣〰㍤㐵㥢㡤㈴㑦㠳㌸〰㝡搶㘴搵㉡㌸ㄶ㠰㥥愳搱昳㈰敡㉡㠸㑣㠰㕥〰㥢ㄵ愰ㄷ愱攴户㤶晦搷晡换搰〶㜴摡㜸〱ㄲ㥤扡ㅡ㘱晣〰ㅡ㤰つ愰㕤㉤㠵愷㕤㘳つ㍣㤵攰慤扦捤㜰敦㤰扣㑢昲ㅥ挹晢㈰㙡挷慣〰㝤㐰㥢て㐹㍥〲㜱〰昴戱挹慡㙢攱㔸〰晡㠴㐶㥦㠲㈸戶㝦㤸〰㙤〲㥢ㄵ愰捦愰㈴㐰晥㤳搰捦愱つ攸戴昱〲㈴㍡㜵㍤挲昸〱搴㈳ㅢ㐰〱㑢昱㐹㘶㉦捡㡤昰㔴㠲户晥㍤挳晤㐰昲㈳挹㑦㈴㍦㠳愸㠲慣〰晤㑡㥢摦㐸㝥〷㜱〰愴扡〹慢搸摡㈲〰攵㐳愰㜷〳㔱户㐰㘴〲㔴〰㌶㉢㐰散㘵〵㐰㔹昶㐱摤愱つ攸戴昱〲㈴㍡㜵㉢挲昸〱昴㥦㕦戲ㅣ㌹㝦㘵㈹㍣㡤㌶户挳㔳〹摥㝡㤰攱戶㈰搹㤲㘴㉢㤲慤㐱搴㈶っ昵㍦昹摥㠷㌶摢㤲㙣〷攲〰㘸〷㤳㔵㜷挰戱〰搴㤷㐶晤㐰搴㕡㠸㜶挵ㅢ㠷摣㘰戳〲戴ㄳ㤴摣㐹晢㥦㘳㉥㠱㌶愰搳挶ぢ㤰攸搴㕤㠸攰〷搰敢搹〰㝡捤㔲㘴㜶ㄱㄵ摥〳㑦㤹㔷㑡愵挳㌶摤㕦攱攸摣攸つ㘳㉤㌹扤戹愱慤戵㐷㜲㜸㝢㕢㙡㜴㐳摢挸搶戶㥥㐹㄰㉣捡㤰ㅤ愴ㄵ挱㌱㘸㔰昲㤰〶㘳摥㌴㕣㈳摣搹慢㐲昳㜱㑤㝢㙢㕢㑡㉥〲敦攴搵㡦㑣㑤㑣戵㡤㙣㘸㥤摤ㄸ㕤㌰挰㐷㙤㙡づ慤㌷㥡搱ㅢ搳㠲ㄶ㤹捤ㄹ愵㘶捦㌶ㄲ㍥㌹搶愶摡㕢攲挶搸㤱㝦㠶敥ㅡ㘵㕥捤捥挳㠵㔲愵昲搴㙥搹扢㐹ㅣ戸敦㠸摡攴攳攲慡晡㠳捤ㄹ敢㌱ㅥ㝤挸搸攸昲㄰ㄳ㥢㍢晥昲ち敦〵㥢㝢昳㜰昴敡昴㠰㜱㈰㠹㤲㥡戲㕥㔶㌳搸搸收搶㠶㠴ㄱ戰戸〹つ捤扤慤挵㐹敤㙤㉥㑤㜴晥㔶㤶〶㔷㝦㈷㌵愳散昱㘸㑢攲捦㔰ㄱ慣ㄸ晥捣㜲㈸つ晦晥ㄸ挸愶㥢扣扣㉦㜹㕡㠳㝦㕦㥥㈸㐰攷ㄵ慥〳攳㝢㈱㍥晤㌱挴㠲愳捤愹ㄸ昶扤〸㜵㕡㕣㐴㙥㠲ㄱ㙤㤶ち搴戶㈵㐶ㅡ㜳㝢㡢㠵㠱つㅢ扤晥㡤挶㔶㙥㔶晡㌲昴攴昰㔸㙢慡戱扤捤攸㥤㕥㤲て戸㥥㥣㙡㌴㐶搹戲搶㌳扤㌴㌹摥㠶愶扥戴㍦戶愳晤㜹慡〳㐴ち慣ち㈹愹㤱㤶㘳挳㜵慦〴㍦㍢㝦戰愲㈸㘴㔲晥㍥ㅦ愶㔶㉣攷摦つ挳昲散〵敢㐳㜴ㅦ摣㜷扥㈷㡤㥦愲慤散㔶㐹㜳捦㈶㍢慤㥥戶㡣敤㘰扤㤲戲扦㐳捦㈷㙦昳㈸收挷愶ㄱ昷攰戴㌵挴愳㡤㡤ぢ㝡㈷挷㌶挷ㅢ摢ㄳ挶昸㘸捣㘸戴昷搵愹㤶愶㍦㐹扤ち戸昹㥢戵捡㠱㡢搵愸㌷ㄶ昷㐶搹ㅤ㜰㝦㜸昷㤶愷て戲扦㑥攱挳摣户摤㡦㈴晥捦捤㝦〱っ摡戲愳㜵㔵敥㥣挱㉥捤㈳攲扥㡣捤㔱改晥㐱昹戴㌹捣挶愷挶愳㝤挵㐸㌸㐴㘳ㅡ㑣搱㥦收㌳㈵㈵搲㌴敤㡦㝥愹〰㉢晣㝤㘹戵ㄷ㘰㘷㘷昲挳㜸㌴挵㙦㤷〷挱㘷戶㔵㌹づ㍥攴晢㕥㜶㠰㐱ㄸㄶ㜳敦㘵ㅥ㉣㑣㙢㘸㙢㌴㝡㈴㐵㉦换㐵晣㌸㄰捤敥挹㘹昵㘸㑤ㅡ搹㉢㜹㔰㑢㐳愲戱愱搹攰㠱〷㝡㡤㜹户搲㜸㘳㈶扡㘲㈷愷㕡ㅢ㜸ㄳ㕥慦攴戴㤶㘸㜳敢㙣㜶愲挵ㄷ㙣改攲愴㔸㠵挹ㄱつ捤昸昰㤸㌱戹㕣㥣慣慤㑦捤挳㝤㝣敤㑤捤〷㐵㘷户晥㈹ち㘵㝤㤵〰㈱昳ㄳ㤵慦昲昳㔵㔱㝥搱ㅦ晤㡥挲ㄶづ㤷散㕡挹㈷戱㑡昵㄰㤶㜲㝣㔶㔹㈵慢㈷㤹㥦㔵收攴扡㈷捤户㐹㌲㝤ㄳ㈴昷扦晡㍥昸㠰昶ㅣっ㜲昰㐱搳挷㜶㜴戲晦扦敥㈸㉣㝣ㄸ㥥㜳㝣つ挸㘶㤱㙥㥢摤〶挶扤捤㑤㠵㌲㙥㌹扡㔴㥣㕣收收ㄷ㐸㡡つ户㐴㝣㜳搲㥣㡢愳搱攴搸ㄳㅦ㝣散㜶搱ㅣ㡡晤㙤㙦㤳攱㈱㕣㔳戴戱搵搲搵愴㥡㥡愲摣戴戸㔹搶㘲㥦㙤ㄴ挹昱㌴昶㈴㝡ㄲ㐴戶㍦㑢ㄴ㥤て㔱㜴扥㠸昰㔵捣㔶㜸㔹愶慦搴捣㘸㑢㐳㕢㝤㔳㐳扣㠸っ摢搵晦ㄴ摢㈴㌶愱〲㠰㘹晦挹㠶㠹㠳搳捣㐶㔴戳㜷ㄲ攵ㅥ㡣昹〲愱㘳昹戱攵收换昷户晡㠳㝤挶㜹㑡挹扣㐹㉦㠵户㐲捣㙤㈱戰㍥㈴㡥〳㉦㐸㘴㈷愴ㅥ愱〱摥㝡ㄹ捣敤扦㠲つ㔸捡搹づ摡ㅤ〶㠱昱愹㘸㘲㌴敥㘸㐸戵㜴户敥㠰㉤㐲㘹戹㑢㘹〹戲〵戸〶扤昲攸挱㥦㡢攳摦㤶㈲ち㙡搱㕣㕢挰收㘱捤慣㈱㍦戴㜹㠵㠵㍤㡡晣㘲㡤戵㝤つ戰㕡㈴㥤㜷㄰㡦昵昸晦㙣㑡昵㌰慥㐸㈰挰ㄵ搱换㐱昵ち㄰昵㌷戰㕣㥦っ㠳㄰つ㉡㐱ちㅦ㠳㌲昳㔳㤲戵㕤ㄶ〳昲ち㥢搸挶㕢搴挴搵挱愱㠶㠶收㕥戴〳〳ㄲ慤㐷搱愳搰敢㔵戰㝡㝡攳挶愱㔸捥㔳㑦㠰搸昱ぢ戱ㅣ〸㄰㍣㍤捣昸搵㈰敡㜹戰㥣㠸㑡搹昲昴㈱っ搱㌱〹㔱㉦㠰攵㐴挴晥㜳㔴搱慡攱㡢㔰昱㄰㥡㠵摣摣攱㤸㝡〹㜶㍣㈴挳戵ㅣ㘶戰ㅥ㑢昶㌱㠱㝡ㄹっ㡦ぢ捣扦慣摦㕣敡㔵ㄸ昰摢㉢捦㜷㙦愹㕥㠳㠶㝢㑣㝤㈸㔷敦㜵㉣㜱㐷㤴摥㌰㠷㐱扡昹つ昳つ㡥挰摢戵㘱㉡㜶㡡摡㘰㍡慡㍤㥣慢㌲㠲搱摥昲㌷愸愱挱㐸ㅡ扣つ〳㔶㕣ㅦ〵㉥㕤愴昷ㅣ挳ㅣ㐵ㅡ捤㘱〷㜱搸愷㌰㜰ㄴ㘹㉣㘴捥㈲㙤〲㥢扢㐸散ち敤㜴㤱晥〷挶㘶㤱づ㘶〶敢挱愶㡢昴㌹㤸捥ㄴ改㑢搸攵㈸搲㔷㔰㑢㤱挶㜳昵晥〳捥㔵愴㠹㤰㙥扥㐸摦㘰㤸户㐸摦㐲敡㔳愴挹㕣㤵㈹㡣挶㑥㔶ㅦ㠳愹㌴愸愵挱昷㌰㤰㈲㑤〳㤷㉥搲㑦㡥㘱㡥㈲㑤攷戰㐳㌸慣ㅢ㜲㜱ㄴ改㌰挸㠰㕢㥥ㅣ昱〶戰㔳㠶㍡㜷㤱ち㘱搱改㈲㘹㌰㌶㡢㌴㠳ㄹ慣㤷㘰收搱戵敡づ㕤㘷㡡愴挳㉥㐷㤱〲㔰㑢㤱㡥攰敡昵〰攷㉡搲㔱㤰㙥扥㐸散㤶挵㉢攳㤳搴ㅢ㈲扢〶㔰摡晢捤㍡慥捡㌱㡣㔶散㙦㄰愵㐱㡣〶㐱ㄸ㐸㤱攲攰搲㐵㘲て慤敤搷㔱愴〴㠷ㄹㅣ挶㝥㔷㐷㤱㘶㐲收晣㈴敤〸㜵敥㈲戱㑤戶搳㐵摡ㄹ挶㘶㤱敡㤹挱㝡〶戳愶㐰慡〴扡捥ㄴ㠹敤戶㌹㡡戴㉢搴㔲愴㘳戹㝡〳挰戹㡡搴〸改收㡢戴㍢㠶攱㤵㔱愴㠱㄰搹㘰㔲㙢㝤戹㌵㜳㔵㔲㡣挶搶㕥ㅦ㠳搹㌴㤸㐳㠳㍤㘱㈰㐵㙡〱㤷㉥ㄲ㝢㜵敤㘱㡥㈲戵㜲ㄸ㝦㤴㐳㔵挲挰㔱愴戹㤰㌹㡢挴㙥摣摣㐵㘲慢㙥愷㡢挴㤶㕥戳㐸昳㤸挱㝡〶戳㡢ㄴ㠱慥㌳㐵摡て㜶㌹㡡挴㘶㘰㈹搲〲慥摥㔰㜰慥㈲㉤㠴㜴昳㐵攲〱〶㕥ㄹ㐵㍡㄰㈲ㅢ㑣㙡慤㈲㉤攲慡㥣挰㘸挳晤つ㑥愴挱㘲ㅡ戰攱㔸㡡戴〴㕣扡㐸愳ㅣ挳ㅣ㐵㕡捡㘱㈷㜱搸㐴ㄸ㌸㡡㜴ち㘴捥㈲㑤㠲㍡㜷㤱㈶挳愲搳㐵㘲㕢戱㔹愴㔳㤹挱㝡〶戳㡢挴㙥攳捥ㄴ㘹ㅡ散㜲ㄴ㘹㍡搴㔲愴搳戸㝡散㑣㜶ㄵ改っ㐸㌷㕦㈴㜶㌰攳㤵㔱愴ㄹ㄰昹ㄴ改㉣慥捡搹㡣挶ㄶ㘷ㅦ㠳㜳㘸㜰㉥つ㡥㠰㠱ㄴ改㍣㜰改㈲戱慦搹ㅥ收㈸搲昹ㅣ㜶〱㠷捤㠴㠱愳㐸ㄷ㐱收㉣ㄲ扢㤳㜳ㄷ愹〱ㄶ㥤㉥ㄲ㕢㥣捤㈲㕤捣っ㕣㐵㥡〵㕤㘷㡡挴ㄶ攸ㅣ㐵㙡㠶㕡㡡㜴㈹㔷㉦〵捥㔵愴攵㤰㙥扥㐸散愶挶㉢愳㐸㙣愹戶挱愴搶晡㈴㕤捥㔵戹㠲搱搸㙥敤㘳戰㤲〶㔷搲㠰㜳㙦㈹搲㉡㜰改㈲戱㝦摡ㅥ收㈸搲㙡づ扢㡡挳ㄶ挳挰㔱愴㙢㈰㜳ㄶ㘹〹搴戹㡢挴昶改㑥ㄷ㠹㙤搶㘶㤱搶㌰〳㔷㤱㑥㠶慥㌳㐵㍡ㄵ㜶㌹㡡戴っ㙡㈹搲㜵㕣㍤㜶㙡扢㡡㜴㍤愴㥢㉦ㄲ㍢扡昱捡㈸搲㤹㄰搹㘰㔲㙢ㄵ改㐶慥捡㑤㡣挶㤶㙦ㅦ㠳㥢㘹㜰ぢつ搸〴㉥㐵扡ㄵ㕣扡㐸散攱戶㠷㌹㡡㜴ㅢ㠷摤捥㘱换㘱攰㈸搲㥤㤰㌹㡢挴㉥敤摣㐵扡ㅣㄶ㥤㉥ㄲ㕢扤捤㈲慤㘵〶慥㈲慤㠴慥㌳㐵㕡〵扢ㅣ㐵㕡つ戵ㄴ改㙥慥摥㔵攰㕣㐵扡〷搲捤ㄷ㠹㕤攵㜸㘵ㄴ㘹つ㐴㌶㤸搴㕡㐵㕡挷㔵戹㡦搱慥昵㌷戸㥦〶て搰攰㍡ㄸ㐸㤱ㅥ〴㤷㉥ㄲ晢挸㙤扦㡥㈲㍤挴㘱て㜳ㄸ晢挱ㅤ㐵㝡〴㌲㘷㤱搸㈹㥥扢㐸㜷挱愲搳㐵㘲扢戹㔹愴つ捣挰㔵㈴㜶愱㜷愶㐸㙣㐷捦㔱愴㜵㔰㑢㤱ㅥ攵敡戱㘳摤㔵愴挷㈱摤㝣㤱搸搹㡥㔷㐶㤱ㅥ㠴挸〶㤳㕡慢㐸㑦㜰㔵晥挱㘸㙣㝤昷㌱㜸㤲〶㑦搱攰㘱ㄸ㐸㤱㌶㠲㑢ㄷ㠹晤敥昶㌰㐷㤱㥥收戰㘷㌸散㈹ㄸ㌸㡡昴ㅣ㘴捥㈲戱㙢㍤㜷㤱搸搲摥改㈲㍤〳㘳戳㐸捦㌳〳㔷㤱㥥㠵慥㌳㐵㘲㙢㝣㡥㈲戱㘹㕥㡡昴㈲㔷㡦摤昳慥㈲扤っ改收㡢挴㉥㝢扣㌲㡡挴㔶㝢ㅢ㑣㙡慤㈲扤捡㔵㜹㡤搱搸㠶敦㘳昰㍡つ晥㐹〳㌶收㑢㤱摥〰㤷㉥ㄲ晢敡敤㘱㡥㈲扤挹㘱㙦㜱搸〷㌰㜰ㄴ改ㅤ挸㥣㐵晡㄰敡摣㐵晡〸ㄶ㥤㉥搲扦㘱㙣ㄶ改㕤㘶攰㉡ㄲ扢昲㍢㔳㈴戶攷攷㈸搲㈶愸愵㐸敦㜳昵搸挱敦㉡搲〷㤰㙥扥㐸㥦㘳ㄸ㕥ㄹ㐵晡〲㈲ㅢ㑣㙡慤㈲㝤挴㔵昹㌷愳昱㔶〰ㅦ㠳㡦㘹昰〹つ㜸㜳㠰ㄴ改㔳㜰改㈲㝤攳ㄸ收㈸搲㈶づ晢㡣挳㝥㠵㠱愳㐸㥦㐳收㉣ㄲ扢昸㜳ㄷ改㜷㔸㜴扡㐸㜹昹㜶㤱扥㘰〶慥㈲㈹攸㍡㔳愴㙥戰换㔱愴〲愸愵㐸㕦㜱昵㔸て㔷㤱扥㠶㜴昳㐵攲㕤〷㔸慦㡣㈲ㄵ㐱扡〱搲㡣ㄳ戱摦㜲㔵扥㘳㌴摤摦攰㝢ㅡ晣㐰㠳〰っ愴㐸㍦㠲㑢ㄷ愹㤷㘳㤸愳㐸㍦㜱搸捦ㅣ挶晢〶ㅣ㐵晡ㄵ㌲㘷㤱戶㠵㍡㜷㤱㜸扢㐱愷㡢戴㍤㡣捤㑦搲㙦捣挰㔵愴ㅤ愰敢㑣㤱晡挱㉥㐷㤱㜶㠴㕡㡡挴㔶ㄹ戵ㄳ㌸㔷㤱昲㈱摤㝣㤱㑡㌰捣㕢愴晥㤰㙥昰ㄶ〹扦㠸㠸㝢㑢ㄸ㙤ㄷ㝦〳㡤〶摤㘹戰㉢っ愴㐸㐵攰搲㐵摡摤㌱捣㔱㈴晥㡣愷ㅥ攰㌰摥扢攰㈸㔲㑦挸㥣㐵攲㕤つ戹㡢挴㕢ㅥ㍡㕤㈴摥ㅡ㘱ㄶ愹ㄷ㌳㜰ㄵ愹〲扡捥ㄴ愹ㄲ㜶㌹㡡挴㥢㉡愴㐸挵㕣扤㌰㌸㔷㤱戶㠰㜴昳㐵㡡㘰㤸户㐸㐳㈰摤攰㉤搲㔶㕣㤵慤ㄹ㡤户㘹昸ㄸ㙣㐳㠳㍥㌴搸ㅦ〶㔲愴㙤挱愵㡢挴晢㉥散㘱㡥㈲㙤挷㘱摢㜳搸ㄸㄸ㌸㡡搴ㄷ㌲㘷㤱挶㐲㥤扢㐸〷挳愲搳㐵攲敤ㄹ㘶㤱晡㌱〳㔷㤱挶㐳搷㤹㈲㑤㠴㕤㡥㈲昱挶づ㈹搲㑥㕣㍤摥攱攱㉡㔲〹愴㥢㉦ㄲ敦〴昱ㄶ愹ㄶ搲つ摥㈲敤挲㔵搹㤵搱㜸慢㠸㡦挱〰ㅡ散㐶㠳改㌰㤰㈲敤づ㉥㕤㈴摥ㅦ㘲て㘳㍦㐶㈰戰〵愸㍥㤰挳昶攰戰㈸っㅣ㐵摡ぢ㌲㘷㤱㘲㔰攷㉥㔲ㅣㄶ㥤㉥㔲〲挶㘶㤱〶㌱㠳昵っ㘶㥦ㄶ㌲愰敢㑣㤱㜸㉢㐹㡥㈲搵㐳㉤㐵摡㠷慢搷〰捥㔵愴㝤㈱摤㝣㤱㜸㔷㡡户㐸㡤㤰㙥㐰捡ㄹ摦㐹㘵㕣㤵㜲㐶攳㙤㉢㍥〶ㄵ㌴〸搱愰ㄹ〶㔲愴㑡㜰改㈲昱㕥ㄵ㝢㤸攳㤳㔴挵㘱㘱づ㍢づ〶㡥㈲㐵㈰㜳ㄶ㠹㜷㥣攴㉥搲昱戰攸㜴㤱㜸摢㡡㔹愴㈱捣挰㔵愴ㄳ愰敢㑣㤱ㄶ挳㉥㐷㤱㤶㐰㉤㐵摡㥦慢户ㄴ㥣慢㐸〷㐰扡昹㈲㥤㡣㘱摥㈲㥤〲改〶㙦㤱づ攴慡っ㘷戴㔳晤つ㐶搰愰㠶〶扣愹㐶㡡㌴ㄲ㕣扡㐸扣㈷挶昶敢㈸搲㈸づㅢ捤㘱ㄷ挲挰㔱愴㌱㤰㌹㡢挴扢㕥㜲ㄷ改㘲㔸㜴扡㐸扣㜵挶㉣搲㔸㘶攰㉡搲愵搰㜵愶㐸换㘱㤷愳㐸㉢愰㤶㈲㡤攳敡昱敥ㅢ㔷㤱㈶㐰扡昹㈲昱㉥ㅤ㙦㤱慥㠴㜴㠳户㐸㤳戸㉡㤳ㄹ㡤户昱昸ㄸ㑣愱挱㔴ㅡ慣㠶㠱ㄴ愹ㄶ㕣扡㐸扣㉦挷ㅥ收㈸搲㌴づ㥢捥㘱㌷挳挰㔱愴㐳㈱㜳ㄶ㠹㜷摥攴㉥搲慤戰攸㜴㤱㜸晢㡥㔹愴挳㤸㠱慢㐸扣慢愷㌳㐵攲敤㍤㌹㡡戴ㄶ㙡㈹搲攱㕣㍤摥〱攴㉡搲㤱㤰㙥扥㐸扣㔳挸㕢愴㝢㈰摤攰㉤搲搱㕣㤵㍡㐶攳慤㐴㍥〶挷搰㈰㑡㠳㜵㌰㤰㈲挵挰愵㡢挴㝢㠳散㘱㡥㈲挵㌹㉣挱㘱㡦挱挰㔱愴㈴㘴捥㈲㍤づ㜵敥㈲昱搶愰㑥ㄷ改〹ㄸ㥢㐵㥡挹っ㕣㐵晡〷㜴㥤㈹ㄲ㙦㌱捡㔱愴㡤㔰㑢㤱ㅡ戸㝡扣ぢ挹㔵愴㔹㤰㙥扥㐸扣㕢挹㕢㈴摥戲戴挱㕢愴㈶慥㑡㌳愳昱㜶㈶ㅦ㠳ㄴつ㘶搳㠰㌷㌸㐹㤱收㠰㑢ㄷ㠹昷㈷搹挳ㅣ㐵㙡攱戰㔶づ㝢ㅢ〶㡥㈲戵㐳收㉣ㄲ敦㐰捡㕤愴㜷㘱搱改㈲扤〷㘳戳㐸㜳㤹㠱慢㐸敦㐳搷㤹㈲昱㌶愷ㅣ㐵晡㄰㙡㈹搲㝣慥摥㐷攰㕣㐵㍡づ搲捤ㄷ改㘳っ昳ㄶ改ㄳ㐸㌷㜸㡢㜴㍣㔷㘵ㄱ愳昱㤶㉡ㅦ㠳ㄳ㘸㜰㈲つ㜸㤳㤵ㄴ㘹㌱戸㜴㤱㜸㡦㤴㍤捣㔱愴㈵ㅣ戶㤴挳扥㠷㠱愳㐸㈷㐳收㉣ㄲ敦㠲捡㕤愴ㅦ㘱搱改㈲晤〴㘳戳㐸愷㌰〳㔷㤱㜸㠷㔵㘷㡡挴㕢慤㜲ㄴ改㌷愸愵㐸换戸㝡扣ㅢ换㔵愴搳㈱摤㝣㤱ㄴ攷昹㐰挲摤㉤㤴て改〶㙦㤱捥攴慡㥣挵㘸摤晣つ捥愶挱㌹㌴㈸㠰㠱ㄴ改㕣㜰改㈲㜵㜷っ㜳ㄴ改㍣づ㍢㥦挳㠲㌰㜰ㄴ改㐲挸㥣㐵摡〲敡摣㐵摡ㄲㄶ㥤㉥搲㔶㌰㌶㡢㜴ㄱ㌳㜰ㄵ㘹㙢攸㍡㔳愴㍥戰换㔱愴㙤愱㤶㈲㕤挲搵摢づ㥣慢㐸㤷㐱扡昹㈲敤㠰㘱摥㈲昵㠵搴愷㐸㉢戸㉡㤷㌳ㅡ㙦㉤昳㌱戸㠲〶㉢㘹戰㈳っ愴㐸㔷㠲㑢ㄷ愹挴㌱捣㔱愴㔵ㅣ戶ㅡ愴㜰㉦ㄸ㜴敥敥㈲㌶散〵ㅤ户㝣戱㌷戶㜵㡢攴㤴昶㘸㈳ㅥ㈲㌱〹昷ㅦ戴㔱昴㘷㘸㍥㉤㌰敦〲挹晣つ㙢昷戳㈵㜰攳㤴慣挲ㄱ㐷敤㠴㌵换挴挰㙤㙢慤㕢㉢㉤晦搸㕤㈲㠱挲扡㥦㝦晦扤㜳㔱戸㜹㜴㥦换㥦㑣慤慢换㉢㘲㑣ㄴ〹户〳㕥㡤㠲戱㘷㥥昷㌱攴㘸挴捥戸㘹㠲摥戶敡㘸ㅢ㘵㠳昰愰㐶㍥㜶挶慦摦搴摤㡦㝤つ〲㉡㌶㘵换〶扢㠶ㅣ㥣昱㕤㔸ち改㘶㝢㜹㌱〰㜷㠳戱慢户戶㙤㐱㈳㍡愹戹挸ㅦ〷㌵㤷搸㍡㙡慡㤱㕥慡愵〰㌷扤㘵晥〴㜰㝡散㕦攱慡挷搶ㄹ㍦戹㉣挳愸ㄹ㡣㙣ち㡦〰挰㔹挷㌳改づ㑣㌹㠶㝦摡㜵㐸㜱敢〹つ昱㤶㔴㙢㉡搹㔶㔲㡢扢〱㑡昸㈳摣昸愹㥦搲攱㠵㌳攰搱㌷㈶㔷慣愰㤹㑦㑢㤱㌲〵㘶㌵愷收㌵㑢㌶㠵慤晣㉤㜲挱慢㝢㜷㠶攱搹〹昹摢ㄵ挰〵换㤰㈸晦㠲攵ㄶ慡摡昵昰戵㕢捤㠸㥡愹㜵攱㔸㘹愸戲愲㈲㘲㈴㈳愱㔰㌲㔹ㄹ㡤㤶㤷挶㘳攱慡敡㐴愲㌴㔹ㄵ慤っ㔶㔸㘳昴ㅢ㌰㈶ㄸ戲戹ㅢ挹㔵摡ㅣ㜵挵㔵攰ㄸ㔸㤳㘰晦㐵ㄲっ挳㌳㕥昸挱㝢挴改㔹㌳愲㑥㥡㤸愷攲㈷扥戵㕢㈰搹〲ㄲ昷搳㘵戴㕢㈱敥つ戱攳晥㠰㘰戵攵㐵敦て㔷晡敤戰搰㑢戰愴㠶㐰捥㍤㔲㐰㑤〴昴晣挴㌰㔶㐰㕦ぢぢ㙣昹㙡㍦戰摣晡昵扢㈰㔰㐳戱㈴㐸摦㑤㡥攳昹ㅥ〶㈹户㑥㜵㌰㠶㜳㥢㠰㌰㑦㘷愱㔹㔳㌵〶ㄲ搶搵㕤㤷攱㤶㉢㙤ㅤ散捣㜲㐴ㄲ㠹㤰㤱慣㌲捡攳㘵㔵愱昲捡戲㔸愴㍣㤲慣ちㄹ愱敡㘴㘹㜵扣挲〸㡥戰挳摦㠷㌱挱ㅡ㥢㤳㜲㡣戴㌹敡㡡搹㘵摢㌵攵ㄸつ捦㜸攵改㉣㠷捥ち攸挴㍢挸㜶㕤㤱て愴昲ㄱ捡㜷挷㤲㘲换慥〹昰㔰㘰搰〱昰愳戰㈰挰〷㐳㉦〰㍦〶㠱ㅡて㑥〰㝥㥣ㅣ挷昳㍤ㄱ㔲〱㌸〲ㄷ㕥㠰挳扥〰㑦戶㕣㘹㑦挲㤵〹㜰㘹㍣㤱〸㤷㤷㈷㑢㉢㉡㤲愱㜸㜹㉣㘲㠴捡昱㍣愸敡昲㜰㜵㘹扣慣㌴ㅥ㥣㘲㠷㝦ち㘳㠲㔳㙤㑥〰慥戵㌹敡㡡愷㠱敢ㅡ㠰愷挳㌳㕥ㅥ㠰て戱攵晢㔰昹〲㤲搰昷㈶㌸㠷㐱㙥〲扣户ぢ攰㤷㘱㐱㠰㘷㐰㉦〰扦〲㠱㍡〲㥣〰晣㉡㌹㡣〷㥦愷㡥〲ㄵ㠰昷昰〵㜸㜷㕦㠰敢㌸ㄴ㝦挱㘳散㠵愸扤㄰戳ㄶ㡡攳㔸攸ㅡ㤸ㄲ昰捣㈸㤹摢㈱㥢㕤㐵㕥㐱攵㍢㠴㠹㜷ㄴ㈹㌶扣㥡㌰敤散㠲改㝤ぢ愶㝡攸〵愶㝦ㄱ㤸㘳挱〹㑣ㅦ㔸㌰挹㜶搸〸愹挰搴搷ㄷ愶敤㝤㘱㙡戶㕣㘹ㅦ挳㤵戹ㅤ㔶㈵㐲㘱㈳㤶㌴㐲挹㐸㘹㈸㤲愸㡡㤶㤵㐵つ愳㉡ㄹ㉢㉦慤慣㑥㐶㉡㠳搲㘴捡晣㍦挱㤸攰㙣㍢ㄹ搹づ攷搸ㅣ㜵挵㉤攰扡〶攰㔶㜸挶换〳㜰㥢㉤㡦㔰昹㈵㤲搰慢〹昰㕣挸㑤㠰㝢扢〰晥ㅡㄶ摣づ攷㐱㉦〰㝦〳㠱㕡〰㑥〰晥㤶ㅣ挷昳扤㄰㔲〱㌸攰ぢ㜰㤱㉦挰㡢㉣㔷摡㡦㜰㘵㝤搰㘳㠹㡡㜸愸㍡㙥㠴㈳攱㔰㘵㍣㕣㕤㕥㤵挴挷扥扣㉡㔴㔶㕡ㄵ慤㉥つ㑡㠳㈸昳晦〹㘳㠲㈷摡挹〸挰㡢㙤㡥扡攲㈵攰扡〶攰愵昰㡣㤷〷攰㤳㙣昹㌰㉡昹ㄸ㉥晤〰㠲挳㐶㔳ㄳ攰㕦㝦㜲敥㐹ぢ㘰㐱㠰㑦㠵㕥〰㉥㠴㐰㥤〶㑥〰搶挸㜱㍣摦㘷㐰㉡〰晦〸ㄷ摥㍤改昷㤰㝡扦慡捥戲㕣㘹〱戸㌲〱慥挴昷㔳㔵㔹㍣ㄶ愹㉥㡤㠴㘲㤱㡡㘸戴慣扣扣㈲㘱㠴㤳戱㘸㜹㈸㔴ㅡ㤴收㑥收摦〳㘳㠲攷搸挹昴㈴㈷㝤㥤戶慥昸㍣攸扡〶攰昳攱ㄹ㉦て挰ㄷ搸昲㔱㔴㙥㠹㤴昴㤱㔸㔲ㄷ㐱㙥〲晣㤹ぢ攰㙤㘰㐱㠰㉦㠶㕥〰敥〳㠱扡ㄴ㥣〰扣㉤㌹㡥攷㝢㌹愴〲昰挷扥〰㝦攴ぢ昰攵㤶㉢慤㉦㕣㤹〰㤷㤷㠷慢㘲愱㔰㉣㥡っ㤷㠶㘲㘵挹敡戲㔸㈸ㄹて㔵挴㉡㤲㍣㐸㈸て㑡㘳㈶昳敦㠷㌱挱㤵㜶㌲戲〵㑢㑦愶慤㉢㕥〵㕤搷〰扣ㅡ㥥昱昲〰㝣㤵㉤ㅦ㐷攵慥㐸㔰㍦ㄸ㑢敡ㅡ挸㑤㠰摦㜰〱扣㍢㉣〸昰ㅡ攸〵攰㠱㄰愸敢挰〹挰㝢㤰攳㜸扥慦㠷㔴〰㝥搵ㄷ攰㤷㝤〱扥搱㜲愵敤つ㔷㈶挰昱㔸㌴㔱㔵ㄹ㈹慢㌶捡挳愱慡搲昲敡㜰㐵㘵扣戲㍡㥣㡣㠴攳ㄱ晣ぢ摥㘴㠷摦〷㘳㠲㌷摢㥣〰㉣晤㤴㕣㌷敡㡡㙦㠵慥㙢〰㘶ㄷ㈶㕥ㅥ㠰㙦户攵㔳愸っ㈱〹㝤㌲挱戹ㄳ㜲ㄳ攰㈷㕤〰㠷㘱㐱㠰搷㐲㉦〰㔷㐳愰敥〶㈷〰㐷挸㜱㍣摦昷㐰㉡〰㍦敥ぢ昰愳扥〰慦戳㕣㘹㐳攱捡〴戸〲㕦㙢搱搲敡慡戲㘴㌸ㄶ㉡慢慥㡥㈶ㄳ㠹㘴㘹㘵㘹㉣㡣㐷㙦攲攰㉢㜸㥦ㅤ晥〰㡣〹摥㙦㜳〲戰昴㐲㜲摤愸㉢㝥㄰扡慥〱㤸ㅤ㤴㜸㜹〰㝥搸㤶ㅦ㑡攵㈸㈴愱ㅦ㐲㜰ㅥ㠱摣〴㜸㥤ぢ攰㌱戰㈰挰ㅢ愰ㄷ㠰挷㐲愰ㅥ〵㈷〰ㅦ㑣㡥攳昹㝥ㅣ㔲〱昸㙥㕦㠰搷晡〲晣㠴攵㑡㥢〸㔷㈶挰ㄱ㙣愹㌱㈳㕣㡥㐹㕢㐵挸〸㐷㈳ㄱ挳㠸㠷慡㈲㤵挹㔸㘹㌸㕡㔵ㄵ㤴㘶㐶收㍦〹㘳㠲㑦摡挹挸㍥昸㈹㥢愳慥㜸㈳戸慥〱㤸摤㡦㜸㜹〰㝥挶㤶ㅦ㐵攵㈱㐸㐲攷㡦ㅢ慢攷㈰㌷〱扥摥〵昰っ㔸㄰攰攷愱ㄷ㠰て㠷㐰扤〸㑥〰㍥㠲ㅣ挷昳晤㌲愴〲昰ㅡ㕦㠰慦昶〵昸㔵换㤵㔶〷㔷㈶挰愱㡡㘸㜹㐵戲慡っ㐷て搸㠲㡤捡㔸㈵㘶ち愵昸㤲㌳ㄲ愵㠹㘸㜵㈸昸㥡ㅤ晥ㄸ㡣〹扥㙥㜳戲〵晦搳收愸㉢㝥〳㕣搷〰捣捥㐵扣㍣〰扦㘵换攳㔴捥㐴ㄲ㝡㡣攰扣〳戹〹昰愵㉥㠰㡦㠵〵〱㝥ㄷ㝡〱㜸ㄶ〴敡㝤㜰〲㜰㈳㌹㡥攷晢〳㐸〵攰ぢ㝤〱㍥摦ㄷ攰㡦㉣㔷摡㙣戸戲〰㉥㡦挷捡慡ㄲ戱捡〴ㅥ挷㡢㉤㌹㔶ㅤ㡦挷㐳㌲㌳㑢㠶㐲㠹㔰㔰㥡〸㤹晦ㅣ㡣〹㝥㙣㈷㈳㕢戰昴て摡扡攲㑦愱敢ㅡ㠰㌷挱㌳㕥ㅥ㠰㍦戳攵晣昵㘳㝤㍥ㄲ搴敢戱愴㍥㠷摣〴昸㔴ㄷ挰ぢ㘱㐱㠰搹㐳㈸〰ㅦて㠱晡ち㥣〰扣㠸ㅣ挷昳晤㌵愴〲昰㔲㕦㠰ㄷ晢〲晣慤攵㑡㕢〲㔷㈶挰挹㔸ㅣㅢ㙢㈲㤹愸㑡㔴㠴ㄲ㔵挹㘸戲戲戲ㄴ㈷㝢㡣㔸㜹㌹〰慦っ㝥㘷㠷㕦㡡㌱挱敦㙤㑥〰晥挱收愸㉢晥ㄱ㕣搷〰晣ㄳ㍣攳攵〱昸㘷㕢㥥愲昲㜴㈴愱昳挷㥡搵慦㤰㥢〰户扢〰㍥ぢㄶ〴㤸晤㝦〲昰搹㄰挸捦㕡〹挰攷〸㘷〱㥣㡦㐳㝢〱㜸㡥㉦挰㈹㕦㠰ぢ㌰㠸慥戴ぢ攰捡〲戸ㄴ〷㘳搱㔰ㄴ㘷㙡戰㔴ㄶ㡤㠵㘲㠹戲㡡㘸㜵㌸㤶〸㤷ㅡ愱慡㘰愱㌵㐶扦㄰㘳㠲㥡捤挹㉥㐲晡昶戸㙥搴ㄵㄷ㐱搷㌵〰敢昰散〷㜰挰㤶户㌳㠹ㄵ㐸㐲攷㡦㍥㉢㌶〱㥡〰㈷㕣〰慦㠴〵〱敥〵扤〰㝣㈵〴慡ㄸ㥣〰扣㡡ㅣ挷昳扤〵愴〲昰㌱扥〰ㅦ敤ぢ昰㔶㤶㉢敤ㅡ戸㌲〱㡥㈶㘲挹㜰㔹ㄸ〷っ㌸㙣愸〸挵慡㉢攲㤵㤰㐴挳㤵㤱㘸戸㌴㔶ㄵ摣摡づ扦〶㘳㠲摢搸㥣〰摣挷收愸㉢㘶捦㕤搷〰捣㑥㍤㍦㠰搹扣㈷昲㠵〴昸㈶㈴愱ㅦ㐷㜰搸挰㘷〲㕣敢〲昸㔶㔸㄰攰㝥搰ぢ挰户㐱愰㜶〲㈷〰摦㑥づ攳改㔲㤵㐰㉡〰㑦昲〵㜸㠲㉦挰扢㔸慥戴扢攰捡〴㌸㥣愸㡥㠶ㄳ㔵㤱㐸〴㘷㈵昰㕤ㄷ㠹㠷㉢昱戵㠷〳㘱㈳ㄱ㠹㤵㈶㠳扢摡攱敦挶㤸攰〰㥢㤳㕤挴㙥㌶㐷㕤昱敥攰扡〶㘰㜶搹挹捦㌷昰㝣愳戶づ挱㜸㝥搷晡㠹㍥㥥摥搷敥㠳㡣愷㠲昱㑣㌴愷昸㝥㠸晢㤸攲搱敤㡤㡤㤳愳㙤昵㘳㔲慤㜲㐵㐰㝢〰扡扥㥥㈱ㄳ㔳㘳慤愷㤴㥢㘷㤶攴攴收ㅥ㜶晣㠷㌱㈶愰慤攷挸ㄱ㔳㐷つㅦ㌷㙤捣搴㐹搳てㅡ㔳㌲㜵㔴敤昴昱搳㙡㑢昶ㄸ㔱㔶ㄶ搹㔳㝢〴〶㡢㕣㑦ㄳㅢ㌲昰㠸㍦晥〴戱愳㐶ㅡ㜸扥㘹㔳㐳㌳㉥愲㌴挴㑢愶ㅡ慤㜸挸㝤敢挰晥戹㔲搸㠰ㄴ戶昶㌳搰㤷㘰昳搱ㄷ㜳ㅢ摡ぢ慢㘵㙥㠷晢戹戶挳挷戹㤶搸づ〷㐱㉦摢攱摦㈱㔰晢㠰㤳敤昰〹㜲ㅣ捦昷扥㤰捡㜶ㄸ昶摤づ㉢㝤户挳㌲换㤵戶ㄱ慥慣て㝡㌲ㄶ㡡㐷挲㠹㜸慣㌲ㄴ㉡挳ㅥ㌵㘶㈴㜰㕡㈱㘶挴㑢つ捣㈱㤲㐱改ぢ㐴㐴晤㘹㡣〹㔶搸挹挸㜶ㄸ戲㌹敡㡡㉢挱㜵捤㜶㔸〵捦㝥ㅦ㜴昶ㄶ㡡㝣ㄹㄳ㝣〹㐹攸晣㡤㙦挵晥㐲ㄳ攰扤㕣〰扦ちぢ〲㍣〴㝡〱昸㌵〸搴晥攰〴攰搷挹㜱㍣摦〷㐰㉡〰敦敥ぢ昰〰㕦㠰て戴㕣㘹㙦挱㤵〹㜰㐵戲㈲㡥㤳〹ㄵ昱㘸㘵㘵愸戴摡㠸㔴挵ㄳ㘱㈳ㅥ㑤㠴㐳愵戸昲㘰〴愵愷㡦昹扦㡤㌱挱ㄱ㜶㌲戲㈷慤戱㌹敡㡡㐷㠲敢ㅡ㠰㐷挱戳ㅦ挰愳㙤昹搹㑣昰㐳㈴愱昳户挲搵ㄸ挸㑤㠰户㜷〱晣㌱㉣〸昰㔸攸〵攰㑦㈰㔰攳挰〹挰㥦㤲攳㜸扥㈷㐰㉡〰㙦攳ぢ昰㔶扥〰㑦戲㕣㘹㥦挳㤵〹㜰㈲㤹慣㠸攰昲㐲㔵㜵㉣ㄶ㑡㠴换昰㌵㔵㔹㠹㑢㙢㘵㐶㈸ㄲ㠹挷ㄲ挱挹㜶昸㉦㌰㈶㌸挵收〴㘰㘹挵攳扡㔱㔷㕣ぢ㕤搷〰㍣つ㥥晤〰㥥㙥换昹㈳攰晡㜷㐸㐲扦㠰攰戰慦捦〴戸挸〵昰㡦戰㈰挰㙣挷ㄳ㠰㝦㠲㐰ㅤづ㑥〰晥㤹ㅣ挷昳㝤㈴愴〲㜰㠱㉦挰昹扥〰ㅦ㙤戹搲㝥㠷㉢ㄳ攰捡慡慡㜸戴㍣㔱㤹㌴戰〵攳㐴㘳㈴ㄱ慦㡣挷㡤㔸慣ㅣ㑢攱㘴㘹㔰㝡改㤸㍦㉦㐳〶㡦戱㤳ㄱ㠰愵㡤捥搶ㄵ挷愰敢ㅡ㠰攳昰散〷㜰挲㤶㉦㘷ㄲ摤㤱愰㝥ㄹ挱㐹㐲㙥〲晣晤㡦捥戳扡〱㔸㄰㘰戶搲〹挰㍤㈰㔰つ攰〴攰㥥攴㌸㥥敦㔹㤰ち挰㕦挳㠵昷慣敥㔷㤰㝡捦敡㌶㔹慥戴㈰㕣㔹㕢㜰㜵愴ㄲ愷㘹㡣戲㌲挳〸㔵㤶㤶㔶㔷㈴㌰㑤挰㌹㥢敡搲㘸戲㉣㔲ㄶ㙣戶挳㙦㠱㌱挱㤴捤〹挰戳㙤㡥扡攲㌹攰扡〶㘰㌶捥昹〱摣㙡换㔷ㄱ攰敤㤰㠴㝥㈵挱㘹㠷摣〴昸㈳ㄷ挰㝤㘱㐱㠰攷㐲㉦〰昷㠳㐰㐹换ㅡㅤ散㐸㡥攳昹㍥づ㌶〲昰晢扥〰扦敢ぢ昰昱ㄸ挴搱㕡㝦戸㌲〱慥慥挰ㄹ昲㡡㐸㉣㡥㙢敤㤸㉥㤴㐵慡挲㔵攱ち捣挸戰㔵挷攳㠹㡡愰昴戰㌱晣㉥ㄸㄳ㍣挱昲愰ぢ挰搲扥㘶敢㡡ㄷ㐳搷㌵〰戳改捤て攰愵戶晣㕡㈶戱㈷ㄲ搴搷㘰㐹㥤っ戹〹昰换㉥㠰昷㠶〵〱㍥〵㝡〱㜸ㅦ〸㤴戴㥢搱挱㘰㜲ㅣ捦昷改戰ㄱ㠰㥦昷〵昸㔹㕦㠰捦挴㈰〱戸ㅣ慥㑣㠰㡤㐸扣㉡㡣搳攳愵搵搵㐹㥣㉣㡦㐶㡣戲㄰㉥愰㤷ㅢ㐶㔹扣ㅡ㌴㜸㤶㌵㐶慦挰㤸攰搹㌶㈷〰㥦㘳㜳搴ㄵ㥦ぢ慥㙢〰㍥て㥥晤〰㍥摦㤶摦㐴㝣㠶㈰〹晤㐶㠲㜳㈱攴㈶挰㡦扡〰ㅥちぢ〲㝣ㄱ昴〲昰〱㄰愸㑢挰ㄱㄵ㝤ㄸ㌹㡥攷㥢慤㘲〲昰㝡㕦㠰ㅦ昲〵㜸㠵攵㑡慢㠱㉢ㄳ攰㜰㘵㐵愴扣扡㍡㤱㡣㔵㔶㠴㉡挳攵㤱㡡㡡㐴㐵ㄵ慥戴㔵㠶㈳搸㐳㤴〶愵㜷㡣攱㐷㘲㑣昰ち㍢ㄹ〱㔸摡挶㙣㕤昱㤵搰㜵つ挰㙣㌶昳〳㜸戵㉤扦㠳㐹㡣㐳㠲㍡㝦慢㕤㕤㙤㘷㌹〱㈲づ攴㕢㕤㘳㑢换挸㕡㝦挱㌵㤰攲㠵㤳慡戰敤搵慤昰〶㌰扥㍦攸㙡㌶愵搴攲㘷晡㡣挱㌵㈳挲㠳㐷捤㡦ㅢ㡤晣攱㕣戴慥㘰㘸摥㌶㑤㘳㕢戱㠸挷㙥㑦㑢つ㤷㥦㜴攵㐴㘶ぢ扢扢㘵㤰晤挸敦摤㍡㈴昶慦㈶摢挳㈶戵愴挷攱〹搶攸摥㠲㘲㄰ㅦ㄰扥㑤〷攷㜸㜶㜵摦づ㈹㝥ㅥㅢ㍦摣㙢㈴㙣㡦慤戸㝢愸㈰扦㥢摡换敦㘷扦慤攷㌲攳㔱挸戶㠳㔱捤敤㑤㍢㘳ㅤ晡晡晣㐶攰㠸㠶㌶改改敡〷扤搲慦〷㍣摡ㄴ慣慦㌶㜴挰㠸〱ㄵ㤱挲㕢戱愵晤ㅦ愲㜰攳敤攸愲㘲㑣晥〵昴㕡戸㔴摣愸攸㡦㈲㜵㍢㤸〱㔸挸㝣戸昰つ㌰㜸〳㑦戴昱㍣㕣昸㝡㑢攱㜹晡昲㕡㜸㤲㑦搰っ〴㐹㙦づ㜷搹㔲搷收㜰㌷愴㜸攵改㐷挰戶㔷㌷㜵ㅦㄸ㙥ㄲ㑡㘷㕦㡦㜶㤴戹收挳〷㠴捡搵搵㠸㘷㘷ㅢ搰敢戸〲㡦挰㘶㠰㑦捥㉢戳攵㝣㠵愵昰㍣㄰昹㔱挶愴㈷挳㤹昳㘳戶搴㤵昳攳㤰攲㠵戳挲㘶捥㑦㠱㌱㜳㝥ㄲ㑢㕡〳愴㠵慣㔶㤹扡挴㤵昲㉣愶捣挶㤳〱㍥㈹㥦㥦㉤攵昳㉣㠵攷ㄹ挵㉦挳㤳愴㍣挷㤹昲㉢戶搴㤵㌲扢㔵昰㐲挷扣㤹㌲晢㍡〶昸㘴㜱㝡戶㉣㑥戳ㄴ㥥〷〲扦て㑦㤲挵〲㘷ㄶ晦戲愵慥㉣㍥㠰ㄴ㉦㍣㤹挸捣攲ㄳ㌰㈶㜰ㅦ㘳㐹㕢〴㈹㌶㜳ㄴ扢㔴㉤㐵扣㡥㘲㥦〸㡤晡ㄲ㌶〳㝣㜲㕥㤴㉤攷攳㉤㠵攷ㄹ扤㕦挳㤳攴㝣㡡㌳攷㙦㙣愹㉢攷㙦㈱挵ぢてて㌵㜳晥〹㡣㤹㌳摢㈵戴搳捤㥣昱搱っ愹戹慥㥣捦㘴捥散㍥ㄸ攰㤳昳㥣㙣㌹捦戶ㄴ㥥挷收戲㑢㐱㜲㍥摦㤹戳戴㉡搰扦㉢㘷戶㉣㐸捥ㄷ㥡㌹戳㠷挰捣㤹ㅤ〸摡挵㤰㘲〳ㅤ㍥愰㕣ㅤ敢㑡昹㔲愶捣ㄳ〲㌶昲㡡ㄷ昷晤昲㌷戲攵㥦戰ㄴ㥥愷摢戲〹㐰昲㕦改捣㕦㍡〱㍣昹戳㈳㐰昲㕦㘵收捦㑢昴㘶晥㝤戱愴㕤〵愹㙣㈷ㄵ搵敡㘸搷ち㕣挳ㄵ攰昵㜲扦㥣㘷㘴换昹㌰㑢攱㜹攰㉣慦慢㑢捥㌷㌸㜳㤶㡢敢㥥㥣㜹㤱㕤㜲扥挹捣㤹㔷戶捤㥣昷挶㤲㜶㑢㍡攷戰㥡敡捡昹㌶收捣㑢搰㝥㌹㑦挸㤶昳㜸㑢攱㜹〶㉣㉦㔵㑢捥㜷㍢㜳㤶敢搵㥥㥣㈳戰㤵㥣敦㌱㜳收挵㘲㌳㘷㕥㠶搶搶㤹㌹㘳摢慥㔲愳㕤㌹摦捦㥣㜹㔵搷㉦攷攱搹㜲㍥搰㔲㜸ㅥ换捡慢扦㤲昳㈳捥㥣攵ㄲ戰㈷㘷㕥ち㤶㥣晦㘶收捣敢慦㘶捥扣戲慢㍤〶愹散㝣㉢搴㄰㔷捡㝦㘷捡扣㑥敡㤷㜲㘵戶㤴㐳㤶挲昳挰搴ㄹ昰㈴㈹㍦敤㑣㔹㉥慡㝡㔲㍥〲戶㤲昲戳㘶捡扣愲㘹愶捣㙢愵摡昳㤰捡户㍢扥攳〶扢㜲㝥㤱㌹昳搲愳㕦捥㝢㘶换㜹て㑢攱㜹㠶㈹㉦㔱㑡捥慦㍢㜳㤶敢㤴㥥㥣ㅢ㘱㉢㌹扦㘱收捣ぢ㠸㘶捥扣晣愸扤〵愹散㐲㐲㙡ㄷ㔷捡敦㌰㘵㕥捣昳㑢㜹挷㙣㈹昷戳ㄴ㥥愷㡢㉥㠴㈷㐹昹㐳㘷捡㜲攵捦㤳㌲慦〰㑡捡晦㌶㔳收㘵㌷㌳㘵㕥搰搳㍥戱㔳慥㔰㝤㕣㈹㙦㘲捡扣㍣收㤷昲ㄶ搹㔲づ㕡ち捦㜳㍦捦㠲㈷㐹昹㉢㘷捡收戵戴捣ㅤ㌵慦愹㐹捡㕦㥢㈹昳㐲㤶㤹㌲㉦㤱㘹摦㐲㙡ㅥ昷㔵慡㠰㉢攷敦㤹㌳慦㌸昹攵㕣㤸㉤攷〲㑢攱㜹ㄴ㈷慦㑣㐹捥扦㍡㜳㤶换㔳ㅥ㤸㜹㤹㑡㜲晥摤捣㤹搷㠶捣㥣㜹搵㐹㔳戸捥㘰敥㥣㈳敡户ㅦ㥣㕦攲摤愰㔱扣㠸攳㤷昳㡦㌰昵㍤捡晣挱㔲㜸㥥㡥挹㡢㍤㤲戳づ扦改愳㑣戹攲攳挹㤹㔷㝥㈴攷ㅥ戰挵㔱㈶㉦户㤸㌹昳㐲㡥搶ぢ㔲搹㥡换搴㝦㕣㈹ㄷ㌳㘵㕥戳昰㑢昹㝦戲愵晣㤹愵昰㍣户㤲搷〵㈴攵㙤㥣㈹换挵〱㑦捡扣㐸㈰㈹㙦㙢愶捣㌳昳㘶捡ㅢ戱愴㙤㙦愶㍣〲摦攱ㅦ戹㔲敥换㤴㜹〶摤㉦攵昷戲愵晣慥愵昰㍣㔱㤲㘷摡㈵攵晥捥㤴攵㜴扢㈷㘵㥥㜶㤷㤴㜷㌵㔳收戹㙥㌳㘵㥥㐵搷㜶㠳搴摣㥡挳敡㥦慥㥣〷㌲㘷㥥㤴昶换昹攵㙣㌹扦㘴㈹㍣て㜹攴挹㙢挹㜹ㅦ㘷捥㜲〶摢㤳㌳捦㘴㑢捥晢㥡㌹昳昴戱㤹㌳㑦㑣㙢㘵㜶捥愱㌲昵㡣㉢攷ち收捣昳扣㝥㌹晦㈳㕢捥㑦㔸ち捦㜳ㄷ㜹㍥㔸㜲㡥㌸㜳㤶㤳挲㥥㥣㜹㜲㔸㜲摥捦捣㤹㘷㙢捤㥣㜹慥㔷ㅢ㙡攷㡣挳愳つ慥㥣㠷㌱攷敥戰昶换昹挱㙣㌹㍦㘰㈹㍣㡦㐲攴㈹㔶挹㜹㤴㌳攷ㅥ戶搴㜵㐸捡昳慤㤲昳㐱㘶捥㕢㠰㌷㜳收改㔳㙤慣㤹昳昰〱ㄵ㤵敡慦慥㥣挷㌱㘷㥥㡤昴换昹㡥㙣㌹摦㙥㈹㍣㑦㈷散ぢ㑦㤲昳ㄴ㘷捥㜲敡搲㠳昳㡥戰㤵㥣㙢捤㥣㜹㑥搱捣㤹㘷㈴戵改改㥣慢搴㡤慥㥣て㘵捥㝢挲挶㉦攷㙢戳攵扣挶㔲㜸ㅥㄸ挸ㄳ㠱㤲昳㔱捥㥣攵㙣愰㈷㘷㥥ㄵ㤴㥣敢捣㥣㉢挰㥢㌹昳㈴㥦ㄶ戵㜳挶昶㝣愵㉢攷㌸㜳收㌹㌳扦㥣㤷㘷换昹㌲㑢攱㜹㠶摦㔰㜸㤲㥣ㅢ㥣㌹换〹㌶㑦捥挳㘰㉢㌹捦㌲㜳收㤹㉦㌳㘷㥥㌷搳㥡捣㥣㐷㜰㕡㜸㠱㉢攷ㄴ㜳ㅥ〷ㅢ扦㥣捦捥㤶昳㔹㤶㈲昳戱㝡㐱㥥扤㤲㍣摡攱㔷㥦㑢㌲て㈴㔰挸㔳㔵扥攷㕣攴㌹㌷㠳捤〷㠲攰ㅥ㌴愳㔵〴挵㔸挳挲㈴捦㐶昵㐸昲搶㌴㐳㥥㑡㈲捦㔲㙢慣攱㝤㜳㍤昱㙣㤰㤶㔹㐶换㜸㍣敡〶㑦〴愹㙤㘸戲敥挰挲㈳㜰昸㡣〶晢改ㄳ扡㜰扣攷㔱㑢㑥㙡挱攳㈸扡㈷挷戶攲㠱㍡㠹愲㈶㕣㠹挷㈵敤收㍦挳扤㥢㘸ㄱ攲捦慦攱捦㝣㘴㠸敦晤㜷扣戱㉥昳㘹ㄵ㡥愷〶㜵攰㘱㍦㌵㉡㥦㡦ㄴ昹㘳㜷㙥捡慤挴昹㙡ㄹ敡㉣㤷㙤㌶㤵㙦㉦愷戸昰㤸ㄲ㌴㤰戰愲㑡昲挵〳昳昴㠵慣昲㝡㈴㈷㈴慦愰ㄶ愵捥㜵㔶㡥〷ㅡ摤㥢敡愲㉤㉤搱〵㐵㑤㜵㡤㐶昳捣戶晡愲扡戹㌸つ㠹挷ㄳ挱㔹㔱㔱㤱扥〸晦㌳〲摦㐱㥥〴㤳慤敡〴㠶㍡㤱㘴㌱㐸㐰ㅤ〱〵户㉣㉢摤ㄳ㝣搳㍤㐹㑣搳改㥥捣攱敢攱搶㑣㔷搵㘱㍣㔳搶㑦㠵㈲ㅤ㤲攷戰㈴攴㌲㥡㥦㐶㜲㍡㐸㐰捤㠴挲ㄱ戲摤㌷攴㔹㘲㥡づ㜹㌶㠷㍢㐲捥戲㐳㥥ぢ㐵㍡攴ㅣ㍢攴㜹㌴㍦㥦攴〲㤰㠰㙡㜵㠷㙣昴つ㜹戱㤸愶㐳㕥挲攱ㅤ㈱㠳㍣戵㈴敢㜳ㄹㄵ换㐹㔶挸㠸㠵㙥攷〹㕦攷㉢挵㌴敤晣㑡づ敦㜰慥㑥㠴て㠱㜰㌵ㄴ改昵攱㤹㈱〹㜹ㄵ捤慦㈶戹〶㈴愰㤶戹㐳ㅥ攱ㅢ昲㍡㌱㑤㠷晣ぢ㠷㍢㐲㥥㘹㠷扣〱㡡㜴挸昳敤㤰㌷搲晣㈶㤲㥢㐱〲敡㐲㜷挸愹扥㈱㙦ㄳ搳㜴挸摢㌹摣ㄱ㤲愷㜶㘴㉤敦㠴㈲ㅤ㜲愵ㅤ㜲㉤捤敦㈲戹ㅢ㈴愰㔶戹㐳㡥昵つ㜹慦㤸愶㐳慥攳㜰㐷㐸㥥㡣㤱㤰昷㐳㤱づ挹㔳㈹〲散〳㌴㝦㤰攴㈱㤰㠰扡挹ㅤ昲㐰摦㤰㡦㠸㘹㍡攴〶づ㜷㠴扣捤づ昹㈸ㄴ改㤰㍣ㄳ㈲㈱ㅦ愳昹攳㈴㝦〷〹㈸㥥昶㜰㝣ㅣ挲扥㈱㥦ㄴ搳㜴挸愷㌸摣ㄱ昲㝥㍢攴搳㔰愴㐳昲㐴㠶㠴㝣㠶收捦㤲㍣〷ㄲ㔰㍣㙢攱〸㌹搸㌷攴㡢㘲㥡づ昹ㄲ㠷㍢㐲晥摤づ昹ちㄴ改㤰㍣ㄱ㈱㈱㕦愵昹㙢㈴慦㠳〴搴戳敥㤰扢昹㠶㝣㔳㑣搳㈱摦攲㜰㐷挸ㄷ敤㤰敦㐰㤱づ挹昳〸ㄲ昲㕤㥡扦㐷昲㍥㐸㐰扤攱づ搹捦㌷攴㠷㘲㥡づ昹ㄱ㠷㍢㐲扥㘳㠷晣ㄸ㡡㜴㐸㥥〷㤰㤰㥦搰晣㔳㤲㑤㈰〱昵㙦㜷挸慤㝣㐳㝥㉥愶改㤰㕦㜰戸㈳攴㈶㍢攴㔷㔰愴㐳㜲ㅥ㉦㈱晦㐳昳慦㐹扥〱〹愸慦摤㈱〳扥㈱扦ㄷ搳㜴挸ㅦ㌸摣ㄱ㤲ㄳ㜹昹㤰晣〴㐵㍡㈴愷攱ㄲ昲㘷㥡晦㐲昲㉢㐸㐰晤敥づ愹㝣㐳收ㄵ搱㌴ㅤ㔲㠱㜵㠶散〶㑦ㄲ戲ㅢㄴ改㤰㍡愴ㄲ戲㠰收㠵㈴ㅡ㐸㐰昵㠰挲戱挵晥昰扤摦户慡㉥愶改㤰〱づ㜷慣㘵戱ㅤ戲㈷ㄴ改㤰摢搸㈱㝢搱扣㌷㐹㌱㐸㐰㙤敢づ昹㠵㙦挸㉤挵㌴ㅤ㜲㉢づ㜷㠴散㙢㠷摣〶㡡㜴挸晥㜶挸㍥㌴摦㤶㘴㍢㤰㠰摡搵ㅤ昲㈳摦㤰㝤挵㌴ㅤ戲ㅦ㠷㍢㐲づ戴㐳敥〴㐵㍡㈴㈷愱〲散捥㌴㉦㈱改てㄲ㔰晢扡㐳扥攵ㅢ㜲㠰㤸愶㐳敥挶攱㡥㤰ㄵ㜶挸㠱㔰愴㐳㜲づ㈹㈱昷愰昹㥥㈴㝢㠱〴搴㝥敥㤰㉦昹㠶摣㐷㑣搳㈱〷㜳戸㈳㈴㈷㤱戲昹㤴㐲㤱づ挹㈹愰㠴㉣愳㜹㌹㐹〵㐸㐰ㅤ攴づ昹㤴㙦挸㉡㌱㑤㠷っ㜳戸㈳攴㌸㍢㘴〴㡡㜴㐸捥攰㈴攴㄰㥡敦㐷戲㍦㐸㐰搵扡㐳㙥昰つ㌹㑣㑣搳㈱て攴㜰㐷挸㐳敤㤰㈳愰㐸㠷㍣捡づ㔹㐳昳㤱㈴愳㐰〲㡡戳㉤挷㠷㘴㥤㙦挸㌱㘲㥡づ㌹㤶挳ㅤ㈱攳㜶挸㜱㔰愴㐳㌶搸㈱挷搳㝣〲挹㐴㤰㠰㥡攵づ㜹扢㙦挸㈹㘲㥡づ㌹㤵挳ㅤ㈱㔳㜶挸㘹㔰搸㈱ぢ㌹晤搹捦敦㐲戶㌹摤㜱晣㉣挴㈰晣㜲〹㥥捥㘹㈴㌰㘳㤹㡤ぢ攲ぢ㐶㌵户戵㉣愰愳㙥㜸㕥㕥愱㕣敥㉥挸ㅦ昲挷㝣㜱摥戳㈳㕣昱㕤㜸ㄳ㔶敦晦攱㠷㔳搱㡥换攰昴戸㍦摥㐵昹㥡攲㌴㡦㉢慣㙥㐴〴㐶ㄹ㉡ち愵收搹㡡ㅢ㉣挵㌰㈸昴挳〰㔴㈱攷㄰㥤㥥捣㌰昴ㅦ晣㌵㤷ㄹ〸愶ㄶ㌲㌹㠶㍥㥣ㅣㄶ昸㉥㕥㘴㐹㡢㌸㈱㔱㥣㕡挸㑡㕣㙢攵㙡慦ㅤ愷ㅢ愲㔸㤳戱㜶㥣㠲㠸攲ㅡ攷摡ㅤ捤㄰㈷㐱挵㌵搴敢挸㜱挶㈱攱㡦㜱㠶攷㜴㠳㔲㌳晣㌲㜰攲㙣㔵㐶㜸㑥㍤㐴㜱㘵㐶昸搳㙤挵㑡㘷昸〴㐳㜰晡㈱攱つ㜲㥣㝤㐸昸愴㌳晣戹㤶搴っ捦㈹㠷㐴㔹㥥ㄱ㥥搳㄰㔱㕣㤶ㄱ㥥㔳ㄳ㔱㕣敡っ㝦㉣㐳㕣っ㤵㠴㥦㐵㡥㌳ㄱ〹摦攸〸慦㌸つ㤱攱ㄷ㘶〴攴搴㐴ㄴㄷ㘴〴㕣㘱㉢捥㜷〶㥣㑤愷㉢愱㤲㠰㜳挸㜱㜶㈲〱㕢ㅣ〱㡢㌹㌵改㠰㥢㔳ㄲ㠹㜲㜶㐶㜸㑥㔳㐴㜱㔶㐶昸㙢㙣挵㤹捥昰㜳ㄹ㠲㔳ㄵ〹㍦㡦摣㕦挰㐹昸昹捥昰㌷㔸㔲ㄳ㙥㑥㑦㈴捡戲㡣昰㌷搹㡡㔳㌳挲㜳ㅡ㈳㈳㑥㜱㠶㍦㥥㈱㙥㠳㑡挲㉦㈲挷㔹㡢㠴㍦挱ㄹ㥥㔳㤶㡥戵㕦㙢㍢㕢㤲ㄱ㥥搳ㄷ㠹戲㌸㈳晣摤戶攲㐴㘷昸愵っ挱㈹㡣㠴㍦㠹ㅣ㘷㌰ㄲ晥㘴㘷昸晢㉤愹戹昶㥣戶㐸㤴㠵ㄹ攱ㅦ戴ㄵ挷㘵㠴攷昴㐶㐶㉣㜰㠶㍦㡤㈱㌸㥤㤱昰愷㤳攳㙣㐶挲㥦攱っ捦愹㑣挷摡㜳ち㈳捥摡㌳挲㜳㕡㈳㡡戶㡣昰㝦户ㄵ慤捥昰攷㌰〴愷㌶ㄲ晥㕣㜲㑦㠱㤳昰攷㌹挳㜳㕡搳ㄱ㥥搳ㄹ㠹㤲捡〸晦慣慤㘸捥〸捦㘹㡦㡣㘸㜲㠶扦㠸㈱㕥㠴㑡挲㕦㑣㡥戳ㅣ〹㝦㠹㌳㍣愷㌸ㅤ攱㕦戵㥤㌵㘴㠴攷㜴㐷愲搴㘷㠴攷ㄴ㐸ㄴ㌳㥤攱㔷㌰〴愷㍣ㄲ晥㜲㜲㙦㠱㤳昰㔷㌸挳㜳扡搳ㄱ㥥搳ㅣ㜱ㄶ捦〸捦愹㡦㈸㘲ㄹ攱㌹ㅤㄲ㐵搴ㄹ㝥㌵㐳㜰晡㈳攱慦㈲挷搹㡦㠴扦摡ㄹ㥥㔳㥦㡥昰㥦搸捥㡥捡〸捦㘹㤰㐴㌹㌲㈳晣㈶㕢㜱㠴㌳晣㜵っ挱愹㤰㠴晦ぢ戹㉦挰㐹昸敢㥤攱㌹つ敡〸捦改㡦㐴㌹㌴㈳晣搷戶攲㤰㡣昰㥣㈶挹㠸改捥昰㌷㌳挴昷㔰㐹昸㕢挸㜱㔶㈴攱㙦㜵㠶晦挹㤲㥡ㅦ扣㥦㙤㘷㔳㌲挲㜳㝡㈴㔱㈶㘷㠴晦搵㔶㑣㜲㠶扦㔳㐲㠰㐸昸戵攴㌸㐳㤲昰㜷㔹ぢ㘴㡡㌹㍤敡㔸晢〲㜰ㄲ㘵㕣㐶㜸㑥㤵㐴㜱㜰㐶㜸㑥㥦㐴㌱搶ㄹ晥㕥㝡攵㜴㐹挲慦㈳挷搹㤲㠴扦捦㕡㤰昰㥣㉡㜵㠴攷ㄴ㐹㥣㡤捡〸摦摢㔶㡣捣〸捦愹㤴㡣愸㜱㠶㝦㠸㕥户〴㤱昰て㤳攳捣㐹挲慦户ㄶ㈴㍣愷㑤ㅤ攱㌹㕤ㄲ㘷挳㌲挲㜳ち㈵㡡〳㌲挲㜳㕡㈵㡡愱捥昰㡦搲㉢愷㔱ㄲ晥㌱㜲㥣㐵㐹昸挷慤〵〹捦㈹㔴㐷㜸㑥㥤挴㔹㈴㈳㝣㠹慤愸捥〸捦㈹㤶㡣〸㍢挳㍦㐹慦〳㐰㈴晣㔳攴㜶㈳㐱戹昵㡤搶㠲㠴攷㜴慡㈳㍣愷㔱攲慣㈲㈳㍣愷㔶愲㈸捦〸扦㤷慤㈸㜳㠶㝦㡥㕥㌹扤㤲昰捦㤳ㅢ㑣挲昰㉦㔸ぢㄲ㥥㔳慢㡥昰㥣㔲㐹㤴㝤㌲挲㤷摢㡡扤㌳挲㜳敡㈵㈳〶㌹挳扦㐲慦㔵㈰ㄲ晥㔵㜲㥣㘹㐹昸搷慣〵〹捦㘹㔶㐷㜸㑥慦挴搹挰㡣昰㥣㜲㠹㘲昷㡣昰㥣㠶㠹㘲㌷㘷昸㌷改㤵搳㉥〹晦ㄶ戹〳㐹戸昶㙦㕢ぢㄲ㥥㔳慥㡥昰㥣㙡㠹戳晥ㄹ攱㐷摡㡡㤲㡣昰愳㙣挵捥捥昰敦搳㉢愷㘰ㄲ晥㕦攴㌸〳㤳昰ㅦ㔸ぢㄲ㥥搳慦㡥昰攳挱㐹昸扥ㄹ攱㌹ㄵㄳ挵づㄹ攱㈷摡㡡敤㥤攱㍦愶㔷㑥挷㈴晣㈷攴愶㤲㜰敤㍦戵ㄶ㈴㍣愷㘲改昰挵㠷㠱攳㙦㘸攴捦㔷昱㘳ㄲ挷ㅣ昳㐳㜱㐱挹づ〵㠷ㅤ搸㜳昹扢㑦扥㝦挱㑢㐷づ晤昷㉦㔷㕣昱搲〷ㄷ㙣晣攵㠱搸搰扦㕦㝤昵愳〷慦摡昸晥㤶挹搵昹㝦晤㘱晣敡攳换㘶ㅤ㍦㈷㌹㝤慦㠳㡥㥦㜱散㤴戲挹㕢っ敡搶慤㝢昷㠱㕢㍤戱摤ㅥ挱挵㜳敥㔵㡦扣扥㙤戳㤲㌹〶㤳㜰㕤慥攵㕣㐳收搶㥦㘱愱㔷户攲愳扢㍡つ㤹㙢㜸搲㌸挶㑥攳㜳㌳㡤㐴㔷愷㘱㈰㠰㤴挴㠵〶攷ㅥ㠲挶㤷㘶ㅡ挷㜶㜵ㅡ㌲昷昰愰搱㘸愷昱ㅦ㌳㡤搹㕤㥤㠶捣㐸㍣㘹戴搸㘹㝣㘳愶㌱户慢搳㤰㤹㠹㈷㡤昹㜶ㅡ摦㤹㘹ㅣ摦搵㘹挸っ挵㤳挶〹㜶ㅡ㍦㤸㘹㜰㕡搱愵ㅦ㔸㤹愹㜸搲㌸搹㑥攳㈷㌳㡤搳扡㍡㡤搳ㄱ挰晢㐹㌹挳㑥攳ㄷ㌳㡤㜳扡㍡つ㤹戹㜸搰㌸捦㑥攳㌷㌳つ㑥㌷扡戴㈸㌲㠳昱愴㜱㠹㥤〶敥愸攴㕥㜴㐵㔷愷㈱㌳ㄹ㑦ㅡ㔷搸㘹攴㥢㘹慣敥敡㌴㘴㐶攳㐹㠳㌳ㅢ搹㡢ㄶ㤸㘹㜰ㅡ搲愵㐵㤱㤹㡤㈷㡤敢敤㌴㌴㌳㡤㥢扢㍡つ㤹攱㜸搲戸搵㑥愳挸㑣攳捥慥㑥㐳㘶㍡㥥㌴㌸攳㤱愲〴捣㌴敥敤敡㌴㘴挶攳㐹攳㍥㍢㡤㥥㘶ㅡて㜵㜵ㅡ㌲昳昱愴戱摥㑥愳户㤹挶愳㕤㥤㠶捣㠰㍣㘹㜰㈶㈴㐵〹㥡㘹㍣搹搵㘹挸㑣挸㤳挶㐶㍢㡤㉤捤㌴㥥敢敡㌴㘴㐶攴㐹攳〵㍢㡤慤捤㌴㕥改敡㌴㘴㘶攴㐹攳㌵㍢㡤㍥㘶ㅡ㥣捥㜴改敥㑢㘶㐸㥥㌴摥戶搳搸捥㑣㠳搳㥡㉥㑤㐳㘶㑡㥥㌴㌸㘳㤲㑤㜴〷㌳つ㑥㙦扡㌴つ㤹㌱㜹搲攰捣㐹搲攸㈷㘹㈸㑥㔷㘴㔲昶慦敦捣慢㌹㈳㌰愴㐸攱㜴㤷慤㜸㍦㐳挱㐳㝡ㄹ昱㕥㠶㠲〷搹愲㜸㌷㐳挱挳㕥㔱扣㤳愱攰㠱愸㈸摥捥㔰昰搰㔰ㄴ㙦㘵㈸㜸戰㈶㡡㌷㌳ㄴ㍣㝣ㄲ挵ㅢㄹちㅥ搰㠸攲㥦ㄹちㅥ㘲㠸攲昵っ〵扦昴㐵昱㕡㠶㠲㕦挳愲㜸㌵㐳挱㉦㐶㔱扣㤲愱攰㔷㤵㈸㕥捥㔰昰换㐳ㄴ㉦㘵㈸戸㍢ㄷ挵㡢ㄹち敥㘰㐵昱㐲㠶㠲扢㍣㔱㍣㥦愱攰㑥㐸ㄴ捦㘵㈸戸㕢㄰挵戳ㄹち㝥㔰㐵昱㑣㠶㠲ㅦㅤ㔱㍣㥤愱攰挶㉣㡡㡤ㄹち㙥㕥愲㜸捡慤攸昱扦ㄴ㜱づ晦</t>
  </si>
  <si>
    <t>㜸〱捤㕡㙢㙣ㅣ搷㜵摥扢摣ㄹ敥㉣㕦㉢㔱㝥挸㜶㙣㍡㤱㉣挷㜴㔹㍥㉤㑡㉥㈳㤳㑢㠹愲㑤㠹ㄲ㐹㐹㙥ㄳ㜷㌵摣扤㈳㡥㌴㍢㐳捦捣㑡愴敢挲㜹〷㑤㠲㈲㜵ㅦ㠸〳户㔶㥤挲㘸ㅣ戴㜱晡愳㙤搲晣㠸㡢〰つㅣ愵㈸㠲愰㘸㡡㌴㉤摣昴改挲㤱晢㐸㕣㔴㙤晡㝤㜷㘶㤷扢换㈵㈵㌳㌲愰㤱昶昰摥㝢捥摣挷㌹攷㥥㜳敥戹㤳㄰㠹㐴攲挷㜸昸㤷㑦㡡㠵㍢收㔷㠳㔰㤶晡㜲㥥攳挸㐲㘸㝢㙥搰㌷敥晢收敡㡣ㅤ㠴㉤㈰搰昳㌶昰㠱㤶て散㈷㘴㍡㝦㕥晡〱㠸戴㐴㈲㥤㌶㤲挰㤳㠶扦㙣愵㘲戰㘶愴〸㐰㤵㘸搷〱ㄶ㜲ㄳ戳㡢㘷搱晦㝣攸昹昲晥㥥㤳㔱㉦㘳〳〳㝤〳㝤㈳晤㝢〷晢晡敦敦挹㤵㥤戰散换㌱㔷㤶㐳摦㜴敥敦㌹㔶㕥㜴散挲㈳㜲㜵挱㍢㈷摤㌱戹搸㍦戴㘸づ㡦づっ㡦㡣㔸晢昶㡤戶户愲攷愳戹㠹㘳扥戴㠲敢搵㘷㥡㝤捥收㈶晡㡥捡昰㝡昵㘹愰㑦㜴㌹改㤵㑣摢扤㑥㥤㙡攴昲搰愴㉣搸ㄴ㠷㤴扥敤㥥改挳戴敢ㄸ㡤摡摥扥㐳攰㜸挱っ挲㥣㜴㥣㌹㘹㤱㘹敤㈵昲㑣晡搲㉤挸愰戳㜴㜰愵㈰㥤ㄸㅤ愴㑢㈷㑤晦愸㔹㤲㈹ㄶ扡㑡㤱摣愶㡢搲つ敤㜰戵愳㜴㈲㤰㜳愶㝢㐶㤲㐴㉢㑤㤵敤㘲㉡㈵㔲愹㐴换㥥㘶㤳㔱戲改㍢攴ㄷ㜲㑢愶ㅦ慡ㅡ㈷㌰搰㡣戶㐶㐳搴挴敢愶㐵㉤敡㘹㜸㡢㘲㥡户㑢㡦㐸摦㤵づ〷愱昰㝡ㅢ㠸ㄴ㑦㈲搶㔷㤹㔳㔹つ〵㈳摡攲ㅤ挰愵㜰ㄴ㈳㐳搰〶愰户ㄳ㡣㡤て散ㅦ摥㙦㜴戰戵ㄳ㐰愴摥挰㈶慡㝤㡢戴挹扣㤹捣㉦㈶昳㠵㘴扥㤸捣换㘴摥㑡收捦㈴昳㑢挹扣㥤捣㥦㑤收捦㠱愶昲愴㕢㕢㤳昱昳晡敦晤晤㥥㑦㝣敢愱愳㉦摥㌵㌴昲捤昱㡦敤ㄶ摣㌷㙡〳㘵㔱㌰戶〱攸摢〱㕡㌹㡢搱㤱晤㐶㌷㥢㜷〰〸昱ㅡ愶挱愹㜴㍣㜴㜹敡㤱㍦摤㌳昹攵㥦㥡㝤昶户㕦晡㤶㈹戸敤㔴ㅦ㌷㤳昸ㄶ〰晤㔶㠰愸て㉣㘵㈷㥢㙦〳㄰攲ㅦ攲㍥㝥晡ㄳ摤晦昳捥㉢㙤て晦敥㥥て㝥挳晦敥扦户户摦〱昴昱㤸㌳㤳扥㜹〱敡戵愶戹搸慥晣㜷昵㉤㡢ㅤ㙢㡤㔸㝢慤㠱㠱攲㐸扦㌹㘴㙡攴敤戵㉡ち㔷搹㙥㥤戲摤愲㜷㐱㘹㑥扢㜵挸㜶㐲改慢㑡㤷㠵㍦㤱昶慢㝡㠷㜵㜰〵㘶愳㄰㈹搹づ㉢㈷晤㄰摢㉤㕣㕤搳扣㍢㈶捣㐰慥㔵㝢攳扥㈷扣戲㕢っ㙥㙦㡥㥣て捤㔰摥搶㠸㕢敢㘴摤㙢昳搸㡡㌲㔰㔳扡戳昱戵㤳愶㔳㤶攳㉢㜶㠴㝥㐷〳ㅡ㥢搲㕢摣ㄸ㝢挸㤷㡦㔷戱敢㘶㌴づ摢㝤㕥昵扤㙥㤵ㄱ㉡㥡㔷㑦㙥挹ぢ愴慢愶搷㕢㍡㘶ㄷ捥㐹㝦㕥搲昲换愲㕡敡㑤㐴挵㤶愱㜷搶挵㐲戱搷㡢敦慣㙤㈵愳愵㕢㤴㐵捣㜷ㄹ㕣㕥㕤㌰ㄷㅤ㜹㜳ㅤ㐹㌴㈶㄰㍢敢㥡て㜹㠵㜲㤰昳摣搰昷㥣㝡捣㜸昱扣〹㙢㔴㍣攲ㄵ㘵㑡㍤㠹〸㡡㐴㑢㡢㄰㠹㝢㥢㙤㙢昶ㅤ㜰攳搷㈸〹捤换收挴㌵㑡㐴攲愶〶愳摡㌳ち㌵㑡㐶晡㜷㙦㍡㤳㕡㈵㈴㜵晦愶搴㑤㤴㤴㉦摤㕡扦昱晡收㈰ㅦ挸挱㤱摣㤵挹㕤ㅢ㜷戹愶㤷㔷㤹㘹㡤㔴攸攸㐹扤〹搳㔴户㔵摤㝢㝢㠹㤳挹敥㜸昵〷捦挳攷ㅣ㌶摤愲㈳晤㑤挳ㄴ挱ㄹㄹ敦㈰戸㤳攰㉥㠲ㅥ㠲扢〱戴敦挱挶㙤挸㔱摡㕢戱㈲㔶戵ぢ㜶㌱㕣搲㤷愴㝤㘶㈹㐴ㅢ挲㥢㜴㥡散㕥昷ㄸ敦㐲㤳戱㡢㘰㌷㐰㈶㤳搰敦㈱㤱㥥㌱昶㐴㜵㡤づ攱慤扢㌸〶㔰㠶昲愸〸㜹〲慤〴挷ㅤ戴戴㌴㕢昹㘱㌳㔸ち戹改㌶㐵㉡㘷㜶㉦㍢㝤㌷㐰晢㝤〰㐷て㑢〷㕢昶㝡㐵㑢ㅡ㥤攲㔵扤㌲晤搷捤愵昹㔵户戰攴㝢㉥愲挸㐹㌳㌴挷ぢ〸㍤〲㘱敡愵ㄹ㉦㔷づ昵搲㘱ㅢ㝦摡㑢㜳㜲㔹㥡㘱づ㈶㌹散㈸捤㈰㙣㔱㌶㜳扡戸愲㤵愲㠸㘳㔲〶〵㠳愱挹㌴㑣搰㡡㡥ㄲ㙣㙡㝢㠹㐶㐵慥㠴散扡戵㜴捣㐴㘸ㄳㅡ㈰敡㔵㙦㐵㈵扥搹愱摡㉡㙦㘷攲ㅡ㝡挸慡㘲㑤㉦㙤慡㈱敡㈹㐱㉤㠱户㠴㕢㑤挵戰㜱户㥣〸㙤㈷攸㡢搹摢㌷改㈱㜴㤵㉡㡥㈶摢㜵ㅤ捡愴㙦㉡慣挶㑤捤搸㘶戶戰ㄸ㜵㡢愹㑣昹㕥㜹㤹昱捤㜵敢㠷㑢㌲㝡〱㥥㝢攳挵〷㜷晦收ㄷ㝥ㅣ晦㝤ち摢㐵㍤〶挳ㅦ㠳扡捤㉡晥愸挷攸挳㥦捣㘶㌸㡤㔱㔲㔳慢扡㐱ㄸ愶㡥〹㈵慣㜶挱㤷㉡慥㑣慢捡敡戲散㈸㥤昲晣㜳㡢㥥㜷㡥挲敦㔴戵㘰㐹捡㤰挱㕡㕢ㅣ㥢戲㉣㠴㘸㘹愹㡢挹㙡愲㍡㠶㜹晡㈰㐰挷戸攳昴㔴㝡っ昴㈱㌴戵挰㝢攸挳㈸散ㅦ㝣愰㝦㜸㜰㕦㍥攷㜸㠵㜳㑢㕥㌹㤰昹戹昱㈳㐳昹ㄹ敦㠲昴昳搳慥㘵㍢㑥摥昳捦㤸慥㕤挸ㅦ㌶㥦挸㥦㉤攴攷㡦昴慤㌸㐱㐹㝣〳晣㘱㈴昶挴㈷㥦晡搲昹敦扣昰挸㤷扥昸晥㤹㝢㝥晦搸ㄵ昱㑡㡣㔸ㄷ收㌱扡㔳㜱收㕥ㄴ㡣㔱㠲㝤〴晢〹ㅥ〴㄰㕦挳慢戴㕣㈸搷㍦挶ㄸ敡挶㝢〸づ〰挰晥㈸ㄹ挱晣㡣㐷㔵挱愸㤱㈶挸㤸㈰挸〱〸㠶㡤摣慣〹㘳ㄲ㘰㈳㠹敢〷㠱㙣ㅤ㥢ㄸㅥ摣㍦戴㝦扤攴愷㠰捤ㄸ愴搹〰㈷ㄸ戲㔱晡〶戹㙤㤰扦〶㜹㉢晥㈰收挳㍡〶㝤㌱㐶慣㡢㘱ㄹ扡㉡〶ㅤ㘳㈷挷〹收〸收〹ㄶ〰挴攷㌷㘴搰㐹搲㥣㈲㜸ㄴ愰㠶㐱㍦ㄷ㔵〵㐳㘲挵愰昷㤲攸㝤〰㠲㌱㜱挴愰挷㔰摡㤰㐱㍦て㈴攲攸つㄸ㜴ㅡ搸㡣㐱㥡昵っ㔲㌸挱愸扢ㄹ㠳㥥搹㠸㐱㥦㡥ㄱ㡤〱扡㐶㜷搷㘸㠴搴㔹愷ㅡ扡搴〴㐵ㅣ㔲户㑥戸㜶ㄸ戴㔹攳攵搰㍢㘴㠷㤳㐱搸㙥〱愰愸㕥戹㑤㜹昹㥡㤷㝡慤㤳戶扣戰㠰㙤㜸搷㝡ㄴ㡥㠱戹㜲㄰㝡捡扥摥戹ㅥ㍦改ㅤ昵挲㐹㍢㔸㜶捣搵㕤㑤搰ㄱ收搴㤲㜴ㄱ㜶晡㠸㍥慦㐶攴㉤㉦换㘲㤳㌹捥㝢㘵扦㈰愷㈷㙦㠴挰㔵㐴㡥㈲〱㕢〴㌷㈱㜶㙦ㅣ愸搵昰㥤挱㑢ㄲ昶㑢㙣㌱敥㔱挱㠷㜱ㄶ扤㈴㌰㈶搴ㅤ㑦㐲㘳㈰戴戹㝡搴㠴挱摣ぢㄹぢ㈲㡤摡㍡攲㜳搶戴ㅢ搸㐵㤹㠹㙢㐷㙣户㌳㉥捥㤶挳㍡㡣戹搲ㅤ㘳㘰㘰㘷㕤㠸扤㘰晡挵ㅢ㐱㈲攴ち㡣扣ㄲ㠷搰昱㙦㙢㑣㡥扡㐹㈴㉥㔷㤲㘷㤷㥦㔲㡣㑥㘸㡣㌵㥢晡扡敡㌶㐴愱收〴搱〵晡づ戲扡摡㥣㘶敤㠸㌴㕤㈵㠱昹戰㌸㈹捦㜷㉡ち〹挵㐶搶挵㤱摤昵㔵ㄵ昲ㄸ搶昸㘲攰㌹攵㔰㜶㔶㑢㙡㠳ㅢ搶㥣㜴㑣㥥〶摢慢愵㘳㠵㄰攷攵㙡㝦㍣改摤㌸搲〱㐷㔲戱㠴㠴㤲㤱扥㠹攲搶㉦㠲㝢㘷㡢ㄲ㐵㌰㘷愹攷昵〳攲㌳捦昰昹摣㠱㐴愵㄰㙦愲ㅥ㜴㝦敤挷㍤敥愲敥㑡ㄶ㈲戲㙣捡㘸戵㔷摡㜸搲敡戰㤴扤㐳㍡㠵〹户㉥㙥ㅢ〷搹搰搰㉥㤸㡥戳摡㘹㑤扢〵愷㕣㤴㌳收愲㜴㉡戶摡昳㑢㌷㠸扣㔴捡㌸㤲搵㈶㝣㠹捦挰搳挸ㅢ㔷づ㤷㕢㌶㙦〹攳ㅣ搸慡摣㈹晡㠸㙣ㅢ㑦㜵㙦昹㕣捤㘰㘲晢㕡㔶㐸攵㌰㘱搲搶㌵搱㤶昱摣㔱㍤㥡慢摤㔶㐳㌶攳捤㈰㐲㤴挵㥡愶挳㜶搴㜴挳散㈹㈵㈲㕤搷户敡㔴挰㉢㍣㤷攳攰ㄳ挶㉥慡㈳摥㡣㈴挰㈳㜰攳㠹愵㈶昸㔰晥㕥ㄹ㐰挶戹㕤戴㕥㔱戰戰㘰㠷㡥㙣戳ㄴ㕥㤵搳摣づ攴㘶慢戵戰㠴攸㝦戲挳㥡昲敤愲㘳扢㤲㠱〷搲㜸捣ㅢ捦挸㌳㐸㌸ㅤ昳〲㥢ㄷㄴㅤ搶㠲㙦扡挱㌲て㜹㠵搵敤㜵㌵㈵㉣捤㥡戰㕤㙣㥥㘸㑣㤶扢慣昹㈵敦〲敥㌸捡㈵㜷捡㕣づ㙥〸㐱挱〲挵㑦戴愳㤲㈲㤹ㄴ改㘴㝡慢㍥ちㅡ㡥㉥ㄹ㜹㈷〹㘲㔱㌱㔱戱挹㕥愵㤴攲㜴ㅦ昷㉡攷㔴㜷㍢搰㌴晦㔰扤㈰愲晤㌵㑡㝣挷〵㜸㜸敡挴昴㕡㤲昸㈷扡摢搱㤸㕡搹挴つ㈸戵愸㘶愴㙥〲㜱㘷愴㉡㙣愳收ㄸ㑡攲慣㌵慡㕦挶㔲㌴搴㐴㜸㑥㤲戳㜸〸昹㠳㜶㙣㝣㤸㕤攴㕤㘰㙦㍢愳ち㐳戸㤲改〴㌱㉥攷㤵㑡㈶㔵㡢㙡㌹て㥢㉤搳㉡㥥㠶㈵㌱㉣〰愵㝦㜱㤳戹㠲㈶㜳㐵㌵挱ㄵ㌳换慣捡散换㍢㘳晡㜶戸㔴戲ぢ㘹㔶㤸〹扥㈱㜴ㄲ㉡愴㜲ㅤ㘰㈸ㅦ愵㤸〸㑥ㅢ㜳㍣㔱㕡〲攲敥挳㜹㠱慣愳昸愱戹㐹攵扦挵ㄶ㔳㜸挸戰㈸㐳㙦㉣愳㌷㡤改㌰㤸㝣㐰㍣㌵㠱ㄷ㕡㤴ㄱㄲ㝢搰㑥戴昱㌸㈹攲㈷挵㠴搷愶㤹ㄶ敡㙣㘶挶㌳㡢㠷㜰㔹攰昹慤昱㕤㘴ㅡ愲愵㐹昱戳捣慥攵㤰㠶㐶㝡晢㍣攲㕦㍦捤㠶㜹攴慤㔲捣换改㤱っ挹㥢㠴愶戵愵㥢㡤㌵㕤改㙢㔷㥣㠵愸扤㕤㥤㕥搷晦扦ㅤㅦ㍤挰㠵㘴㌲敡搶挶㐷搱〸〰〴昳㜶㕣㑦〳㐱㐸㠲㌲㠰搶㑢㠲㠶㔳挶㠶㤹㈸㜶慥㤵㤸㈱㑢㤷戸ㅣ㠴ㅡ㍡昲㘶挸戴㠱㈵㝡㕢晡㍥㜶㝢ㅥ攰㥢㤷㉥㌱挷㤰㄰㝤〰㤵昱㤹愴挹㘴搴㠶扦㠰愲戱㐲〲㘶㉦㜸㄰㔵㘲㑢ㄸ㑦愰㔸㜳〸ㄱ捣㙢昰㈰㔲㜹㙡愴ㄸ换㤰㐹て㠶搰ㄴ攴搵挲㌱挱攴㐸て㠹㡤㕦㈰攰挱愷ㄲㄳ〸收㑣敥挶㉦㝡㌶昴㕣㠲ぢ愳昷㘲㜲〱㘳㌶㔸㑢昱ㅥ㘰㘸㌱㡤㕦〴㄰昰㜷〹ㅡ愲慡㘲搲ㄱ㕥㕤㌱挷昹〶㝥㜵㡡㈹㤸㡣愹㌰㤳搸㔸摡ㅦ㈰攱〷〱㐴慥㌹挱㠷㐸昰㘱ㄲ㑣〲㔰攲挶㐷〰慡㐲㥡㐲愵搲㙦㡤㤰㍥㑡挲㡦〱〸㘶㔰㙡㠴昴㑢愸㘲㝡㤵㤳愲㘰㙥㘵㜳㈱捤㠱攲㥡㠵挴〴㑤て㝥〹攳攳〴㜵㐲㘲摥收㙥攲搴戳戱㤰㤸挰搹㐴㐸㑣敤㈸㈱㝤ㄲ〵挱ㅣ㑦㥤㤰㝥ㄹつ㔷ㄷㄲ㜳㐱ㄴ㐳扤㤰㤸㄰慡㌰㤳搸㔸㐸㥦㈲攱慦〰〸㈶㡢㥡㄰㍣㑤㠲㕦㈵挱㘳〰㑡㐸扦㠶㐲㔵㐸愷㔱愹扣㔶㈳愴㕦㐷戳昱ㅢ〰摡㔹㠰㙢捦ㄷ㘴㙢㤲㌸昴㜶挱㌶敢㜸搹㜴㜰㐱㍦㡢ㄳ㐵挸愶ㅢ挱㥤愴愲㜳㕤攳㠵㙦晤扤㍤㔲㈱㙡〹敦㝤㉣摤㠴〷昵戴昱摡〲㔲㙥敤摣㤷搱㙣㘴搴ㅡ㌹摤㝣ㄴ㉡㐰敢㜹摥㉦攴昳戸て㐲慤〵扦㡣昱㘹㐲攴㔸㜸㌲搹㈴戴㙡㌸〶戱户敥㌵㐷㐰㤷摦敢昰㈳㥢㘶ㅥ愴㍥挲㝡〶慦ち㠶㔹㑡㘱㍦ㄳㄷ㔸搱攸㉡慦敡㥤㔳㈰㐲ㅡ〷㝥㝡㍥㕣㜵㄰ㅢ戱挸㡣㝡㔴愲㌳㠸搰㤸㥥攷攳㤰㤷㙡扣㉦慢扥换㉢戱戶ㅤつ昷㤳敡㌵㘲ㄸ〶㘸ㄲっ摥昰晤㝡㥥昲ㅤ㍥晡戳〰㍢㡥搸〵摦ぢ㍣㉢散㤹㐷㝣摦挳ㅢ㙢ぢ㈷扤㜱慤㠰ㅥ㥢㡥挹㠵愵㕣㝥㠹愲挴㤴㌹攷㝡ㄷ㕣㌵ㅢ㉤攰挵扤攲㔷㙢㉢㠷㠱扤㡦㥥㜷㠱㡢搹㑡挸㤰愵戳㈵㤵晥㕢〰扢㜳ㄳ戹戹扣㘹ㄶ昶挹㝤搶〳㐳㝢㐷㡡挳て散㤵收攰挰挸昰愸㈵〷捤㔱戹㙦㜴㔴㘶㤵㙦〶戹昱ㅣ㐰㤶摥㔸㡤㜳㤱㌵扡㘵㔵㈳慥㡢摥㤴〳敢昸㕤搷㈷㑢ㅦ㑣㙤搴㥦〷㘸捦㑤攴㔵㔸㌲㠷晢㜰晤戳㘸搹㠶㤶晡㉦㜷昴摦㐱㜳㈷㥡㙢㈲晥㉣㥤㌸㝢㔱㥦扢ㄸ㉦戰挴改ち㍡㜲㕡愴㡣㜸ㄴ慣攷㡥㠹㌴晦㜳㙣换㈴〴晤㉦戵摦㜸ㄱ㐰㈸㕦挹摡攷㔹慢晣攸㉢愹㥤㘲〱慦㔳㈷㔰㑥ㄸㄴ㌴㘵㉡收搰㐲戹㜲㍣昵㈸戹㝣〰㐵昶愰㝦〱㈰ㄲ挷扥挵晥攲㘸㘱㔱づ挸愱㤱攱㐱㜳㜸㔱づ敦㌵㠷㠶〶㡢晢㐶㑤㙢戰搰㥦㔵捥ㄳ攴挶㑢〰搹て〱㈸〱㕣㘴敤挳㤵ㅡ㜱㕤昴㥢ㅣ敦晡㡢攳愳攸㔵㌱㤲攲㌰㍥㑢㐰㝥㘷改㠰㔵晢㌶㌶晤ㄱ㐱ㄶ㐰搰〹㐷っ㥥〲て搶ㄸ晣㘵戴㤳挱ㅦ挷㕦挵攰㍦㈱戵昲㜳㈸ㄸ㕦㘱慤昲愳㥦㔳っ捥愱㡢昵っㅥ㙦捡攰㑦挵㙦敢㕦㐵㈱㘲㜰愱摦ㅡ戶㐶㠷慤愱搱扤㜲昸㠱㠲㘵㉥昶ㄷ〶㡢挵攱晥㠱搱㤱㤱扤㈳晢戲捡昱㠱摣㜸ㄹ㈰㑢㔷户挶㘰攵昳㉡戸㉥晡扣户㠷挱昴㤴捤ㄸ㑣攷愹摡㙦攱㈴扥㑥㜰㌳㠰愰㡤㔶戳㝣〵〵ㄲ昰㈷㤴㈱㐵愱捥改㘷㘹㔰㘹㐹㡣㑢〰ㅤ㉤ㅡ户㙥搳晣搲㘶㕦愸㔱愷㙥㉡㑤〷搸㠲戸㘰㕦昰挶慢㕦挹㙤慢㙣捤摥捡攵晥敥戵㤶㑡ㄲ户昲摡慣㕦㝤て㜷搵㜰㍤㐰昴昲㔳㠰㥢搶㙡㌵户搴户慦戵㈲㕢㡦㍣愲㉣㔶㝡っ㄰戵愶㤲㉤攲扥㠶昳㐱敤〷㜱戸晣慣㜴㜰搰㉤㤷っ慣攱昶㈶㐷㤶〹㍢㔴づ㠹㙢ㄴ〶㉤愵晥攷〰摡搸慥㠹㕤〳摡〰ㄴ敤㉤っ㐲愹慣㜹㔵づ挹㈷㘳晣〵愰戸〸挰晥昰㈷㈱㕥〰攸挴慦昱㌶昱㝥㄰㌴扤㙥敤㡤ㄱ敢慥㕢㘹户㤴㌶晣㈵ち㔵㙤㜸戱搲㕡昱〶愸㈷戲㌴㘲㑡ㅢ晥ち㠵㡥ㄶ昱ㄲ晥㔰㈳㠴㐱㥢愴晦㌵〱ㄷ㍥㍣㈸㜶㘳扣捡㙣㌳挶㜷㐹挴㉤摥㙣捥㍤ㅢ捤昹慥ㄸ戱敥〶㤴愶㐰捤昹㔵ㄴ慡㜳㔶昶〰つ昵ㅡ㑣扢愰收晣㝤ㄴ㌰攷㤷昱㈷㥡昳㔷㔱搲晦㤱㘰㙣搷㌸攷扣戳㙥捥晦っ㡣攰慥㘹㌶攷ㅤㅢ捤戹㍢㐶㌴㕥㑡㘶戹搹搴㍣㕥㐷挱昸〱挱㘵㠰㡣挶㥤搵㔴㐷㔴㤶戰㉦㑡愷慣㝤㌹挷㕢ㄲ捤㘲㠴搲㘶㐵ㅦ慥㌱㐴㔴㌷㔱㡥㜲敦敤挸慣昸昸㜶㙤〶㠹㐲攴㔳昰ㄵ㘸散敤㤰㐰攴〹户㜲㜶㌷㔴㡤㉦敢搶慣㡦挳㝣慢㌵ㅤ㈰ㅤ㔹㑣攳㈳㤱㄰摦ㄲ扡㌷㐲㥣㡣㠰㉢㤵挴㤲㈱㘷摥㔴㈵㥢挶㍡㜷〰摤㜸搶慦挹戹慥昱愳㤲㜳㑦㌲㈱戳戵㈸㔹ㅤ摢㤲愲ㄳ㜲㔶㍥晡戵挱㥤㙡㑢㈲挹㤳㌰晥〳ㄳ挹〸㌵㕦ㅣ㈲㡤晦㐴㔵搱㉢㤰㐸㜱ㅦ㙦㘶㐴愸捡慤愵扣挹㡦捣搳愵扣㈳摤㌳攱㔲昵挳㜲㈴ㄸ昰慤㡣昱㐳㄰㜱〴晥戲摣戴㑡慢㝥㠴㠲昱㈶挱㝦〳㘴〴㜷㈸㌵㉢㥥慥搶㜴扡㔷ㄴ㘹㜵扡晦㕢愱㡦愶㉢戸㙢㌹㘵㠳ぢ慣づ昹㉡㉡㙡㐸㙥㐱㠳㔹㈸㈳〹㤰ㄱ摣㘰㌵㐳㕥昹扦㘶ㅣ搲ㄴ㘹㜵㐸㥤慦摦挳㌱〸ㄲ㠲㥢㑥つ㤹〶愲㌲愴挶㉤昳㘰㌳㕢ㅤ㙤㤱㥡戰慤ㄷ㈷㡢扡て㌰て攲㠳捡㔵㜶搴㠲っ㤵愶㉣㝡㉡戹㝦㙢㝤㜱慦㐰〸〹晥戴ㅦ㘱㜹㍦㐱㍦㔸㕥㡤愹㘷㡦㍦㠳㕦㍡愹ぢ㥡〶㉥㔸晣㄰㈳㜰㤴㌱㠵㄰㠲收㐲㈱晥㉢㐶ㅣ㐰㠳搱㡥㥥㌴敡摤㌵㙦〰づ扤挵搳㔶〷摥ㄵ搴㙡昶㘱㜴戲ㄶ㔷扡愸㤶慣愴㔵㌴㐱㜵㔴㜳㝤㈳㥥㙢㘵㜵㔴㔱㠵戸摣戰㍡慡慤㐲晣愰㜶㜵摢㌹〴搵㤴㉢㌴扡㔹愳㤶㜲㈰㘳〷㙢㜱愵㡢㉡捡㑡㌴㍣㡢慡戳搷ㅡ㠶愷扡㉡挴扦㌶っ㑦ㄵ㔶㠸㝦愹ㅤ晥㔶戴ち慡慣ㅡ㝥㈷㙢搴㔸晣挷㔷攲㜱㠱㤵㉥慡㉢ぢ㙡昸㉥捡攴ㄴ㙡挹ㄵ㔱㌸㕤㍣㝤晡捤慥㔴捦㙤愹㐷ㅦ㙡㝦收敦㕥㜹昵改㙦扦㙦散㥦慥㍣晢散户扦晦昴愵㉢㕦㔹ㅣ晢戳攷㥦晦摡挳捦㕤㝡㜵扢㜵㌱昹㠷㙦捥㕣㝣㜲攰摣㤳㡦㕢㈷敥㥢㝡昲㘷捦ㅥㅦ㌸戶慤户愵愵戵㜵㑦昷搷㙦扤㌷晢晥挷晦㔸扣晣㥤㕢㕣愱攴挰㐹搴戹㘷捡㐳敤捣㍢㔰攸㘸改㈲昳摥搶㘹㈸㜹慣㥢〶攵愲愶㜱㘷㌴つ㌲昱㙤㥤㠶㤲换扡㘹㔰㍥㙡ㅡ㍤㙡ㅡ㠲㑣㔱ㄲ晥摢㔸挲ㄳ㜸〵㜲ㄳ㥣愶㐲㝣慦〱挱ㄷㄵ攲㙦敡ㄱ㙤晦て㜵〱㤸搰</t>
  </si>
  <si>
    <t>Saved  30/04/2026: 09:33:30  Level Number: 3</t>
  </si>
  <si>
    <t>Saved  30/04/2026: 09:33:31  Level Number: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</si>
</sst>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E+00"/>
    <numFmt numFmtId="165" formatCode="0.0"/>
  </numFmts>
  <fonts count="20" x14ac:knownFonts="1">
    <font>
      <sz val="11"/>
      <color theme="1"/>
      <name val="Aptos Narrow"/>
      <family val="2"/>
      <scheme val="minor"/>
    </font>
    <font>
      <b/>
      <sz val="11"/>
      <color theme="1"/>
      <name val="Aptos Narrow"/>
      <family val="2"/>
      <scheme val="minor"/>
    </font>
    <font>
      <b/>
      <sz val="14"/>
      <name val="Aptos Narrow"/>
      <family val="2"/>
      <scheme val="minor"/>
    </font>
    <font>
      <b/>
      <sz val="12"/>
      <name val="Aptos Narrow"/>
      <family val="2"/>
      <scheme val="minor"/>
    </font>
    <font>
      <b/>
      <sz val="11"/>
      <color indexed="10"/>
      <name val="Aptos Narrow"/>
      <family val="2"/>
      <scheme val="minor"/>
    </font>
    <font>
      <b/>
      <sz val="12"/>
      <color indexed="10"/>
      <name val="Aptos Narrow"/>
      <family val="2"/>
      <scheme val="minor"/>
    </font>
    <font>
      <sz val="11"/>
      <color indexed="9"/>
      <name val="Aptos Narrow"/>
      <family val="2"/>
      <scheme val="minor"/>
    </font>
    <font>
      <b/>
      <sz val="14"/>
      <color indexed="10"/>
      <name val="Aptos Narrow"/>
      <family val="2"/>
      <scheme val="minor"/>
    </font>
    <font>
      <i/>
      <sz val="11"/>
      <color theme="1"/>
      <name val="Aptos Narrow"/>
      <family val="2"/>
      <scheme val="minor"/>
    </font>
    <font>
      <b/>
      <i/>
      <sz val="11"/>
      <color theme="1"/>
      <name val="Aptos Narrow"/>
      <family val="2"/>
      <scheme val="minor"/>
    </font>
    <font>
      <b/>
      <sz val="10"/>
      <name val="Aptos Narrow"/>
      <family val="2"/>
      <scheme val="minor"/>
    </font>
    <font>
      <b/>
      <sz val="11"/>
      <color indexed="12"/>
      <name val="Aptos Narrow"/>
      <family val="2"/>
      <scheme val="minor"/>
    </font>
    <font>
      <sz val="10"/>
      <name val="Aptos Narrow"/>
      <family val="2"/>
      <scheme val="minor"/>
    </font>
    <font>
      <sz val="9"/>
      <color indexed="81"/>
      <name val="Tahoma"/>
      <family val="2"/>
    </font>
    <font>
      <sz val="8"/>
      <color rgb="FF000000"/>
      <name val="Segoe UI"/>
      <family val="2"/>
    </font>
    <font>
      <sz val="10"/>
      <color rgb="FF000000"/>
      <name val="Aptos Narrow"/>
      <family val="2"/>
    </font>
    <font>
      <b/>
      <sz val="12"/>
      <color indexed="12"/>
      <name val="Aptos Narrow"/>
      <family val="2"/>
      <scheme val="minor"/>
    </font>
    <font>
      <sz val="11"/>
      <name val="Aptos Narrow"/>
      <family val="2"/>
      <scheme val="minor"/>
    </font>
    <font>
      <sz val="10"/>
      <color indexed="9"/>
      <name val="Aptos Narrow"/>
      <family val="2"/>
      <scheme val="minor"/>
    </font>
    <font>
      <b/>
      <sz val="12"/>
      <color theme="1"/>
      <name val="Aptos Narrow"/>
      <family val="2"/>
      <scheme val="minor"/>
    </font>
  </fonts>
  <fills count="12">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40"/>
        <bgColor indexed="64"/>
      </patternFill>
    </fill>
    <fill>
      <patternFill patternType="solid">
        <fgColor rgb="FF00FF00"/>
        <bgColor indexed="64"/>
      </patternFill>
    </fill>
    <fill>
      <patternFill patternType="solid">
        <fgColor rgb="FF00FFFF"/>
        <bgColor indexed="64"/>
      </patternFill>
    </fill>
    <fill>
      <patternFill patternType="solid">
        <fgColor indexed="46"/>
        <bgColor indexed="64"/>
      </patternFill>
    </fill>
    <fill>
      <patternFill patternType="solid">
        <fgColor indexed="11"/>
        <bgColor indexed="64"/>
      </patternFill>
    </fill>
  </fills>
  <borders count="23">
    <border>
      <left/>
      <right/>
      <top/>
      <bottom/>
      <diagonal/>
    </border>
    <border>
      <left/>
      <right/>
      <top style="double">
        <color indexed="64"/>
      </top>
      <bottom style="double">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9">
    <xf numFmtId="0" fontId="0" fillId="0" borderId="0" xfId="0"/>
    <xf numFmtId="0" fontId="0" fillId="2" borderId="0" xfId="0" applyFill="1"/>
    <xf numFmtId="0" fontId="0" fillId="3" borderId="0" xfId="0" applyFill="1"/>
    <xf numFmtId="0" fontId="0" fillId="6" borderId="0" xfId="0" applyFill="1"/>
    <xf numFmtId="0" fontId="1" fillId="0" borderId="0" xfId="0" applyFont="1"/>
    <xf numFmtId="0" fontId="2" fillId="0" borderId="0" xfId="0" applyFont="1"/>
    <xf numFmtId="0" fontId="0" fillId="0" borderId="1" xfId="0" applyBorder="1"/>
    <xf numFmtId="0" fontId="0" fillId="4" borderId="1" xfId="0" applyFill="1" applyBorder="1" applyProtection="1">
      <protection locked="0"/>
    </xf>
    <xf numFmtId="0" fontId="3" fillId="0" borderId="0" xfId="0" applyFont="1"/>
    <xf numFmtId="0" fontId="3" fillId="0" borderId="1" xfId="0" applyFont="1" applyBorder="1"/>
    <xf numFmtId="0" fontId="5" fillId="0" borderId="0" xfId="0" applyFont="1"/>
    <xf numFmtId="0" fontId="6" fillId="0" borderId="0" xfId="0" applyFont="1"/>
    <xf numFmtId="0" fontId="0" fillId="4" borderId="0" xfId="0" applyFill="1" applyProtection="1">
      <protection locked="0"/>
    </xf>
    <xf numFmtId="0" fontId="1" fillId="0" borderId="0" xfId="0" applyFont="1" applyAlignment="1">
      <alignment horizontal="right"/>
    </xf>
    <xf numFmtId="0" fontId="0" fillId="0" borderId="4" xfId="0" applyBorder="1"/>
    <xf numFmtId="0" fontId="1" fillId="0" borderId="3" xfId="0" applyFont="1" applyBorder="1"/>
    <xf numFmtId="0" fontId="0" fillId="3" borderId="0" xfId="0" applyFill="1" applyProtection="1">
      <protection locked="0"/>
    </xf>
    <xf numFmtId="0" fontId="0" fillId="3" borderId="4" xfId="0" applyFill="1" applyBorder="1" applyProtection="1">
      <protection locked="0"/>
    </xf>
    <xf numFmtId="0" fontId="0" fillId="4" borderId="3" xfId="0" applyFill="1" applyBorder="1" applyProtection="1">
      <protection locked="0"/>
    </xf>
    <xf numFmtId="0" fontId="0" fillId="0" borderId="3" xfId="0" applyBorder="1"/>
    <xf numFmtId="0" fontId="4" fillId="0" borderId="0" xfId="0" applyFont="1"/>
    <xf numFmtId="0" fontId="7" fillId="0" borderId="0" xfId="0" applyFont="1"/>
    <xf numFmtId="0" fontId="8" fillId="0" borderId="0" xfId="0" applyFont="1"/>
    <xf numFmtId="0" fontId="0" fillId="4" borderId="7" xfId="0" applyFill="1" applyBorder="1" applyProtection="1">
      <protection locked="0"/>
    </xf>
    <xf numFmtId="0" fontId="0" fillId="4" borderId="8" xfId="0" applyFill="1" applyBorder="1" applyProtection="1">
      <protection locked="0"/>
    </xf>
    <xf numFmtId="0" fontId="0" fillId="5" borderId="7" xfId="0" applyFill="1" applyBorder="1" applyProtection="1">
      <protection locked="0"/>
    </xf>
    <xf numFmtId="0" fontId="0" fillId="5" borderId="8" xfId="0" applyFill="1" applyBorder="1" applyProtection="1">
      <protection locked="0"/>
    </xf>
    <xf numFmtId="0" fontId="0" fillId="5" borderId="3" xfId="0" applyFill="1" applyBorder="1" applyProtection="1">
      <protection locked="0"/>
    </xf>
    <xf numFmtId="0" fontId="0" fillId="6" borderId="1" xfId="0" applyFill="1" applyBorder="1"/>
    <xf numFmtId="0" fontId="9" fillId="0" borderId="0" xfId="0" applyFont="1"/>
    <xf numFmtId="0" fontId="10" fillId="0" borderId="0" xfId="0" applyFont="1"/>
    <xf numFmtId="0" fontId="0" fillId="0" borderId="0" xfId="0" applyAlignment="1">
      <alignment horizontal="right"/>
    </xf>
    <xf numFmtId="0" fontId="0" fillId="0" borderId="5" xfId="0" applyBorder="1" applyAlignment="1">
      <alignment horizontal="right"/>
    </xf>
    <xf numFmtId="0" fontId="0" fillId="0" borderId="6" xfId="0" applyBorder="1" applyAlignment="1">
      <alignment horizontal="right"/>
    </xf>
    <xf numFmtId="0" fontId="11" fillId="0" borderId="2" xfId="0" applyFont="1" applyBorder="1"/>
    <xf numFmtId="0" fontId="0" fillId="0" borderId="2" xfId="0" applyBorder="1"/>
    <xf numFmtId="0" fontId="11" fillId="0" borderId="9" xfId="0" applyFont="1" applyBorder="1"/>
    <xf numFmtId="0" fontId="0" fillId="0" borderId="10" xfId="0" applyBorder="1" applyAlignment="1">
      <alignment horizontal="right"/>
    </xf>
    <xf numFmtId="0" fontId="0" fillId="0" borderId="9" xfId="0" applyBorder="1"/>
    <xf numFmtId="0" fontId="1" fillId="0" borderId="11" xfId="0" applyFont="1" applyBorder="1"/>
    <xf numFmtId="0" fontId="0" fillId="6" borderId="11" xfId="0" applyFill="1" applyBorder="1"/>
    <xf numFmtId="164" fontId="0" fillId="6" borderId="2" xfId="0" applyNumberFormat="1" applyFill="1" applyBorder="1"/>
    <xf numFmtId="164" fontId="0" fillId="6" borderId="0" xfId="0" applyNumberFormat="1" applyFill="1"/>
    <xf numFmtId="0" fontId="1" fillId="0" borderId="6" xfId="0" applyFont="1" applyBorder="1" applyAlignment="1">
      <alignment horizontal="right"/>
    </xf>
    <xf numFmtId="0" fontId="1" fillId="0" borderId="5" xfId="0" applyFont="1" applyBorder="1" applyAlignment="1">
      <alignment horizontal="right"/>
    </xf>
    <xf numFmtId="0" fontId="0" fillId="4" borderId="11" xfId="0" applyFill="1" applyBorder="1" applyProtection="1">
      <protection locked="0"/>
    </xf>
    <xf numFmtId="164" fontId="0" fillId="5" borderId="2" xfId="0" applyNumberFormat="1" applyFill="1" applyBorder="1" applyProtection="1">
      <protection locked="0"/>
    </xf>
    <xf numFmtId="165" fontId="0" fillId="4" borderId="0" xfId="0" applyNumberFormat="1" applyFill="1" applyProtection="1">
      <protection locked="0"/>
    </xf>
    <xf numFmtId="165" fontId="0" fillId="0" borderId="0" xfId="0" applyNumberFormat="1"/>
    <xf numFmtId="0" fontId="1" fillId="0" borderId="10" xfId="0" applyFont="1" applyBorder="1" applyAlignment="1">
      <alignment horizontal="right"/>
    </xf>
    <xf numFmtId="1" fontId="0" fillId="6" borderId="4" xfId="0" applyNumberFormat="1" applyFill="1" applyBorder="1"/>
    <xf numFmtId="164" fontId="0" fillId="5" borderId="4" xfId="0" applyNumberFormat="1" applyFill="1" applyBorder="1" applyProtection="1">
      <protection locked="0"/>
    </xf>
    <xf numFmtId="0" fontId="0" fillId="4" borderId="4" xfId="0" applyFill="1" applyBorder="1" applyProtection="1">
      <protection locked="0"/>
    </xf>
    <xf numFmtId="0" fontId="0" fillId="0" borderId="11" xfId="0" applyBorder="1"/>
    <xf numFmtId="164" fontId="0" fillId="6" borderId="12" xfId="0" applyNumberFormat="1" applyFill="1" applyBorder="1"/>
    <xf numFmtId="0" fontId="0" fillId="6" borderId="7" xfId="0" applyFill="1" applyBorder="1"/>
    <xf numFmtId="0" fontId="0" fillId="6" borderId="8" xfId="0" applyFill="1" applyBorder="1"/>
    <xf numFmtId="0" fontId="0" fillId="0" borderId="13" xfId="0" applyBorder="1"/>
    <xf numFmtId="0" fontId="5" fillId="0" borderId="14" xfId="0" applyFont="1"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1" fillId="0" borderId="19" xfId="0" applyFont="1" applyBorder="1"/>
    <xf numFmtId="0" fontId="12" fillId="0" borderId="0" xfId="0" applyFont="1"/>
    <xf numFmtId="0" fontId="0" fillId="4" borderId="21" xfId="0" applyFill="1" applyBorder="1" applyProtection="1">
      <protection locked="0"/>
    </xf>
    <xf numFmtId="0" fontId="0" fillId="4" borderId="22" xfId="0" applyFill="1" applyBorder="1" applyProtection="1">
      <protection locked="0"/>
    </xf>
    <xf numFmtId="0" fontId="0" fillId="0" borderId="0" xfId="0" quotePrefix="1"/>
    <xf numFmtId="0" fontId="0" fillId="8" borderId="3" xfId="0" applyFill="1" applyBorder="1" applyProtection="1">
      <protection locked="0"/>
    </xf>
    <xf numFmtId="11" fontId="0" fillId="4" borderId="3" xfId="0" applyNumberFormat="1" applyFill="1" applyBorder="1" applyProtection="1">
      <protection locked="0"/>
    </xf>
    <xf numFmtId="0" fontId="16" fillId="0" borderId="0" xfId="0" applyFont="1"/>
    <xf numFmtId="0" fontId="1" fillId="4" borderId="0" xfId="0" applyFont="1" applyFill="1" applyProtection="1">
      <protection locked="0"/>
    </xf>
    <xf numFmtId="0" fontId="17" fillId="0" borderId="0" xfId="0" applyFont="1"/>
    <xf numFmtId="0" fontId="1" fillId="5" borderId="0" xfId="0" applyFont="1" applyFill="1"/>
    <xf numFmtId="0" fontId="18" fillId="0" borderId="0" xfId="0" applyFont="1"/>
    <xf numFmtId="164" fontId="0" fillId="9" borderId="0" xfId="0" applyNumberFormat="1" applyFill="1"/>
    <xf numFmtId="0" fontId="19" fillId="6" borderId="0" xfId="0" applyFont="1" applyFill="1"/>
    <xf numFmtId="164" fontId="0" fillId="10" borderId="0" xfId="0" applyNumberFormat="1" applyFill="1"/>
    <xf numFmtId="0" fontId="0" fillId="7" borderId="7" xfId="0" applyFill="1" applyBorder="1" applyProtection="1">
      <protection locked="0"/>
    </xf>
    <xf numFmtId="11" fontId="0" fillId="4" borderId="0" xfId="0" applyNumberFormat="1" applyFill="1" applyProtection="1">
      <protection locked="0"/>
    </xf>
    <xf numFmtId="11" fontId="0" fillId="8" borderId="3" xfId="0" applyNumberFormat="1" applyFill="1" applyBorder="1" applyProtection="1">
      <protection locked="0"/>
    </xf>
    <xf numFmtId="0" fontId="0" fillId="4" borderId="0" xfId="0" applyFill="1"/>
    <xf numFmtId="0" fontId="0" fillId="5" borderId="0" xfId="0" applyFill="1"/>
    <xf numFmtId="0" fontId="0" fillId="11" borderId="0" xfId="0" applyFill="1"/>
    <xf numFmtId="0" fontId="0" fillId="7" borderId="0" xfId="0" applyFill="1"/>
    <xf numFmtId="0" fontId="0" fillId="7" borderId="3" xfId="0" applyFill="1" applyBorder="1" applyProtection="1">
      <protection locked="0"/>
    </xf>
    <xf numFmtId="0" fontId="0" fillId="6" borderId="3" xfId="0" applyFill="1" applyBorder="1"/>
  </cellXfs>
  <cellStyles count="1">
    <cellStyle name="Normal" xfId="0" builtinId="0"/>
  </cellStyles>
  <dxfs count="10920">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GBox"/>
</file>

<file path=xl/ctrlProps/ctrlProp3.xml><?xml version="1.0" encoding="utf-8"?>
<formControlPr xmlns="http://schemas.microsoft.com/office/spreadsheetml/2009/9/main" objectType="CheckBox" checked="Checked"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Radio" firstButton="1"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checked="Checked"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lockText="1"/>
</file>

<file path=xl/ctrlProps/ctrlProp10.xml><?xml version="1.0" encoding="utf-8"?>
<formControlPr xmlns="http://schemas.microsoft.com/office/spreadsheetml/2009/9/main" objectType="GBox"/>
</file>

<file path=xl/ctrlProps/ctrlProp11.xml><?xml version="1.0" encoding="utf-8"?>
<formControlPr xmlns="http://schemas.microsoft.com/office/spreadsheetml/2009/9/main" objectType="Radio" firstButton="1" lockText="1"/>
</file>

<file path=xl/ctrlProps/ctrlProp12.xml><?xml version="1.0" encoding="utf-8"?>
<formControlPr xmlns="http://schemas.microsoft.com/office/spreadsheetml/2009/9/main" objectType="Radio" checked="Checked" lockText="1"/>
</file>

<file path=xl/ctrlProps/ctrlProp13.xml><?xml version="1.0" encoding="utf-8"?>
<formControlPr xmlns="http://schemas.microsoft.com/office/spreadsheetml/2009/9/main" objectType="GBox"/>
</file>

<file path=xl/ctrlProps/ctrlProp14.xml><?xml version="1.0" encoding="utf-8"?>
<formControlPr xmlns="http://schemas.microsoft.com/office/spreadsheetml/2009/9/main" objectType="GBox"/>
</file>

<file path=xl/ctrlProps/ctrlProp15.xml><?xml version="1.0" encoding="utf-8"?>
<formControlPr xmlns="http://schemas.microsoft.com/office/spreadsheetml/2009/9/main" objectType="Radio" firstButton="1" lockText="1"/>
</file>

<file path=xl/ctrlProps/ctrlProp16.xml><?xml version="1.0" encoding="utf-8"?>
<formControlPr xmlns="http://schemas.microsoft.com/office/spreadsheetml/2009/9/main" objectType="Radio" checked="Checked"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Radio" firstButton="1" lockText="1"/>
</file>

<file path=xl/ctrlProps/ctrlProp20.xml><?xml version="1.0" encoding="utf-8"?>
<formControlPr xmlns="http://schemas.microsoft.com/office/spreadsheetml/2009/9/main" objectType="Radio" lockText="1"/>
</file>

<file path=xl/ctrlProps/ctrlProp21.xml><?xml version="1.0" encoding="utf-8"?>
<formControlPr xmlns="http://schemas.microsoft.com/office/spreadsheetml/2009/9/main" objectType="Radio" checked="Checked" lockText="1"/>
</file>

<file path=xl/ctrlProps/ctrlProp22.xml><?xml version="1.0" encoding="utf-8"?>
<formControlPr xmlns="http://schemas.microsoft.com/office/spreadsheetml/2009/9/main" objectType="Radio"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Radio" firstButton="1" lockText="1"/>
</file>

<file path=xl/ctrlProps/ctrlProp25.xml><?xml version="1.0" encoding="utf-8"?>
<formControlPr xmlns="http://schemas.microsoft.com/office/spreadsheetml/2009/9/main" objectType="Radio" checked="Checked" lockText="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checked="Checked" firstButton="1" lockText="1"/>
</file>

<file path=xl/ctrlProps/ctrlProp28.xml><?xml version="1.0" encoding="utf-8"?>
<formControlPr xmlns="http://schemas.microsoft.com/office/spreadsheetml/2009/9/main" objectType="Radio" lockText="1"/>
</file>

<file path=xl/ctrlProps/ctrlProp29.xml><?xml version="1.0" encoding="utf-8"?>
<formControlPr xmlns="http://schemas.microsoft.com/office/spreadsheetml/2009/9/main" objectType="Radio" lockText="1"/>
</file>

<file path=xl/ctrlProps/ctrlProp30.xml><?xml version="1.0" encoding="utf-8"?>
<formControlPr xmlns="http://schemas.microsoft.com/office/spreadsheetml/2009/9/main" objectType="Radio" lockText="1"/>
</file>

<file path=xl/ctrlProps/ctrlProp31.xml><?xml version="1.0" encoding="utf-8"?>
<formControlPr xmlns="http://schemas.microsoft.com/office/spreadsheetml/2009/9/main" objectType="Spin" dx="31" max="8" min="1" page="10" val="2"/>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Radio" checked="Checked" firstButton="1" lockText="1"/>
</file>

<file path=xl/ctrlProps/ctrlProp36.xml><?xml version="1.0" encoding="utf-8"?>
<formControlPr xmlns="http://schemas.microsoft.com/office/spreadsheetml/2009/9/main" objectType="Radio" lockText="1"/>
</file>

<file path=xl/ctrlProps/ctrlProp37.xml><?xml version="1.0" encoding="utf-8"?>
<formControlPr xmlns="http://schemas.microsoft.com/office/spreadsheetml/2009/9/main" objectType="Radio"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304800</xdr:colOff>
          <xdr:row>0</xdr:row>
          <xdr:rowOff>177800</xdr:rowOff>
        </xdr:from>
        <xdr:to>
          <xdr:col>5</xdr:col>
          <xdr:colOff>292100</xdr:colOff>
          <xdr:row>4</xdr:row>
          <xdr:rowOff>139700</xdr:rowOff>
        </xdr:to>
        <xdr:sp macro="" textlink="">
          <xdr:nvSpPr>
            <xdr:cNvPr id="1025" name="grpSourceType"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Source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5</xdr:row>
          <xdr:rowOff>101600</xdr:rowOff>
        </xdr:from>
        <xdr:to>
          <xdr:col>5</xdr:col>
          <xdr:colOff>292100</xdr:colOff>
          <xdr:row>17</xdr:row>
          <xdr:rowOff>120650</xdr:rowOff>
        </xdr:to>
        <xdr:sp macro="" textlink="">
          <xdr:nvSpPr>
            <xdr:cNvPr id="1026" name="grpTierNumber"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Level Number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381000</xdr:colOff>
          <xdr:row>2</xdr:row>
          <xdr:rowOff>50800</xdr:rowOff>
        </xdr:from>
        <xdr:to>
          <xdr:col>3</xdr:col>
          <xdr:colOff>139700</xdr:colOff>
          <xdr:row>3</xdr:row>
          <xdr:rowOff>146050</xdr:rowOff>
        </xdr:to>
        <xdr:sp macro="" textlink="">
          <xdr:nvSpPr>
            <xdr:cNvPr id="1027" name="chkUnsat"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Soil Source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673100</xdr:colOff>
          <xdr:row>2</xdr:row>
          <xdr:rowOff>50800</xdr:rowOff>
        </xdr:from>
        <xdr:to>
          <xdr:col>5</xdr:col>
          <xdr:colOff>215900</xdr:colOff>
          <xdr:row>3</xdr:row>
          <xdr:rowOff>146050</xdr:rowOff>
        </xdr:to>
        <xdr:sp macro="" textlink="">
          <xdr:nvSpPr>
            <xdr:cNvPr id="1028" name="chkSat"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Groundwater Source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6</xdr:row>
          <xdr:rowOff>12700</xdr:rowOff>
        </xdr:from>
        <xdr:to>
          <xdr:col>2</xdr:col>
          <xdr:colOff>787400</xdr:colOff>
          <xdr:row>7</xdr:row>
          <xdr:rowOff>107950</xdr:rowOff>
        </xdr:to>
        <xdr:sp macro="" textlink="">
          <xdr:nvSpPr>
            <xdr:cNvPr id="1029" name="optT1"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Level 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8</xdr:row>
          <xdr:rowOff>88900</xdr:rowOff>
        </xdr:from>
        <xdr:to>
          <xdr:col>2</xdr:col>
          <xdr:colOff>787400</xdr:colOff>
          <xdr:row>10</xdr:row>
          <xdr:rowOff>25400</xdr:rowOff>
        </xdr:to>
        <xdr:sp macro="" textlink="">
          <xdr:nvSpPr>
            <xdr:cNvPr id="1030" name="optT2"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Level Two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10</xdr:row>
          <xdr:rowOff>127000</xdr:rowOff>
        </xdr:from>
        <xdr:to>
          <xdr:col>2</xdr:col>
          <xdr:colOff>787400</xdr:colOff>
          <xdr:row>12</xdr:row>
          <xdr:rowOff>63500</xdr:rowOff>
        </xdr:to>
        <xdr:sp macro="" textlink="">
          <xdr:nvSpPr>
            <xdr:cNvPr id="1031" name="optT3"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Level Three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12</xdr:row>
          <xdr:rowOff>177800</xdr:rowOff>
        </xdr:from>
        <xdr:to>
          <xdr:col>2</xdr:col>
          <xdr:colOff>787400</xdr:colOff>
          <xdr:row>14</xdr:row>
          <xdr:rowOff>101600</xdr:rowOff>
        </xdr:to>
        <xdr:sp macro="" textlink="">
          <xdr:nvSpPr>
            <xdr:cNvPr id="1032" name="optT4"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Level Four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15</xdr:row>
          <xdr:rowOff>31750</xdr:rowOff>
        </xdr:from>
        <xdr:to>
          <xdr:col>3</xdr:col>
          <xdr:colOff>158750</xdr:colOff>
          <xdr:row>16</xdr:row>
          <xdr:rowOff>127000</xdr:rowOff>
        </xdr:to>
        <xdr:sp macro="" textlink="">
          <xdr:nvSpPr>
            <xdr:cNvPr id="1033" name="optT5"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Advanced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18</xdr:row>
          <xdr:rowOff>114300</xdr:rowOff>
        </xdr:from>
        <xdr:to>
          <xdr:col>5</xdr:col>
          <xdr:colOff>292100</xdr:colOff>
          <xdr:row>21</xdr:row>
          <xdr:rowOff>139700</xdr:rowOff>
        </xdr:to>
        <xdr:sp macro="" textlink="">
          <xdr:nvSpPr>
            <xdr:cNvPr id="1034" name="grpParaValues"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Parameter Values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381000</xdr:colOff>
          <xdr:row>19</xdr:row>
          <xdr:rowOff>63500</xdr:rowOff>
        </xdr:from>
        <xdr:to>
          <xdr:col>2</xdr:col>
          <xdr:colOff>698500</xdr:colOff>
          <xdr:row>20</xdr:row>
          <xdr:rowOff>152400</xdr:rowOff>
        </xdr:to>
        <xdr:sp macro="" textlink="">
          <xdr:nvSpPr>
            <xdr:cNvPr id="1035" name="optDeter"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Deterministic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6350</xdr:colOff>
          <xdr:row>19</xdr:row>
          <xdr:rowOff>63500</xdr:rowOff>
        </xdr:from>
        <xdr:to>
          <xdr:col>5</xdr:col>
          <xdr:colOff>107950</xdr:colOff>
          <xdr:row>20</xdr:row>
          <xdr:rowOff>152400</xdr:rowOff>
        </xdr:to>
        <xdr:sp macro="" textlink="">
          <xdr:nvSpPr>
            <xdr:cNvPr id="1036" name="optProb"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Probabilistic</a:t>
              </a:r>
            </a:p>
          </xdr:txBody>
        </xdr:sp>
        <xdr:clientData/>
      </xdr:twoCellAnchor>
    </mc:Choice>
    <mc:Fallback/>
  </mc:AlternateContent>
  <xdr:oneCellAnchor>
    <xdr:from>
      <xdr:col>1</xdr:col>
      <xdr:colOff>25400</xdr:colOff>
      <xdr:row>22</xdr:row>
      <xdr:rowOff>12700</xdr:rowOff>
    </xdr:from>
    <xdr:ext cx="1888594" cy="239809"/>
    <xdr:sp macro="" textlink="">
      <xdr:nvSpPr>
        <xdr:cNvPr id="2" name="BOTHlabCreate">
          <a:extLst>
            <a:ext uri="{FF2B5EF4-FFF2-40B4-BE49-F238E27FC236}">
              <a16:creationId xmlns:a16="http://schemas.microsoft.com/office/drawing/2014/main" id="{73F63BF5-3CF2-3383-6FC1-73661CEC038F}"/>
            </a:ext>
          </a:extLst>
        </xdr:cNvPr>
        <xdr:cNvSpPr txBox="1"/>
      </xdr:nvSpPr>
      <xdr:spPr>
        <a:xfrm>
          <a:off x="419100" y="4064000"/>
          <a:ext cx="1888594" cy="239809"/>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lang="en-GB" sz="1000">
              <a:latin typeface="Arial" panose="020B0604020202020204" pitchFamily="34" charset="0"/>
            </a:rPr>
            <a:t>Created: 05/09/2025 09:08:24</a:t>
          </a:r>
        </a:p>
      </xdr:txBody>
    </xdr:sp>
    <xdr:clientData/>
  </xdr:oneCellAnchor>
  <xdr:oneCellAnchor>
    <xdr:from>
      <xdr:col>1</xdr:col>
      <xdr:colOff>25400</xdr:colOff>
      <xdr:row>23</xdr:row>
      <xdr:rowOff>82550</xdr:rowOff>
    </xdr:from>
    <xdr:ext cx="1032719" cy="239809"/>
    <xdr:sp macro="" textlink="">
      <xdr:nvSpPr>
        <xdr:cNvPr id="3" name="BOTHlabBy">
          <a:extLst>
            <a:ext uri="{FF2B5EF4-FFF2-40B4-BE49-F238E27FC236}">
              <a16:creationId xmlns:a16="http://schemas.microsoft.com/office/drawing/2014/main" id="{F6383DAF-7435-4DFC-4341-5B684349DB98}"/>
            </a:ext>
          </a:extLst>
        </xdr:cNvPr>
        <xdr:cNvSpPr txBox="1"/>
      </xdr:nvSpPr>
      <xdr:spPr>
        <a:xfrm>
          <a:off x="419100" y="4318000"/>
          <a:ext cx="1032719" cy="239809"/>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lang="en-GB" sz="1000">
              <a:latin typeface="Arial" panose="020B0604020202020204" pitchFamily="34" charset="0"/>
            </a:rPr>
            <a:t>by: Silas Rowe</a:t>
          </a:r>
        </a:p>
      </xdr:txBody>
    </xdr:sp>
    <xdr:clientData/>
  </xdr:oneCellAnchor>
  <xdr:oneCellAnchor>
    <xdr:from>
      <xdr:col>1</xdr:col>
      <xdr:colOff>25400</xdr:colOff>
      <xdr:row>24</xdr:row>
      <xdr:rowOff>152400</xdr:rowOff>
    </xdr:from>
    <xdr:ext cx="1481944" cy="239809"/>
    <xdr:sp macro="" textlink="">
      <xdr:nvSpPr>
        <xdr:cNvPr id="4" name="BOTHlabVersion">
          <a:extLst>
            <a:ext uri="{FF2B5EF4-FFF2-40B4-BE49-F238E27FC236}">
              <a16:creationId xmlns:a16="http://schemas.microsoft.com/office/drawing/2014/main" id="{EE336D93-37F4-5030-2784-18ABD5E5D4BE}"/>
            </a:ext>
          </a:extLst>
        </xdr:cNvPr>
        <xdr:cNvSpPr txBox="1"/>
      </xdr:nvSpPr>
      <xdr:spPr>
        <a:xfrm>
          <a:off x="419100" y="4572000"/>
          <a:ext cx="1481944" cy="239809"/>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lang="en-GB" sz="1000">
              <a:latin typeface="Arial" panose="020B0604020202020204" pitchFamily="34" charset="0"/>
            </a:rPr>
            <a:t>Version: 3.34.00x Bmb</a:t>
          </a:r>
        </a:p>
      </xdr:txBody>
    </xdr:sp>
    <xdr:clientData/>
  </xdr:oneCellAnchor>
  <xdr:oneCellAnchor>
    <xdr:from>
      <xdr:col>1</xdr:col>
      <xdr:colOff>25400</xdr:colOff>
      <xdr:row>26</xdr:row>
      <xdr:rowOff>38100</xdr:rowOff>
    </xdr:from>
    <xdr:ext cx="1866665" cy="239809"/>
    <xdr:sp macro="" textlink="">
      <xdr:nvSpPr>
        <xdr:cNvPr id="5" name="BOTHlabSite">
          <a:extLst>
            <a:ext uri="{FF2B5EF4-FFF2-40B4-BE49-F238E27FC236}">
              <a16:creationId xmlns:a16="http://schemas.microsoft.com/office/drawing/2014/main" id="{39A0870D-21AD-478A-3609-8ADE7CC03DDB}"/>
            </a:ext>
          </a:extLst>
        </xdr:cNvPr>
        <xdr:cNvSpPr txBox="1"/>
      </xdr:nvSpPr>
      <xdr:spPr>
        <a:xfrm>
          <a:off x="419100" y="4826000"/>
          <a:ext cx="1866665" cy="239809"/>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lang="en-GB" sz="1000">
              <a:latin typeface="Arial" panose="020B0604020202020204" pitchFamily="34" charset="0"/>
            </a:rPr>
            <a:t>Site: Clockhouse_Lower_Infill</a:t>
          </a:r>
        </a:p>
      </xdr:txBody>
    </xdr:sp>
    <xdr:clientData/>
  </xdr:oneCellAnchor>
  <mc:AlternateContent xmlns:mc="http://schemas.openxmlformats.org/markup-compatibility/2006">
    <mc:Choice xmlns:a14="http://schemas.microsoft.com/office/drawing/2010/main" Requires="a14">
      <xdr:twoCellAnchor editAs="oneCell">
        <xdr:from>
          <xdr:col>0</xdr:col>
          <xdr:colOff>304800</xdr:colOff>
          <xdr:row>4</xdr:row>
          <xdr:rowOff>152400</xdr:rowOff>
        </xdr:from>
        <xdr:to>
          <xdr:col>5</xdr:col>
          <xdr:colOff>292100</xdr:colOff>
          <xdr:row>20</xdr:row>
          <xdr:rowOff>152400</xdr:rowOff>
        </xdr:to>
        <xdr:sp macro="" textlink="">
          <xdr:nvSpPr>
            <xdr:cNvPr id="1037" name="RUNgrpRunKey"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Run Key</a:t>
              </a:r>
            </a:p>
          </xdr:txBody>
        </xdr:sp>
        <xdr:clientData/>
      </xdr:twoCellAnchor>
    </mc:Choice>
    <mc:Fallback/>
  </mc:AlternateContent>
  <xdr:twoCellAnchor>
    <xdr:from>
      <xdr:col>1</xdr:col>
      <xdr:colOff>56955</xdr:colOff>
      <xdr:row>6</xdr:row>
      <xdr:rowOff>45859</xdr:rowOff>
    </xdr:from>
    <xdr:to>
      <xdr:col>2</xdr:col>
      <xdr:colOff>372242</xdr:colOff>
      <xdr:row>7</xdr:row>
      <xdr:rowOff>79825</xdr:rowOff>
    </xdr:to>
    <xdr:sp macro="" textlink="">
      <xdr:nvSpPr>
        <xdr:cNvPr id="6" name="RUNSource" descr="a675a20e-44db-4b5e-94e9-bdc603c06c69" hidden="1">
          <a:extLst>
            <a:ext uri="{FF2B5EF4-FFF2-40B4-BE49-F238E27FC236}">
              <a16:creationId xmlns:a16="http://schemas.microsoft.com/office/drawing/2014/main" id="{6C27B511-9FBD-5205-A88A-0341116563C7}"/>
            </a:ext>
          </a:extLst>
        </xdr:cNvPr>
        <xdr:cNvSpPr/>
      </xdr:nvSpPr>
      <xdr:spPr>
        <a:xfrm>
          <a:off x="447480" y="1017409"/>
          <a:ext cx="429587" cy="195891"/>
        </a:xfrm>
        <a:prstGeom prst="ellipse">
          <a:avLst/>
        </a:prstGeom>
        <a:solidFill>
          <a:srgbClr val="FF0000"/>
        </a:solidFill>
        <a:ln w="19050" cap="flat" cmpd="sng" algn="ctr">
          <a:noFill/>
          <a:prstDash val="solid"/>
          <a:miter lim="800000"/>
        </a:ln>
        <a:effectLst/>
        <a:scene3d>
          <a:camera prst="legacyObliqueTopRight"/>
          <a:lightRig rig="threePt" dir="t"/>
        </a:scene3d>
        <a:sp3d extrusionH="1270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19050</xdr:colOff>
      <xdr:row>6</xdr:row>
      <xdr:rowOff>28575</xdr:rowOff>
    </xdr:from>
    <xdr:to>
      <xdr:col>2</xdr:col>
      <xdr:colOff>520975</xdr:colOff>
      <xdr:row>7</xdr:row>
      <xdr:rowOff>84234</xdr:rowOff>
    </xdr:to>
    <xdr:sp macro="" textlink="">
      <xdr:nvSpPr>
        <xdr:cNvPr id="7" name="RUNSourceTxt" hidden="1">
          <a:extLst>
            <a:ext uri="{FF2B5EF4-FFF2-40B4-BE49-F238E27FC236}">
              <a16:creationId xmlns:a16="http://schemas.microsoft.com/office/drawing/2014/main" id="{2DF5518D-A777-F772-A893-BDF2F6669099}"/>
            </a:ext>
          </a:extLst>
        </xdr:cNvPr>
        <xdr:cNvSpPr txBox="1">
          <a:spLocks noChangeAspect="1"/>
        </xdr:cNvSpPr>
      </xdr:nvSpPr>
      <xdr:spPr>
        <a:xfrm>
          <a:off x="409575" y="1000125"/>
          <a:ext cx="616225" cy="217584"/>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Source</a:t>
          </a:r>
        </a:p>
      </xdr:txBody>
    </xdr:sp>
    <xdr:clientData/>
  </xdr:twoCellAnchor>
  <xdr:twoCellAnchor>
    <xdr:from>
      <xdr:col>0</xdr:col>
      <xdr:colOff>381000</xdr:colOff>
      <xdr:row>8</xdr:row>
      <xdr:rowOff>152400</xdr:rowOff>
    </xdr:from>
    <xdr:to>
      <xdr:col>2</xdr:col>
      <xdr:colOff>571500</xdr:colOff>
      <xdr:row>10</xdr:row>
      <xdr:rowOff>12547</xdr:rowOff>
    </xdr:to>
    <xdr:sp macro="" textlink="">
      <xdr:nvSpPr>
        <xdr:cNvPr id="9" name="RUNUnit" descr="5421cbfa-f44a-4b3d-a595-02dd9ea13e93" hidden="1">
          <a:extLst>
            <a:ext uri="{FF2B5EF4-FFF2-40B4-BE49-F238E27FC236}">
              <a16:creationId xmlns:a16="http://schemas.microsoft.com/office/drawing/2014/main" id="{1F2DC4B1-CBC8-5BBA-8B2D-C0B7E77E5A6F}"/>
            </a:ext>
          </a:extLst>
        </xdr:cNvPr>
        <xdr:cNvSpPr/>
      </xdr:nvSpPr>
      <xdr:spPr>
        <a:xfrm>
          <a:off x="381000" y="1447800"/>
          <a:ext cx="695325" cy="183997"/>
        </a:xfrm>
        <a:prstGeom prst="rect">
          <a:avLst/>
        </a:prstGeom>
        <a:blipFill dpi="0" rotWithShape="1">
          <a:blip xmlns:r="http://schemas.openxmlformats.org/officeDocument/2006/relationships" r:embed="rId1">
            <a:alphaModFix/>
          </a:blip>
          <a:srcRect/>
          <a:tile tx="0" ty="0" sx="100000" sy="100000" flip="none" algn="tl"/>
        </a:blipFill>
        <a:ln w="19050" cap="flat" cmpd="sng" algn="ctr">
          <a:noFill/>
          <a:prstDash val="solid"/>
          <a:miter lim="800000"/>
        </a:ln>
        <a:effectLst/>
        <a:scene3d>
          <a:camera prst="legacyObliqueTopRight"/>
          <a:lightRig rig="threePt" dir="t"/>
        </a:scene3d>
        <a:sp3d extrusionH="1270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381000</xdr:colOff>
      <xdr:row>8</xdr:row>
      <xdr:rowOff>152400</xdr:rowOff>
    </xdr:from>
    <xdr:to>
      <xdr:col>2</xdr:col>
      <xdr:colOff>308167</xdr:colOff>
      <xdr:row>10</xdr:row>
      <xdr:rowOff>27084</xdr:rowOff>
    </xdr:to>
    <xdr:sp macro="" textlink="">
      <xdr:nvSpPr>
        <xdr:cNvPr id="10" name="RUNUnitTxt" hidden="1">
          <a:extLst>
            <a:ext uri="{FF2B5EF4-FFF2-40B4-BE49-F238E27FC236}">
              <a16:creationId xmlns:a16="http://schemas.microsoft.com/office/drawing/2014/main" id="{1CC95228-0E9E-FF53-F845-35BC54428811}"/>
            </a:ext>
          </a:extLst>
        </xdr:cNvPr>
        <xdr:cNvSpPr txBox="1">
          <a:spLocks noChangeAspect="1"/>
        </xdr:cNvSpPr>
      </xdr:nvSpPr>
      <xdr:spPr>
        <a:xfrm>
          <a:off x="381000" y="1447800"/>
          <a:ext cx="431992" cy="198534"/>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Unit</a:t>
          </a:r>
        </a:p>
      </xdr:txBody>
    </xdr:sp>
    <xdr:clientData/>
  </xdr:twoCellAnchor>
  <xdr:twoCellAnchor>
    <xdr:from>
      <xdr:col>2</xdr:col>
      <xdr:colOff>119539</xdr:colOff>
      <xdr:row>9</xdr:row>
      <xdr:rowOff>47041</xdr:rowOff>
    </xdr:from>
    <xdr:to>
      <xdr:col>2</xdr:col>
      <xdr:colOff>214356</xdr:colOff>
      <xdr:row>9</xdr:row>
      <xdr:rowOff>125897</xdr:rowOff>
    </xdr:to>
    <xdr:sp macro="" textlink="">
      <xdr:nvSpPr>
        <xdr:cNvPr id="11" name="RUNUnitN1" descr="a09abe74-734b-4480-931d-1f24e1240d57" hidden="1">
          <a:extLst>
            <a:ext uri="{FF2B5EF4-FFF2-40B4-BE49-F238E27FC236}">
              <a16:creationId xmlns:a16="http://schemas.microsoft.com/office/drawing/2014/main" id="{E84350A9-6937-B507-6752-1286D079EAB9}"/>
            </a:ext>
          </a:extLst>
        </xdr:cNvPr>
        <xdr:cNvSpPr/>
      </xdr:nvSpPr>
      <xdr:spPr>
        <a:xfrm>
          <a:off x="624364" y="1504366"/>
          <a:ext cx="94817" cy="78856"/>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189071</xdr:colOff>
      <xdr:row>9</xdr:row>
      <xdr:rowOff>47041</xdr:rowOff>
    </xdr:from>
    <xdr:to>
      <xdr:col>2</xdr:col>
      <xdr:colOff>283888</xdr:colOff>
      <xdr:row>9</xdr:row>
      <xdr:rowOff>125897</xdr:rowOff>
    </xdr:to>
    <xdr:sp macro="" textlink="">
      <xdr:nvSpPr>
        <xdr:cNvPr id="12" name="RUNUnitN2" descr="5c125859-6742-41ee-ac4a-cbe2aa320e9f" hidden="1">
          <a:extLst>
            <a:ext uri="{FF2B5EF4-FFF2-40B4-BE49-F238E27FC236}">
              <a16:creationId xmlns:a16="http://schemas.microsoft.com/office/drawing/2014/main" id="{AA09F28F-235E-481B-9FF0-CE2D0BB96596}"/>
            </a:ext>
          </a:extLst>
        </xdr:cNvPr>
        <xdr:cNvSpPr/>
      </xdr:nvSpPr>
      <xdr:spPr>
        <a:xfrm>
          <a:off x="693896" y="1504366"/>
          <a:ext cx="94817" cy="78856"/>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258604</xdr:colOff>
      <xdr:row>9</xdr:row>
      <xdr:rowOff>47041</xdr:rowOff>
    </xdr:from>
    <xdr:to>
      <xdr:col>2</xdr:col>
      <xdr:colOff>353421</xdr:colOff>
      <xdr:row>9</xdr:row>
      <xdr:rowOff>125897</xdr:rowOff>
    </xdr:to>
    <xdr:sp macro="" textlink="">
      <xdr:nvSpPr>
        <xdr:cNvPr id="13" name="RUNUnitN3" descr="d4c22827-294c-4b0b-b015-5ac685bb67f2" hidden="1">
          <a:extLst>
            <a:ext uri="{FF2B5EF4-FFF2-40B4-BE49-F238E27FC236}">
              <a16:creationId xmlns:a16="http://schemas.microsoft.com/office/drawing/2014/main" id="{EC539BC2-829E-2935-0A9E-5A1323D8A2BE}"/>
            </a:ext>
          </a:extLst>
        </xdr:cNvPr>
        <xdr:cNvSpPr/>
      </xdr:nvSpPr>
      <xdr:spPr>
        <a:xfrm>
          <a:off x="763429" y="1504366"/>
          <a:ext cx="94817" cy="78856"/>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328136</xdr:colOff>
      <xdr:row>9</xdr:row>
      <xdr:rowOff>47041</xdr:rowOff>
    </xdr:from>
    <xdr:to>
      <xdr:col>2</xdr:col>
      <xdr:colOff>422953</xdr:colOff>
      <xdr:row>9</xdr:row>
      <xdr:rowOff>125897</xdr:rowOff>
    </xdr:to>
    <xdr:sp macro="" textlink="">
      <xdr:nvSpPr>
        <xdr:cNvPr id="14" name="RUNUnitN4" descr="c1ac963a-5bcb-4348-9530-7af8f757148b" hidden="1">
          <a:extLst>
            <a:ext uri="{FF2B5EF4-FFF2-40B4-BE49-F238E27FC236}">
              <a16:creationId xmlns:a16="http://schemas.microsoft.com/office/drawing/2014/main" id="{83E8BA95-A6CF-5311-D371-65E97AAD73B9}"/>
            </a:ext>
          </a:extLst>
        </xdr:cNvPr>
        <xdr:cNvSpPr/>
      </xdr:nvSpPr>
      <xdr:spPr>
        <a:xfrm>
          <a:off x="832961" y="1504366"/>
          <a:ext cx="94817" cy="78856"/>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29381</xdr:colOff>
      <xdr:row>11</xdr:row>
      <xdr:rowOff>9525</xdr:rowOff>
    </xdr:from>
    <xdr:to>
      <xdr:col>2</xdr:col>
      <xdr:colOff>292650</xdr:colOff>
      <xdr:row>12</xdr:row>
      <xdr:rowOff>95250</xdr:rowOff>
    </xdr:to>
    <xdr:sp macro="" textlink="">
      <xdr:nvSpPr>
        <xdr:cNvPr id="16" name="RUNRecept" descr="90c5867c-c886-4737-947a-f850bf5c4ae1" hidden="1">
          <a:extLst>
            <a:ext uri="{FF2B5EF4-FFF2-40B4-BE49-F238E27FC236}">
              <a16:creationId xmlns:a16="http://schemas.microsoft.com/office/drawing/2014/main" id="{C4A74796-9818-359B-FF67-697F1E57D8F0}"/>
            </a:ext>
          </a:extLst>
        </xdr:cNvPr>
        <xdr:cNvSpPr/>
      </xdr:nvSpPr>
      <xdr:spPr>
        <a:xfrm>
          <a:off x="534206" y="1790700"/>
          <a:ext cx="263269" cy="247650"/>
        </a:xfrm>
        <a:prstGeom prst="rect">
          <a:avLst/>
        </a:prstGeom>
        <a:solidFill>
          <a:srgbClr val="0033CC"/>
        </a:solidFill>
        <a:ln w="19050" cap="flat" cmpd="sng" algn="ctr">
          <a:noFill/>
          <a:prstDash val="solid"/>
          <a:miter lim="800000"/>
        </a:ln>
        <a:effectLst/>
        <a:scene3d>
          <a:camera prst="legacyObliqueTopRight"/>
          <a:lightRig rig="threePt" dir="t"/>
        </a:scene3d>
        <a:sp3d extrusionH="1270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352425</xdr:colOff>
      <xdr:row>11</xdr:row>
      <xdr:rowOff>15421</xdr:rowOff>
    </xdr:from>
    <xdr:to>
      <xdr:col>2</xdr:col>
      <xdr:colOff>578534</xdr:colOff>
      <xdr:row>12</xdr:row>
      <xdr:rowOff>76176</xdr:rowOff>
    </xdr:to>
    <xdr:sp macro="" textlink="">
      <xdr:nvSpPr>
        <xdr:cNvPr id="17" name="RUNReceptTxt" hidden="1">
          <a:extLst>
            <a:ext uri="{FF2B5EF4-FFF2-40B4-BE49-F238E27FC236}">
              <a16:creationId xmlns:a16="http://schemas.microsoft.com/office/drawing/2014/main" id="{0712C872-1E36-C04D-C7EF-02C3CCC77680}"/>
            </a:ext>
          </a:extLst>
        </xdr:cNvPr>
        <xdr:cNvSpPr txBox="1">
          <a:spLocks noChangeAspect="1"/>
        </xdr:cNvSpPr>
      </xdr:nvSpPr>
      <xdr:spPr>
        <a:xfrm>
          <a:off x="352425" y="1796596"/>
          <a:ext cx="730934" cy="222680"/>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Receptor</a:t>
          </a:r>
        </a:p>
      </xdr:txBody>
    </xdr:sp>
    <xdr:clientData/>
  </xdr:twoCellAnchor>
  <xdr:twoCellAnchor>
    <xdr:from>
      <xdr:col>2</xdr:col>
      <xdr:colOff>97627</xdr:colOff>
      <xdr:row>14</xdr:row>
      <xdr:rowOff>105240</xdr:rowOff>
    </xdr:from>
    <xdr:to>
      <xdr:col>2</xdr:col>
      <xdr:colOff>223829</xdr:colOff>
      <xdr:row>15</xdr:row>
      <xdr:rowOff>58545</xdr:rowOff>
    </xdr:to>
    <xdr:sp macro="" textlink="">
      <xdr:nvSpPr>
        <xdr:cNvPr id="19" name="RUNNode" descr="ef37c907-bb23-4dfc-9ad2-dd20234f4afe" hidden="1">
          <a:extLst>
            <a:ext uri="{FF2B5EF4-FFF2-40B4-BE49-F238E27FC236}">
              <a16:creationId xmlns:a16="http://schemas.microsoft.com/office/drawing/2014/main" id="{4758CDA4-021B-1A84-B9A9-08C11519A754}"/>
            </a:ext>
          </a:extLst>
        </xdr:cNvPr>
        <xdr:cNvSpPr/>
      </xdr:nvSpPr>
      <xdr:spPr>
        <a:xfrm>
          <a:off x="602452" y="2372190"/>
          <a:ext cx="126202" cy="115230"/>
        </a:xfrm>
        <a:prstGeom prst="ellipse">
          <a:avLst/>
        </a:prstGeom>
        <a:solidFill>
          <a:srgbClr val="FF0000"/>
        </a:solidFill>
        <a:ln w="19050" cap="flat" cmpd="sng" algn="ctr">
          <a:noFill/>
          <a:prstDash val="solid"/>
          <a:miter lim="800000"/>
        </a:ln>
        <a:effectLst/>
        <a:scene3d>
          <a:camera prst="legacyObliqueTopRight"/>
          <a:lightRig rig="threePt" dir="t"/>
        </a:scene3d>
        <a:sp3d extrusionH="127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85725</xdr:colOff>
      <xdr:row>14</xdr:row>
      <xdr:rowOff>47625</xdr:rowOff>
    </xdr:from>
    <xdr:to>
      <xdr:col>2</xdr:col>
      <xdr:colOff>473517</xdr:colOff>
      <xdr:row>15</xdr:row>
      <xdr:rowOff>103284</xdr:rowOff>
    </xdr:to>
    <xdr:sp macro="" textlink="">
      <xdr:nvSpPr>
        <xdr:cNvPr id="20" name="RUNNodeTxt" hidden="1">
          <a:extLst>
            <a:ext uri="{FF2B5EF4-FFF2-40B4-BE49-F238E27FC236}">
              <a16:creationId xmlns:a16="http://schemas.microsoft.com/office/drawing/2014/main" id="{47B289CA-EB86-0BE6-A7E2-98229CBFE6E4}"/>
            </a:ext>
          </a:extLst>
        </xdr:cNvPr>
        <xdr:cNvSpPr txBox="1">
          <a:spLocks noChangeAspect="1"/>
        </xdr:cNvSpPr>
      </xdr:nvSpPr>
      <xdr:spPr>
        <a:xfrm>
          <a:off x="476250" y="2314575"/>
          <a:ext cx="502092" cy="217584"/>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Node</a:t>
          </a:r>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0</xdr:row>
          <xdr:rowOff>177800</xdr:rowOff>
        </xdr:from>
        <xdr:to>
          <xdr:col>5</xdr:col>
          <xdr:colOff>292100</xdr:colOff>
          <xdr:row>4</xdr:row>
          <xdr:rowOff>25400</xdr:rowOff>
        </xdr:to>
        <xdr:sp macro="" textlink="">
          <xdr:nvSpPr>
            <xdr:cNvPr id="1038" name="RUNgrpResultsType"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Results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381000</xdr:colOff>
          <xdr:row>1</xdr:row>
          <xdr:rowOff>120650</xdr:rowOff>
        </xdr:from>
        <xdr:to>
          <xdr:col>2</xdr:col>
          <xdr:colOff>698500</xdr:colOff>
          <xdr:row>3</xdr:row>
          <xdr:rowOff>63500</xdr:rowOff>
        </xdr:to>
        <xdr:sp macro="" textlink="">
          <xdr:nvSpPr>
            <xdr:cNvPr id="1039" name="RUNoptDeter"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Deterministic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6350</xdr:colOff>
          <xdr:row>1</xdr:row>
          <xdr:rowOff>120650</xdr:rowOff>
        </xdr:from>
        <xdr:to>
          <xdr:col>5</xdr:col>
          <xdr:colOff>107950</xdr:colOff>
          <xdr:row>3</xdr:row>
          <xdr:rowOff>63500</xdr:rowOff>
        </xdr:to>
        <xdr:sp macro="" textlink="">
          <xdr:nvSpPr>
            <xdr:cNvPr id="1040" name="RUNoptProb"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Probabilistic</a:t>
              </a:r>
            </a:p>
          </xdr:txBody>
        </xdr:sp>
        <xdr:clientData/>
      </xdr:twoCellAnchor>
    </mc:Choice>
    <mc:Fallback/>
  </mc:AlternateContent>
  <xdr:oneCellAnchor>
    <xdr:from>
      <xdr:col>2</xdr:col>
      <xdr:colOff>635000</xdr:colOff>
      <xdr:row>5</xdr:row>
      <xdr:rowOff>107950</xdr:rowOff>
    </xdr:from>
    <xdr:ext cx="1295400" cy="446084"/>
    <xdr:sp macro="" textlink="">
      <xdr:nvSpPr>
        <xdr:cNvPr id="22" name="RUNlabSource" hidden="1">
          <a:extLst>
            <a:ext uri="{FF2B5EF4-FFF2-40B4-BE49-F238E27FC236}">
              <a16:creationId xmlns:a16="http://schemas.microsoft.com/office/drawing/2014/main" id="{2A106551-73AE-F4AC-D28E-1E3F1BF4F084}"/>
            </a:ext>
          </a:extLst>
        </xdr:cNvPr>
        <xdr:cNvSpPr txBox="1"/>
      </xdr:nvSpPr>
      <xdr:spPr>
        <a:xfrm>
          <a:off x="1143000" y="1028700"/>
          <a:ext cx="1295400" cy="446084"/>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GB" sz="800">
              <a:latin typeface="Arial" panose="020B0604020202020204" pitchFamily="34" charset="0"/>
            </a:rPr>
            <a:t>Click on Source
for Remediation Targets
(Not Advanced)</a:t>
          </a:r>
        </a:p>
      </xdr:txBody>
    </xdr:sp>
    <xdr:clientData/>
  </xdr:oneCellAnchor>
  <xdr:oneCellAnchor>
    <xdr:from>
      <xdr:col>2</xdr:col>
      <xdr:colOff>635000</xdr:colOff>
      <xdr:row>8</xdr:row>
      <xdr:rowOff>50800</xdr:rowOff>
    </xdr:from>
    <xdr:ext cx="1079500" cy="446084"/>
    <xdr:sp macro="" textlink="">
      <xdr:nvSpPr>
        <xdr:cNvPr id="23" name="RUNlabUnit" hidden="1">
          <a:extLst>
            <a:ext uri="{FF2B5EF4-FFF2-40B4-BE49-F238E27FC236}">
              <a16:creationId xmlns:a16="http://schemas.microsoft.com/office/drawing/2014/main" id="{83015B29-D99B-1E7C-8895-FB684C47D3AE}"/>
            </a:ext>
          </a:extLst>
        </xdr:cNvPr>
        <xdr:cNvSpPr txBox="1"/>
      </xdr:nvSpPr>
      <xdr:spPr>
        <a:xfrm>
          <a:off x="1143000" y="1524000"/>
          <a:ext cx="1079500" cy="446084"/>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GB" sz="800">
              <a:latin typeface="Arial" panose="020B0604020202020204" pitchFamily="34" charset="0"/>
            </a:rPr>
            <a:t>Click on Unit
for Receptor Concs
(if Present)</a:t>
          </a:r>
        </a:p>
      </xdr:txBody>
    </xdr:sp>
    <xdr:clientData/>
  </xdr:oneCellAnchor>
  <xdr:oneCellAnchor>
    <xdr:from>
      <xdr:col>2</xdr:col>
      <xdr:colOff>635000</xdr:colOff>
      <xdr:row>11</xdr:row>
      <xdr:rowOff>6350</xdr:rowOff>
    </xdr:from>
    <xdr:ext cx="1079500" cy="446084"/>
    <xdr:sp macro="" textlink="">
      <xdr:nvSpPr>
        <xdr:cNvPr id="24" name="RUNlabRecept" hidden="1">
          <a:extLst>
            <a:ext uri="{FF2B5EF4-FFF2-40B4-BE49-F238E27FC236}">
              <a16:creationId xmlns:a16="http://schemas.microsoft.com/office/drawing/2014/main" id="{C75B86C0-82D5-B4C1-F435-20958687F8E4}"/>
            </a:ext>
          </a:extLst>
        </xdr:cNvPr>
        <xdr:cNvSpPr txBox="1"/>
      </xdr:nvSpPr>
      <xdr:spPr>
        <a:xfrm>
          <a:off x="1143000" y="2032000"/>
          <a:ext cx="1079500" cy="446084"/>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GB" sz="800">
              <a:latin typeface="Arial" panose="020B0604020202020204" pitchFamily="34" charset="0"/>
            </a:rPr>
            <a:t>Click on Receptor
for Receptor Concs
(if Present)</a:t>
          </a:r>
        </a:p>
      </xdr:txBody>
    </xdr:sp>
    <xdr:clientData/>
  </xdr:oneCellAnchor>
  <xdr:oneCellAnchor>
    <xdr:from>
      <xdr:col>2</xdr:col>
      <xdr:colOff>635000</xdr:colOff>
      <xdr:row>14</xdr:row>
      <xdr:rowOff>25400</xdr:rowOff>
    </xdr:from>
    <xdr:ext cx="1231900" cy="564001"/>
    <xdr:sp macro="" textlink="">
      <xdr:nvSpPr>
        <xdr:cNvPr id="25" name="RUNlabNode" hidden="1">
          <a:extLst>
            <a:ext uri="{FF2B5EF4-FFF2-40B4-BE49-F238E27FC236}">
              <a16:creationId xmlns:a16="http://schemas.microsoft.com/office/drawing/2014/main" id="{A545650F-5E24-2D02-B138-96AD462C341A}"/>
            </a:ext>
          </a:extLst>
        </xdr:cNvPr>
        <xdr:cNvSpPr txBox="1"/>
      </xdr:nvSpPr>
      <xdr:spPr>
        <a:xfrm>
          <a:off x="1143000" y="2603500"/>
          <a:ext cx="1231900" cy="564001"/>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GB" sz="800">
              <a:latin typeface="Arial" panose="020B0604020202020204" pitchFamily="34" charset="0"/>
            </a:rPr>
            <a:t>Click on Pathway node
for Diluton and/or
Attenuation factors
(Only Levels 2,3 &amp; 4)</a:t>
          </a:r>
        </a:p>
      </xdr:txBody>
    </xdr:sp>
    <xdr:clientData/>
  </xdr:oneCellAnchor>
  <xdr:oneCellAnchor>
    <xdr:from>
      <xdr:col>2</xdr:col>
      <xdr:colOff>0</xdr:colOff>
      <xdr:row>17</xdr:row>
      <xdr:rowOff>171450</xdr:rowOff>
    </xdr:from>
    <xdr:ext cx="1549400" cy="328167"/>
    <xdr:sp macro="" textlink="">
      <xdr:nvSpPr>
        <xdr:cNvPr id="26" name="RUNlabResultType" hidden="1">
          <a:extLst>
            <a:ext uri="{FF2B5EF4-FFF2-40B4-BE49-F238E27FC236}">
              <a16:creationId xmlns:a16="http://schemas.microsoft.com/office/drawing/2014/main" id="{92853FB7-80BB-4464-DF4E-BBCA49DEA4C6}"/>
            </a:ext>
          </a:extLst>
        </xdr:cNvPr>
        <xdr:cNvSpPr txBox="1"/>
      </xdr:nvSpPr>
      <xdr:spPr>
        <a:xfrm>
          <a:off x="508000" y="3302000"/>
          <a:ext cx="1549400" cy="328167"/>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GB" sz="800">
              <a:latin typeface="Arial" panose="020B0604020202020204" pitchFamily="34" charset="0"/>
            </a:rPr>
            <a:t>Please select results type and
then click on model</a:t>
          </a:r>
        </a:p>
      </xdr:txBody>
    </xdr:sp>
    <xdr:clientData/>
  </xdr:oneCellAnchor>
  <mc:AlternateContent xmlns:mc="http://schemas.openxmlformats.org/markup-compatibility/2006">
    <mc:Choice xmlns:a14="http://schemas.microsoft.com/office/drawing/2010/main" Requires="a14">
      <xdr:twoCellAnchor>
        <xdr:from>
          <xdr:col>9</xdr:col>
          <xdr:colOff>114300</xdr:colOff>
          <xdr:row>1</xdr:row>
          <xdr:rowOff>12700</xdr:rowOff>
        </xdr:from>
        <xdr:to>
          <xdr:col>11</xdr:col>
          <xdr:colOff>139700</xdr:colOff>
          <xdr:row>2</xdr:row>
          <xdr:rowOff>146050</xdr:rowOff>
        </xdr:to>
        <xdr:sp macro="" textlink="">
          <xdr:nvSpPr>
            <xdr:cNvPr id="1041" name="RUNFullResults"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000" b="0" i="0" u="none" strike="noStrike" baseline="0">
                  <a:solidFill>
                    <a:srgbClr val="000000"/>
                  </a:solidFill>
                  <a:latin typeface="Aptos Narrow"/>
                </a:rPr>
                <a:t>Show Full Results</a:t>
              </a:r>
            </a:p>
          </xdr:txBody>
        </xdr:sp>
        <xdr:clientData fPrintsWithSheet="0"/>
      </xdr:twoCellAnchor>
    </mc:Choice>
    <mc:Fallback/>
  </mc:AlternateContent>
  <xdr:twoCellAnchor>
    <xdr:from>
      <xdr:col>8</xdr:col>
      <xdr:colOff>507610</xdr:colOff>
      <xdr:row>13</xdr:row>
      <xdr:rowOff>53975</xdr:rowOff>
    </xdr:from>
    <xdr:to>
      <xdr:col>11</xdr:col>
      <xdr:colOff>323850</xdr:colOff>
      <xdr:row>16</xdr:row>
      <xdr:rowOff>11043</xdr:rowOff>
    </xdr:to>
    <xdr:grpSp>
      <xdr:nvGrpSpPr>
        <xdr:cNvPr id="1083" name="Unit2Grp">
          <a:extLst>
            <a:ext uri="{FF2B5EF4-FFF2-40B4-BE49-F238E27FC236}">
              <a16:creationId xmlns:a16="http://schemas.microsoft.com/office/drawing/2014/main" id="{AB443A8C-E612-B54D-6543-EFC2C772E172}"/>
            </a:ext>
          </a:extLst>
        </xdr:cNvPr>
        <xdr:cNvGrpSpPr/>
      </xdr:nvGrpSpPr>
      <xdr:grpSpPr>
        <a:xfrm>
          <a:off x="4476360" y="2117725"/>
          <a:ext cx="1664090" cy="433318"/>
          <a:chOff x="4476360" y="2117725"/>
          <a:chExt cx="1664090" cy="433318"/>
        </a:xfrm>
      </xdr:grpSpPr>
      <xdr:grpSp>
        <xdr:nvGrpSpPr>
          <xdr:cNvPr id="1082" name="Unit2Grp">
            <a:extLst>
              <a:ext uri="{FF2B5EF4-FFF2-40B4-BE49-F238E27FC236}">
                <a16:creationId xmlns:a16="http://schemas.microsoft.com/office/drawing/2014/main" id="{F1E67EF2-8414-87E9-27DD-2CC025B80A23}"/>
              </a:ext>
            </a:extLst>
          </xdr:cNvPr>
          <xdr:cNvGrpSpPr/>
        </xdr:nvGrpSpPr>
        <xdr:grpSpPr>
          <a:xfrm>
            <a:off x="4476360" y="2117725"/>
            <a:ext cx="1664090" cy="433318"/>
            <a:chOff x="4476360" y="2117725"/>
            <a:chExt cx="1664090" cy="433318"/>
          </a:xfrm>
        </xdr:grpSpPr>
        <xdr:grpSp>
          <xdr:nvGrpSpPr>
            <xdr:cNvPr id="1081" name="Unit2Grp">
              <a:extLst>
                <a:ext uri="{FF2B5EF4-FFF2-40B4-BE49-F238E27FC236}">
                  <a16:creationId xmlns:a16="http://schemas.microsoft.com/office/drawing/2014/main" id="{291DE7BA-464D-2BA4-D2D3-3D53764147BB}"/>
                </a:ext>
              </a:extLst>
            </xdr:cNvPr>
            <xdr:cNvGrpSpPr/>
          </xdr:nvGrpSpPr>
          <xdr:grpSpPr>
            <a:xfrm>
              <a:off x="4476360" y="2117725"/>
              <a:ext cx="1664090" cy="433318"/>
              <a:chOff x="4476360" y="2117725"/>
              <a:chExt cx="1664090" cy="433318"/>
            </a:xfrm>
          </xdr:grpSpPr>
          <xdr:grpSp>
            <xdr:nvGrpSpPr>
              <xdr:cNvPr id="1080" name="Unit2Grp">
                <a:extLst>
                  <a:ext uri="{FF2B5EF4-FFF2-40B4-BE49-F238E27FC236}">
                    <a16:creationId xmlns:a16="http://schemas.microsoft.com/office/drawing/2014/main" id="{41E381DA-9D74-F113-8B7F-1CCFB91B66D4}"/>
                  </a:ext>
                </a:extLst>
              </xdr:cNvPr>
              <xdr:cNvGrpSpPr/>
            </xdr:nvGrpSpPr>
            <xdr:grpSpPr>
              <a:xfrm>
                <a:off x="4476360" y="2117725"/>
                <a:ext cx="1664090" cy="433318"/>
                <a:chOff x="4476360" y="2117725"/>
                <a:chExt cx="1664090" cy="433318"/>
              </a:xfrm>
            </xdr:grpSpPr>
            <xdr:grpSp>
              <xdr:nvGrpSpPr>
                <xdr:cNvPr id="1079" name="Unit2Grp">
                  <a:extLst>
                    <a:ext uri="{FF2B5EF4-FFF2-40B4-BE49-F238E27FC236}">
                      <a16:creationId xmlns:a16="http://schemas.microsoft.com/office/drawing/2014/main" id="{50279BC5-4BED-6CCB-264C-0FB4033338C8}"/>
                    </a:ext>
                  </a:extLst>
                </xdr:cNvPr>
                <xdr:cNvGrpSpPr/>
              </xdr:nvGrpSpPr>
              <xdr:grpSpPr>
                <a:xfrm>
                  <a:off x="4476360" y="2117725"/>
                  <a:ext cx="1664090" cy="433318"/>
                  <a:chOff x="4476360" y="2117725"/>
                  <a:chExt cx="1664090" cy="433318"/>
                </a:xfrm>
              </xdr:grpSpPr>
              <xdr:sp macro="[0]!Unit2_Click" textlink="">
                <xdr:nvSpPr>
                  <xdr:cNvPr id="51" name="Unit2" descr="b7868623-61e0-4a8d-9846-d4173ed9642e">
                    <a:extLst>
                      <a:ext uri="{FF2B5EF4-FFF2-40B4-BE49-F238E27FC236}">
                        <a16:creationId xmlns:a16="http://schemas.microsoft.com/office/drawing/2014/main" id="{6FBBE1FB-2495-FC22-E999-1D74C867509C}"/>
                      </a:ext>
                    </a:extLst>
                  </xdr:cNvPr>
                  <xdr:cNvSpPr/>
                </xdr:nvSpPr>
                <xdr:spPr>
                  <a:xfrm>
                    <a:off x="4476360" y="2117725"/>
                    <a:ext cx="1664090" cy="433318"/>
                  </a:xfrm>
                  <a:prstGeom prst="rect">
                    <a:avLst/>
                  </a:prstGeom>
                  <a:blipFill dpi="0" rotWithShape="1">
                    <a:blip xmlns:r="http://schemas.openxmlformats.org/officeDocument/2006/relationships" r:embed="rId2">
                      <a:alphaModFix/>
                    </a:blip>
                    <a:srcRect/>
                    <a:tile tx="0" ty="0" sx="100000" sy="100000" flip="none" algn="tl"/>
                  </a:blipFill>
                  <a:ln w="19050" cap="flat" cmpd="sng" algn="ctr">
                    <a:noFill/>
                    <a:prstDash val="solid"/>
                    <a:miter lim="800000"/>
                  </a:ln>
                  <a:effectLst/>
                  <a:scene3d>
                    <a:camera prst="legacyObliqueTopRight"/>
                    <a:lightRig rig="threePt" dir="t"/>
                  </a:scene3d>
                  <a:sp3d extrusionH="5080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0]!Unit2_Click" textlink="">
                <xdr:nvSpPr>
                  <xdr:cNvPr id="52" name="Unit2Txt">
                    <a:extLst>
                      <a:ext uri="{FF2B5EF4-FFF2-40B4-BE49-F238E27FC236}">
                        <a16:creationId xmlns:a16="http://schemas.microsoft.com/office/drawing/2014/main" id="{474E5751-1E5B-CB86-96A4-A0B3EB6BE9DB}"/>
                      </a:ext>
                    </a:extLst>
                  </xdr:cNvPr>
                  <xdr:cNvSpPr txBox="1">
                    <a:spLocks noChangeAspect="1"/>
                  </xdr:cNvSpPr>
                </xdr:nvSpPr>
                <xdr:spPr>
                  <a:xfrm>
                    <a:off x="4476360" y="2117725"/>
                    <a:ext cx="850710" cy="229524"/>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Weald Clay</a:t>
                    </a:r>
                  </a:p>
                </xdr:txBody>
              </xdr:sp>
            </xdr:grpSp>
            <xdr:sp macro="[0]!Unit2_Click" textlink="">
              <xdr:nvSpPr>
                <xdr:cNvPr id="53" name="Unit2N1" descr="fb045522-09b8-4284-aa4b-53f028b50ce4">
                  <a:extLst>
                    <a:ext uri="{FF2B5EF4-FFF2-40B4-BE49-F238E27FC236}">
                      <a16:creationId xmlns:a16="http://schemas.microsoft.com/office/drawing/2014/main" id="{41103DD1-A95D-C4B8-198F-A8245CC99716}"/>
                    </a:ext>
                  </a:extLst>
                </xdr:cNvPr>
                <xdr:cNvSpPr/>
              </xdr:nvSpPr>
              <xdr:spPr>
                <a:xfrm>
                  <a:off x="5051601" y="2289278"/>
                  <a:ext cx="96382" cy="99600"/>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0]!Unit2_Click" textlink="">
            <xdr:nvSpPr>
              <xdr:cNvPr id="54" name="Unit2N2" descr="01ca32ae-daef-4a7d-920c-b537423f8609">
                <a:extLst>
                  <a:ext uri="{FF2B5EF4-FFF2-40B4-BE49-F238E27FC236}">
                    <a16:creationId xmlns:a16="http://schemas.microsoft.com/office/drawing/2014/main" id="{69C6ABE1-4D9A-C3B7-8EA5-B59073E807E6}"/>
                  </a:ext>
                </a:extLst>
              </xdr:cNvPr>
              <xdr:cNvSpPr/>
            </xdr:nvSpPr>
            <xdr:spPr>
              <a:xfrm>
                <a:off x="5213660" y="2287418"/>
                <a:ext cx="93703" cy="102572"/>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0]!Unit2_Click" textlink="">
          <xdr:nvSpPr>
            <xdr:cNvPr id="55" name="Unit2N3" descr="a26c6e3a-767a-4b7e-bad2-47cd99e309c9">
              <a:extLst>
                <a:ext uri="{FF2B5EF4-FFF2-40B4-BE49-F238E27FC236}">
                  <a16:creationId xmlns:a16="http://schemas.microsoft.com/office/drawing/2014/main" id="{C3BA7844-024A-BB53-27A7-2B9CAD5D3243}"/>
                </a:ext>
              </a:extLst>
            </xdr:cNvPr>
            <xdr:cNvSpPr/>
          </xdr:nvSpPr>
          <xdr:spPr>
            <a:xfrm>
              <a:off x="5382745" y="2289259"/>
              <a:ext cx="96729" cy="104829"/>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0]!Unit2_Click" textlink="">
        <xdr:nvSpPr>
          <xdr:cNvPr id="56" name="Unit2N4" descr="b9eb0e84-db5e-4c33-96b2-9437dd605ed6">
            <a:extLst>
              <a:ext uri="{FF2B5EF4-FFF2-40B4-BE49-F238E27FC236}">
                <a16:creationId xmlns:a16="http://schemas.microsoft.com/office/drawing/2014/main" id="{E2151E0F-4237-6D87-A6B3-D101954B14BE}"/>
              </a:ext>
            </a:extLst>
          </xdr:cNvPr>
          <xdr:cNvSpPr/>
        </xdr:nvSpPr>
        <xdr:spPr>
          <a:xfrm>
            <a:off x="5554445" y="2287077"/>
            <a:ext cx="90838" cy="102455"/>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507586</xdr:colOff>
      <xdr:row>10</xdr:row>
      <xdr:rowOff>95250</xdr:rowOff>
    </xdr:from>
    <xdr:to>
      <xdr:col>11</xdr:col>
      <xdr:colOff>323850</xdr:colOff>
      <xdr:row>13</xdr:row>
      <xdr:rowOff>53975</xdr:rowOff>
    </xdr:to>
    <xdr:grpSp>
      <xdr:nvGrpSpPr>
        <xdr:cNvPr id="1088" name="Unit1Grp">
          <a:extLst>
            <a:ext uri="{FF2B5EF4-FFF2-40B4-BE49-F238E27FC236}">
              <a16:creationId xmlns:a16="http://schemas.microsoft.com/office/drawing/2014/main" id="{ABEA24E8-D795-9EAA-DB72-F9496D633405}"/>
            </a:ext>
          </a:extLst>
        </xdr:cNvPr>
        <xdr:cNvGrpSpPr/>
      </xdr:nvGrpSpPr>
      <xdr:grpSpPr>
        <a:xfrm>
          <a:off x="4476336" y="1682750"/>
          <a:ext cx="1664114" cy="434975"/>
          <a:chOff x="4476336" y="1682750"/>
          <a:chExt cx="1664114" cy="434975"/>
        </a:xfrm>
      </xdr:grpSpPr>
      <xdr:grpSp>
        <xdr:nvGrpSpPr>
          <xdr:cNvPr id="1087" name="Unit1Grp">
            <a:extLst>
              <a:ext uri="{FF2B5EF4-FFF2-40B4-BE49-F238E27FC236}">
                <a16:creationId xmlns:a16="http://schemas.microsoft.com/office/drawing/2014/main" id="{76F21CD7-FA0D-D633-C13B-5454042CB4A4}"/>
              </a:ext>
            </a:extLst>
          </xdr:cNvPr>
          <xdr:cNvGrpSpPr/>
        </xdr:nvGrpSpPr>
        <xdr:grpSpPr>
          <a:xfrm>
            <a:off x="4476336" y="1682750"/>
            <a:ext cx="1664114" cy="434975"/>
            <a:chOff x="4476336" y="1682750"/>
            <a:chExt cx="1664114" cy="434975"/>
          </a:xfrm>
        </xdr:grpSpPr>
        <xdr:grpSp>
          <xdr:nvGrpSpPr>
            <xdr:cNvPr id="1086" name="Unit1Grp">
              <a:extLst>
                <a:ext uri="{FF2B5EF4-FFF2-40B4-BE49-F238E27FC236}">
                  <a16:creationId xmlns:a16="http://schemas.microsoft.com/office/drawing/2014/main" id="{494D4D60-5A0C-E724-5F06-DC8CF6F9CFBD}"/>
                </a:ext>
              </a:extLst>
            </xdr:cNvPr>
            <xdr:cNvGrpSpPr/>
          </xdr:nvGrpSpPr>
          <xdr:grpSpPr>
            <a:xfrm>
              <a:off x="4476336" y="1682750"/>
              <a:ext cx="1664114" cy="434975"/>
              <a:chOff x="4476336" y="1682750"/>
              <a:chExt cx="1664114" cy="434975"/>
            </a:xfrm>
          </xdr:grpSpPr>
          <xdr:grpSp>
            <xdr:nvGrpSpPr>
              <xdr:cNvPr id="1085" name="Unit1Grp">
                <a:extLst>
                  <a:ext uri="{FF2B5EF4-FFF2-40B4-BE49-F238E27FC236}">
                    <a16:creationId xmlns:a16="http://schemas.microsoft.com/office/drawing/2014/main" id="{58495782-FB91-F530-FD6F-E3BF82A6063F}"/>
                  </a:ext>
                </a:extLst>
              </xdr:cNvPr>
              <xdr:cNvGrpSpPr/>
            </xdr:nvGrpSpPr>
            <xdr:grpSpPr>
              <a:xfrm>
                <a:off x="4476336" y="1682750"/>
                <a:ext cx="1664114" cy="434975"/>
                <a:chOff x="4476336" y="1682750"/>
                <a:chExt cx="1664114" cy="434975"/>
              </a:xfrm>
            </xdr:grpSpPr>
            <xdr:grpSp>
              <xdr:nvGrpSpPr>
                <xdr:cNvPr id="1084" name="Unit1Grp">
                  <a:extLst>
                    <a:ext uri="{FF2B5EF4-FFF2-40B4-BE49-F238E27FC236}">
                      <a16:creationId xmlns:a16="http://schemas.microsoft.com/office/drawing/2014/main" id="{C35D8BAE-BE07-F115-F668-75AAA5F613C2}"/>
                    </a:ext>
                  </a:extLst>
                </xdr:cNvPr>
                <xdr:cNvGrpSpPr/>
              </xdr:nvGrpSpPr>
              <xdr:grpSpPr>
                <a:xfrm>
                  <a:off x="4476336" y="1682750"/>
                  <a:ext cx="1664114" cy="434975"/>
                  <a:chOff x="4476336" y="1682750"/>
                  <a:chExt cx="1664114" cy="434975"/>
                </a:xfrm>
              </xdr:grpSpPr>
              <xdr:sp macro="[0]!Unit1_Click" textlink="">
                <xdr:nvSpPr>
                  <xdr:cNvPr id="31" name="Unit1" descr="ea7c2439-1624-4baf-83bc-3f654e4593d9">
                    <a:extLst>
                      <a:ext uri="{FF2B5EF4-FFF2-40B4-BE49-F238E27FC236}">
                        <a16:creationId xmlns:a16="http://schemas.microsoft.com/office/drawing/2014/main" id="{9CC38C26-D2C8-396D-BA04-6641677523C9}"/>
                      </a:ext>
                    </a:extLst>
                  </xdr:cNvPr>
                  <xdr:cNvSpPr/>
                </xdr:nvSpPr>
                <xdr:spPr>
                  <a:xfrm>
                    <a:off x="4476336" y="1682750"/>
                    <a:ext cx="1664114" cy="434975"/>
                  </a:xfrm>
                  <a:prstGeom prst="rect">
                    <a:avLst/>
                  </a:prstGeom>
                  <a:blipFill dpi="0" rotWithShape="1">
                    <a:blip xmlns:r="http://schemas.openxmlformats.org/officeDocument/2006/relationships" r:embed="rId3">
                      <a:alphaModFix/>
                    </a:blip>
                    <a:srcRect/>
                    <a:tile tx="0" ty="0" sx="100000" sy="100000" flip="none" algn="tl"/>
                  </a:blipFill>
                  <a:ln w="19050" cap="flat" cmpd="sng" algn="ctr">
                    <a:noFill/>
                    <a:prstDash val="solid"/>
                    <a:miter lim="800000"/>
                  </a:ln>
                  <a:effectLst/>
                  <a:scene3d>
                    <a:camera prst="legacyObliqueTopRight"/>
                    <a:lightRig rig="threePt" dir="t"/>
                  </a:scene3d>
                  <a:sp3d extrusionH="5080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0]!Unit1_Click" textlink="">
                <xdr:nvSpPr>
                  <xdr:cNvPr id="32" name="Unit1Txt">
                    <a:extLst>
                      <a:ext uri="{FF2B5EF4-FFF2-40B4-BE49-F238E27FC236}">
                        <a16:creationId xmlns:a16="http://schemas.microsoft.com/office/drawing/2014/main" id="{A3E92BE1-32DB-34E1-639A-BE59964C2641}"/>
                      </a:ext>
                    </a:extLst>
                  </xdr:cNvPr>
                  <xdr:cNvSpPr txBox="1">
                    <a:spLocks noChangeAspect="1"/>
                  </xdr:cNvSpPr>
                </xdr:nvSpPr>
                <xdr:spPr>
                  <a:xfrm>
                    <a:off x="4476336" y="1682750"/>
                    <a:ext cx="927486" cy="231835"/>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Clean Layer</a:t>
                    </a:r>
                  </a:p>
                </xdr:txBody>
              </xdr:sp>
            </xdr:grpSp>
            <xdr:sp macro="[0]!Unit1_Click" textlink="">
              <xdr:nvSpPr>
                <xdr:cNvPr id="33" name="Unit1N1" descr="48b81e77-3e75-460f-a841-8931d88b1280">
                  <a:extLst>
                    <a:ext uri="{FF2B5EF4-FFF2-40B4-BE49-F238E27FC236}">
                      <a16:creationId xmlns:a16="http://schemas.microsoft.com/office/drawing/2014/main" id="{DDCE7802-BC63-C651-3921-692C1F1C8489}"/>
                    </a:ext>
                  </a:extLst>
                </xdr:cNvPr>
                <xdr:cNvSpPr/>
              </xdr:nvSpPr>
              <xdr:spPr>
                <a:xfrm>
                  <a:off x="5051585" y="1858356"/>
                  <a:ext cx="96384" cy="96044"/>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0]!Unit1_Click" textlink="">
            <xdr:nvSpPr>
              <xdr:cNvPr id="34" name="Unit1N2" descr="21004da8-d28b-4130-b99d-b3e11160bf9d">
                <a:extLst>
                  <a:ext uri="{FF2B5EF4-FFF2-40B4-BE49-F238E27FC236}">
                    <a16:creationId xmlns:a16="http://schemas.microsoft.com/office/drawing/2014/main" id="{51B93A12-6069-C144-207A-5BE11AF52A3C}"/>
                  </a:ext>
                </a:extLst>
              </xdr:cNvPr>
              <xdr:cNvSpPr/>
            </xdr:nvSpPr>
            <xdr:spPr>
              <a:xfrm>
                <a:off x="5213370" y="1858356"/>
                <a:ext cx="93985" cy="96044"/>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0]!Unit1_Click" textlink="">
          <xdr:nvSpPr>
            <xdr:cNvPr id="35" name="Unit1N3" descr="d6c73879-2856-43ad-8831-feb491ff03c3">
              <a:extLst>
                <a:ext uri="{FF2B5EF4-FFF2-40B4-BE49-F238E27FC236}">
                  <a16:creationId xmlns:a16="http://schemas.microsoft.com/office/drawing/2014/main" id="{DFD29FDC-6B74-6E57-72F1-EB96A5765A2F}"/>
                </a:ext>
              </a:extLst>
            </xdr:cNvPr>
            <xdr:cNvSpPr/>
          </xdr:nvSpPr>
          <xdr:spPr>
            <a:xfrm>
              <a:off x="5382738" y="1858356"/>
              <a:ext cx="96729" cy="96044"/>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0]!Unit1_Click" textlink="">
        <xdr:nvSpPr>
          <xdr:cNvPr id="36" name="Unit1N4" descr="fcca58a7-d937-41f3-81d6-6bb031939062">
            <a:extLst>
              <a:ext uri="{FF2B5EF4-FFF2-40B4-BE49-F238E27FC236}">
                <a16:creationId xmlns:a16="http://schemas.microsoft.com/office/drawing/2014/main" id="{9F14D1C2-67A3-AA58-6160-B089095A2A1F}"/>
              </a:ext>
            </a:extLst>
          </xdr:cNvPr>
          <xdr:cNvSpPr/>
        </xdr:nvSpPr>
        <xdr:spPr>
          <a:xfrm>
            <a:off x="5552361" y="1858356"/>
            <a:ext cx="97311" cy="96044"/>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6</xdr:col>
      <xdr:colOff>447675</xdr:colOff>
      <xdr:row>7</xdr:row>
      <xdr:rowOff>139700</xdr:rowOff>
    </xdr:from>
    <xdr:to>
      <xdr:col>8</xdr:col>
      <xdr:colOff>123406</xdr:colOff>
      <xdr:row>10</xdr:row>
      <xdr:rowOff>85725</xdr:rowOff>
    </xdr:to>
    <xdr:grpSp>
      <xdr:nvGrpSpPr>
        <xdr:cNvPr id="1089" name="Source1Grp">
          <a:extLst>
            <a:ext uri="{FF2B5EF4-FFF2-40B4-BE49-F238E27FC236}">
              <a16:creationId xmlns:a16="http://schemas.microsoft.com/office/drawing/2014/main" id="{1B65B79E-8AF2-73AB-5519-31DE43B4A1AE}"/>
            </a:ext>
          </a:extLst>
        </xdr:cNvPr>
        <xdr:cNvGrpSpPr/>
      </xdr:nvGrpSpPr>
      <xdr:grpSpPr>
        <a:xfrm>
          <a:off x="3184525" y="1250950"/>
          <a:ext cx="907631" cy="422275"/>
          <a:chOff x="3184525" y="1250950"/>
          <a:chExt cx="907631" cy="422275"/>
        </a:xfrm>
      </xdr:grpSpPr>
      <xdr:sp macro="[0]!Source1_Click" textlink="">
        <xdr:nvSpPr>
          <xdr:cNvPr id="27" name="Source1" descr="97777ff6-1057-4eed-8f3a-f9e33469e467">
            <a:extLst>
              <a:ext uri="{FF2B5EF4-FFF2-40B4-BE49-F238E27FC236}">
                <a16:creationId xmlns:a16="http://schemas.microsoft.com/office/drawing/2014/main" id="{416D18A0-26AB-46A3-E42C-103F29D486F4}"/>
              </a:ext>
            </a:extLst>
          </xdr:cNvPr>
          <xdr:cNvSpPr/>
        </xdr:nvSpPr>
        <xdr:spPr>
          <a:xfrm>
            <a:off x="3184525" y="1250950"/>
            <a:ext cx="889559" cy="422275"/>
          </a:xfrm>
          <a:prstGeom prst="ellipse">
            <a:avLst/>
          </a:prstGeom>
          <a:solidFill>
            <a:srgbClr val="FF3200"/>
          </a:solidFill>
          <a:ln w="19050" cap="flat" cmpd="sng" algn="ctr">
            <a:noFill/>
            <a:prstDash val="solid"/>
            <a:miter lim="800000"/>
          </a:ln>
          <a:effectLst/>
          <a:scene3d>
            <a:camera prst="legacyObliqueTopRight"/>
            <a:lightRig rig="threePt" dir="t"/>
          </a:scene3d>
          <a:sp3d extrusionH="1270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0]!Source1_Click" textlink="">
        <xdr:nvSpPr>
          <xdr:cNvPr id="28" name="Source1Txt">
            <a:extLst>
              <a:ext uri="{FF2B5EF4-FFF2-40B4-BE49-F238E27FC236}">
                <a16:creationId xmlns:a16="http://schemas.microsoft.com/office/drawing/2014/main" id="{0235CB92-4654-EBF6-F4FF-4EB1FE82A072}"/>
              </a:ext>
            </a:extLst>
          </xdr:cNvPr>
          <xdr:cNvSpPr txBox="1">
            <a:spLocks noChangeAspect="1"/>
          </xdr:cNvSpPr>
        </xdr:nvSpPr>
        <xdr:spPr>
          <a:xfrm>
            <a:off x="3203003" y="1335172"/>
            <a:ext cx="889153" cy="236737"/>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Inert Waste</a:t>
            </a:r>
          </a:p>
        </xdr:txBody>
      </xdr:sp>
    </xdr:grpSp>
    <xdr:clientData/>
  </xdr:twoCellAnchor>
  <xdr:twoCellAnchor>
    <xdr:from>
      <xdr:col>12</xdr:col>
      <xdr:colOff>209550</xdr:colOff>
      <xdr:row>7</xdr:row>
      <xdr:rowOff>25400</xdr:rowOff>
    </xdr:from>
    <xdr:to>
      <xdr:col>14</xdr:col>
      <xdr:colOff>482969</xdr:colOff>
      <xdr:row>10</xdr:row>
      <xdr:rowOff>85725</xdr:rowOff>
    </xdr:to>
    <xdr:grpSp>
      <xdr:nvGrpSpPr>
        <xdr:cNvPr id="1090" name="Recept1Grp">
          <a:extLst>
            <a:ext uri="{FF2B5EF4-FFF2-40B4-BE49-F238E27FC236}">
              <a16:creationId xmlns:a16="http://schemas.microsoft.com/office/drawing/2014/main" id="{4039E2CE-ACF2-D45C-3247-C3B0451BDE09}"/>
            </a:ext>
          </a:extLst>
        </xdr:cNvPr>
        <xdr:cNvGrpSpPr/>
      </xdr:nvGrpSpPr>
      <xdr:grpSpPr>
        <a:xfrm>
          <a:off x="6642100" y="1136650"/>
          <a:ext cx="1505319" cy="536575"/>
          <a:chOff x="6642100" y="1136650"/>
          <a:chExt cx="1505319" cy="536575"/>
        </a:xfrm>
      </xdr:grpSpPr>
      <xdr:sp macro="[0]!Recept1_Click" textlink="">
        <xdr:nvSpPr>
          <xdr:cNvPr id="1047" name="Recept1" descr="d6b1969b-391a-4643-af83-e0a18a8cff7f">
            <a:extLst>
              <a:ext uri="{FF2B5EF4-FFF2-40B4-BE49-F238E27FC236}">
                <a16:creationId xmlns:a16="http://schemas.microsoft.com/office/drawing/2014/main" id="{7E0C1AB8-8CF6-783C-4F33-7614812343F2}"/>
              </a:ext>
            </a:extLst>
          </xdr:cNvPr>
          <xdr:cNvSpPr/>
        </xdr:nvSpPr>
        <xdr:spPr>
          <a:xfrm>
            <a:off x="7057785" y="1136650"/>
            <a:ext cx="569365" cy="536575"/>
          </a:xfrm>
          <a:prstGeom prst="rect">
            <a:avLst/>
          </a:prstGeom>
          <a:solidFill>
            <a:srgbClr val="0033CC"/>
          </a:solidFill>
          <a:ln w="19050" cap="flat" cmpd="sng" algn="ctr">
            <a:noFill/>
            <a:prstDash val="solid"/>
            <a:miter lim="800000"/>
          </a:ln>
          <a:effectLst/>
          <a:scene3d>
            <a:camera prst="legacyObliqueTopRight"/>
            <a:lightRig rig="threePt" dir="t"/>
          </a:scene3d>
          <a:sp3d extrusionH="1270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0]!Recept1_Click" textlink="">
        <xdr:nvSpPr>
          <xdr:cNvPr id="1048" name="Recept1Txt">
            <a:extLst>
              <a:ext uri="{FF2B5EF4-FFF2-40B4-BE49-F238E27FC236}">
                <a16:creationId xmlns:a16="http://schemas.microsoft.com/office/drawing/2014/main" id="{E3B3465A-FEAD-38E0-6406-BA20B781E3E2}"/>
              </a:ext>
            </a:extLst>
          </xdr:cNvPr>
          <xdr:cNvSpPr txBox="1">
            <a:spLocks noChangeAspect="1"/>
          </xdr:cNvSpPr>
        </xdr:nvSpPr>
        <xdr:spPr>
          <a:xfrm>
            <a:off x="6642100" y="1280648"/>
            <a:ext cx="1505319" cy="234864"/>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DG Compliance Point</a:t>
            </a:r>
          </a:p>
        </xdr:txBody>
      </xdr:sp>
    </xdr:grpSp>
    <xdr:clientData/>
  </xdr:twoCellAnchor>
  <xdr:twoCellAnchor>
    <xdr:from>
      <xdr:col>8</xdr:col>
      <xdr:colOff>104396</xdr:colOff>
      <xdr:row>9</xdr:row>
      <xdr:rowOff>31750</xdr:rowOff>
    </xdr:from>
    <xdr:to>
      <xdr:col>9</xdr:col>
      <xdr:colOff>481802</xdr:colOff>
      <xdr:row>11</xdr:row>
      <xdr:rowOff>126725</xdr:rowOff>
    </xdr:to>
    <xdr:cxnSp macro="">
      <xdr:nvCxnSpPr>
        <xdr:cNvPr id="38" name="Conn-Source1-Unit1N1" descr="d4786102-8b19-4193-abe7-e86d2872f8a3">
          <a:extLst>
            <a:ext uri="{FF2B5EF4-FFF2-40B4-BE49-F238E27FC236}">
              <a16:creationId xmlns:a16="http://schemas.microsoft.com/office/drawing/2014/main" id="{09D0F3C3-B994-8FE4-DB40-7C046C756071}"/>
            </a:ext>
          </a:extLst>
        </xdr:cNvPr>
        <xdr:cNvCxnSpPr>
          <a:stCxn id="27" idx="6"/>
          <a:endCxn id="33" idx="1"/>
        </xdr:cNvCxnSpPr>
      </xdr:nvCxnSpPr>
      <xdr:spPr>
        <a:xfrm>
          <a:off x="4047746" y="1489075"/>
          <a:ext cx="987006" cy="418825"/>
        </a:xfrm>
        <a:prstGeom prst="straightConnector1">
          <a:avLst/>
        </a:prstGeom>
        <a:ln w="19050" cmpd="sng">
          <a:solidFill>
            <a:srgbClr xmlns:mc="http://schemas.openxmlformats.org/markup-compatibility/2006" xmlns:a14="http://schemas.microsoft.com/office/drawing/2010/main" val="3366FF" mc:Ignorable="a14" a14:legacySpreadsheetColorIndex="48"/>
          </a:solidFill>
          <a:prstDash val="solid"/>
          <a:headEnd type="none" w="med" len="med"/>
          <a:tailEnd type="stealth"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515543</xdr:colOff>
      <xdr:row>12</xdr:row>
      <xdr:rowOff>46101</xdr:rowOff>
    </xdr:from>
    <xdr:to>
      <xdr:col>9</xdr:col>
      <xdr:colOff>517512</xdr:colOff>
      <xdr:row>14</xdr:row>
      <xdr:rowOff>63883</xdr:rowOff>
    </xdr:to>
    <xdr:cxnSp macro="">
      <xdr:nvCxnSpPr>
        <xdr:cNvPr id="58" name="Conn-Unit1N1-Unit2N1" descr="80f0f4db-82aa-4064-b6d4-23797964f338">
          <a:extLst>
            <a:ext uri="{FF2B5EF4-FFF2-40B4-BE49-F238E27FC236}">
              <a16:creationId xmlns:a16="http://schemas.microsoft.com/office/drawing/2014/main" id="{E2087BB6-3BC4-6DA4-AC28-216CE1EBFEBF}"/>
            </a:ext>
          </a:extLst>
        </xdr:cNvPr>
        <xdr:cNvCxnSpPr>
          <a:stCxn id="33" idx="4"/>
          <a:endCxn id="53" idx="0"/>
        </xdr:cNvCxnSpPr>
      </xdr:nvCxnSpPr>
      <xdr:spPr>
        <a:xfrm flipH="1">
          <a:off x="5068493" y="1989201"/>
          <a:ext cx="1969" cy="341632"/>
        </a:xfrm>
        <a:prstGeom prst="straightConnector1">
          <a:avLst/>
        </a:prstGeom>
        <a:ln w="19050" cmpd="sng">
          <a:solidFill>
            <a:srgbClr xmlns:mc="http://schemas.openxmlformats.org/markup-compatibility/2006" xmlns:a14="http://schemas.microsoft.com/office/drawing/2010/main" val="3366FF" mc:Ignorable="a14" a14:legacySpreadsheetColorIndex="48"/>
          </a:solidFill>
          <a:prstDash val="solid"/>
          <a:headEnd type="none" w="med" len="med"/>
          <a:tailEnd type="stealth"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551188</xdr:colOff>
      <xdr:row>8</xdr:row>
      <xdr:rowOff>136525</xdr:rowOff>
    </xdr:from>
    <xdr:to>
      <xdr:col>12</xdr:col>
      <xdr:colOff>601732</xdr:colOff>
      <xdr:row>14</xdr:row>
      <xdr:rowOff>79624</xdr:rowOff>
    </xdr:to>
    <xdr:cxnSp macro="">
      <xdr:nvCxnSpPr>
        <xdr:cNvPr id="1062" name="Conn-Unit2N1-Recept1" descr="bc43a248-c4cc-41bf-a315-d674b8ed26fe">
          <a:extLst>
            <a:ext uri="{FF2B5EF4-FFF2-40B4-BE49-F238E27FC236}">
              <a16:creationId xmlns:a16="http://schemas.microsoft.com/office/drawing/2014/main" id="{4AB811BE-BC74-A766-8ED3-52458024D89A}"/>
            </a:ext>
          </a:extLst>
        </xdr:cNvPr>
        <xdr:cNvCxnSpPr>
          <a:stCxn id="53" idx="7"/>
          <a:endCxn id="1047" idx="1"/>
        </xdr:cNvCxnSpPr>
      </xdr:nvCxnSpPr>
      <xdr:spPr>
        <a:xfrm flipV="1">
          <a:off x="5104138" y="1431925"/>
          <a:ext cx="1879344" cy="914649"/>
        </a:xfrm>
        <a:prstGeom prst="straightConnector1">
          <a:avLst/>
        </a:prstGeom>
        <a:ln w="19050" cmpd="sng">
          <a:solidFill>
            <a:srgbClr xmlns:mc="http://schemas.openxmlformats.org/markup-compatibility/2006" xmlns:a14="http://schemas.microsoft.com/office/drawing/2010/main" val="3366FF" mc:Ignorable="a14" a14:legacySpreadsheetColorIndex="48"/>
          </a:solidFill>
          <a:prstDash val="solid"/>
          <a:headEnd type="none" w="med" len="med"/>
          <a:tailEnd type="stealth" w="lg" len="lg"/>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12700</xdr:rowOff>
        </xdr:from>
        <xdr:to>
          <xdr:col>0</xdr:col>
          <xdr:colOff>1219200</xdr:colOff>
          <xdr:row>8</xdr:row>
          <xdr:rowOff>127000</xdr:rowOff>
        </xdr:to>
        <xdr:sp macro="" textlink="">
          <xdr:nvSpPr>
            <xdr:cNvPr id="3073" name="OptionFrame"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Group Box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12700</xdr:rowOff>
        </xdr:from>
        <xdr:to>
          <xdr:col>0</xdr:col>
          <xdr:colOff>1828800</xdr:colOff>
          <xdr:row>5</xdr:row>
          <xdr:rowOff>31750</xdr:rowOff>
        </xdr:to>
        <xdr:sp macro="" textlink="">
          <xdr:nvSpPr>
            <xdr:cNvPr id="3074" name="Inert_Waste_optPoreWaterConc"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Pore water concentrations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1828800</xdr:colOff>
          <xdr:row>6</xdr:row>
          <xdr:rowOff>25400</xdr:rowOff>
        </xdr:to>
        <xdr:sp macro="" textlink="">
          <xdr:nvSpPr>
            <xdr:cNvPr id="3075" name="Inert_Waste_optLeachTest"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Leaching test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12700</xdr:rowOff>
        </xdr:from>
        <xdr:to>
          <xdr:col>0</xdr:col>
          <xdr:colOff>1828800</xdr:colOff>
          <xdr:row>7</xdr:row>
          <xdr:rowOff>31750</xdr:rowOff>
        </xdr:to>
        <xdr:sp macro="" textlink="">
          <xdr:nvSpPr>
            <xdr:cNvPr id="3076" name="Inert_Waste_optSorbed"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Soil contaminant concentrations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1828800</xdr:colOff>
          <xdr:row>8</xdr:row>
          <xdr:rowOff>25400</xdr:rowOff>
        </xdr:to>
        <xdr:sp macro="" textlink="">
          <xdr:nvSpPr>
            <xdr:cNvPr id="3077" name="Inert_Waste_optUser"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User defined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4572000</xdr:colOff>
          <xdr:row>4</xdr:row>
          <xdr:rowOff>12700</xdr:rowOff>
        </xdr:from>
        <xdr:to>
          <xdr:col>11</xdr:col>
          <xdr:colOff>596900</xdr:colOff>
          <xdr:row>6</xdr:row>
          <xdr:rowOff>114300</xdr:rowOff>
        </xdr:to>
        <xdr:sp macro="" textlink="">
          <xdr:nvSpPr>
            <xdr:cNvPr id="3078" name="TermFrame"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Group Box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4572000</xdr:colOff>
          <xdr:row>4</xdr:row>
          <xdr:rowOff>12700</xdr:rowOff>
        </xdr:from>
        <xdr:to>
          <xdr:col>4</xdr:col>
          <xdr:colOff>0</xdr:colOff>
          <xdr:row>5</xdr:row>
          <xdr:rowOff>31750</xdr:rowOff>
        </xdr:to>
        <xdr:sp macro="" textlink="">
          <xdr:nvSpPr>
            <xdr:cNvPr id="3079" name="Inert_Waste_optConst"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Constant source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4572000</xdr:colOff>
          <xdr:row>5</xdr:row>
          <xdr:rowOff>0</xdr:rowOff>
        </xdr:from>
        <xdr:to>
          <xdr:col>4</xdr:col>
          <xdr:colOff>0</xdr:colOff>
          <xdr:row>6</xdr:row>
          <xdr:rowOff>25400</xdr:rowOff>
        </xdr:to>
        <xdr:sp macro="" textlink="">
          <xdr:nvSpPr>
            <xdr:cNvPr id="3080" name="Inert_Waste_optDecline"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Declining source</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12700</xdr:rowOff>
        </xdr:from>
        <xdr:to>
          <xdr:col>2</xdr:col>
          <xdr:colOff>0</xdr:colOff>
          <xdr:row>8</xdr:row>
          <xdr:rowOff>127000</xdr:rowOff>
        </xdr:to>
        <xdr:sp macro="" textlink="">
          <xdr:nvSpPr>
            <xdr:cNvPr id="4097" name="ReceptorFrame"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Group Box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12700</xdr:rowOff>
        </xdr:from>
        <xdr:to>
          <xdr:col>3</xdr:col>
          <xdr:colOff>0</xdr:colOff>
          <xdr:row>5</xdr:row>
          <xdr:rowOff>31750</xdr:rowOff>
        </xdr:to>
        <xdr:sp macro="" textlink="">
          <xdr:nvSpPr>
            <xdr:cNvPr id="4098" name="optMonitoring"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Monitoring Borehole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3</xdr:col>
          <xdr:colOff>0</xdr:colOff>
          <xdr:row>6</xdr:row>
          <xdr:rowOff>25400</xdr:rowOff>
        </xdr:to>
        <xdr:sp macro="" textlink="">
          <xdr:nvSpPr>
            <xdr:cNvPr id="4099" name="optAbstraction"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Abstraction Borehole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12700</xdr:rowOff>
        </xdr:from>
        <xdr:to>
          <xdr:col>3</xdr:col>
          <xdr:colOff>0</xdr:colOff>
          <xdr:row>7</xdr:row>
          <xdr:rowOff>31750</xdr:rowOff>
        </xdr:to>
        <xdr:sp macro="" textlink="">
          <xdr:nvSpPr>
            <xdr:cNvPr id="4100" name="optRiver"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River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3</xdr:col>
          <xdr:colOff>0</xdr:colOff>
          <xdr:row>8</xdr:row>
          <xdr:rowOff>25400</xdr:rowOff>
        </xdr:to>
        <xdr:sp macro="" textlink="">
          <xdr:nvSpPr>
            <xdr:cNvPr id="4101" name="optUserReceptor"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User defined Receptor</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4241800</xdr:colOff>
          <xdr:row>2</xdr:row>
          <xdr:rowOff>114300</xdr:rowOff>
        </xdr:from>
        <xdr:to>
          <xdr:col>1</xdr:col>
          <xdr:colOff>342900</xdr:colOff>
          <xdr:row>3</xdr:row>
          <xdr:rowOff>177800</xdr:rowOff>
        </xdr:to>
        <xdr:sp macro="" textlink="">
          <xdr:nvSpPr>
            <xdr:cNvPr id="2049" name="spnCont" hidden="1">
              <a:extLst>
                <a:ext uri="{63B3BB69-23CF-44E3-9099-C40C66FF867C}">
                  <a14:compatExt spid="_x0000_s2049"/>
                </a:ext>
                <a:ext uri="{FF2B5EF4-FFF2-40B4-BE49-F238E27FC236}">
                  <a16:creationId xmlns:a16="http://schemas.microsoft.com/office/drawing/2014/main" id="{00000000-0008-0000-0400-000001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6</xdr:col>
          <xdr:colOff>76200</xdr:colOff>
          <xdr:row>7</xdr:row>
          <xdr:rowOff>31750</xdr:rowOff>
        </xdr:to>
        <xdr:sp macro="" textlink="">
          <xdr:nvSpPr>
            <xdr:cNvPr id="5121" name="StopOnError" hidden="1">
              <a:extLst>
                <a:ext uri="{63B3BB69-23CF-44E3-9099-C40C66FF867C}">
                  <a14:compatExt spid="_x0000_s5121"/>
                </a:ext>
                <a:ext uri="{FF2B5EF4-FFF2-40B4-BE49-F238E27FC236}">
                  <a16:creationId xmlns:a16="http://schemas.microsoft.com/office/drawing/2014/main" id="{00000000-0008-0000-0900-000001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Stop on calculation error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7</xdr:row>
          <xdr:rowOff>12700</xdr:rowOff>
        </xdr:from>
        <xdr:to>
          <xdr:col>6</xdr:col>
          <xdr:colOff>76200</xdr:colOff>
          <xdr:row>8</xdr:row>
          <xdr:rowOff>31750</xdr:rowOff>
        </xdr:to>
        <xdr:sp macro="" textlink="">
          <xdr:nvSpPr>
            <xdr:cNvPr id="5122" name="chkSeed" hidden="1">
              <a:extLst>
                <a:ext uri="{63B3BB69-23CF-44E3-9099-C40C66FF867C}">
                  <a14:compatExt spid="_x0000_s5122"/>
                </a:ext>
                <a:ext uri="{FF2B5EF4-FFF2-40B4-BE49-F238E27FC236}">
                  <a16:creationId xmlns:a16="http://schemas.microsoft.com/office/drawing/2014/main" id="{00000000-0008-0000-0900-000002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Use same sequence of random numbers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xdr:row>
          <xdr:rowOff>25400</xdr:rowOff>
        </xdr:from>
        <xdr:to>
          <xdr:col>7</xdr:col>
          <xdr:colOff>76200</xdr:colOff>
          <xdr:row>15</xdr:row>
          <xdr:rowOff>146050</xdr:rowOff>
        </xdr:to>
        <xdr:sp macro="" textlink="">
          <xdr:nvSpPr>
            <xdr:cNvPr id="5123" name="MinimiseFrame" hidden="1">
              <a:extLst>
                <a:ext uri="{63B3BB69-23CF-44E3-9099-C40C66FF867C}">
                  <a14:compatExt spid="_x0000_s5123"/>
                </a:ext>
                <a:ext uri="{FF2B5EF4-FFF2-40B4-BE49-F238E27FC236}">
                  <a16:creationId xmlns:a16="http://schemas.microsoft.com/office/drawing/2014/main" id="{00000000-0008-0000-0900-000003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Group Box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xdr:row>
          <xdr:rowOff>25400</xdr:rowOff>
        </xdr:from>
        <xdr:to>
          <xdr:col>5</xdr:col>
          <xdr:colOff>342900</xdr:colOff>
          <xdr:row>12</xdr:row>
          <xdr:rowOff>38100</xdr:rowOff>
        </xdr:to>
        <xdr:sp macro="" textlink="">
          <xdr:nvSpPr>
            <xdr:cNvPr id="5124" name="optMinNothing" hidden="1">
              <a:extLst>
                <a:ext uri="{63B3BB69-23CF-44E3-9099-C40C66FF867C}">
                  <a14:compatExt spid="_x0000_s5124"/>
                </a:ext>
                <a:ext uri="{FF2B5EF4-FFF2-40B4-BE49-F238E27FC236}">
                  <a16:creationId xmlns:a16="http://schemas.microsoft.com/office/drawing/2014/main" id="{00000000-0008-0000-0900-000004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Nothing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xdr:row>
          <xdr:rowOff>31750</xdr:rowOff>
        </xdr:from>
        <xdr:to>
          <xdr:col>5</xdr:col>
          <xdr:colOff>342900</xdr:colOff>
          <xdr:row>13</xdr:row>
          <xdr:rowOff>50800</xdr:rowOff>
        </xdr:to>
        <xdr:sp macro="" textlink="">
          <xdr:nvSpPr>
            <xdr:cNvPr id="5125" name="optMinAllSht" hidden="1">
              <a:extLst>
                <a:ext uri="{63B3BB69-23CF-44E3-9099-C40C66FF867C}">
                  <a14:compatExt spid="_x0000_s5125"/>
                </a:ext>
                <a:ext uri="{FF2B5EF4-FFF2-40B4-BE49-F238E27FC236}">
                  <a16:creationId xmlns:a16="http://schemas.microsoft.com/office/drawing/2014/main" id="{00000000-0008-0000-0900-000005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All Spreadsheets (faster)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xdr:row>
          <xdr:rowOff>25400</xdr:rowOff>
        </xdr:from>
        <xdr:to>
          <xdr:col>5</xdr:col>
          <xdr:colOff>342900</xdr:colOff>
          <xdr:row>14</xdr:row>
          <xdr:rowOff>38100</xdr:rowOff>
        </xdr:to>
        <xdr:sp macro="" textlink="">
          <xdr:nvSpPr>
            <xdr:cNvPr id="5126" name="optMinExcel" hidden="1">
              <a:extLst>
                <a:ext uri="{63B3BB69-23CF-44E3-9099-C40C66FF867C}">
                  <a14:compatExt spid="_x0000_s5126"/>
                </a:ext>
                <a:ext uri="{FF2B5EF4-FFF2-40B4-BE49-F238E27FC236}">
                  <a16:creationId xmlns:a16="http://schemas.microsoft.com/office/drawing/2014/main" id="{00000000-0008-0000-0900-000006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Microsoft Excel (fastest)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17</xdr:row>
          <xdr:rowOff>25400</xdr:rowOff>
        </xdr:from>
        <xdr:to>
          <xdr:col>10</xdr:col>
          <xdr:colOff>368300</xdr:colOff>
          <xdr:row>18</xdr:row>
          <xdr:rowOff>38100</xdr:rowOff>
        </xdr:to>
        <xdr:sp macro="" textlink="">
          <xdr:nvSpPr>
            <xdr:cNvPr id="5127" name="chkRTResults" hidden="1">
              <a:extLst>
                <a:ext uri="{63B3BB69-23CF-44E3-9099-C40C66FF867C}">
                  <a14:compatExt spid="_x0000_s5127"/>
                </a:ext>
                <a:ext uri="{FF2B5EF4-FFF2-40B4-BE49-F238E27FC236}">
                  <a16:creationId xmlns:a16="http://schemas.microsoft.com/office/drawing/2014/main" id="{00000000-0008-0000-0900-000007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Include Remedial Targets and Attenuation Factors on the results sheets in Advanced level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18</xdr:row>
          <xdr:rowOff>31750</xdr:rowOff>
        </xdr:from>
        <xdr:to>
          <xdr:col>7</xdr:col>
          <xdr:colOff>0</xdr:colOff>
          <xdr:row>19</xdr:row>
          <xdr:rowOff>44450</xdr:rowOff>
        </xdr:to>
        <xdr:sp macro="" textlink="">
          <xdr:nvSpPr>
            <xdr:cNvPr id="5128" name="chkArray" hidden="1">
              <a:extLst>
                <a:ext uri="{63B3BB69-23CF-44E3-9099-C40C66FF867C}">
                  <a14:compatExt spid="_x0000_s5128"/>
                </a:ext>
                <a:ext uri="{FF2B5EF4-FFF2-40B4-BE49-F238E27FC236}">
                  <a16:creationId xmlns:a16="http://schemas.microsoft.com/office/drawing/2014/main" id="{00000000-0008-0000-0900-000008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Use the array form of the RAM function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19</xdr:row>
          <xdr:rowOff>25400</xdr:rowOff>
        </xdr:from>
        <xdr:to>
          <xdr:col>7</xdr:col>
          <xdr:colOff>0</xdr:colOff>
          <xdr:row>20</xdr:row>
          <xdr:rowOff>38100</xdr:rowOff>
        </xdr:to>
        <xdr:sp macro="" textlink="">
          <xdr:nvSpPr>
            <xdr:cNvPr id="5129" name="chkContResults" hidden="1">
              <a:extLst>
                <a:ext uri="{63B3BB69-23CF-44E3-9099-C40C66FF867C}">
                  <a14:compatExt spid="_x0000_s5129"/>
                </a:ext>
                <a:ext uri="{FF2B5EF4-FFF2-40B4-BE49-F238E27FC236}">
                  <a16:creationId xmlns:a16="http://schemas.microsoft.com/office/drawing/2014/main" id="{00000000-0008-0000-0900-000009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Include a set of timeslices for each contaminant in each pathway</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2.xml"/><Relationship Id="rId3" Type="http://schemas.openxmlformats.org/officeDocument/2006/relationships/vmlDrawing" Target="../drawings/vmlDrawing2.vml"/><Relationship Id="rId7" Type="http://schemas.openxmlformats.org/officeDocument/2006/relationships/ctrlProp" Target="../ctrlProps/ctrlProp21.xml"/><Relationship Id="rId12" Type="http://schemas.openxmlformats.org/officeDocument/2006/relationships/comments" Target="../comments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20.xml"/><Relationship Id="rId11" Type="http://schemas.openxmlformats.org/officeDocument/2006/relationships/ctrlProp" Target="../ctrlProps/ctrlProp25.xml"/><Relationship Id="rId5" Type="http://schemas.openxmlformats.org/officeDocument/2006/relationships/ctrlProp" Target="../ctrlProps/ctrlProp19.xml"/><Relationship Id="rId10" Type="http://schemas.openxmlformats.org/officeDocument/2006/relationships/ctrlProp" Target="../ctrlProps/ctrlProp24.xml"/><Relationship Id="rId4" Type="http://schemas.openxmlformats.org/officeDocument/2006/relationships/ctrlProp" Target="../ctrlProps/ctrlProp18.xml"/><Relationship Id="rId9" Type="http://schemas.openxmlformats.org/officeDocument/2006/relationships/ctrlProp" Target="../ctrlProps/ctrlProp23.xml"/></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26.xml"/><Relationship Id="rId7" Type="http://schemas.openxmlformats.org/officeDocument/2006/relationships/ctrlProp" Target="../ctrlProps/ctrlProp30.xml"/><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trlProp" Target="../ctrlProps/ctrlProp3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36.xml"/><Relationship Id="rId3" Type="http://schemas.openxmlformats.org/officeDocument/2006/relationships/vmlDrawing" Target="../drawings/vmlDrawing7.vml"/><Relationship Id="rId7" Type="http://schemas.openxmlformats.org/officeDocument/2006/relationships/ctrlProp" Target="../ctrlProps/ctrlProp35.xml"/><Relationship Id="rId12" Type="http://schemas.openxmlformats.org/officeDocument/2006/relationships/ctrlProp" Target="../ctrlProps/ctrlProp40.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34.xml"/><Relationship Id="rId11" Type="http://schemas.openxmlformats.org/officeDocument/2006/relationships/ctrlProp" Target="../ctrlProps/ctrlProp39.xml"/><Relationship Id="rId5" Type="http://schemas.openxmlformats.org/officeDocument/2006/relationships/ctrlProp" Target="../ctrlProps/ctrlProp33.xml"/><Relationship Id="rId10" Type="http://schemas.openxmlformats.org/officeDocument/2006/relationships/ctrlProp" Target="../ctrlProps/ctrlProp38.xml"/><Relationship Id="rId4" Type="http://schemas.openxmlformats.org/officeDocument/2006/relationships/ctrlProp" Target="../ctrlProps/ctrlProp32.xml"/><Relationship Id="rId9" Type="http://schemas.openxmlformats.org/officeDocument/2006/relationships/ctrlProp" Target="../ctrlProps/ctrlProp3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264BF-F9BF-4A41-8ADC-50F4F3ED9984}">
  <sheetPr codeName="Sheet2"/>
  <dimension ref="A1:P36"/>
  <sheetViews>
    <sheetView showGridLines="0" showRowColHeaders="0" tabSelected="1" view="pageBreakPreview" zoomScaleNormal="100" zoomScaleSheetLayoutView="100" workbookViewId="0">
      <selection activeCell="I15" sqref="I15"/>
    </sheetView>
  </sheetViews>
  <sheetFormatPr defaultColWidth="0" defaultRowHeight="12.75" customHeight="1" zeroHeight="1" x14ac:dyDescent="0.35"/>
  <cols>
    <col min="1" max="1" width="5.6328125" style="1" customWidth="1"/>
    <col min="2" max="2" width="1.6328125" style="1" customWidth="1"/>
    <col min="3" max="3" width="12.6328125" style="1" customWidth="1"/>
    <col min="4" max="4" width="8.81640625" style="1" customWidth="1"/>
    <col min="5" max="5" width="1.6328125" style="1" customWidth="1"/>
    <col min="6" max="16" width="8.81640625" style="1" customWidth="1"/>
    <col min="17" max="16384" width="8.81640625" style="1" hidden="1"/>
  </cols>
  <sheetData>
    <row r="1" ht="12.75" customHeight="1" x14ac:dyDescent="0.35"/>
    <row r="2" ht="12.75" customHeight="1" x14ac:dyDescent="0.35"/>
    <row r="3" ht="12.75" customHeight="1" x14ac:dyDescent="0.35"/>
    <row r="4" ht="12.75" customHeight="1" x14ac:dyDescent="0.35"/>
    <row r="5" ht="12.75" customHeight="1" x14ac:dyDescent="0.35"/>
    <row r="6" ht="12.75" customHeight="1" x14ac:dyDescent="0.35"/>
    <row r="7" ht="12.75" customHeight="1" x14ac:dyDescent="0.35"/>
    <row r="8" ht="12.75" customHeight="1" x14ac:dyDescent="0.35"/>
    <row r="9" ht="12.75" customHeight="1" x14ac:dyDescent="0.35"/>
    <row r="10" ht="12.75" customHeight="1" x14ac:dyDescent="0.35"/>
    <row r="11" ht="12.75" customHeight="1" x14ac:dyDescent="0.35"/>
    <row r="12" ht="12.75" customHeight="1" x14ac:dyDescent="0.35"/>
    <row r="13" ht="12.75" customHeight="1" x14ac:dyDescent="0.35"/>
    <row r="14" ht="12.75" customHeight="1" x14ac:dyDescent="0.35"/>
    <row r="15" ht="12.75" customHeight="1" x14ac:dyDescent="0.35"/>
    <row r="16" ht="12.75" customHeight="1" x14ac:dyDescent="0.35"/>
    <row r="17" spans="2:5" ht="12.75" customHeight="1" x14ac:dyDescent="0.35"/>
    <row r="18" spans="2:5" ht="12.75" customHeight="1" x14ac:dyDescent="0.35"/>
    <row r="19" spans="2:5" ht="12.75" customHeight="1" x14ac:dyDescent="0.35"/>
    <row r="20" spans="2:5" ht="12.75" customHeight="1" x14ac:dyDescent="0.35"/>
    <row r="21" spans="2:5" ht="12.75" customHeight="1" x14ac:dyDescent="0.35"/>
    <row r="22" spans="2:5" ht="12.75" customHeight="1" x14ac:dyDescent="0.35"/>
    <row r="23" spans="2:5" ht="12.75" customHeight="1" x14ac:dyDescent="0.35"/>
    <row r="24" spans="2:5" ht="12.75" customHeight="1" x14ac:dyDescent="0.35"/>
    <row r="25" spans="2:5" ht="12.75" customHeight="1" x14ac:dyDescent="0.35"/>
    <row r="26" spans="2:5" ht="12.75" customHeight="1" x14ac:dyDescent="0.35"/>
    <row r="27" spans="2:5" ht="12.75" customHeight="1" x14ac:dyDescent="0.35"/>
    <row r="28" spans="2:5" ht="12.5" customHeight="1" x14ac:dyDescent="0.35"/>
    <row r="29" spans="2:5" ht="12.75" customHeight="1" x14ac:dyDescent="0.35">
      <c r="B29" s="2"/>
      <c r="C29" s="2"/>
      <c r="D29" s="2"/>
      <c r="E29" s="2"/>
    </row>
    <row r="30" spans="2:5" ht="12.75" customHeight="1" x14ac:dyDescent="0.35">
      <c r="B30" s="2"/>
      <c r="C30" s="83" t="s">
        <v>453</v>
      </c>
      <c r="D30" s="83"/>
      <c r="E30" s="2"/>
    </row>
    <row r="31" spans="2:5" ht="12.75" customHeight="1" x14ac:dyDescent="0.35">
      <c r="B31" s="2"/>
      <c r="C31" s="84" t="s">
        <v>454</v>
      </c>
      <c r="D31" s="84"/>
      <c r="E31" s="2"/>
    </row>
    <row r="32" spans="2:5" ht="12.75" customHeight="1" x14ac:dyDescent="0.35">
      <c r="B32" s="2"/>
      <c r="C32" s="85" t="s">
        <v>455</v>
      </c>
      <c r="D32" s="85"/>
      <c r="E32" s="2"/>
    </row>
    <row r="33" spans="2:5" ht="12.5" customHeight="1" x14ac:dyDescent="0.35">
      <c r="B33" s="2"/>
      <c r="C33" s="3" t="s">
        <v>0</v>
      </c>
      <c r="D33" s="3"/>
      <c r="E33" s="2"/>
    </row>
    <row r="34" spans="2:5" ht="12.75" customHeight="1" x14ac:dyDescent="0.35">
      <c r="B34" s="2"/>
      <c r="C34" s="86" t="s">
        <v>456</v>
      </c>
      <c r="D34" s="86"/>
      <c r="E34" s="2"/>
    </row>
    <row r="35" spans="2:5" ht="12.75" customHeight="1" x14ac:dyDescent="0.35">
      <c r="B35" s="2"/>
      <c r="C35" s="2"/>
      <c r="D35" s="2"/>
      <c r="E35" s="2"/>
    </row>
    <row r="36" spans="2:5" ht="12.75" customHeight="1" x14ac:dyDescent="0.35"/>
  </sheetData>
  <sheetProtection algorithmName="SHA-512" hashValue="IT1C9uX0YJcVrAqlF/9wJX2pJwFCgzsZP1EPzpo/laCj9w1DvIHcoSrq+sWaEyKNlxLvURiWs0A+5iEQCoVnbg==" saltValue="XvJGN9dbrb/sZEOmjT6CSg==" spinCount="100000" sheet="1" objects="1" scenarios="1"/>
  <pageMargins left="0.7" right="0.7" top="0.75" bottom="0.75" header="0.3" footer="0.3"/>
  <pageSetup paperSize="9"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pSourceType">
              <controlPr defaultSize="0" autoPict="0">
                <anchor moveWithCells="1">
                  <from>
                    <xdr:col>0</xdr:col>
                    <xdr:colOff>304800</xdr:colOff>
                    <xdr:row>0</xdr:row>
                    <xdr:rowOff>177800</xdr:rowOff>
                  </from>
                  <to>
                    <xdr:col>5</xdr:col>
                    <xdr:colOff>292100</xdr:colOff>
                    <xdr:row>4</xdr:row>
                    <xdr:rowOff>139700</xdr:rowOff>
                  </to>
                </anchor>
              </controlPr>
            </control>
          </mc:Choice>
        </mc:AlternateContent>
        <mc:AlternateContent xmlns:mc="http://schemas.openxmlformats.org/markup-compatibility/2006">
          <mc:Choice Requires="x14">
            <control shapeId="1026" r:id="rId5" name="grpTierNumber">
              <controlPr defaultSize="0" autoPict="0">
                <anchor moveWithCells="1">
                  <from>
                    <xdr:col>0</xdr:col>
                    <xdr:colOff>304800</xdr:colOff>
                    <xdr:row>5</xdr:row>
                    <xdr:rowOff>101600</xdr:rowOff>
                  </from>
                  <to>
                    <xdr:col>5</xdr:col>
                    <xdr:colOff>292100</xdr:colOff>
                    <xdr:row>17</xdr:row>
                    <xdr:rowOff>120650</xdr:rowOff>
                  </to>
                </anchor>
              </controlPr>
            </control>
          </mc:Choice>
        </mc:AlternateContent>
        <mc:AlternateContent xmlns:mc="http://schemas.openxmlformats.org/markup-compatibility/2006">
          <mc:Choice Requires="x14">
            <control shapeId="1027" r:id="rId6" name="chkUnsat">
              <controlPr defaultSize="0" disabled="1" autoFill="0" autoLine="0" autoPict="0">
                <anchor moveWithCells="1">
                  <from>
                    <xdr:col>0</xdr:col>
                    <xdr:colOff>381000</xdr:colOff>
                    <xdr:row>2</xdr:row>
                    <xdr:rowOff>50800</xdr:rowOff>
                  </from>
                  <to>
                    <xdr:col>3</xdr:col>
                    <xdr:colOff>139700</xdr:colOff>
                    <xdr:row>3</xdr:row>
                    <xdr:rowOff>146050</xdr:rowOff>
                  </to>
                </anchor>
              </controlPr>
            </control>
          </mc:Choice>
        </mc:AlternateContent>
        <mc:AlternateContent xmlns:mc="http://schemas.openxmlformats.org/markup-compatibility/2006">
          <mc:Choice Requires="x14">
            <control shapeId="1028" r:id="rId7" name="chkSat">
              <controlPr defaultSize="0" disabled="1" autoFill="0" autoLine="0" autoPict="0">
                <anchor moveWithCells="1">
                  <from>
                    <xdr:col>2</xdr:col>
                    <xdr:colOff>673100</xdr:colOff>
                    <xdr:row>2</xdr:row>
                    <xdr:rowOff>50800</xdr:rowOff>
                  </from>
                  <to>
                    <xdr:col>5</xdr:col>
                    <xdr:colOff>215900</xdr:colOff>
                    <xdr:row>3</xdr:row>
                    <xdr:rowOff>146050</xdr:rowOff>
                  </to>
                </anchor>
              </controlPr>
            </control>
          </mc:Choice>
        </mc:AlternateContent>
        <mc:AlternateContent xmlns:mc="http://schemas.openxmlformats.org/markup-compatibility/2006">
          <mc:Choice Requires="x14">
            <control shapeId="1029" r:id="rId8" name="optT1">
              <controlPr defaultSize="0" autoFill="0" autoLine="0" autoPict="0" macro="[0]!optT1_Click">
                <anchor moveWithCells="1">
                  <from>
                    <xdr:col>2</xdr:col>
                    <xdr:colOff>25400</xdr:colOff>
                    <xdr:row>6</xdr:row>
                    <xdr:rowOff>12700</xdr:rowOff>
                  </from>
                  <to>
                    <xdr:col>2</xdr:col>
                    <xdr:colOff>787400</xdr:colOff>
                    <xdr:row>7</xdr:row>
                    <xdr:rowOff>107950</xdr:rowOff>
                  </to>
                </anchor>
              </controlPr>
            </control>
          </mc:Choice>
        </mc:AlternateContent>
        <mc:AlternateContent xmlns:mc="http://schemas.openxmlformats.org/markup-compatibility/2006">
          <mc:Choice Requires="x14">
            <control shapeId="1030" r:id="rId9" name="optT2">
              <controlPr defaultSize="0" autoFill="0" autoLine="0" autoPict="0" macro="[0]!optT2_Click">
                <anchor moveWithCells="1">
                  <from>
                    <xdr:col>2</xdr:col>
                    <xdr:colOff>25400</xdr:colOff>
                    <xdr:row>8</xdr:row>
                    <xdr:rowOff>88900</xdr:rowOff>
                  </from>
                  <to>
                    <xdr:col>2</xdr:col>
                    <xdr:colOff>787400</xdr:colOff>
                    <xdr:row>10</xdr:row>
                    <xdr:rowOff>25400</xdr:rowOff>
                  </to>
                </anchor>
              </controlPr>
            </control>
          </mc:Choice>
        </mc:AlternateContent>
        <mc:AlternateContent xmlns:mc="http://schemas.openxmlformats.org/markup-compatibility/2006">
          <mc:Choice Requires="x14">
            <control shapeId="1031" r:id="rId10" name="optT3">
              <controlPr defaultSize="0" autoFill="0" autoLine="0" autoPict="0" macro="[0]!optT3_Click">
                <anchor moveWithCells="1">
                  <from>
                    <xdr:col>2</xdr:col>
                    <xdr:colOff>25400</xdr:colOff>
                    <xdr:row>10</xdr:row>
                    <xdr:rowOff>127000</xdr:rowOff>
                  </from>
                  <to>
                    <xdr:col>2</xdr:col>
                    <xdr:colOff>787400</xdr:colOff>
                    <xdr:row>12</xdr:row>
                    <xdr:rowOff>63500</xdr:rowOff>
                  </to>
                </anchor>
              </controlPr>
            </control>
          </mc:Choice>
        </mc:AlternateContent>
        <mc:AlternateContent xmlns:mc="http://schemas.openxmlformats.org/markup-compatibility/2006">
          <mc:Choice Requires="x14">
            <control shapeId="1032" r:id="rId11" name="optT4">
              <controlPr defaultSize="0" autoFill="0" autoLine="0" autoPict="0" macro="[0]!optT4_Click">
                <anchor moveWithCells="1">
                  <from>
                    <xdr:col>2</xdr:col>
                    <xdr:colOff>25400</xdr:colOff>
                    <xdr:row>12</xdr:row>
                    <xdr:rowOff>177800</xdr:rowOff>
                  </from>
                  <to>
                    <xdr:col>2</xdr:col>
                    <xdr:colOff>787400</xdr:colOff>
                    <xdr:row>14</xdr:row>
                    <xdr:rowOff>101600</xdr:rowOff>
                  </to>
                </anchor>
              </controlPr>
            </control>
          </mc:Choice>
        </mc:AlternateContent>
        <mc:AlternateContent xmlns:mc="http://schemas.openxmlformats.org/markup-compatibility/2006">
          <mc:Choice Requires="x14">
            <control shapeId="1033" r:id="rId12" name="optT5">
              <controlPr defaultSize="0" autoFill="0" autoLine="0" autoPict="0" macro="[0]!optT5_Click">
                <anchor moveWithCells="1">
                  <from>
                    <xdr:col>2</xdr:col>
                    <xdr:colOff>25400</xdr:colOff>
                    <xdr:row>15</xdr:row>
                    <xdr:rowOff>31750</xdr:rowOff>
                  </from>
                  <to>
                    <xdr:col>3</xdr:col>
                    <xdr:colOff>158750</xdr:colOff>
                    <xdr:row>16</xdr:row>
                    <xdr:rowOff>127000</xdr:rowOff>
                  </to>
                </anchor>
              </controlPr>
            </control>
          </mc:Choice>
        </mc:AlternateContent>
        <mc:AlternateContent xmlns:mc="http://schemas.openxmlformats.org/markup-compatibility/2006">
          <mc:Choice Requires="x14">
            <control shapeId="1034" r:id="rId13" name="grpParaValues">
              <controlPr defaultSize="0" autoPict="0">
                <anchor moveWithCells="1">
                  <from>
                    <xdr:col>0</xdr:col>
                    <xdr:colOff>304800</xdr:colOff>
                    <xdr:row>18</xdr:row>
                    <xdr:rowOff>114300</xdr:rowOff>
                  </from>
                  <to>
                    <xdr:col>5</xdr:col>
                    <xdr:colOff>292100</xdr:colOff>
                    <xdr:row>21</xdr:row>
                    <xdr:rowOff>139700</xdr:rowOff>
                  </to>
                </anchor>
              </controlPr>
            </control>
          </mc:Choice>
        </mc:AlternateContent>
        <mc:AlternateContent xmlns:mc="http://schemas.openxmlformats.org/markup-compatibility/2006">
          <mc:Choice Requires="x14">
            <control shapeId="1035" r:id="rId14" name="optDeter">
              <controlPr defaultSize="0" autoFill="0" autoLine="0" autoPict="0" macro="[0]!optDeter_Click">
                <anchor moveWithCells="1">
                  <from>
                    <xdr:col>0</xdr:col>
                    <xdr:colOff>381000</xdr:colOff>
                    <xdr:row>19</xdr:row>
                    <xdr:rowOff>63500</xdr:rowOff>
                  </from>
                  <to>
                    <xdr:col>2</xdr:col>
                    <xdr:colOff>698500</xdr:colOff>
                    <xdr:row>20</xdr:row>
                    <xdr:rowOff>152400</xdr:rowOff>
                  </to>
                </anchor>
              </controlPr>
            </control>
          </mc:Choice>
        </mc:AlternateContent>
        <mc:AlternateContent xmlns:mc="http://schemas.openxmlformats.org/markup-compatibility/2006">
          <mc:Choice Requires="x14">
            <control shapeId="1036" r:id="rId15" name="optProb">
              <controlPr defaultSize="0" autoFill="0" autoLine="0" autoPict="0" macro="[0]!optProb_Click">
                <anchor moveWithCells="1">
                  <from>
                    <xdr:col>3</xdr:col>
                    <xdr:colOff>6350</xdr:colOff>
                    <xdr:row>19</xdr:row>
                    <xdr:rowOff>63500</xdr:rowOff>
                  </from>
                  <to>
                    <xdr:col>5</xdr:col>
                    <xdr:colOff>107950</xdr:colOff>
                    <xdr:row>20</xdr:row>
                    <xdr:rowOff>152400</xdr:rowOff>
                  </to>
                </anchor>
              </controlPr>
            </control>
          </mc:Choice>
        </mc:AlternateContent>
        <mc:AlternateContent xmlns:mc="http://schemas.openxmlformats.org/markup-compatibility/2006">
          <mc:Choice Requires="x14">
            <control shapeId="1037" r:id="rId16" name="RUNgrpRunKey">
              <controlPr defaultSize="0" autoPict="0">
                <anchor moveWithCells="1">
                  <from>
                    <xdr:col>0</xdr:col>
                    <xdr:colOff>304800</xdr:colOff>
                    <xdr:row>4</xdr:row>
                    <xdr:rowOff>152400</xdr:rowOff>
                  </from>
                  <to>
                    <xdr:col>5</xdr:col>
                    <xdr:colOff>292100</xdr:colOff>
                    <xdr:row>20</xdr:row>
                    <xdr:rowOff>152400</xdr:rowOff>
                  </to>
                </anchor>
              </controlPr>
            </control>
          </mc:Choice>
        </mc:AlternateContent>
        <mc:AlternateContent xmlns:mc="http://schemas.openxmlformats.org/markup-compatibility/2006">
          <mc:Choice Requires="x14">
            <control shapeId="1038" r:id="rId17" name="RUNgrpResultsType">
              <controlPr defaultSize="0" autoPict="0">
                <anchor moveWithCells="1">
                  <from>
                    <xdr:col>0</xdr:col>
                    <xdr:colOff>304800</xdr:colOff>
                    <xdr:row>0</xdr:row>
                    <xdr:rowOff>177800</xdr:rowOff>
                  </from>
                  <to>
                    <xdr:col>5</xdr:col>
                    <xdr:colOff>292100</xdr:colOff>
                    <xdr:row>4</xdr:row>
                    <xdr:rowOff>25400</xdr:rowOff>
                  </to>
                </anchor>
              </controlPr>
            </control>
          </mc:Choice>
        </mc:AlternateContent>
        <mc:AlternateContent xmlns:mc="http://schemas.openxmlformats.org/markup-compatibility/2006">
          <mc:Choice Requires="x14">
            <control shapeId="1039" r:id="rId18" name="RUNoptDeter">
              <controlPr defaultSize="0" autoFill="0" autoLine="0" autoPict="0">
                <anchor moveWithCells="1">
                  <from>
                    <xdr:col>0</xdr:col>
                    <xdr:colOff>381000</xdr:colOff>
                    <xdr:row>1</xdr:row>
                    <xdr:rowOff>120650</xdr:rowOff>
                  </from>
                  <to>
                    <xdr:col>2</xdr:col>
                    <xdr:colOff>698500</xdr:colOff>
                    <xdr:row>3</xdr:row>
                    <xdr:rowOff>63500</xdr:rowOff>
                  </to>
                </anchor>
              </controlPr>
            </control>
          </mc:Choice>
        </mc:AlternateContent>
        <mc:AlternateContent xmlns:mc="http://schemas.openxmlformats.org/markup-compatibility/2006">
          <mc:Choice Requires="x14">
            <control shapeId="1040" r:id="rId19" name="RUNoptProb">
              <controlPr defaultSize="0" autoFill="0" autoLine="0" autoPict="0" macro="[0]!RUNoptProb_Click">
                <anchor moveWithCells="1">
                  <from>
                    <xdr:col>3</xdr:col>
                    <xdr:colOff>6350</xdr:colOff>
                    <xdr:row>1</xdr:row>
                    <xdr:rowOff>120650</xdr:rowOff>
                  </from>
                  <to>
                    <xdr:col>5</xdr:col>
                    <xdr:colOff>107950</xdr:colOff>
                    <xdr:row>3</xdr:row>
                    <xdr:rowOff>63500</xdr:rowOff>
                  </to>
                </anchor>
              </controlPr>
            </control>
          </mc:Choice>
        </mc:AlternateContent>
        <mc:AlternateContent xmlns:mc="http://schemas.openxmlformats.org/markup-compatibility/2006">
          <mc:Choice Requires="x14">
            <control shapeId="1041" r:id="rId20" name="RUNFullResults">
              <controlPr defaultSize="0" print="0" autoFill="0" autoPict="0" macro="[0]!RUNFullResults_Click">
                <anchor moveWithCells="1" sizeWithCells="1">
                  <from>
                    <xdr:col>9</xdr:col>
                    <xdr:colOff>114300</xdr:colOff>
                    <xdr:row>1</xdr:row>
                    <xdr:rowOff>12700</xdr:rowOff>
                  </from>
                  <to>
                    <xdr:col>11</xdr:col>
                    <xdr:colOff>139700</xdr:colOff>
                    <xdr:row>2</xdr:row>
                    <xdr:rowOff>146050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8F25F-CA02-4246-A5F7-4F6D40AF3E5A}">
  <sheetPr codeName="Sheet4"/>
  <dimension ref="A1:J131"/>
  <sheetViews>
    <sheetView showGridLines="0" showRowColHeaders="0" view="pageBreakPreview" zoomScaleNormal="100" zoomScaleSheetLayoutView="100" workbookViewId="0">
      <pane ySplit="9" topLeftCell="A94" activePane="bottomLeft" state="frozen"/>
      <selection activeCell="C264" sqref="C264"/>
      <selection pane="bottomLeft" activeCell="C96" sqref="C96"/>
    </sheetView>
  </sheetViews>
  <sheetFormatPr defaultRowHeight="14.5" x14ac:dyDescent="0.35"/>
  <cols>
    <col min="1" max="1" width="65.54296875" bestFit="1" customWidth="1"/>
    <col min="4" max="4" width="8.81640625" customWidth="1"/>
    <col min="5" max="6" width="8.81640625" hidden="1" customWidth="1"/>
    <col min="7" max="10" width="0" hidden="1" customWidth="1"/>
  </cols>
  <sheetData>
    <row r="1" spans="1:2" ht="18.5" x14ac:dyDescent="0.45">
      <c r="A1" s="5" t="s">
        <v>42</v>
      </c>
      <c r="B1" s="21" t="s">
        <v>43</v>
      </c>
    </row>
    <row r="3" spans="1:2" ht="16" x14ac:dyDescent="0.4">
      <c r="A3" s="10" t="s">
        <v>44</v>
      </c>
      <c r="B3" s="10" t="s">
        <v>119</v>
      </c>
    </row>
    <row r="5" spans="1:2" ht="15" customHeight="1" x14ac:dyDescent="0.35"/>
    <row r="6" spans="1:2" ht="15" customHeight="1" x14ac:dyDescent="0.35"/>
    <row r="7" spans="1:2" ht="15" customHeight="1" x14ac:dyDescent="0.35"/>
    <row r="8" spans="1:2" ht="15" customHeight="1" x14ac:dyDescent="0.35"/>
    <row r="11" spans="1:2" ht="16" hidden="1" x14ac:dyDescent="0.4">
      <c r="A11" s="10" t="s">
        <v>45</v>
      </c>
    </row>
    <row r="12" spans="1:2" hidden="1" x14ac:dyDescent="0.35"/>
    <row r="13" spans="1:2" hidden="1" x14ac:dyDescent="0.35">
      <c r="A13" s="22" t="s">
        <v>46</v>
      </c>
    </row>
    <row r="14" spans="1:2" hidden="1" x14ac:dyDescent="0.35">
      <c r="A14" s="12" t="s">
        <v>14</v>
      </c>
    </row>
    <row r="15" spans="1:2" hidden="1" x14ac:dyDescent="0.35"/>
    <row r="17" spans="1:3" ht="16" x14ac:dyDescent="0.4">
      <c r="A17" s="10" t="s">
        <v>47</v>
      </c>
    </row>
    <row r="19" spans="1:3" x14ac:dyDescent="0.35">
      <c r="A19" s="4" t="s">
        <v>48</v>
      </c>
      <c r="B19" s="24">
        <v>250</v>
      </c>
      <c r="C19" s="4" t="s">
        <v>49</v>
      </c>
    </row>
    <row r="20" spans="1:3" x14ac:dyDescent="0.35">
      <c r="A20" s="4" t="s">
        <v>50</v>
      </c>
      <c r="B20" s="24">
        <v>179</v>
      </c>
      <c r="C20" s="4" t="s">
        <v>49</v>
      </c>
    </row>
    <row r="21" spans="1:3" x14ac:dyDescent="0.35">
      <c r="A21" s="4" t="s">
        <v>51</v>
      </c>
      <c r="B21" s="26">
        <f>Inert_Waste_Source_length * Inert_Waste_Source_width</f>
        <v>44750</v>
      </c>
      <c r="C21" s="4" t="s">
        <v>52</v>
      </c>
    </row>
    <row r="22" spans="1:3" x14ac:dyDescent="0.35">
      <c r="A22" s="4" t="s">
        <v>53</v>
      </c>
      <c r="B22" s="24">
        <v>19.5</v>
      </c>
      <c r="C22" s="4" t="s">
        <v>49</v>
      </c>
    </row>
    <row r="23" spans="1:3" x14ac:dyDescent="0.35">
      <c r="A23" s="4" t="s">
        <v>54</v>
      </c>
      <c r="B23" s="25">
        <f xml:space="preserve"> Inert_Waste_Source_area * Inert_Waste_Source_thickness</f>
        <v>872625</v>
      </c>
      <c r="C23" s="4" t="s">
        <v>55</v>
      </c>
    </row>
    <row r="26" spans="1:3" ht="16" x14ac:dyDescent="0.4">
      <c r="A26" s="10" t="s">
        <v>56</v>
      </c>
    </row>
    <row r="28" spans="1:3" hidden="1" x14ac:dyDescent="0.35">
      <c r="A28" s="15" t="s">
        <v>57</v>
      </c>
      <c r="B28" s="15" t="s">
        <v>28</v>
      </c>
      <c r="C28" s="70">
        <v>0.34</v>
      </c>
    </row>
    <row r="29" spans="1:3" hidden="1" x14ac:dyDescent="0.35">
      <c r="A29" t="s">
        <v>22</v>
      </c>
      <c r="C29" s="12" t="s">
        <v>381</v>
      </c>
    </row>
    <row r="30" spans="1:3" hidden="1" x14ac:dyDescent="0.35">
      <c r="A30" t="s">
        <v>58</v>
      </c>
      <c r="C30" s="12">
        <v>0.34</v>
      </c>
    </row>
    <row r="31" spans="1:3" hidden="1" x14ac:dyDescent="0.35">
      <c r="A31" t="s">
        <v>59</v>
      </c>
      <c r="C31" s="12">
        <v>0.6</v>
      </c>
    </row>
    <row r="32" spans="1:3" hidden="1" x14ac:dyDescent="0.35">
      <c r="A32" s="14" t="s">
        <v>60</v>
      </c>
      <c r="B32" s="14"/>
      <c r="C32" s="17"/>
    </row>
    <row r="33" spans="1:3" hidden="1" x14ac:dyDescent="0.35"/>
    <row r="34" spans="1:3" hidden="1" x14ac:dyDescent="0.35"/>
    <row r="35" spans="1:3" x14ac:dyDescent="0.35">
      <c r="A35" s="15" t="s">
        <v>61</v>
      </c>
      <c r="B35" s="15" t="s">
        <v>28</v>
      </c>
      <c r="C35" s="70">
        <v>0.34</v>
      </c>
    </row>
    <row r="36" spans="1:3" x14ac:dyDescent="0.35">
      <c r="A36" t="s">
        <v>22</v>
      </c>
      <c r="C36" s="12" t="s">
        <v>381</v>
      </c>
    </row>
    <row r="37" spans="1:3" x14ac:dyDescent="0.35">
      <c r="A37" t="s">
        <v>62</v>
      </c>
      <c r="C37" s="12">
        <v>0.34</v>
      </c>
    </row>
    <row r="38" spans="1:3" x14ac:dyDescent="0.35">
      <c r="A38" t="s">
        <v>63</v>
      </c>
      <c r="C38" s="12">
        <v>0.6</v>
      </c>
    </row>
    <row r="39" spans="1:3" x14ac:dyDescent="0.35">
      <c r="A39" s="14" t="s">
        <v>64</v>
      </c>
      <c r="B39" s="14"/>
      <c r="C39" s="17"/>
    </row>
    <row r="42" spans="1:3" x14ac:dyDescent="0.35">
      <c r="A42" s="15" t="s">
        <v>65</v>
      </c>
      <c r="B42" s="15" t="s">
        <v>28</v>
      </c>
      <c r="C42" s="70">
        <v>0.28999999999999998</v>
      </c>
    </row>
    <row r="43" spans="1:3" x14ac:dyDescent="0.35">
      <c r="A43" t="s">
        <v>22</v>
      </c>
      <c r="C43" s="12" t="s">
        <v>381</v>
      </c>
    </row>
    <row r="44" spans="1:3" x14ac:dyDescent="0.35">
      <c r="A44" t="s">
        <v>66</v>
      </c>
      <c r="C44" s="12">
        <v>0.28999999999999998</v>
      </c>
    </row>
    <row r="45" spans="1:3" x14ac:dyDescent="0.35">
      <c r="A45" t="s">
        <v>67</v>
      </c>
      <c r="C45" s="12">
        <v>0.55000000000000004</v>
      </c>
    </row>
    <row r="46" spans="1:3" x14ac:dyDescent="0.35">
      <c r="A46" s="14" t="s">
        <v>68</v>
      </c>
      <c r="B46" s="14"/>
      <c r="C46" s="17"/>
    </row>
    <row r="49" spans="1:3" x14ac:dyDescent="0.35">
      <c r="A49" s="15" t="s">
        <v>69</v>
      </c>
      <c r="B49" s="15" t="s">
        <v>28</v>
      </c>
      <c r="C49" s="27">
        <f xml:space="preserve"> Inert_Waste_Source_porosity_total - Inert_Waste_Source_porosity_water_filled</f>
        <v>5.0000000000000044E-2</v>
      </c>
    </row>
    <row r="50" spans="1:3" x14ac:dyDescent="0.35">
      <c r="A50" t="s">
        <v>22</v>
      </c>
      <c r="C50" s="12" t="s">
        <v>26</v>
      </c>
    </row>
    <row r="51" spans="1:3" x14ac:dyDescent="0.35">
      <c r="A51" t="s">
        <v>70</v>
      </c>
      <c r="C51" s="16"/>
    </row>
    <row r="52" spans="1:3" x14ac:dyDescent="0.35">
      <c r="A52" t="s">
        <v>71</v>
      </c>
      <c r="C52" s="16"/>
    </row>
    <row r="53" spans="1:3" x14ac:dyDescent="0.35">
      <c r="A53" s="14" t="s">
        <v>72</v>
      </c>
      <c r="B53" s="14"/>
      <c r="C53" s="17"/>
    </row>
    <row r="56" spans="1:3" x14ac:dyDescent="0.35">
      <c r="A56" s="15" t="s">
        <v>73</v>
      </c>
      <c r="B56" s="15" t="s">
        <v>74</v>
      </c>
      <c r="C56" s="18">
        <v>1500</v>
      </c>
    </row>
    <row r="57" spans="1:3" x14ac:dyDescent="0.35">
      <c r="A57" t="s">
        <v>22</v>
      </c>
      <c r="C57" s="12" t="s">
        <v>26</v>
      </c>
    </row>
    <row r="58" spans="1:3" x14ac:dyDescent="0.35">
      <c r="A58" t="s">
        <v>75</v>
      </c>
      <c r="C58" s="16"/>
    </row>
    <row r="59" spans="1:3" x14ac:dyDescent="0.35">
      <c r="A59" t="s">
        <v>76</v>
      </c>
      <c r="C59" s="16"/>
    </row>
    <row r="60" spans="1:3" x14ac:dyDescent="0.35">
      <c r="A60" s="14" t="s">
        <v>77</v>
      </c>
      <c r="B60" s="14"/>
      <c r="C60" s="17"/>
    </row>
    <row r="63" spans="1:3" x14ac:dyDescent="0.35">
      <c r="A63" s="15" t="s">
        <v>78</v>
      </c>
      <c r="B63" s="15" t="s">
        <v>28</v>
      </c>
      <c r="C63" s="70">
        <v>0.01</v>
      </c>
    </row>
    <row r="64" spans="1:3" x14ac:dyDescent="0.35">
      <c r="A64" t="s">
        <v>22</v>
      </c>
      <c r="C64" s="12" t="s">
        <v>381</v>
      </c>
    </row>
    <row r="65" spans="1:10" x14ac:dyDescent="0.35">
      <c r="A65" t="s">
        <v>79</v>
      </c>
      <c r="C65" s="12">
        <v>0.01</v>
      </c>
    </row>
    <row r="66" spans="1:10" x14ac:dyDescent="0.35">
      <c r="A66" t="s">
        <v>80</v>
      </c>
      <c r="C66" s="12">
        <v>0.1</v>
      </c>
    </row>
    <row r="67" spans="1:10" x14ac:dyDescent="0.35">
      <c r="A67" s="14" t="s">
        <v>81</v>
      </c>
      <c r="B67" s="14"/>
      <c r="C67" s="17"/>
    </row>
    <row r="71" spans="1:10" ht="16" x14ac:dyDescent="0.4">
      <c r="A71" s="10" t="s">
        <v>82</v>
      </c>
    </row>
    <row r="72" spans="1:10" ht="15" thickBot="1" x14ac:dyDescent="0.4"/>
    <row r="73" spans="1:10" ht="17" thickTop="1" thickBot="1" x14ac:dyDescent="0.45">
      <c r="A73" s="9" t="s">
        <v>10</v>
      </c>
      <c r="B73" s="6"/>
      <c r="C73" s="28" t="str">
        <f xml:space="preserve"> IF( ISTEXT( (Contaminants_Source_determinand_names Contaminants_Species1)), (Contaminants_Source_determinand_names Contaminants_Species1), "Undefined" )</f>
        <v>Anthracene</v>
      </c>
      <c r="D73" s="28" t="str">
        <f xml:space="preserve"> IF( ISTEXT( (Contaminants_Source_determinand_names Contaminants_Species2)), (Contaminants_Source_determinand_names Contaminants_Species2), "Undefined" )</f>
        <v>Benzo(a)pyrene</v>
      </c>
      <c r="E73" s="28" t="str">
        <f xml:space="preserve"> IF( ISTEXT( (Contaminants_Source_determinand_names Contaminants_Species3)), (Contaminants_Source_determinand_names Contaminants_Species3), "Undefined" )</f>
        <v>Nickel</v>
      </c>
      <c r="F73" s="28" t="str">
        <f xml:space="preserve"> IF( ISTEXT( (Contaminants_Source_determinand_names Contaminants_Species4)), (Contaminants_Source_determinand_names Contaminants_Species4), "Undefined" )</f>
        <v>Undefined</v>
      </c>
      <c r="G73" s="28" t="str">
        <f xml:space="preserve"> IF( ISTEXT( (Contaminants_Source_determinand_names Contaminants_Species5)), (Contaminants_Source_determinand_names Contaminants_Species5), "Undefined" )</f>
        <v>Undefined</v>
      </c>
      <c r="H73" s="28" t="str">
        <f xml:space="preserve"> IF( ISTEXT( (Contaminants_Source_determinand_names Contaminants_Species6)), (Contaminants_Source_determinand_names Contaminants_Species6), "Undefined" )</f>
        <v>Undefined</v>
      </c>
      <c r="I73" s="28" t="str">
        <f xml:space="preserve"> IF( ISTEXT( (Contaminants_Source_determinand_names Contaminants_Species7)), (Contaminants_Source_determinand_names Contaminants_Species7), "Undefined" )</f>
        <v>Undefined</v>
      </c>
      <c r="J73" s="28" t="str">
        <f xml:space="preserve"> IF( ISTEXT( (Contaminants_Source_determinand_names Contaminants_Species8)), (Contaminants_Source_determinand_names Contaminants_Species8), "Undefined" )</f>
        <v>Undefined</v>
      </c>
    </row>
    <row r="74" spans="1:10" ht="15" thickTop="1" x14ac:dyDescent="0.35"/>
    <row r="75" spans="1:10" hidden="1" x14ac:dyDescent="0.35">
      <c r="A75" s="15" t="s">
        <v>83</v>
      </c>
      <c r="B75" s="15" t="s">
        <v>21</v>
      </c>
      <c r="C75" s="18"/>
      <c r="D75" s="18"/>
      <c r="E75" s="18"/>
      <c r="F75" s="18"/>
      <c r="G75" s="18"/>
      <c r="H75" s="18"/>
      <c r="I75" s="18"/>
      <c r="J75" s="18"/>
    </row>
    <row r="76" spans="1:10" hidden="1" x14ac:dyDescent="0.35">
      <c r="A76" t="s">
        <v>22</v>
      </c>
      <c r="C76" s="12" t="s">
        <v>26</v>
      </c>
      <c r="D76" s="12" t="s">
        <v>26</v>
      </c>
      <c r="E76" s="12" t="s">
        <v>26</v>
      </c>
      <c r="F76" s="12" t="s">
        <v>26</v>
      </c>
      <c r="G76" s="12" t="s">
        <v>26</v>
      </c>
      <c r="H76" s="12" t="s">
        <v>26</v>
      </c>
      <c r="I76" s="12" t="s">
        <v>26</v>
      </c>
      <c r="J76" s="12" t="s">
        <v>26</v>
      </c>
    </row>
    <row r="77" spans="1:10" hidden="1" x14ac:dyDescent="0.35">
      <c r="A77" t="s">
        <v>84</v>
      </c>
      <c r="C77" s="16"/>
      <c r="D77" s="16"/>
      <c r="E77" s="16"/>
      <c r="F77" s="16"/>
      <c r="G77" s="16"/>
      <c r="H77" s="16"/>
      <c r="I77" s="16"/>
      <c r="J77" s="16"/>
    </row>
    <row r="78" spans="1:10" hidden="1" x14ac:dyDescent="0.35">
      <c r="A78" t="s">
        <v>85</v>
      </c>
      <c r="C78" s="16"/>
      <c r="D78" s="16"/>
      <c r="E78" s="16"/>
      <c r="F78" s="16"/>
      <c r="G78" s="16"/>
      <c r="H78" s="16"/>
      <c r="I78" s="16"/>
      <c r="J78" s="16"/>
    </row>
    <row r="79" spans="1:10" hidden="1" x14ac:dyDescent="0.35">
      <c r="A79" s="14" t="s">
        <v>86</v>
      </c>
      <c r="B79" s="14"/>
      <c r="C79" s="17"/>
      <c r="D79" s="17"/>
      <c r="E79" s="17"/>
      <c r="F79" s="17"/>
      <c r="G79" s="17"/>
      <c r="H79" s="17"/>
      <c r="I79" s="17"/>
      <c r="J79" s="17"/>
    </row>
    <row r="80" spans="1:10" hidden="1" x14ac:dyDescent="0.35"/>
    <row r="81" spans="1:10" hidden="1" x14ac:dyDescent="0.35"/>
    <row r="82" spans="1:10" hidden="1" x14ac:dyDescent="0.35">
      <c r="A82" s="15" t="s">
        <v>87</v>
      </c>
      <c r="B82" s="15" t="s">
        <v>21</v>
      </c>
      <c r="C82" s="18">
        <v>5.0000000000000001E-3</v>
      </c>
      <c r="D82" s="70">
        <v>400</v>
      </c>
      <c r="E82" s="18">
        <v>0.04</v>
      </c>
      <c r="F82" s="18"/>
      <c r="G82" s="18"/>
      <c r="H82" s="18"/>
      <c r="I82" s="18"/>
      <c r="J82" s="18"/>
    </row>
    <row r="83" spans="1:10" hidden="1" x14ac:dyDescent="0.35">
      <c r="A83" t="s">
        <v>22</v>
      </c>
      <c r="C83" s="12" t="s">
        <v>26</v>
      </c>
      <c r="D83" s="12" t="s">
        <v>401</v>
      </c>
      <c r="E83" s="12" t="s">
        <v>26</v>
      </c>
      <c r="F83" s="12" t="s">
        <v>26</v>
      </c>
      <c r="G83" s="12" t="s">
        <v>26</v>
      </c>
      <c r="H83" s="12" t="s">
        <v>26</v>
      </c>
      <c r="I83" s="12" t="s">
        <v>26</v>
      </c>
      <c r="J83" s="12" t="s">
        <v>26</v>
      </c>
    </row>
    <row r="84" spans="1:10" hidden="1" x14ac:dyDescent="0.35">
      <c r="A84" t="s">
        <v>88</v>
      </c>
      <c r="C84" s="16"/>
      <c r="D84" s="12">
        <v>20</v>
      </c>
      <c r="E84" s="16"/>
      <c r="F84" s="16"/>
      <c r="G84" s="16"/>
      <c r="H84" s="16"/>
      <c r="I84" s="16"/>
      <c r="J84" s="16"/>
    </row>
    <row r="85" spans="1:10" hidden="1" x14ac:dyDescent="0.35">
      <c r="A85" t="s">
        <v>89</v>
      </c>
      <c r="C85" s="16"/>
      <c r="D85" s="12">
        <v>100</v>
      </c>
      <c r="E85" s="16"/>
      <c r="F85" s="16"/>
      <c r="G85" s="16"/>
      <c r="H85" s="16"/>
      <c r="I85" s="16"/>
      <c r="J85" s="16"/>
    </row>
    <row r="86" spans="1:10" hidden="1" x14ac:dyDescent="0.35">
      <c r="A86" s="14" t="s">
        <v>90</v>
      </c>
      <c r="B86" s="14"/>
      <c r="C86" s="17"/>
      <c r="D86" s="52">
        <v>400</v>
      </c>
      <c r="E86" s="17"/>
      <c r="F86" s="17"/>
      <c r="G86" s="17"/>
      <c r="H86" s="17"/>
      <c r="I86" s="17"/>
      <c r="J86" s="17"/>
    </row>
    <row r="87" spans="1:10" hidden="1" x14ac:dyDescent="0.35"/>
    <row r="88" spans="1:10" hidden="1" x14ac:dyDescent="0.35"/>
    <row r="89" spans="1:10" x14ac:dyDescent="0.35">
      <c r="A89" s="15" t="s">
        <v>91</v>
      </c>
      <c r="B89" s="15" t="s">
        <v>92</v>
      </c>
      <c r="C89" s="18">
        <v>0.02</v>
      </c>
      <c r="D89" s="18">
        <v>0.02</v>
      </c>
      <c r="E89" s="18"/>
      <c r="F89" s="18"/>
      <c r="G89" s="18"/>
      <c r="H89" s="18"/>
      <c r="I89" s="18"/>
      <c r="J89" s="18"/>
    </row>
    <row r="90" spans="1:10" x14ac:dyDescent="0.35">
      <c r="A90" t="s">
        <v>22</v>
      </c>
      <c r="C90" s="12" t="s">
        <v>26</v>
      </c>
      <c r="D90" s="12" t="s">
        <v>26</v>
      </c>
      <c r="E90" s="12" t="s">
        <v>26</v>
      </c>
      <c r="F90" s="12" t="s">
        <v>26</v>
      </c>
      <c r="G90" s="12" t="s">
        <v>26</v>
      </c>
      <c r="H90" s="12" t="s">
        <v>26</v>
      </c>
      <c r="I90" s="12" t="s">
        <v>26</v>
      </c>
      <c r="J90" s="12" t="s">
        <v>26</v>
      </c>
    </row>
    <row r="91" spans="1:10" x14ac:dyDescent="0.35">
      <c r="A91" t="s">
        <v>93</v>
      </c>
      <c r="C91" s="16"/>
      <c r="D91" s="16"/>
      <c r="E91" s="16"/>
      <c r="F91" s="16"/>
      <c r="G91" s="16"/>
      <c r="H91" s="16"/>
      <c r="I91" s="16"/>
      <c r="J91" s="16"/>
    </row>
    <row r="92" spans="1:10" x14ac:dyDescent="0.35">
      <c r="A92" t="s">
        <v>94</v>
      </c>
      <c r="C92" s="16"/>
      <c r="D92" s="16"/>
      <c r="E92" s="16"/>
      <c r="F92" s="16"/>
      <c r="G92" s="16"/>
      <c r="H92" s="16"/>
      <c r="I92" s="16"/>
      <c r="J92" s="16"/>
    </row>
    <row r="93" spans="1:10" x14ac:dyDescent="0.35">
      <c r="A93" s="14" t="s">
        <v>95</v>
      </c>
      <c r="B93" s="14"/>
      <c r="C93" s="17"/>
      <c r="D93" s="17"/>
      <c r="E93" s="17"/>
      <c r="F93" s="17"/>
      <c r="G93" s="17"/>
      <c r="H93" s="17"/>
      <c r="I93" s="17"/>
      <c r="J93" s="17"/>
    </row>
    <row r="96" spans="1:10" x14ac:dyDescent="0.35">
      <c r="A96" s="15" t="s">
        <v>96</v>
      </c>
      <c r="B96" s="15" t="s">
        <v>33</v>
      </c>
      <c r="C96" s="27">
        <f xml:space="preserve"> (Contaminants_Organic_Carbon_Water_Partition_Coefficient_Koc  Contaminants_Species1) * ( Inert_Waste_Source_fraction_organic_carbon)</f>
        <v>776.24</v>
      </c>
      <c r="D96" s="27">
        <f xml:space="preserve"> (Contaminants_Organic_Carbon_Water_Partition_Coefficient_Koc  Contaminants_Species2) * ( Inert_Waste_Source_fraction_organic_carbon)</f>
        <v>1288.25</v>
      </c>
      <c r="E96" s="27">
        <f xml:space="preserve"> (Contaminants_Organic_Carbon_Water_Partition_Coefficient_Koc  Contaminants_Species3) * ( Inert_Waste_Source_fraction_organic_carbon)</f>
        <v>0</v>
      </c>
      <c r="F96" s="27">
        <f xml:space="preserve"> (Contaminants_Organic_Carbon_Water_Partition_Coefficient_Koc  Contaminants_Species4) * ( Inert_Waste_Source_fraction_organic_carbon)</f>
        <v>0</v>
      </c>
      <c r="G96" s="27">
        <f xml:space="preserve"> (Contaminants_Organic_Carbon_Water_Partition_Coefficient_Koc  Contaminants_Species5) * ( Inert_Waste_Source_fraction_organic_carbon)</f>
        <v>0</v>
      </c>
      <c r="H96" s="27">
        <f xml:space="preserve"> (Contaminants_Organic_Carbon_Water_Partition_Coefficient_Koc  Contaminants_Species6) * ( Inert_Waste_Source_fraction_organic_carbon)</f>
        <v>0</v>
      </c>
      <c r="I96" s="27">
        <f xml:space="preserve"> (Contaminants_Organic_Carbon_Water_Partition_Coefficient_Koc  Contaminants_Species7) * ( Inert_Waste_Source_fraction_organic_carbon)</f>
        <v>0</v>
      </c>
      <c r="J96" s="27">
        <f xml:space="preserve"> (Contaminants_Organic_Carbon_Water_Partition_Coefficient_Koc  Contaminants_Species8) * ( Inert_Waste_Source_fraction_organic_carbon)</f>
        <v>0</v>
      </c>
    </row>
    <row r="97" spans="1:10" x14ac:dyDescent="0.35">
      <c r="A97" t="s">
        <v>22</v>
      </c>
      <c r="C97" s="12" t="s">
        <v>26</v>
      </c>
      <c r="D97" s="12" t="s">
        <v>26</v>
      </c>
      <c r="E97" s="12" t="s">
        <v>26</v>
      </c>
      <c r="F97" s="12" t="s">
        <v>26</v>
      </c>
      <c r="G97" s="12" t="s">
        <v>26</v>
      </c>
      <c r="H97" s="12" t="s">
        <v>26</v>
      </c>
      <c r="I97" s="12" t="s">
        <v>26</v>
      </c>
      <c r="J97" s="12" t="s">
        <v>26</v>
      </c>
    </row>
    <row r="98" spans="1:10" x14ac:dyDescent="0.35">
      <c r="A98" t="s">
        <v>97</v>
      </c>
      <c r="C98" s="16"/>
      <c r="D98" s="16"/>
      <c r="E98" s="16"/>
      <c r="F98" s="16"/>
      <c r="G98" s="16"/>
      <c r="H98" s="16"/>
      <c r="I98" s="16"/>
      <c r="J98" s="16"/>
    </row>
    <row r="99" spans="1:10" x14ac:dyDescent="0.35">
      <c r="A99" t="s">
        <v>98</v>
      </c>
      <c r="C99" s="16"/>
      <c r="D99" s="16"/>
      <c r="E99" s="16"/>
      <c r="F99" s="16"/>
      <c r="G99" s="16"/>
      <c r="H99" s="16"/>
      <c r="I99" s="16"/>
      <c r="J99" s="16"/>
    </row>
    <row r="100" spans="1:10" x14ac:dyDescent="0.35">
      <c r="A100" s="14" t="s">
        <v>99</v>
      </c>
      <c r="B100" s="14"/>
      <c r="C100" s="17"/>
      <c r="D100" s="17"/>
      <c r="E100" s="17"/>
      <c r="F100" s="17"/>
      <c r="G100" s="17"/>
      <c r="H100" s="17"/>
      <c r="I100" s="17"/>
      <c r="J100" s="17"/>
    </row>
    <row r="103" spans="1:10" x14ac:dyDescent="0.35">
      <c r="A103" s="15" t="s">
        <v>100</v>
      </c>
      <c r="B103" s="15" t="s">
        <v>101</v>
      </c>
      <c r="C103" s="27">
        <f t="shared" ref="C103:J103" si="0" xml:space="preserve"> 0.000001 * Inert_Waste_Soil_contaminant_concentration * (Inert_Waste_Source_volume) * (Inert_Waste_Source_dry_bulk_density)</f>
        <v>26.178749999999997</v>
      </c>
      <c r="D103" s="27">
        <f t="shared" si="0"/>
        <v>26.178749999999997</v>
      </c>
      <c r="E103" s="27">
        <f t="shared" si="0"/>
        <v>0</v>
      </c>
      <c r="F103" s="27">
        <f t="shared" si="0"/>
        <v>0</v>
      </c>
      <c r="G103" s="27">
        <f t="shared" si="0"/>
        <v>0</v>
      </c>
      <c r="H103" s="27">
        <f t="shared" si="0"/>
        <v>0</v>
      </c>
      <c r="I103" s="27">
        <f t="shared" si="0"/>
        <v>0</v>
      </c>
      <c r="J103" s="27">
        <f t="shared" si="0"/>
        <v>0</v>
      </c>
    </row>
    <row r="104" spans="1:10" x14ac:dyDescent="0.35">
      <c r="A104" t="s">
        <v>22</v>
      </c>
      <c r="C104" s="12" t="s">
        <v>26</v>
      </c>
      <c r="D104" s="12" t="s">
        <v>26</v>
      </c>
      <c r="E104" s="12" t="s">
        <v>26</v>
      </c>
      <c r="F104" s="12" t="s">
        <v>26</v>
      </c>
      <c r="G104" s="12" t="s">
        <v>26</v>
      </c>
      <c r="H104" s="12" t="s">
        <v>26</v>
      </c>
      <c r="I104" s="12" t="s">
        <v>26</v>
      </c>
      <c r="J104" s="12" t="s">
        <v>26</v>
      </c>
    </row>
    <row r="105" spans="1:10" x14ac:dyDescent="0.35">
      <c r="A105" t="s">
        <v>102</v>
      </c>
      <c r="C105" s="16"/>
      <c r="D105" s="16"/>
      <c r="E105" s="16"/>
      <c r="F105" s="16"/>
      <c r="G105" s="16"/>
      <c r="H105" s="16"/>
      <c r="I105" s="16"/>
      <c r="J105" s="16"/>
    </row>
    <row r="106" spans="1:10" x14ac:dyDescent="0.35">
      <c r="A106" t="s">
        <v>103</v>
      </c>
      <c r="C106" s="16"/>
      <c r="D106" s="16"/>
      <c r="E106" s="16"/>
      <c r="F106" s="16"/>
      <c r="G106" s="16"/>
      <c r="H106" s="16"/>
      <c r="I106" s="16"/>
      <c r="J106" s="16"/>
    </row>
    <row r="107" spans="1:10" x14ac:dyDescent="0.35">
      <c r="A107" s="14" t="s">
        <v>104</v>
      </c>
      <c r="B107" s="14"/>
      <c r="C107" s="17"/>
      <c r="D107" s="17"/>
      <c r="E107" s="17"/>
      <c r="F107" s="17"/>
      <c r="G107" s="17"/>
      <c r="H107" s="17"/>
      <c r="I107" s="17"/>
      <c r="J107" s="17"/>
    </row>
    <row r="110" spans="1:10" hidden="1" x14ac:dyDescent="0.35">
      <c r="A110" s="15" t="s">
        <v>105</v>
      </c>
      <c r="B110" s="15" t="s">
        <v>106</v>
      </c>
      <c r="C110" s="18"/>
      <c r="D110" s="18"/>
      <c r="E110" s="18"/>
      <c r="F110" s="18"/>
      <c r="G110" s="18"/>
      <c r="H110" s="18"/>
      <c r="I110" s="18"/>
      <c r="J110" s="18"/>
    </row>
    <row r="111" spans="1:10" hidden="1" x14ac:dyDescent="0.35">
      <c r="A111" t="s">
        <v>22</v>
      </c>
      <c r="C111" s="12" t="s">
        <v>26</v>
      </c>
      <c r="D111" s="12" t="s">
        <v>26</v>
      </c>
      <c r="E111" s="12" t="s">
        <v>26</v>
      </c>
      <c r="F111" s="12" t="s">
        <v>26</v>
      </c>
      <c r="G111" s="12" t="s">
        <v>26</v>
      </c>
      <c r="H111" s="12" t="s">
        <v>26</v>
      </c>
      <c r="I111" s="12" t="s">
        <v>26</v>
      </c>
      <c r="J111" s="12" t="s">
        <v>26</v>
      </c>
    </row>
    <row r="112" spans="1:10" hidden="1" x14ac:dyDescent="0.35">
      <c r="A112" t="s">
        <v>107</v>
      </c>
      <c r="C112" s="16"/>
      <c r="D112" s="16"/>
      <c r="E112" s="16"/>
      <c r="F112" s="16"/>
      <c r="G112" s="16"/>
      <c r="H112" s="16"/>
      <c r="I112" s="16"/>
      <c r="J112" s="16"/>
    </row>
    <row r="113" spans="1:10" hidden="1" x14ac:dyDescent="0.35">
      <c r="A113" t="s">
        <v>108</v>
      </c>
      <c r="C113" s="16"/>
      <c r="D113" s="16"/>
      <c r="E113" s="16"/>
      <c r="F113" s="16"/>
      <c r="G113" s="16"/>
      <c r="H113" s="16"/>
      <c r="I113" s="16"/>
      <c r="J113" s="16"/>
    </row>
    <row r="114" spans="1:10" hidden="1" x14ac:dyDescent="0.35">
      <c r="A114" s="14" t="s">
        <v>109</v>
      </c>
      <c r="B114" s="14"/>
      <c r="C114" s="17"/>
      <c r="D114" s="17"/>
      <c r="E114" s="17"/>
      <c r="F114" s="17"/>
      <c r="G114" s="17"/>
      <c r="H114" s="17"/>
      <c r="I114" s="17"/>
      <c r="J114" s="17"/>
    </row>
    <row r="115" spans="1:10" hidden="1" x14ac:dyDescent="0.35"/>
    <row r="116" spans="1:10" hidden="1" x14ac:dyDescent="0.35"/>
    <row r="117" spans="1:10" hidden="1" x14ac:dyDescent="0.35">
      <c r="A117" s="15" t="s">
        <v>110</v>
      </c>
      <c r="B117" s="15" t="s">
        <v>106</v>
      </c>
      <c r="C117" s="18"/>
      <c r="D117" s="18"/>
      <c r="E117" s="18"/>
      <c r="F117" s="18"/>
      <c r="G117" s="18"/>
      <c r="H117" s="18"/>
      <c r="I117" s="18"/>
      <c r="J117" s="18"/>
    </row>
    <row r="118" spans="1:10" hidden="1" x14ac:dyDescent="0.35">
      <c r="A118" t="s">
        <v>22</v>
      </c>
      <c r="C118" s="12" t="s">
        <v>26</v>
      </c>
      <c r="D118" s="12" t="s">
        <v>26</v>
      </c>
      <c r="E118" s="12" t="s">
        <v>26</v>
      </c>
      <c r="F118" s="12" t="s">
        <v>26</v>
      </c>
      <c r="G118" s="12" t="s">
        <v>26</v>
      </c>
      <c r="H118" s="12" t="s">
        <v>26</v>
      </c>
      <c r="I118" s="12" t="s">
        <v>26</v>
      </c>
      <c r="J118" s="12" t="s">
        <v>26</v>
      </c>
    </row>
    <row r="119" spans="1:10" hidden="1" x14ac:dyDescent="0.35">
      <c r="A119" t="s">
        <v>111</v>
      </c>
      <c r="C119" s="16"/>
      <c r="D119" s="16"/>
      <c r="E119" s="16"/>
      <c r="F119" s="16"/>
      <c r="G119" s="16"/>
      <c r="H119" s="16"/>
      <c r="I119" s="16"/>
      <c r="J119" s="16"/>
    </row>
    <row r="120" spans="1:10" hidden="1" x14ac:dyDescent="0.35">
      <c r="A120" t="s">
        <v>112</v>
      </c>
      <c r="C120" s="16"/>
      <c r="D120" s="16"/>
      <c r="E120" s="16"/>
      <c r="F120" s="16"/>
      <c r="G120" s="16"/>
      <c r="H120" s="16"/>
      <c r="I120" s="16"/>
      <c r="J120" s="16"/>
    </row>
    <row r="121" spans="1:10" hidden="1" x14ac:dyDescent="0.35">
      <c r="A121" s="14" t="s">
        <v>113</v>
      </c>
      <c r="B121" s="14"/>
      <c r="C121" s="17"/>
      <c r="D121" s="17"/>
      <c r="E121" s="17"/>
      <c r="F121" s="17"/>
      <c r="G121" s="17"/>
      <c r="H121" s="17"/>
      <c r="I121" s="17"/>
      <c r="J121" s="17"/>
    </row>
    <row r="122" spans="1:10" hidden="1" x14ac:dyDescent="0.35"/>
    <row r="123" spans="1:10" hidden="1" x14ac:dyDescent="0.35"/>
    <row r="124" spans="1:10" hidden="1" x14ac:dyDescent="0.35">
      <c r="A124" s="15" t="s">
        <v>114</v>
      </c>
      <c r="B124" s="15" t="s">
        <v>106</v>
      </c>
      <c r="C124" s="27" t="str">
        <f t="shared" ref="C124:J124" si="1" xml:space="preserve"> IF(AND(ISNUMBER(Inert_Waste_Kappa_slope_value_m),ISNUMBER(Inert_Waste_Kappa_intercept_value_c),ISNUMBER(Inert_Waste_Input_concentration)), IF(Inert_Waste_Input_concentration&gt;0,MAX(0,Inert_Waste_Kappa_slope_value_m * LN(1000 * Inert_Waste_Input_concentration) + Inert_Waste_Kappa_intercept_value_c),""),"Not-used")</f>
        <v>Not-used</v>
      </c>
      <c r="D124" s="27" t="str">
        <f t="shared" si="1"/>
        <v>Not-used</v>
      </c>
      <c r="E124" s="27" t="str">
        <f t="shared" si="1"/>
        <v>Not-used</v>
      </c>
      <c r="F124" s="27" t="str">
        <f t="shared" si="1"/>
        <v>Not-used</v>
      </c>
      <c r="G124" s="27" t="str">
        <f t="shared" si="1"/>
        <v>Not-used</v>
      </c>
      <c r="H124" s="27" t="str">
        <f t="shared" si="1"/>
        <v>Not-used</v>
      </c>
      <c r="I124" s="27" t="str">
        <f t="shared" si="1"/>
        <v>Not-used</v>
      </c>
      <c r="J124" s="27" t="str">
        <f t="shared" si="1"/>
        <v>Not-used</v>
      </c>
    </row>
    <row r="125" spans="1:10" hidden="1" x14ac:dyDescent="0.35">
      <c r="A125" t="s">
        <v>22</v>
      </c>
      <c r="C125" s="12" t="s">
        <v>26</v>
      </c>
      <c r="D125" s="12" t="s">
        <v>26</v>
      </c>
      <c r="E125" s="12" t="s">
        <v>26</v>
      </c>
      <c r="F125" s="12" t="s">
        <v>26</v>
      </c>
      <c r="G125" s="12" t="s">
        <v>26</v>
      </c>
      <c r="H125" s="12" t="s">
        <v>26</v>
      </c>
      <c r="I125" s="12" t="s">
        <v>26</v>
      </c>
      <c r="J125" s="12" t="s">
        <v>26</v>
      </c>
    </row>
    <row r="126" spans="1:10" hidden="1" x14ac:dyDescent="0.35">
      <c r="A126" t="s">
        <v>115</v>
      </c>
      <c r="C126" s="16"/>
      <c r="D126" s="16"/>
      <c r="E126" s="16"/>
      <c r="F126" s="16"/>
      <c r="G126" s="16"/>
      <c r="H126" s="16"/>
      <c r="I126" s="16"/>
      <c r="J126" s="16"/>
    </row>
    <row r="127" spans="1:10" hidden="1" x14ac:dyDescent="0.35">
      <c r="A127" t="s">
        <v>116</v>
      </c>
      <c r="C127" s="16"/>
      <c r="D127" s="16"/>
      <c r="E127" s="16"/>
      <c r="F127" s="16"/>
      <c r="G127" s="16"/>
      <c r="H127" s="16"/>
      <c r="I127" s="16"/>
      <c r="J127" s="16"/>
    </row>
    <row r="128" spans="1:10" hidden="1" x14ac:dyDescent="0.35">
      <c r="A128" s="14" t="s">
        <v>117</v>
      </c>
      <c r="B128" s="14"/>
      <c r="C128" s="17"/>
      <c r="D128" s="17"/>
      <c r="E128" s="17"/>
      <c r="F128" s="17"/>
      <c r="G128" s="17"/>
      <c r="H128" s="17"/>
      <c r="I128" s="17"/>
      <c r="J128" s="17"/>
    </row>
    <row r="129" spans="1:10" hidden="1" x14ac:dyDescent="0.35"/>
    <row r="130" spans="1:10" hidden="1" x14ac:dyDescent="0.35"/>
    <row r="131" spans="1:10" x14ac:dyDescent="0.35">
      <c r="A131" s="15" t="s">
        <v>118</v>
      </c>
      <c r="B131" s="15" t="s">
        <v>21</v>
      </c>
      <c r="C131" s="88">
        <f xml:space="preserve"> MIN(Inert_Waste_Soil_contaminant_concentration / ( Inert_Waste_Source_solid_water_partitioning_coefficient_Kd +  1000 * (Inert_Waste_Source_porosity_water_filled + Inert_Waste_Source_porosity_air_filled * (Contaminants_Henrys_Law_Constant  Contaminants_Species1)) / Inert_Waste_Source_dry_bulk_density ),( Contaminants_Solubility   Contaminants_Species1) )</f>
        <v>2.5758811483217712E-5</v>
      </c>
      <c r="D131" s="88">
        <f xml:space="preserve"> MIN(Inert_Waste_Soil_contaminant_concentration / ( Inert_Waste_Source_solid_water_partitioning_coefficient_Kd +  1000 * (Inert_Waste_Source_porosity_water_filled + Inert_Waste_Source_porosity_air_filled * (Contaminants_Henrys_Law_Constant  Contaminants_Species2)) / Inert_Waste_Source_dry_bulk_density ),( Contaminants_Solubility   Contaminants_Species2) )</f>
        <v>1.5522607376474207E-5</v>
      </c>
      <c r="E131" s="88">
        <f xml:space="preserve"> MIN(Inert_Waste_Soil_contaminant_concentration / ( Inert_Waste_Source_solid_water_partitioning_coefficient_Kd +  1000 * (Inert_Waste_Source_porosity_water_filled + Inert_Waste_Source_porosity_air_filled * (Contaminants_Henrys_Law_Constant  Contaminants_Species3)) / Inert_Waste_Source_dry_bulk_density ),( Contaminants_Solubility   Contaminants_Species3) )</f>
        <v>0</v>
      </c>
      <c r="F131" s="88">
        <f xml:space="preserve"> MIN(Inert_Waste_Soil_contaminant_concentration / ( Inert_Waste_Source_solid_water_partitioning_coefficient_Kd +  1000 * (Inert_Waste_Source_porosity_water_filled + Inert_Waste_Source_porosity_air_filled * (Contaminants_Henrys_Law_Constant  Contaminants_Species4)) / Inert_Waste_Source_dry_bulk_density ),( Contaminants_Solubility   Contaminants_Species4) )</f>
        <v>0</v>
      </c>
      <c r="G131" s="88">
        <f xml:space="preserve"> MIN(Inert_Waste_Soil_contaminant_concentration / ( Inert_Waste_Source_solid_water_partitioning_coefficient_Kd +  1000 * (Inert_Waste_Source_porosity_water_filled + Inert_Waste_Source_porosity_air_filled * (Contaminants_Henrys_Law_Constant  Contaminants_Species5)) / Inert_Waste_Source_dry_bulk_density ),( Contaminants_Solubility   Contaminants_Species5) )</f>
        <v>0</v>
      </c>
      <c r="H131" s="88">
        <f xml:space="preserve"> MIN(Inert_Waste_Soil_contaminant_concentration / ( Inert_Waste_Source_solid_water_partitioning_coefficient_Kd +  1000 * (Inert_Waste_Source_porosity_water_filled + Inert_Waste_Source_porosity_air_filled * (Contaminants_Henrys_Law_Constant  Contaminants_Species6)) / Inert_Waste_Source_dry_bulk_density ),( Contaminants_Solubility   Contaminants_Species6) )</f>
        <v>0</v>
      </c>
      <c r="I131" s="88">
        <f xml:space="preserve"> MIN(Inert_Waste_Soil_contaminant_concentration / ( Inert_Waste_Source_solid_water_partitioning_coefficient_Kd +  1000 * (Inert_Waste_Source_porosity_water_filled + Inert_Waste_Source_porosity_air_filled * (Contaminants_Henrys_Law_Constant  Contaminants_Species7)) / Inert_Waste_Source_dry_bulk_density ),( Contaminants_Solubility   Contaminants_Species7) )</f>
        <v>0</v>
      </c>
      <c r="J131" s="88">
        <f xml:space="preserve"> MIN(Inert_Waste_Soil_contaminant_concentration / ( Inert_Waste_Source_solid_water_partitioning_coefficient_Kd +  1000 * (Inert_Waste_Source_porosity_water_filled + Inert_Waste_Source_porosity_air_filled * (Contaminants_Henrys_Law_Constant  Contaminants_Species8)) / Inert_Waste_Source_dry_bulk_density ),( Contaminants_Solubility   Contaminants_Species8) )</f>
        <v>0</v>
      </c>
    </row>
  </sheetData>
  <sheetProtection algorithmName="SHA-512" hashValue="CAU9etAvu6vH0yXxR5fWmfsYZeSIoXh7CRDGiERHfgTd31S+C2K3RIKZ7950evyM6jVx0gvI7ns49MeHPLe+QQ==" saltValue="eG5rYbtABrk+EDuz9czOlg==" spinCount="100000" sheet="1" scenarios="1"/>
  <dataValidations count="2">
    <dataValidation type="list" allowBlank="1" showInputMessage="1" showErrorMessage="1" errorTitle="RAM3" error="Not a named standard" prompt="Choose quality standards" sqref="A14" xr:uid="{428E18AF-006E-407A-A7E5-4715E341605D}">
      <formula1>Quality_Standards</formula1>
    </dataValidation>
    <dataValidation type="list" allowBlank="1" showInputMessage="1" showErrorMessage="1" errorTitle="RAM3" error="Not a valid distribution type" prompt="Choose a distribution type" sqref="C29 C125:J125 C118:J118 C111:J111 C104:J104 C97:J97 C90:J90 C83:J83 C76:J76 C64 C57 C50 C43 C36" xr:uid="{8A465C83-CD29-45C1-87CA-073B0DBF4282}">
      <formula1>"constant,uniform,triangular,normal,lognormal"</formula1>
    </dataValidation>
  </dataValidations>
  <pageMargins left="0.7" right="0.7" top="0.75" bottom="0.75" header="0.3" footer="0.3"/>
  <pageSetup paperSize="9" scale="8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OptionFrame">
              <controlPr defaultSize="0" autoPict="0">
                <anchor moveWithCells="1">
                  <from>
                    <xdr:col>0</xdr:col>
                    <xdr:colOff>0</xdr:colOff>
                    <xdr:row>4</xdr:row>
                    <xdr:rowOff>12700</xdr:rowOff>
                  </from>
                  <to>
                    <xdr:col>0</xdr:col>
                    <xdr:colOff>1219200</xdr:colOff>
                    <xdr:row>8</xdr:row>
                    <xdr:rowOff>127000</xdr:rowOff>
                  </to>
                </anchor>
              </controlPr>
            </control>
          </mc:Choice>
        </mc:AlternateContent>
        <mc:AlternateContent xmlns:mc="http://schemas.openxmlformats.org/markup-compatibility/2006">
          <mc:Choice Requires="x14">
            <control shapeId="3074" r:id="rId5" name="Inert_Waste_optPoreWaterConc">
              <controlPr defaultSize="0" autoFill="0" autoLine="0" autoPict="0" macro="[0]!Inert_Waste_optPoreWaterConc_Click">
                <anchor moveWithCells="1">
                  <from>
                    <xdr:col>0</xdr:col>
                    <xdr:colOff>0</xdr:colOff>
                    <xdr:row>4</xdr:row>
                    <xdr:rowOff>12700</xdr:rowOff>
                  </from>
                  <to>
                    <xdr:col>0</xdr:col>
                    <xdr:colOff>1828800</xdr:colOff>
                    <xdr:row>5</xdr:row>
                    <xdr:rowOff>31750</xdr:rowOff>
                  </to>
                </anchor>
              </controlPr>
            </control>
          </mc:Choice>
        </mc:AlternateContent>
        <mc:AlternateContent xmlns:mc="http://schemas.openxmlformats.org/markup-compatibility/2006">
          <mc:Choice Requires="x14">
            <control shapeId="3075" r:id="rId6" name="Inert_Waste_optLeachTest">
              <controlPr defaultSize="0" autoFill="0" autoLine="0" autoPict="0" macro="[0]!Inert_Waste_optLeachTest_Click">
                <anchor moveWithCells="1">
                  <from>
                    <xdr:col>0</xdr:col>
                    <xdr:colOff>0</xdr:colOff>
                    <xdr:row>5</xdr:row>
                    <xdr:rowOff>0</xdr:rowOff>
                  </from>
                  <to>
                    <xdr:col>0</xdr:col>
                    <xdr:colOff>1828800</xdr:colOff>
                    <xdr:row>6</xdr:row>
                    <xdr:rowOff>25400</xdr:rowOff>
                  </to>
                </anchor>
              </controlPr>
            </control>
          </mc:Choice>
        </mc:AlternateContent>
        <mc:AlternateContent xmlns:mc="http://schemas.openxmlformats.org/markup-compatibility/2006">
          <mc:Choice Requires="x14">
            <control shapeId="3076" r:id="rId7" name="Inert_Waste_optSorbed">
              <controlPr defaultSize="0" autoFill="0" autoLine="0" autoPict="0" macro="[0]!Inert_Waste_optSorbed_Click">
                <anchor moveWithCells="1">
                  <from>
                    <xdr:col>0</xdr:col>
                    <xdr:colOff>0</xdr:colOff>
                    <xdr:row>6</xdr:row>
                    <xdr:rowOff>12700</xdr:rowOff>
                  </from>
                  <to>
                    <xdr:col>0</xdr:col>
                    <xdr:colOff>1828800</xdr:colOff>
                    <xdr:row>7</xdr:row>
                    <xdr:rowOff>31750</xdr:rowOff>
                  </to>
                </anchor>
              </controlPr>
            </control>
          </mc:Choice>
        </mc:AlternateContent>
        <mc:AlternateContent xmlns:mc="http://schemas.openxmlformats.org/markup-compatibility/2006">
          <mc:Choice Requires="x14">
            <control shapeId="3077" r:id="rId8" name="Inert_Waste_optUser">
              <controlPr defaultSize="0" disabled="1" autoFill="0" autoLine="0" autoPict="0" macro="[0]!Inert_Waste_optUser_Click">
                <anchor moveWithCells="1">
                  <from>
                    <xdr:col>0</xdr:col>
                    <xdr:colOff>0</xdr:colOff>
                    <xdr:row>7</xdr:row>
                    <xdr:rowOff>0</xdr:rowOff>
                  </from>
                  <to>
                    <xdr:col>0</xdr:col>
                    <xdr:colOff>1828800</xdr:colOff>
                    <xdr:row>8</xdr:row>
                    <xdr:rowOff>25400</xdr:rowOff>
                  </to>
                </anchor>
              </controlPr>
            </control>
          </mc:Choice>
        </mc:AlternateContent>
        <mc:AlternateContent xmlns:mc="http://schemas.openxmlformats.org/markup-compatibility/2006">
          <mc:Choice Requires="x14">
            <control shapeId="3078" r:id="rId9" name="TermFrame">
              <controlPr defaultSize="0" autoPict="0">
                <anchor moveWithCells="1">
                  <from>
                    <xdr:col>0</xdr:col>
                    <xdr:colOff>4572000</xdr:colOff>
                    <xdr:row>4</xdr:row>
                    <xdr:rowOff>12700</xdr:rowOff>
                  </from>
                  <to>
                    <xdr:col>11</xdr:col>
                    <xdr:colOff>596900</xdr:colOff>
                    <xdr:row>6</xdr:row>
                    <xdr:rowOff>114300</xdr:rowOff>
                  </to>
                </anchor>
              </controlPr>
            </control>
          </mc:Choice>
        </mc:AlternateContent>
        <mc:AlternateContent xmlns:mc="http://schemas.openxmlformats.org/markup-compatibility/2006">
          <mc:Choice Requires="x14">
            <control shapeId="3079" r:id="rId10" name="Inert_Waste_optConst">
              <controlPr defaultSize="0" autoFill="0" autoLine="0" autoPict="0" macro="[0]!Inert_Waste_optConst_Click">
                <anchor moveWithCells="1">
                  <from>
                    <xdr:col>0</xdr:col>
                    <xdr:colOff>4572000</xdr:colOff>
                    <xdr:row>4</xdr:row>
                    <xdr:rowOff>12700</xdr:rowOff>
                  </from>
                  <to>
                    <xdr:col>4</xdr:col>
                    <xdr:colOff>0</xdr:colOff>
                    <xdr:row>5</xdr:row>
                    <xdr:rowOff>31750</xdr:rowOff>
                  </to>
                </anchor>
              </controlPr>
            </control>
          </mc:Choice>
        </mc:AlternateContent>
        <mc:AlternateContent xmlns:mc="http://schemas.openxmlformats.org/markup-compatibility/2006">
          <mc:Choice Requires="x14">
            <control shapeId="3080" r:id="rId11" name="Inert_Waste_optDecline">
              <controlPr defaultSize="0" autoFill="0" autoLine="0" autoPict="0" macro="[0]!Inert_Waste_optDecline_Click">
                <anchor moveWithCells="1">
                  <from>
                    <xdr:col>0</xdr:col>
                    <xdr:colOff>4572000</xdr:colOff>
                    <xdr:row>5</xdr:row>
                    <xdr:rowOff>0</xdr:rowOff>
                  </from>
                  <to>
                    <xdr:col>4</xdr:col>
                    <xdr:colOff>0</xdr:colOff>
                    <xdr:row>6</xdr:row>
                    <xdr:rowOff>25400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1AE2F-7DE7-4881-9DBE-08971A7C7558}">
  <sheetPr codeName="Sheet12"/>
  <dimension ref="A1:O61"/>
  <sheetViews>
    <sheetView workbookViewId="0"/>
  </sheetViews>
  <sheetFormatPr defaultRowHeight="14.5" x14ac:dyDescent="0.35"/>
  <cols>
    <col min="1" max="20" width="36.6328125" customWidth="1"/>
  </cols>
  <sheetData>
    <row r="1" spans="1:15" x14ac:dyDescent="0.35">
      <c r="A1" s="4" t="s">
        <v>382</v>
      </c>
    </row>
    <row r="3" spans="1:15" x14ac:dyDescent="0.35">
      <c r="A3" t="s">
        <v>383</v>
      </c>
      <c r="B3" t="s">
        <v>384</v>
      </c>
      <c r="C3">
        <v>0</v>
      </c>
    </row>
    <row r="4" spans="1:15" x14ac:dyDescent="0.35">
      <c r="A4" t="s">
        <v>385</v>
      </c>
    </row>
    <row r="5" spans="1:15" x14ac:dyDescent="0.35">
      <c r="A5" t="s">
        <v>386</v>
      </c>
    </row>
    <row r="7" spans="1:15" x14ac:dyDescent="0.35">
      <c r="A7" s="4" t="s">
        <v>387</v>
      </c>
      <c r="B7" t="s">
        <v>388</v>
      </c>
    </row>
    <row r="8" spans="1:15" x14ac:dyDescent="0.35">
      <c r="B8">
        <v>15</v>
      </c>
    </row>
    <row r="10" spans="1:15" x14ac:dyDescent="0.35">
      <c r="A10" t="s">
        <v>389</v>
      </c>
    </row>
    <row r="11" spans="1:15" x14ac:dyDescent="0.35">
      <c r="A11" t="e">
        <f>CB_DATA_!#REF!</f>
        <v>#REF!</v>
      </c>
      <c r="B11" t="e">
        <f>Contaminants!#REF!</f>
        <v>#REF!</v>
      </c>
      <c r="C11" t="e">
        <f>'Inert Waste'!#REF!</f>
        <v>#REF!</v>
      </c>
      <c r="D11" t="e">
        <f>Hydrogeology!#REF!</f>
        <v>#REF!</v>
      </c>
      <c r="E11" t="e">
        <f>Attenuation!#REF!</f>
        <v>#REF!</v>
      </c>
      <c r="I11" t="e">
        <f>#REF!</f>
        <v>#REF!</v>
      </c>
      <c r="J11" t="e">
        <f>#REF!</f>
        <v>#REF!</v>
      </c>
      <c r="K11" t="e">
        <f>#REF!</f>
        <v>#REF!</v>
      </c>
      <c r="L11" t="e">
        <f>#REF!</f>
        <v>#REF!</v>
      </c>
      <c r="M11" t="e">
        <f>#REF!</f>
        <v>#REF!</v>
      </c>
      <c r="N11" t="e">
        <f>#REF!</f>
        <v>#REF!</v>
      </c>
      <c r="O11" t="e">
        <f>#REF!</f>
        <v>#REF!</v>
      </c>
    </row>
    <row r="13" spans="1:15" x14ac:dyDescent="0.35">
      <c r="A13" t="s">
        <v>390</v>
      </c>
    </row>
    <row r="14" spans="1:15" x14ac:dyDescent="0.35">
      <c r="A14" t="s">
        <v>394</v>
      </c>
      <c r="B14" t="s">
        <v>397</v>
      </c>
      <c r="C14" t="s">
        <v>400</v>
      </c>
      <c r="D14" t="s">
        <v>402</v>
      </c>
      <c r="E14" t="s">
        <v>403</v>
      </c>
      <c r="I14" t="s">
        <v>470</v>
      </c>
      <c r="J14" t="s">
        <v>484</v>
      </c>
      <c r="K14" t="s">
        <v>498</v>
      </c>
      <c r="L14" t="s">
        <v>513</v>
      </c>
      <c r="M14" t="s">
        <v>530</v>
      </c>
      <c r="N14" t="s">
        <v>544</v>
      </c>
      <c r="O14" t="s">
        <v>558</v>
      </c>
    </row>
    <row r="16" spans="1:15" x14ac:dyDescent="0.35">
      <c r="A16" t="s">
        <v>391</v>
      </c>
    </row>
    <row r="17" spans="1:15" x14ac:dyDescent="0.35">
      <c r="I17">
        <v>4</v>
      </c>
      <c r="J17">
        <v>4</v>
      </c>
      <c r="K17">
        <v>4</v>
      </c>
      <c r="L17">
        <v>4</v>
      </c>
      <c r="M17">
        <v>3</v>
      </c>
      <c r="N17">
        <v>3</v>
      </c>
      <c r="O17">
        <v>3</v>
      </c>
    </row>
    <row r="19" spans="1:15" x14ac:dyDescent="0.35">
      <c r="A19" t="s">
        <v>392</v>
      </c>
    </row>
    <row r="20" spans="1:15" x14ac:dyDescent="0.35">
      <c r="A20">
        <v>28</v>
      </c>
      <c r="B20">
        <v>26</v>
      </c>
      <c r="C20">
        <v>31</v>
      </c>
      <c r="D20">
        <v>31</v>
      </c>
      <c r="E20">
        <v>31</v>
      </c>
      <c r="I20">
        <v>61</v>
      </c>
      <c r="J20">
        <v>61</v>
      </c>
      <c r="K20">
        <v>61</v>
      </c>
      <c r="L20">
        <v>61</v>
      </c>
      <c r="M20">
        <v>61</v>
      </c>
      <c r="N20">
        <v>61</v>
      </c>
      <c r="O20">
        <v>61</v>
      </c>
    </row>
    <row r="25" spans="1:15" x14ac:dyDescent="0.35">
      <c r="A25" s="4" t="s">
        <v>393</v>
      </c>
    </row>
    <row r="26" spans="1:15" x14ac:dyDescent="0.35">
      <c r="A26" s="69" t="s">
        <v>395</v>
      </c>
      <c r="C26" s="69" t="s">
        <v>398</v>
      </c>
      <c r="D26" s="69" t="s">
        <v>398</v>
      </c>
      <c r="E26" s="69" t="s">
        <v>398</v>
      </c>
      <c r="I26" s="69" t="s">
        <v>398</v>
      </c>
      <c r="J26" s="69" t="s">
        <v>398</v>
      </c>
      <c r="K26" s="69" t="s">
        <v>398</v>
      </c>
      <c r="L26" s="69" t="s">
        <v>398</v>
      </c>
      <c r="M26" s="69" t="s">
        <v>398</v>
      </c>
      <c r="N26" s="69" t="s">
        <v>398</v>
      </c>
      <c r="O26" s="69" t="s">
        <v>398</v>
      </c>
    </row>
    <row r="27" spans="1:15" x14ac:dyDescent="0.35">
      <c r="A27" t="s">
        <v>460</v>
      </c>
      <c r="C27" t="s">
        <v>527</v>
      </c>
      <c r="D27" t="s">
        <v>528</v>
      </c>
      <c r="E27" t="s">
        <v>529</v>
      </c>
      <c r="I27" t="s">
        <v>474</v>
      </c>
      <c r="J27" t="s">
        <v>488</v>
      </c>
      <c r="K27" t="s">
        <v>502</v>
      </c>
      <c r="L27" t="s">
        <v>517</v>
      </c>
      <c r="M27" t="s">
        <v>534</v>
      </c>
      <c r="N27" t="s">
        <v>548</v>
      </c>
      <c r="O27" t="s">
        <v>562</v>
      </c>
    </row>
    <row r="28" spans="1:15" x14ac:dyDescent="0.35">
      <c r="A28" s="69" t="s">
        <v>396</v>
      </c>
      <c r="C28" s="69" t="s">
        <v>396</v>
      </c>
      <c r="D28" s="69" t="s">
        <v>396</v>
      </c>
      <c r="E28" s="69" t="s">
        <v>396</v>
      </c>
      <c r="I28" s="69" t="s">
        <v>396</v>
      </c>
      <c r="J28" s="69" t="s">
        <v>396</v>
      </c>
      <c r="K28" s="69" t="s">
        <v>396</v>
      </c>
      <c r="L28" s="69" t="s">
        <v>396</v>
      </c>
      <c r="M28" s="69" t="s">
        <v>396</v>
      </c>
      <c r="N28" s="69" t="s">
        <v>396</v>
      </c>
      <c r="O28" s="69" t="s">
        <v>396</v>
      </c>
    </row>
    <row r="29" spans="1:15" x14ac:dyDescent="0.35">
      <c r="C29" s="69" t="s">
        <v>395</v>
      </c>
      <c r="D29" s="69" t="s">
        <v>395</v>
      </c>
      <c r="E29" s="69" t="s">
        <v>395</v>
      </c>
      <c r="I29" s="69" t="s">
        <v>395</v>
      </c>
      <c r="J29" s="69" t="s">
        <v>395</v>
      </c>
      <c r="K29" s="69" t="s">
        <v>395</v>
      </c>
      <c r="L29" s="69" t="s">
        <v>395</v>
      </c>
      <c r="M29" s="69" t="s">
        <v>395</v>
      </c>
      <c r="N29" s="69" t="s">
        <v>395</v>
      </c>
      <c r="O29" s="69" t="s">
        <v>395</v>
      </c>
    </row>
    <row r="30" spans="1:15" x14ac:dyDescent="0.35">
      <c r="C30" t="s">
        <v>461</v>
      </c>
      <c r="D30" t="s">
        <v>462</v>
      </c>
      <c r="E30" t="s">
        <v>463</v>
      </c>
      <c r="I30" t="s">
        <v>471</v>
      </c>
      <c r="J30" t="s">
        <v>485</v>
      </c>
      <c r="K30" t="s">
        <v>499</v>
      </c>
      <c r="L30" t="s">
        <v>514</v>
      </c>
      <c r="M30" t="s">
        <v>531</v>
      </c>
      <c r="N30" t="s">
        <v>545</v>
      </c>
      <c r="O30" t="s">
        <v>559</v>
      </c>
    </row>
    <row r="31" spans="1:15" x14ac:dyDescent="0.35">
      <c r="C31" s="69" t="s">
        <v>396</v>
      </c>
      <c r="D31" s="69" t="s">
        <v>396</v>
      </c>
      <c r="E31" s="69" t="s">
        <v>396</v>
      </c>
      <c r="I31" s="69" t="s">
        <v>396</v>
      </c>
      <c r="J31" s="69" t="s">
        <v>396</v>
      </c>
      <c r="K31" s="69" t="s">
        <v>396</v>
      </c>
      <c r="L31" s="69" t="s">
        <v>396</v>
      </c>
      <c r="M31" s="69" t="s">
        <v>396</v>
      </c>
      <c r="N31" s="69" t="s">
        <v>396</v>
      </c>
      <c r="O31" s="69" t="s">
        <v>396</v>
      </c>
    </row>
    <row r="32" spans="1:15" x14ac:dyDescent="0.35">
      <c r="I32" s="69" t="s">
        <v>418</v>
      </c>
      <c r="J32" s="69" t="s">
        <v>418</v>
      </c>
      <c r="K32" s="69" t="s">
        <v>418</v>
      </c>
      <c r="L32" s="69" t="s">
        <v>418</v>
      </c>
      <c r="M32" s="69" t="s">
        <v>418</v>
      </c>
      <c r="N32" s="69" t="s">
        <v>418</v>
      </c>
      <c r="O32" s="69" t="s">
        <v>418</v>
      </c>
    </row>
    <row r="33" spans="9:15" x14ac:dyDescent="0.35">
      <c r="I33" t="s">
        <v>477</v>
      </c>
      <c r="J33" t="s">
        <v>491</v>
      </c>
      <c r="K33" t="s">
        <v>505</v>
      </c>
      <c r="L33" t="s">
        <v>520</v>
      </c>
      <c r="M33" t="s">
        <v>537</v>
      </c>
      <c r="N33" t="s">
        <v>551</v>
      </c>
      <c r="O33" t="s">
        <v>565</v>
      </c>
    </row>
    <row r="34" spans="9:15" x14ac:dyDescent="0.35">
      <c r="I34" s="69" t="s">
        <v>396</v>
      </c>
      <c r="J34" s="69" t="s">
        <v>396</v>
      </c>
      <c r="K34" s="69" t="s">
        <v>396</v>
      </c>
      <c r="L34" s="69" t="s">
        <v>396</v>
      </c>
      <c r="M34" s="69" t="s">
        <v>396</v>
      </c>
      <c r="N34" s="69" t="s">
        <v>396</v>
      </c>
      <c r="O34" s="69" t="s">
        <v>396</v>
      </c>
    </row>
    <row r="35" spans="9:15" x14ac:dyDescent="0.35">
      <c r="I35" s="69" t="s">
        <v>419</v>
      </c>
      <c r="J35" s="69" t="s">
        <v>419</v>
      </c>
      <c r="K35" s="69" t="s">
        <v>419</v>
      </c>
      <c r="L35" s="69" t="s">
        <v>419</v>
      </c>
      <c r="M35" s="69" t="s">
        <v>419</v>
      </c>
      <c r="N35" s="69" t="s">
        <v>419</v>
      </c>
      <c r="O35" s="69" t="s">
        <v>419</v>
      </c>
    </row>
    <row r="36" spans="9:15" x14ac:dyDescent="0.35">
      <c r="I36" t="s">
        <v>472</v>
      </c>
      <c r="J36" t="s">
        <v>486</v>
      </c>
      <c r="K36" t="s">
        <v>500</v>
      </c>
      <c r="L36" t="s">
        <v>515</v>
      </c>
      <c r="M36" t="s">
        <v>532</v>
      </c>
      <c r="N36" t="s">
        <v>546</v>
      </c>
      <c r="O36" t="s">
        <v>560</v>
      </c>
    </row>
    <row r="37" spans="9:15" x14ac:dyDescent="0.35">
      <c r="I37" s="69" t="s">
        <v>396</v>
      </c>
      <c r="J37" s="69" t="s">
        <v>396</v>
      </c>
      <c r="K37" s="69" t="s">
        <v>396</v>
      </c>
      <c r="L37" s="69" t="s">
        <v>396</v>
      </c>
      <c r="M37" s="69" t="s">
        <v>396</v>
      </c>
      <c r="N37" s="69" t="s">
        <v>396</v>
      </c>
      <c r="O37" s="69" t="s">
        <v>396</v>
      </c>
    </row>
    <row r="38" spans="9:15" x14ac:dyDescent="0.35">
      <c r="I38" s="69" t="s">
        <v>420</v>
      </c>
      <c r="J38" s="69" t="s">
        <v>420</v>
      </c>
      <c r="K38" s="69" t="s">
        <v>420</v>
      </c>
      <c r="L38" s="69" t="s">
        <v>420</v>
      </c>
      <c r="M38" s="69" t="s">
        <v>420</v>
      </c>
      <c r="N38" s="69" t="s">
        <v>420</v>
      </c>
      <c r="O38" s="69" t="s">
        <v>420</v>
      </c>
    </row>
    <row r="39" spans="9:15" x14ac:dyDescent="0.35">
      <c r="I39" t="s">
        <v>473</v>
      </c>
      <c r="J39" t="s">
        <v>487</v>
      </c>
      <c r="K39" t="s">
        <v>501</v>
      </c>
      <c r="L39" t="s">
        <v>516</v>
      </c>
      <c r="M39" t="s">
        <v>533</v>
      </c>
      <c r="N39" t="s">
        <v>547</v>
      </c>
      <c r="O39" t="s">
        <v>561</v>
      </c>
    </row>
    <row r="40" spans="9:15" x14ac:dyDescent="0.35">
      <c r="I40" s="69" t="s">
        <v>396</v>
      </c>
      <c r="J40" s="69" t="s">
        <v>396</v>
      </c>
      <c r="K40" s="69" t="s">
        <v>396</v>
      </c>
      <c r="L40" s="69" t="s">
        <v>396</v>
      </c>
      <c r="M40" s="69" t="s">
        <v>396</v>
      </c>
      <c r="N40" s="69" t="s">
        <v>396</v>
      </c>
      <c r="O40" s="69" t="s">
        <v>396</v>
      </c>
    </row>
    <row r="41" spans="9:15" x14ac:dyDescent="0.35">
      <c r="I41" s="69" t="s">
        <v>425</v>
      </c>
      <c r="J41" s="69" t="s">
        <v>425</v>
      </c>
      <c r="K41" s="69" t="s">
        <v>425</v>
      </c>
      <c r="L41" s="69" t="s">
        <v>425</v>
      </c>
      <c r="M41" s="69" t="s">
        <v>425</v>
      </c>
      <c r="N41" s="69" t="s">
        <v>425</v>
      </c>
      <c r="O41" s="69" t="s">
        <v>425</v>
      </c>
    </row>
    <row r="42" spans="9:15" x14ac:dyDescent="0.35">
      <c r="I42" t="s">
        <v>481</v>
      </c>
      <c r="J42" t="s">
        <v>495</v>
      </c>
      <c r="K42" t="s">
        <v>509</v>
      </c>
      <c r="L42" t="s">
        <v>524</v>
      </c>
      <c r="M42" t="s">
        <v>541</v>
      </c>
      <c r="N42" t="s">
        <v>555</v>
      </c>
      <c r="O42" t="s">
        <v>569</v>
      </c>
    </row>
    <row r="43" spans="9:15" x14ac:dyDescent="0.35">
      <c r="I43" s="69" t="s">
        <v>396</v>
      </c>
      <c r="J43" s="69" t="s">
        <v>396</v>
      </c>
      <c r="K43" s="69" t="s">
        <v>396</v>
      </c>
      <c r="L43" s="69" t="s">
        <v>396</v>
      </c>
      <c r="M43" s="69" t="s">
        <v>396</v>
      </c>
      <c r="N43" s="69" t="s">
        <v>396</v>
      </c>
      <c r="O43" s="69" t="s">
        <v>396</v>
      </c>
    </row>
    <row r="44" spans="9:15" x14ac:dyDescent="0.35">
      <c r="I44" s="69" t="s">
        <v>421</v>
      </c>
      <c r="J44" s="69" t="s">
        <v>421</v>
      </c>
      <c r="K44" s="69" t="s">
        <v>421</v>
      </c>
      <c r="L44" s="69" t="s">
        <v>421</v>
      </c>
      <c r="M44" s="69" t="s">
        <v>421</v>
      </c>
      <c r="N44" s="69" t="s">
        <v>421</v>
      </c>
      <c r="O44" s="69" t="s">
        <v>421</v>
      </c>
    </row>
    <row r="45" spans="9:15" x14ac:dyDescent="0.35">
      <c r="I45" t="s">
        <v>475</v>
      </c>
      <c r="J45" t="s">
        <v>489</v>
      </c>
      <c r="K45" t="s">
        <v>503</v>
      </c>
      <c r="L45" t="s">
        <v>518</v>
      </c>
      <c r="M45" t="s">
        <v>535</v>
      </c>
      <c r="N45" t="s">
        <v>549</v>
      </c>
      <c r="O45" t="s">
        <v>563</v>
      </c>
    </row>
    <row r="46" spans="9:15" x14ac:dyDescent="0.35">
      <c r="I46" s="69" t="s">
        <v>396</v>
      </c>
      <c r="J46" s="69" t="s">
        <v>396</v>
      </c>
      <c r="K46" s="69" t="s">
        <v>396</v>
      </c>
      <c r="L46" s="69" t="s">
        <v>396</v>
      </c>
      <c r="M46" s="69" t="s">
        <v>396</v>
      </c>
      <c r="N46" s="69" t="s">
        <v>396</v>
      </c>
      <c r="O46" s="69" t="s">
        <v>396</v>
      </c>
    </row>
    <row r="47" spans="9:15" x14ac:dyDescent="0.35">
      <c r="I47" s="69" t="s">
        <v>417</v>
      </c>
      <c r="J47" s="69" t="s">
        <v>417</v>
      </c>
      <c r="K47" s="69" t="s">
        <v>417</v>
      </c>
      <c r="L47" s="69" t="s">
        <v>417</v>
      </c>
      <c r="M47" s="69" t="s">
        <v>417</v>
      </c>
      <c r="N47" s="69" t="s">
        <v>417</v>
      </c>
      <c r="O47" s="69" t="s">
        <v>417</v>
      </c>
    </row>
    <row r="48" spans="9:15" x14ac:dyDescent="0.35">
      <c r="I48" t="s">
        <v>476</v>
      </c>
      <c r="J48" t="s">
        <v>490</v>
      </c>
      <c r="K48" t="s">
        <v>504</v>
      </c>
      <c r="L48" t="s">
        <v>519</v>
      </c>
      <c r="M48" t="s">
        <v>536</v>
      </c>
      <c r="N48" t="s">
        <v>550</v>
      </c>
      <c r="O48" t="s">
        <v>564</v>
      </c>
    </row>
    <row r="49" spans="9:15" x14ac:dyDescent="0.35">
      <c r="I49" s="69" t="s">
        <v>396</v>
      </c>
      <c r="J49" s="69" t="s">
        <v>396</v>
      </c>
      <c r="K49" s="69" t="s">
        <v>396</v>
      </c>
      <c r="L49" s="69" t="s">
        <v>396</v>
      </c>
      <c r="M49" s="69" t="s">
        <v>396</v>
      </c>
      <c r="N49" s="69" t="s">
        <v>396</v>
      </c>
      <c r="O49" s="69" t="s">
        <v>396</v>
      </c>
    </row>
    <row r="50" spans="9:15" x14ac:dyDescent="0.35">
      <c r="I50" s="69" t="s">
        <v>426</v>
      </c>
      <c r="J50" s="69" t="s">
        <v>426</v>
      </c>
      <c r="K50" s="69" t="s">
        <v>426</v>
      </c>
      <c r="L50" s="69" t="s">
        <v>426</v>
      </c>
      <c r="M50" s="69" t="s">
        <v>426</v>
      </c>
      <c r="N50" s="69" t="s">
        <v>426</v>
      </c>
      <c r="O50" s="69" t="s">
        <v>426</v>
      </c>
    </row>
    <row r="51" spans="9:15" x14ac:dyDescent="0.35">
      <c r="I51" t="s">
        <v>482</v>
      </c>
      <c r="J51" t="s">
        <v>496</v>
      </c>
      <c r="K51" t="s">
        <v>510</v>
      </c>
      <c r="L51" t="s">
        <v>525</v>
      </c>
      <c r="M51" t="s">
        <v>542</v>
      </c>
      <c r="N51" t="s">
        <v>556</v>
      </c>
      <c r="O51" t="s">
        <v>570</v>
      </c>
    </row>
    <row r="52" spans="9:15" x14ac:dyDescent="0.35">
      <c r="I52" s="69" t="s">
        <v>396</v>
      </c>
      <c r="J52" s="69" t="s">
        <v>396</v>
      </c>
      <c r="K52" s="69" t="s">
        <v>396</v>
      </c>
      <c r="L52" s="69" t="s">
        <v>396</v>
      </c>
      <c r="M52" s="69" t="s">
        <v>396</v>
      </c>
      <c r="N52" s="69" t="s">
        <v>396</v>
      </c>
      <c r="O52" s="69" t="s">
        <v>396</v>
      </c>
    </row>
    <row r="53" spans="9:15" x14ac:dyDescent="0.35">
      <c r="I53" s="69" t="s">
        <v>422</v>
      </c>
      <c r="J53" s="69" t="s">
        <v>422</v>
      </c>
      <c r="K53" s="69" t="s">
        <v>422</v>
      </c>
      <c r="L53" s="69" t="s">
        <v>422</v>
      </c>
      <c r="M53" s="69" t="s">
        <v>422</v>
      </c>
      <c r="N53" s="69" t="s">
        <v>422</v>
      </c>
      <c r="O53" s="69" t="s">
        <v>422</v>
      </c>
    </row>
    <row r="54" spans="9:15" x14ac:dyDescent="0.35">
      <c r="I54" t="s">
        <v>478</v>
      </c>
      <c r="J54" t="s">
        <v>492</v>
      </c>
      <c r="K54" t="s">
        <v>506</v>
      </c>
      <c r="L54" t="s">
        <v>521</v>
      </c>
      <c r="M54" t="s">
        <v>538</v>
      </c>
      <c r="N54" t="s">
        <v>552</v>
      </c>
      <c r="O54" t="s">
        <v>566</v>
      </c>
    </row>
    <row r="55" spans="9:15" x14ac:dyDescent="0.35">
      <c r="I55" s="69" t="s">
        <v>396</v>
      </c>
      <c r="J55" s="69" t="s">
        <v>396</v>
      </c>
      <c r="K55" s="69" t="s">
        <v>396</v>
      </c>
      <c r="L55" s="69" t="s">
        <v>396</v>
      </c>
      <c r="M55" s="69" t="s">
        <v>396</v>
      </c>
      <c r="N55" s="69" t="s">
        <v>396</v>
      </c>
      <c r="O55" s="69" t="s">
        <v>396</v>
      </c>
    </row>
    <row r="56" spans="9:15" x14ac:dyDescent="0.35">
      <c r="I56" s="69" t="s">
        <v>423</v>
      </c>
      <c r="J56" s="69" t="s">
        <v>423</v>
      </c>
      <c r="K56" s="69" t="s">
        <v>423</v>
      </c>
      <c r="L56" s="69" t="s">
        <v>423</v>
      </c>
      <c r="M56" s="69" t="s">
        <v>423</v>
      </c>
      <c r="N56" s="69" t="s">
        <v>423</v>
      </c>
      <c r="O56" s="69" t="s">
        <v>423</v>
      </c>
    </row>
    <row r="57" spans="9:15" x14ac:dyDescent="0.35">
      <c r="I57" t="s">
        <v>479</v>
      </c>
      <c r="J57" t="s">
        <v>493</v>
      </c>
      <c r="K57" t="s">
        <v>507</v>
      </c>
      <c r="L57" t="s">
        <v>522</v>
      </c>
      <c r="M57" t="s">
        <v>539</v>
      </c>
      <c r="N57" t="s">
        <v>553</v>
      </c>
      <c r="O57" t="s">
        <v>567</v>
      </c>
    </row>
    <row r="58" spans="9:15" x14ac:dyDescent="0.35">
      <c r="I58" s="69" t="s">
        <v>396</v>
      </c>
      <c r="J58" s="69" t="s">
        <v>396</v>
      </c>
      <c r="K58" s="69" t="s">
        <v>396</v>
      </c>
      <c r="L58" s="69" t="s">
        <v>396</v>
      </c>
      <c r="M58" s="69" t="s">
        <v>396</v>
      </c>
      <c r="N58" s="69" t="s">
        <v>396</v>
      </c>
      <c r="O58" s="69" t="s">
        <v>396</v>
      </c>
    </row>
    <row r="59" spans="9:15" x14ac:dyDescent="0.35">
      <c r="I59" s="69" t="s">
        <v>424</v>
      </c>
      <c r="J59" s="69" t="s">
        <v>424</v>
      </c>
      <c r="K59" s="69" t="s">
        <v>424</v>
      </c>
      <c r="L59" s="69" t="s">
        <v>424</v>
      </c>
      <c r="M59" s="69" t="s">
        <v>424</v>
      </c>
      <c r="N59" s="69" t="s">
        <v>424</v>
      </c>
      <c r="O59" s="69" t="s">
        <v>424</v>
      </c>
    </row>
    <row r="60" spans="9:15" x14ac:dyDescent="0.35">
      <c r="I60" t="s">
        <v>480</v>
      </c>
      <c r="J60" t="s">
        <v>494</v>
      </c>
      <c r="K60" t="s">
        <v>508</v>
      </c>
      <c r="L60" t="s">
        <v>523</v>
      </c>
      <c r="M60" t="s">
        <v>540</v>
      </c>
      <c r="N60" t="s">
        <v>554</v>
      </c>
      <c r="O60" t="s">
        <v>568</v>
      </c>
    </row>
    <row r="61" spans="9:15" x14ac:dyDescent="0.35">
      <c r="I61" s="69" t="s">
        <v>396</v>
      </c>
      <c r="J61" s="69" t="s">
        <v>396</v>
      </c>
      <c r="K61" s="69" t="s">
        <v>396</v>
      </c>
      <c r="L61" s="69" t="s">
        <v>396</v>
      </c>
      <c r="M61" s="69" t="s">
        <v>396</v>
      </c>
      <c r="N61" s="69" t="s">
        <v>396</v>
      </c>
      <c r="O61" s="69" t="s">
        <v>396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343AD-60CE-43E3-8A2E-577B59AB3905}">
  <sheetPr codeName="Sheet7"/>
  <dimension ref="A1:F8"/>
  <sheetViews>
    <sheetView showGridLines="0" showRowColHeaders="0" workbookViewId="0"/>
  </sheetViews>
  <sheetFormatPr defaultRowHeight="14.5" x14ac:dyDescent="0.35"/>
  <sheetData>
    <row r="1" spans="1:6" ht="18.5" x14ac:dyDescent="0.45">
      <c r="A1" s="5" t="s">
        <v>298</v>
      </c>
    </row>
    <row r="3" spans="1:6" ht="16" x14ac:dyDescent="0.4">
      <c r="A3" s="10" t="s">
        <v>299</v>
      </c>
    </row>
    <row r="5" spans="1:6" ht="15" customHeight="1" x14ac:dyDescent="0.35">
      <c r="F5" s="22" t="s">
        <v>300</v>
      </c>
    </row>
    <row r="6" spans="1:6" ht="15" customHeight="1" x14ac:dyDescent="0.35"/>
    <row r="7" spans="1:6" ht="15" customHeight="1" x14ac:dyDescent="0.35">
      <c r="F7" s="29" t="s">
        <v>301</v>
      </c>
    </row>
    <row r="8" spans="1:6" ht="15" customHeight="1" x14ac:dyDescent="0.35"/>
  </sheetData>
  <sheetProtection algorithmName="SHA-512" hashValue="fvxGsJMv6+TZmjl/Uh0RipKCe+Y1nJ/MC3WfpyeQwWGrQF0SJ3gcPPTn6v5VKotX6J5jipZ6Bagaxf8986N2iQ==" saltValue="AZo6H6K+sH8vHY6+SZtxVg==" spinCount="100000" sheet="1" scenarios="1"/>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ReceptorFrame">
              <controlPr defaultSize="0" autoPict="0">
                <anchor moveWithCells="1">
                  <from>
                    <xdr:col>0</xdr:col>
                    <xdr:colOff>0</xdr:colOff>
                    <xdr:row>4</xdr:row>
                    <xdr:rowOff>12700</xdr:rowOff>
                  </from>
                  <to>
                    <xdr:col>2</xdr:col>
                    <xdr:colOff>0</xdr:colOff>
                    <xdr:row>8</xdr:row>
                    <xdr:rowOff>127000</xdr:rowOff>
                  </to>
                </anchor>
              </controlPr>
            </control>
          </mc:Choice>
        </mc:AlternateContent>
        <mc:AlternateContent xmlns:mc="http://schemas.openxmlformats.org/markup-compatibility/2006">
          <mc:Choice Requires="x14">
            <control shapeId="4098" r:id="rId4" name="optMonitoring">
              <controlPr defaultSize="0" autoFill="0" autoLine="0" autoPict="0" macro="[0]!optMonitoring_Click">
                <anchor moveWithCells="1">
                  <from>
                    <xdr:col>0</xdr:col>
                    <xdr:colOff>0</xdr:colOff>
                    <xdr:row>4</xdr:row>
                    <xdr:rowOff>12700</xdr:rowOff>
                  </from>
                  <to>
                    <xdr:col>3</xdr:col>
                    <xdr:colOff>0</xdr:colOff>
                    <xdr:row>5</xdr:row>
                    <xdr:rowOff>31750</xdr:rowOff>
                  </to>
                </anchor>
              </controlPr>
            </control>
          </mc:Choice>
        </mc:AlternateContent>
        <mc:AlternateContent xmlns:mc="http://schemas.openxmlformats.org/markup-compatibility/2006">
          <mc:Choice Requires="x14">
            <control shapeId="4099" r:id="rId5" name="optAbstraction">
              <controlPr defaultSize="0" disabled="1" autoFill="0" autoLine="0" autoPict="0" macro="[0]!optAbstraction_Click">
                <anchor moveWithCells="1">
                  <from>
                    <xdr:col>0</xdr:col>
                    <xdr:colOff>0</xdr:colOff>
                    <xdr:row>5</xdr:row>
                    <xdr:rowOff>0</xdr:rowOff>
                  </from>
                  <to>
                    <xdr:col>3</xdr:col>
                    <xdr:colOff>0</xdr:colOff>
                    <xdr:row>6</xdr:row>
                    <xdr:rowOff>25400</xdr:rowOff>
                  </to>
                </anchor>
              </controlPr>
            </control>
          </mc:Choice>
        </mc:AlternateContent>
        <mc:AlternateContent xmlns:mc="http://schemas.openxmlformats.org/markup-compatibility/2006">
          <mc:Choice Requires="x14">
            <control shapeId="4100" r:id="rId6" name="optRiver">
              <controlPr defaultSize="0" disabled="1" autoFill="0" autoLine="0" autoPict="0" macro="[0]!optRiver_Click">
                <anchor moveWithCells="1">
                  <from>
                    <xdr:col>0</xdr:col>
                    <xdr:colOff>0</xdr:colOff>
                    <xdr:row>6</xdr:row>
                    <xdr:rowOff>12700</xdr:rowOff>
                  </from>
                  <to>
                    <xdr:col>3</xdr:col>
                    <xdr:colOff>0</xdr:colOff>
                    <xdr:row>7</xdr:row>
                    <xdr:rowOff>31750</xdr:rowOff>
                  </to>
                </anchor>
              </controlPr>
            </control>
          </mc:Choice>
        </mc:AlternateContent>
        <mc:AlternateContent xmlns:mc="http://schemas.openxmlformats.org/markup-compatibility/2006">
          <mc:Choice Requires="x14">
            <control shapeId="4101" r:id="rId7" name="optUserReceptor">
              <controlPr defaultSize="0" disabled="1" autoFill="0" autoLine="0" autoPict="0" macro="[0]!optUserReceptor_Click">
                <anchor moveWithCells="1">
                  <from>
                    <xdr:col>0</xdr:col>
                    <xdr:colOff>0</xdr:colOff>
                    <xdr:row>7</xdr:row>
                    <xdr:rowOff>0</xdr:rowOff>
                  </from>
                  <to>
                    <xdr:col>3</xdr:col>
                    <xdr:colOff>0</xdr:colOff>
                    <xdr:row>8</xdr:row>
                    <xdr:rowOff>25400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43D94-140B-4683-9679-11F3D9FCFB61}">
  <sheetPr codeName="Sheet3"/>
  <dimension ref="A1:K42"/>
  <sheetViews>
    <sheetView showGridLines="0" showRowColHeaders="0" view="pageBreakPreview" zoomScale="110" zoomScaleNormal="100" zoomScaleSheetLayoutView="110" workbookViewId="0">
      <pane ySplit="4" topLeftCell="A5" activePane="bottomLeft" state="frozen"/>
      <selection activeCell="C264" sqref="C264"/>
      <selection pane="bottomLeft" activeCell="E28" sqref="E28"/>
    </sheetView>
  </sheetViews>
  <sheetFormatPr defaultRowHeight="14.5" x14ac:dyDescent="0.35"/>
  <cols>
    <col min="1" max="1" width="63.90625" bestFit="1" customWidth="1"/>
    <col min="5" max="5" width="8.81640625" customWidth="1"/>
    <col min="6" max="7" width="8.81640625" hidden="1" customWidth="1"/>
    <col min="8" max="11" width="0" hidden="1" customWidth="1"/>
  </cols>
  <sheetData>
    <row r="1" spans="1:11" ht="18.5" x14ac:dyDescent="0.45">
      <c r="A1" s="5" t="s">
        <v>1</v>
      </c>
    </row>
    <row r="3" spans="1:11" ht="15" thickBot="1" x14ac:dyDescent="0.4">
      <c r="D3" t="s">
        <v>2</v>
      </c>
      <c r="E3" t="s">
        <v>3</v>
      </c>
      <c r="F3" t="s">
        <v>4</v>
      </c>
      <c r="G3" t="s">
        <v>5</v>
      </c>
      <c r="H3" t="s">
        <v>6</v>
      </c>
      <c r="I3" t="s">
        <v>7</v>
      </c>
      <c r="J3" t="s">
        <v>8</v>
      </c>
      <c r="K3" t="s">
        <v>9</v>
      </c>
    </row>
    <row r="4" spans="1:11" ht="17" thickTop="1" thickBot="1" x14ac:dyDescent="0.45">
      <c r="A4" s="9" t="s">
        <v>10</v>
      </c>
      <c r="B4" s="6"/>
      <c r="C4" s="6">
        <v>2</v>
      </c>
      <c r="D4" s="7" t="s">
        <v>458</v>
      </c>
      <c r="E4" s="7" t="s">
        <v>459</v>
      </c>
      <c r="F4" s="7" t="s">
        <v>379</v>
      </c>
      <c r="G4" s="7"/>
      <c r="H4" s="7"/>
      <c r="I4" s="7"/>
      <c r="J4" s="7"/>
      <c r="K4" s="7"/>
    </row>
    <row r="5" spans="1:11" ht="15" thickTop="1" x14ac:dyDescent="0.35"/>
    <row r="7" spans="1:11" ht="16" x14ac:dyDescent="0.4">
      <c r="A7" s="10" t="s">
        <v>11</v>
      </c>
    </row>
    <row r="8" spans="1:11" x14ac:dyDescent="0.35">
      <c r="B8" t="s">
        <v>12</v>
      </c>
      <c r="D8" t="s">
        <v>13</v>
      </c>
    </row>
    <row r="9" spans="1:11" x14ac:dyDescent="0.35">
      <c r="A9" s="13" t="s">
        <v>15</v>
      </c>
      <c r="B9" s="12" t="s">
        <v>380</v>
      </c>
      <c r="D9" s="12">
        <v>1.0000000000000001E-5</v>
      </c>
      <c r="E9" s="12">
        <v>1.0000000000000001E-5</v>
      </c>
      <c r="F9" s="12">
        <v>1.2E-2</v>
      </c>
      <c r="G9" s="12"/>
      <c r="H9" s="12"/>
      <c r="I9" s="12"/>
      <c r="J9" s="12"/>
      <c r="K9" s="12"/>
    </row>
    <row r="10" spans="1:11" x14ac:dyDescent="0.35">
      <c r="A10" s="13" t="s">
        <v>16</v>
      </c>
      <c r="B10" s="12"/>
      <c r="D10" s="12"/>
      <c r="E10" s="12"/>
      <c r="F10" s="12"/>
      <c r="G10" s="12"/>
      <c r="H10" s="12"/>
      <c r="I10" s="12"/>
      <c r="J10" s="12"/>
      <c r="K10" s="12"/>
    </row>
    <row r="11" spans="1:11" x14ac:dyDescent="0.35">
      <c r="A11" s="13" t="s">
        <v>17</v>
      </c>
      <c r="B11" s="12"/>
      <c r="D11" s="12"/>
      <c r="E11" s="12"/>
      <c r="F11" s="12"/>
      <c r="G11" s="12"/>
      <c r="H11" s="12"/>
      <c r="I11" s="12"/>
      <c r="J11" s="12"/>
      <c r="K11" s="12"/>
    </row>
    <row r="12" spans="1:11" x14ac:dyDescent="0.35">
      <c r="A12" s="13" t="s">
        <v>18</v>
      </c>
      <c r="B12" s="12"/>
      <c r="D12" s="12"/>
      <c r="E12" s="12"/>
      <c r="F12" s="12"/>
      <c r="G12" s="12"/>
      <c r="H12" s="12"/>
      <c r="I12" s="12"/>
      <c r="J12" s="12"/>
      <c r="K12" s="12"/>
    </row>
    <row r="13" spans="1:11" x14ac:dyDescent="0.35">
      <c r="B13" s="11" t="s">
        <v>14</v>
      </c>
    </row>
    <row r="15" spans="1:11" ht="16" x14ac:dyDescent="0.4">
      <c r="A15" s="10" t="s">
        <v>19</v>
      </c>
    </row>
    <row r="17" spans="1:11" x14ac:dyDescent="0.35">
      <c r="A17" s="15" t="s">
        <v>20</v>
      </c>
      <c r="B17" s="15" t="s">
        <v>21</v>
      </c>
      <c r="C17" s="19"/>
      <c r="D17" s="18">
        <v>0.03</v>
      </c>
      <c r="E17" s="18">
        <v>3.8E-3</v>
      </c>
      <c r="F17" s="18"/>
      <c r="G17" s="18"/>
      <c r="H17" s="18"/>
      <c r="I17" s="18"/>
      <c r="J17" s="18"/>
      <c r="K17" s="18"/>
    </row>
    <row r="18" spans="1:11" x14ac:dyDescent="0.35">
      <c r="A18" t="s">
        <v>22</v>
      </c>
      <c r="D18" s="12" t="s">
        <v>26</v>
      </c>
      <c r="E18" s="12" t="s">
        <v>26</v>
      </c>
      <c r="F18" s="12" t="s">
        <v>26</v>
      </c>
      <c r="G18" s="12" t="s">
        <v>26</v>
      </c>
      <c r="H18" s="12" t="s">
        <v>26</v>
      </c>
      <c r="I18" s="12" t="s">
        <v>26</v>
      </c>
      <c r="J18" s="12" t="s">
        <v>26</v>
      </c>
      <c r="K18" s="12" t="s">
        <v>26</v>
      </c>
    </row>
    <row r="19" spans="1:11" x14ac:dyDescent="0.35">
      <c r="A19" t="s">
        <v>23</v>
      </c>
      <c r="D19" s="16"/>
      <c r="E19" s="16"/>
      <c r="F19" s="16"/>
      <c r="G19" s="16"/>
      <c r="H19" s="16"/>
      <c r="I19" s="16"/>
      <c r="J19" s="16"/>
      <c r="K19" s="16"/>
    </row>
    <row r="20" spans="1:11" x14ac:dyDescent="0.35">
      <c r="A20" t="s">
        <v>24</v>
      </c>
      <c r="D20" s="16"/>
      <c r="E20" s="16"/>
      <c r="F20" s="16"/>
      <c r="G20" s="16"/>
      <c r="H20" s="16"/>
      <c r="I20" s="16"/>
      <c r="J20" s="16"/>
      <c r="K20" s="16"/>
    </row>
    <row r="21" spans="1:11" x14ac:dyDescent="0.35">
      <c r="A21" s="14" t="s">
        <v>25</v>
      </c>
      <c r="B21" s="14"/>
      <c r="C21" s="14"/>
      <c r="D21" s="17"/>
      <c r="E21" s="17"/>
      <c r="F21" s="17"/>
      <c r="G21" s="17"/>
      <c r="H21" s="17"/>
      <c r="I21" s="17"/>
      <c r="J21" s="17"/>
      <c r="K21" s="17"/>
    </row>
    <row r="24" spans="1:11" x14ac:dyDescent="0.35">
      <c r="A24" s="15" t="s">
        <v>27</v>
      </c>
      <c r="B24" s="15" t="s">
        <v>28</v>
      </c>
      <c r="C24" s="19"/>
      <c r="D24" s="18">
        <v>1.6000000000000001E-4</v>
      </c>
      <c r="E24" s="18">
        <v>1.9000000000000001E-5</v>
      </c>
      <c r="F24" s="18"/>
      <c r="G24" s="18"/>
      <c r="H24" s="18"/>
      <c r="I24" s="18"/>
      <c r="J24" s="18"/>
      <c r="K24" s="18"/>
    </row>
    <row r="25" spans="1:11" x14ac:dyDescent="0.35">
      <c r="A25" t="s">
        <v>22</v>
      </c>
      <c r="D25" s="12" t="s">
        <v>26</v>
      </c>
      <c r="E25" s="12" t="s">
        <v>26</v>
      </c>
      <c r="F25" s="12" t="s">
        <v>26</v>
      </c>
      <c r="G25" s="12" t="s">
        <v>26</v>
      </c>
      <c r="H25" s="12" t="s">
        <v>26</v>
      </c>
      <c r="I25" s="12" t="s">
        <v>26</v>
      </c>
      <c r="J25" s="12" t="s">
        <v>26</v>
      </c>
      <c r="K25" s="12" t="s">
        <v>26</v>
      </c>
    </row>
    <row r="26" spans="1:11" x14ac:dyDescent="0.35">
      <c r="A26" t="s">
        <v>29</v>
      </c>
      <c r="D26" s="16"/>
      <c r="E26" s="16"/>
      <c r="F26" s="16"/>
      <c r="G26" s="16"/>
      <c r="H26" s="16"/>
      <c r="I26" s="16"/>
      <c r="J26" s="16"/>
      <c r="K26" s="16"/>
    </row>
    <row r="27" spans="1:11" x14ac:dyDescent="0.35">
      <c r="A27" t="s">
        <v>30</v>
      </c>
      <c r="D27" s="16"/>
      <c r="E27" s="16"/>
      <c r="F27" s="16"/>
      <c r="G27" s="16"/>
      <c r="H27" s="16"/>
      <c r="I27" s="16"/>
      <c r="J27" s="16"/>
      <c r="K27" s="16"/>
    </row>
    <row r="28" spans="1:11" x14ac:dyDescent="0.35">
      <c r="A28" s="14" t="s">
        <v>31</v>
      </c>
      <c r="B28" s="14"/>
      <c r="C28" s="14"/>
      <c r="D28" s="17"/>
      <c r="E28" s="17"/>
      <c r="F28" s="17"/>
      <c r="G28" s="17"/>
      <c r="H28" s="17"/>
      <c r="I28" s="17"/>
      <c r="J28" s="17"/>
      <c r="K28" s="17"/>
    </row>
    <row r="31" spans="1:11" x14ac:dyDescent="0.35">
      <c r="A31" s="15" t="s">
        <v>32</v>
      </c>
      <c r="B31" s="15" t="s">
        <v>33</v>
      </c>
      <c r="C31" s="19"/>
      <c r="D31" s="18">
        <v>77624</v>
      </c>
      <c r="E31" s="18">
        <v>128825</v>
      </c>
      <c r="F31" s="18"/>
      <c r="G31" s="18"/>
      <c r="H31" s="18"/>
      <c r="I31" s="18"/>
      <c r="J31" s="18"/>
      <c r="K31" s="18"/>
    </row>
    <row r="32" spans="1:11" x14ac:dyDescent="0.35">
      <c r="A32" t="s">
        <v>22</v>
      </c>
      <c r="D32" s="12" t="s">
        <v>26</v>
      </c>
      <c r="E32" s="12" t="s">
        <v>26</v>
      </c>
      <c r="F32" s="12" t="s">
        <v>26</v>
      </c>
      <c r="G32" s="12" t="s">
        <v>26</v>
      </c>
      <c r="H32" s="12" t="s">
        <v>26</v>
      </c>
      <c r="I32" s="12" t="s">
        <v>26</v>
      </c>
      <c r="J32" s="12" t="s">
        <v>26</v>
      </c>
      <c r="K32" s="12" t="s">
        <v>26</v>
      </c>
    </row>
    <row r="33" spans="1:11" x14ac:dyDescent="0.35">
      <c r="A33" t="s">
        <v>34</v>
      </c>
      <c r="D33" s="16"/>
      <c r="E33" s="16"/>
      <c r="F33" s="16"/>
      <c r="G33" s="16"/>
      <c r="H33" s="16"/>
      <c r="I33" s="16"/>
      <c r="J33" s="16"/>
      <c r="K33" s="16"/>
    </row>
    <row r="34" spans="1:11" x14ac:dyDescent="0.35">
      <c r="A34" t="s">
        <v>35</v>
      </c>
      <c r="D34" s="16"/>
      <c r="E34" s="16"/>
      <c r="F34" s="16"/>
      <c r="G34" s="16"/>
      <c r="H34" s="16"/>
      <c r="I34" s="16"/>
      <c r="J34" s="16"/>
      <c r="K34" s="16"/>
    </row>
    <row r="35" spans="1:11" x14ac:dyDescent="0.35">
      <c r="A35" s="14" t="s">
        <v>36</v>
      </c>
      <c r="B35" s="14"/>
      <c r="C35" s="14"/>
      <c r="D35" s="17"/>
      <c r="E35" s="17"/>
      <c r="F35" s="17"/>
      <c r="G35" s="17"/>
      <c r="H35" s="17"/>
      <c r="I35" s="17"/>
      <c r="J35" s="17"/>
      <c r="K35" s="17"/>
    </row>
    <row r="38" spans="1:11" x14ac:dyDescent="0.35">
      <c r="A38" s="15" t="s">
        <v>37</v>
      </c>
      <c r="B38" s="15" t="s">
        <v>38</v>
      </c>
      <c r="C38" s="19"/>
      <c r="D38" s="71">
        <v>3.7999999999999998E-10</v>
      </c>
      <c r="E38" s="71">
        <v>3.6700000000000003E-10</v>
      </c>
      <c r="F38" s="71">
        <v>1.07E-9</v>
      </c>
      <c r="G38" s="18"/>
      <c r="H38" s="18"/>
      <c r="I38" s="18"/>
      <c r="J38" s="18"/>
      <c r="K38" s="18"/>
    </row>
    <row r="39" spans="1:11" x14ac:dyDescent="0.35">
      <c r="A39" t="s">
        <v>22</v>
      </c>
      <c r="D39" s="12" t="s">
        <v>26</v>
      </c>
      <c r="E39" s="12" t="s">
        <v>26</v>
      </c>
      <c r="F39" s="12" t="s">
        <v>26</v>
      </c>
      <c r="G39" s="12" t="s">
        <v>26</v>
      </c>
      <c r="H39" s="12" t="s">
        <v>26</v>
      </c>
      <c r="I39" s="12" t="s">
        <v>26</v>
      </c>
      <c r="J39" s="12" t="s">
        <v>26</v>
      </c>
      <c r="K39" s="12" t="s">
        <v>26</v>
      </c>
    </row>
    <row r="40" spans="1:11" x14ac:dyDescent="0.35">
      <c r="A40" t="s">
        <v>39</v>
      </c>
      <c r="D40" s="16"/>
      <c r="E40" s="16"/>
      <c r="F40" s="16"/>
      <c r="G40" s="16"/>
      <c r="H40" s="16"/>
      <c r="I40" s="16"/>
      <c r="J40" s="16"/>
      <c r="K40" s="16"/>
    </row>
    <row r="41" spans="1:11" x14ac:dyDescent="0.35">
      <c r="A41" t="s">
        <v>40</v>
      </c>
      <c r="D41" s="16"/>
      <c r="E41" s="16"/>
      <c r="F41" s="16"/>
      <c r="G41" s="16"/>
      <c r="H41" s="16"/>
      <c r="I41" s="16"/>
      <c r="J41" s="16"/>
      <c r="K41" s="16"/>
    </row>
    <row r="42" spans="1:11" x14ac:dyDescent="0.35">
      <c r="A42" s="14" t="s">
        <v>41</v>
      </c>
      <c r="B42" s="14"/>
      <c r="C42" s="14"/>
      <c r="D42" s="17"/>
      <c r="E42" s="17"/>
      <c r="F42" s="17"/>
      <c r="G42" s="17"/>
      <c r="H42" s="17"/>
      <c r="I42" s="17"/>
      <c r="J42" s="17"/>
      <c r="K42" s="17"/>
    </row>
  </sheetData>
  <sheetProtection algorithmName="SHA-512" hashValue="GqY/l2WbXxFTW8CEEr6e6u46QLddp63qfmTYbS27wAxxSWnSjsrQmuH5Ce8VjdfmciInLkAIpm8VG+uOnClL7Q==" saltValue="uJy9DF3Wz9O+eHEXA4jr3A==" spinCount="100000" sheet="1" scenarios="1"/>
  <dataValidations count="1">
    <dataValidation type="list" allowBlank="1" showInputMessage="1" showErrorMessage="1" errorTitle="RAM3" error="Not a valid distribution type" prompt="Choose a distribution type" sqref="D39:K39 D32:K32 D25:K25 D18:K18" xr:uid="{D885E34A-B18E-406D-AFB3-FA9F7EC8DE18}">
      <formula1>"constant,uniform,triangular,normal,lognormal"</formula1>
    </dataValidation>
  </dataValidations>
  <pageMargins left="0.7" right="0.7" top="0.75" bottom="0.75" header="0.3" footer="0.3"/>
  <pageSetup paperSize="9" scale="6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spnCont">
              <controlPr defaultSize="0" autoPict="0" macro="[0]!spnCont_Click">
                <anchor moveWithCells="1" sizeWithCells="1">
                  <from>
                    <xdr:col>0</xdr:col>
                    <xdr:colOff>4241800</xdr:colOff>
                    <xdr:row>2</xdr:row>
                    <xdr:rowOff>114300</xdr:rowOff>
                  </from>
                  <to>
                    <xdr:col>1</xdr:col>
                    <xdr:colOff>342900</xdr:colOff>
                    <xdr:row>3</xdr:row>
                    <xdr:rowOff>177800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6A44B-D406-4A35-B8FA-8E02D5A5998F}">
  <sheetPr codeName="Sheet5"/>
  <dimension ref="A1:R58"/>
  <sheetViews>
    <sheetView showGridLines="0" showRowColHeaders="0" view="pageBreakPreview" zoomScaleNormal="100" zoomScaleSheetLayoutView="100" workbookViewId="0">
      <pane ySplit="3" topLeftCell="A9" activePane="bottomLeft" state="frozen"/>
      <selection activeCell="C264" sqref="C264"/>
      <selection pane="bottomLeft" activeCell="U35" sqref="U35"/>
    </sheetView>
  </sheetViews>
  <sheetFormatPr defaultRowHeight="14.5" x14ac:dyDescent="0.35"/>
  <cols>
    <col min="1" max="1" width="44.453125" bestFit="1" customWidth="1"/>
    <col min="3" max="3" width="8.81640625" customWidth="1"/>
    <col min="4" max="4" width="14" bestFit="1" customWidth="1"/>
    <col min="5" max="18" width="0" hidden="1" customWidth="1"/>
  </cols>
  <sheetData>
    <row r="1" spans="1:18" ht="18.5" x14ac:dyDescent="0.45">
      <c r="A1" s="5" t="s">
        <v>120</v>
      </c>
    </row>
    <row r="2" spans="1:18" ht="15" thickBot="1" x14ac:dyDescent="0.4"/>
    <row r="3" spans="1:18" ht="17" thickTop="1" thickBot="1" x14ac:dyDescent="0.45">
      <c r="A3" s="9" t="s">
        <v>121</v>
      </c>
      <c r="B3" s="6"/>
      <c r="C3" s="28" t="s">
        <v>303</v>
      </c>
      <c r="D3" s="28" t="s">
        <v>302</v>
      </c>
      <c r="E3" s="28"/>
      <c r="F3" s="28"/>
      <c r="G3" s="28"/>
      <c r="H3" s="28"/>
      <c r="I3" s="28"/>
      <c r="J3" s="28"/>
      <c r="K3" s="28"/>
      <c r="L3" s="28"/>
      <c r="M3" s="28"/>
      <c r="N3" s="28"/>
      <c r="O3" s="28"/>
      <c r="P3" s="28"/>
      <c r="Q3" s="28"/>
      <c r="R3" s="28"/>
    </row>
    <row r="4" spans="1:18" ht="15" thickTop="1" x14ac:dyDescent="0.35"/>
    <row r="5" spans="1:18" x14ac:dyDescent="0.35">
      <c r="A5" s="15" t="s">
        <v>122</v>
      </c>
      <c r="B5" s="15" t="s">
        <v>49</v>
      </c>
      <c r="C5" s="18">
        <v>0.01</v>
      </c>
      <c r="D5" s="70">
        <v>10</v>
      </c>
      <c r="E5" s="18"/>
      <c r="F5" s="18"/>
      <c r="G5" s="18"/>
      <c r="H5" s="18"/>
      <c r="I5" s="18"/>
      <c r="J5" s="18"/>
      <c r="K5" s="18"/>
      <c r="L5" s="18"/>
      <c r="M5" s="18"/>
      <c r="N5" s="18"/>
      <c r="O5" s="18"/>
      <c r="P5" s="18"/>
      <c r="Q5" s="18"/>
      <c r="R5" s="18"/>
    </row>
    <row r="6" spans="1:18" x14ac:dyDescent="0.35">
      <c r="A6" t="s">
        <v>22</v>
      </c>
      <c r="C6" s="12" t="s">
        <v>26</v>
      </c>
      <c r="D6" s="12" t="s">
        <v>381</v>
      </c>
      <c r="E6" s="12" t="s">
        <v>26</v>
      </c>
      <c r="F6" s="12" t="s">
        <v>26</v>
      </c>
      <c r="G6" s="12" t="s">
        <v>26</v>
      </c>
      <c r="H6" s="12" t="s">
        <v>26</v>
      </c>
      <c r="I6" s="12" t="s">
        <v>26</v>
      </c>
      <c r="J6" s="12" t="s">
        <v>26</v>
      </c>
      <c r="K6" s="12" t="s">
        <v>26</v>
      </c>
      <c r="L6" s="12" t="s">
        <v>26</v>
      </c>
      <c r="M6" s="12" t="s">
        <v>26</v>
      </c>
      <c r="N6" s="12" t="s">
        <v>26</v>
      </c>
      <c r="O6" s="12" t="s">
        <v>26</v>
      </c>
      <c r="P6" s="12" t="s">
        <v>26</v>
      </c>
      <c r="Q6" s="12" t="s">
        <v>26</v>
      </c>
      <c r="R6" s="12" t="s">
        <v>26</v>
      </c>
    </row>
    <row r="7" spans="1:18" x14ac:dyDescent="0.35">
      <c r="A7" t="s">
        <v>123</v>
      </c>
      <c r="C7" s="16"/>
      <c r="D7" s="12">
        <v>10</v>
      </c>
      <c r="E7" s="16"/>
      <c r="F7" s="16"/>
      <c r="G7" s="16"/>
      <c r="H7" s="16"/>
      <c r="I7" s="16"/>
      <c r="J7" s="16"/>
      <c r="K7" s="16"/>
      <c r="L7" s="16"/>
      <c r="M7" s="16"/>
      <c r="N7" s="16"/>
      <c r="O7" s="16"/>
      <c r="P7" s="16"/>
      <c r="Q7" s="16"/>
      <c r="R7" s="16"/>
    </row>
    <row r="8" spans="1:18" x14ac:dyDescent="0.35">
      <c r="A8" t="s">
        <v>124</v>
      </c>
      <c r="C8" s="16"/>
      <c r="D8" s="12">
        <v>11</v>
      </c>
      <c r="E8" s="16"/>
      <c r="F8" s="16"/>
      <c r="G8" s="16"/>
      <c r="H8" s="16"/>
      <c r="I8" s="16"/>
      <c r="J8" s="16"/>
      <c r="K8" s="16"/>
      <c r="L8" s="16"/>
      <c r="M8" s="16"/>
      <c r="N8" s="16"/>
      <c r="O8" s="16"/>
      <c r="P8" s="16"/>
      <c r="Q8" s="16"/>
      <c r="R8" s="16"/>
    </row>
    <row r="9" spans="1:18" x14ac:dyDescent="0.35">
      <c r="A9" s="14" t="s">
        <v>125</v>
      </c>
      <c r="B9" s="14"/>
      <c r="C9" s="17"/>
      <c r="D9" s="17"/>
      <c r="E9" s="17"/>
      <c r="F9" s="17"/>
      <c r="G9" s="17"/>
      <c r="H9" s="17"/>
      <c r="I9" s="17"/>
      <c r="J9" s="17"/>
      <c r="K9" s="17"/>
      <c r="L9" s="17"/>
      <c r="M9" s="17"/>
      <c r="N9" s="17"/>
      <c r="O9" s="17"/>
      <c r="P9" s="17"/>
      <c r="Q9" s="17"/>
      <c r="R9" s="17"/>
    </row>
    <row r="12" spans="1:18" x14ac:dyDescent="0.35">
      <c r="A12" s="15" t="s">
        <v>126</v>
      </c>
      <c r="B12" s="15" t="s">
        <v>127</v>
      </c>
      <c r="C12" s="18">
        <v>-7</v>
      </c>
      <c r="D12" s="70">
        <v>-5.3979999999999997</v>
      </c>
      <c r="E12" s="18"/>
      <c r="F12" s="18"/>
      <c r="G12" s="18"/>
      <c r="H12" s="18"/>
      <c r="I12" s="18"/>
      <c r="J12" s="18"/>
      <c r="K12" s="18"/>
      <c r="L12" s="18"/>
      <c r="M12" s="18"/>
      <c r="N12" s="18"/>
      <c r="O12" s="18"/>
      <c r="P12" s="18"/>
      <c r="Q12" s="18"/>
      <c r="R12" s="18"/>
    </row>
    <row r="13" spans="1:18" x14ac:dyDescent="0.35">
      <c r="A13" t="s">
        <v>22</v>
      </c>
      <c r="C13" s="12" t="s">
        <v>26</v>
      </c>
      <c r="D13" s="12" t="s">
        <v>381</v>
      </c>
      <c r="E13" s="12" t="s">
        <v>26</v>
      </c>
      <c r="F13" s="12" t="s">
        <v>26</v>
      </c>
      <c r="G13" s="12" t="s">
        <v>26</v>
      </c>
      <c r="H13" s="12" t="s">
        <v>26</v>
      </c>
      <c r="I13" s="12" t="s">
        <v>26</v>
      </c>
      <c r="J13" s="12" t="s">
        <v>26</v>
      </c>
      <c r="K13" s="12" t="s">
        <v>26</v>
      </c>
      <c r="L13" s="12" t="s">
        <v>26</v>
      </c>
      <c r="M13" s="12" t="s">
        <v>26</v>
      </c>
      <c r="N13" s="12" t="s">
        <v>26</v>
      </c>
      <c r="O13" s="12" t="s">
        <v>26</v>
      </c>
      <c r="P13" s="12" t="s">
        <v>26</v>
      </c>
      <c r="Q13" s="12" t="s">
        <v>26</v>
      </c>
      <c r="R13" s="12" t="s">
        <v>26</v>
      </c>
    </row>
    <row r="14" spans="1:18" x14ac:dyDescent="0.35">
      <c r="A14" t="s">
        <v>128</v>
      </c>
      <c r="C14" s="16"/>
      <c r="D14" s="12">
        <v>-5.4</v>
      </c>
      <c r="E14" s="16"/>
      <c r="F14" s="16"/>
      <c r="G14" s="16"/>
      <c r="H14" s="16"/>
      <c r="I14" s="16"/>
      <c r="J14" s="16"/>
      <c r="K14" s="16"/>
      <c r="L14" s="16"/>
      <c r="M14" s="16"/>
      <c r="N14" s="16"/>
      <c r="O14" s="16"/>
      <c r="P14" s="16"/>
      <c r="Q14" s="16"/>
      <c r="R14" s="16"/>
    </row>
    <row r="15" spans="1:18" x14ac:dyDescent="0.35">
      <c r="A15" t="s">
        <v>129</v>
      </c>
      <c r="C15" s="16"/>
      <c r="D15" s="12">
        <v>-5.0199999999999996</v>
      </c>
      <c r="E15" s="16"/>
      <c r="F15" s="16"/>
      <c r="G15" s="16"/>
      <c r="H15" s="16"/>
      <c r="I15" s="16"/>
      <c r="J15" s="16"/>
      <c r="K15" s="16"/>
      <c r="L15" s="16"/>
      <c r="M15" s="16"/>
      <c r="N15" s="16"/>
      <c r="O15" s="16"/>
      <c r="P15" s="16"/>
      <c r="Q15" s="16"/>
      <c r="R15" s="16"/>
    </row>
    <row r="16" spans="1:18" x14ac:dyDescent="0.35">
      <c r="A16" s="14" t="s">
        <v>130</v>
      </c>
      <c r="B16" s="14"/>
      <c r="C16" s="17"/>
      <c r="D16" s="17"/>
      <c r="E16" s="17"/>
      <c r="F16" s="17"/>
      <c r="G16" s="17"/>
      <c r="H16" s="17"/>
      <c r="I16" s="17"/>
      <c r="J16" s="17"/>
      <c r="K16" s="17"/>
      <c r="L16" s="17"/>
      <c r="M16" s="17"/>
      <c r="N16" s="17"/>
      <c r="O16" s="17"/>
      <c r="P16" s="17"/>
      <c r="Q16" s="17"/>
      <c r="R16" s="17"/>
    </row>
    <row r="19" spans="1:18" x14ac:dyDescent="0.35">
      <c r="A19" s="15" t="s">
        <v>131</v>
      </c>
      <c r="B19" s="15" t="s">
        <v>132</v>
      </c>
      <c r="C19" s="27">
        <f t="shared" ref="C19:R19" si="0" xml:space="preserve"> POWER(10, (Hydrogeology_Log_Hydraulic_Conductivity))</f>
        <v>9.9999999999999995E-8</v>
      </c>
      <c r="D19" s="82">
        <v>3.9999999999999998E-6</v>
      </c>
      <c r="E19" s="27">
        <f t="shared" si="0"/>
        <v>1</v>
      </c>
      <c r="F19" s="27">
        <f t="shared" si="0"/>
        <v>1</v>
      </c>
      <c r="G19" s="27">
        <f t="shared" si="0"/>
        <v>1</v>
      </c>
      <c r="H19" s="27">
        <f t="shared" si="0"/>
        <v>1</v>
      </c>
      <c r="I19" s="27">
        <f t="shared" si="0"/>
        <v>1</v>
      </c>
      <c r="J19" s="27">
        <f t="shared" si="0"/>
        <v>1</v>
      </c>
      <c r="K19" s="27">
        <f t="shared" si="0"/>
        <v>1</v>
      </c>
      <c r="L19" s="27">
        <f t="shared" si="0"/>
        <v>1</v>
      </c>
      <c r="M19" s="27">
        <f t="shared" si="0"/>
        <v>1</v>
      </c>
      <c r="N19" s="27">
        <f t="shared" si="0"/>
        <v>1</v>
      </c>
      <c r="O19" s="27">
        <f t="shared" si="0"/>
        <v>1</v>
      </c>
      <c r="P19" s="27">
        <f t="shared" si="0"/>
        <v>1</v>
      </c>
      <c r="Q19" s="27">
        <f t="shared" si="0"/>
        <v>1</v>
      </c>
      <c r="R19" s="27">
        <f t="shared" si="0"/>
        <v>1</v>
      </c>
    </row>
    <row r="20" spans="1:18" x14ac:dyDescent="0.35">
      <c r="A20" t="s">
        <v>22</v>
      </c>
      <c r="C20" s="12" t="s">
        <v>26</v>
      </c>
      <c r="D20" s="12" t="s">
        <v>381</v>
      </c>
      <c r="E20" s="12" t="s">
        <v>26</v>
      </c>
      <c r="F20" s="12" t="s">
        <v>26</v>
      </c>
      <c r="G20" s="12" t="s">
        <v>26</v>
      </c>
      <c r="H20" s="12" t="s">
        <v>26</v>
      </c>
      <c r="I20" s="12" t="s">
        <v>26</v>
      </c>
      <c r="J20" s="12" t="s">
        <v>26</v>
      </c>
      <c r="K20" s="12" t="s">
        <v>26</v>
      </c>
      <c r="L20" s="12" t="s">
        <v>26</v>
      </c>
      <c r="M20" s="12" t="s">
        <v>26</v>
      </c>
      <c r="N20" s="12" t="s">
        <v>26</v>
      </c>
      <c r="O20" s="12" t="s">
        <v>26</v>
      </c>
      <c r="P20" s="12" t="s">
        <v>26</v>
      </c>
      <c r="Q20" s="12" t="s">
        <v>26</v>
      </c>
      <c r="R20" s="12" t="s">
        <v>26</v>
      </c>
    </row>
    <row r="21" spans="1:18" x14ac:dyDescent="0.35">
      <c r="A21" t="s">
        <v>133</v>
      </c>
      <c r="C21" s="16"/>
      <c r="D21" s="81">
        <v>3.9999999999999998E-6</v>
      </c>
      <c r="E21" s="16"/>
      <c r="F21" s="16"/>
      <c r="G21" s="16"/>
      <c r="H21" s="16"/>
      <c r="I21" s="16"/>
      <c r="J21" s="16"/>
      <c r="K21" s="16"/>
      <c r="L21" s="16"/>
      <c r="M21" s="16"/>
      <c r="N21" s="16"/>
      <c r="O21" s="16"/>
      <c r="P21" s="16"/>
      <c r="Q21" s="16"/>
      <c r="R21" s="16"/>
    </row>
    <row r="22" spans="1:18" x14ac:dyDescent="0.35">
      <c r="A22" t="s">
        <v>134</v>
      </c>
      <c r="C22" s="16"/>
      <c r="D22" s="81">
        <v>9.5999999999999996E-6</v>
      </c>
      <c r="E22" s="16"/>
      <c r="F22" s="16"/>
      <c r="G22" s="16"/>
      <c r="H22" s="16"/>
      <c r="I22" s="16"/>
      <c r="J22" s="16"/>
      <c r="K22" s="16"/>
      <c r="L22" s="16"/>
      <c r="M22" s="16"/>
      <c r="N22" s="16"/>
      <c r="O22" s="16"/>
      <c r="P22" s="16"/>
      <c r="Q22" s="16"/>
      <c r="R22" s="16"/>
    </row>
    <row r="23" spans="1:18" x14ac:dyDescent="0.35">
      <c r="A23" s="14" t="s">
        <v>135</v>
      </c>
      <c r="B23" s="14"/>
      <c r="C23" s="17"/>
      <c r="D23" s="17"/>
      <c r="E23" s="17"/>
      <c r="F23" s="17"/>
      <c r="G23" s="17"/>
      <c r="H23" s="17"/>
      <c r="I23" s="17"/>
      <c r="J23" s="17"/>
      <c r="K23" s="17"/>
      <c r="L23" s="17"/>
      <c r="M23" s="17"/>
      <c r="N23" s="17"/>
      <c r="O23" s="17"/>
      <c r="P23" s="17"/>
      <c r="Q23" s="17"/>
      <c r="R23" s="17"/>
    </row>
    <row r="26" spans="1:18" hidden="1" x14ac:dyDescent="0.35">
      <c r="A26" s="15" t="s">
        <v>136</v>
      </c>
      <c r="B26" s="15" t="s">
        <v>49</v>
      </c>
      <c r="C26" s="18"/>
      <c r="D26" s="18"/>
      <c r="E26" s="18"/>
      <c r="F26" s="18"/>
      <c r="G26" s="18"/>
      <c r="H26" s="18"/>
      <c r="I26" s="18"/>
      <c r="J26" s="18"/>
      <c r="K26" s="18"/>
      <c r="L26" s="18"/>
      <c r="M26" s="18"/>
      <c r="N26" s="18"/>
      <c r="O26" s="18"/>
      <c r="P26" s="18"/>
      <c r="Q26" s="18"/>
      <c r="R26" s="18"/>
    </row>
    <row r="27" spans="1:18" hidden="1" x14ac:dyDescent="0.35">
      <c r="A27" t="s">
        <v>22</v>
      </c>
      <c r="C27" s="12" t="s">
        <v>26</v>
      </c>
      <c r="D27" s="12" t="s">
        <v>26</v>
      </c>
      <c r="E27" s="12" t="s">
        <v>26</v>
      </c>
      <c r="F27" s="12" t="s">
        <v>26</v>
      </c>
      <c r="G27" s="12" t="s">
        <v>26</v>
      </c>
      <c r="H27" s="12" t="s">
        <v>26</v>
      </c>
      <c r="I27" s="12" t="s">
        <v>26</v>
      </c>
      <c r="J27" s="12" t="s">
        <v>26</v>
      </c>
      <c r="K27" s="12" t="s">
        <v>26</v>
      </c>
      <c r="L27" s="12" t="s">
        <v>26</v>
      </c>
      <c r="M27" s="12" t="s">
        <v>26</v>
      </c>
      <c r="N27" s="12" t="s">
        <v>26</v>
      </c>
      <c r="O27" s="12" t="s">
        <v>26</v>
      </c>
      <c r="P27" s="12" t="s">
        <v>26</v>
      </c>
      <c r="Q27" s="12" t="s">
        <v>26</v>
      </c>
      <c r="R27" s="12" t="s">
        <v>26</v>
      </c>
    </row>
    <row r="28" spans="1:18" hidden="1" x14ac:dyDescent="0.35">
      <c r="A28" t="s">
        <v>137</v>
      </c>
      <c r="C28" s="16"/>
      <c r="D28" s="16"/>
      <c r="E28" s="16"/>
      <c r="F28" s="16"/>
      <c r="G28" s="16"/>
      <c r="H28" s="16"/>
      <c r="I28" s="16"/>
      <c r="J28" s="16"/>
      <c r="K28" s="16"/>
      <c r="L28" s="16"/>
      <c r="M28" s="16"/>
      <c r="N28" s="16"/>
      <c r="O28" s="16"/>
      <c r="P28" s="16"/>
      <c r="Q28" s="16"/>
      <c r="R28" s="16"/>
    </row>
    <row r="29" spans="1:18" hidden="1" x14ac:dyDescent="0.35">
      <c r="A29" t="s">
        <v>138</v>
      </c>
      <c r="C29" s="16"/>
      <c r="D29" s="16"/>
      <c r="E29" s="16"/>
      <c r="F29" s="16"/>
      <c r="G29" s="16"/>
      <c r="H29" s="16"/>
      <c r="I29" s="16"/>
      <c r="J29" s="16"/>
      <c r="K29" s="16"/>
      <c r="L29" s="16"/>
      <c r="M29" s="16"/>
      <c r="N29" s="16"/>
      <c r="O29" s="16"/>
      <c r="P29" s="16"/>
      <c r="Q29" s="16"/>
      <c r="R29" s="16"/>
    </row>
    <row r="30" spans="1:18" hidden="1" x14ac:dyDescent="0.35">
      <c r="A30" s="14" t="s">
        <v>139</v>
      </c>
      <c r="B30" s="14"/>
      <c r="C30" s="17"/>
      <c r="D30" s="17"/>
      <c r="E30" s="17"/>
      <c r="F30" s="17"/>
      <c r="G30" s="17"/>
      <c r="H30" s="17"/>
      <c r="I30" s="17"/>
      <c r="J30" s="17"/>
      <c r="K30" s="17"/>
      <c r="L30" s="17"/>
      <c r="M30" s="17"/>
      <c r="N30" s="17"/>
      <c r="O30" s="17"/>
      <c r="P30" s="17"/>
      <c r="Q30" s="17"/>
      <c r="R30" s="17"/>
    </row>
    <row r="31" spans="1:18" hidden="1" x14ac:dyDescent="0.35"/>
    <row r="32" spans="1:18" hidden="1" x14ac:dyDescent="0.35"/>
    <row r="33" spans="1:18" x14ac:dyDescent="0.35">
      <c r="A33" s="15" t="s">
        <v>140</v>
      </c>
      <c r="B33" s="15" t="s">
        <v>28</v>
      </c>
      <c r="C33" s="18">
        <v>2.0299999999999999E-2</v>
      </c>
      <c r="D33" s="70">
        <v>0.01</v>
      </c>
      <c r="E33" s="18"/>
      <c r="F33" s="18"/>
      <c r="G33" s="18"/>
      <c r="H33" s="18"/>
      <c r="I33" s="18"/>
      <c r="J33" s="18"/>
      <c r="K33" s="18"/>
      <c r="L33" s="18"/>
      <c r="M33" s="18"/>
      <c r="N33" s="18"/>
      <c r="O33" s="18"/>
      <c r="P33" s="18"/>
      <c r="Q33" s="18"/>
      <c r="R33" s="18"/>
    </row>
    <row r="34" spans="1:18" x14ac:dyDescent="0.35">
      <c r="A34" t="s">
        <v>22</v>
      </c>
      <c r="C34" s="12" t="s">
        <v>26</v>
      </c>
      <c r="D34" s="12" t="s">
        <v>381</v>
      </c>
      <c r="E34" s="12" t="s">
        <v>26</v>
      </c>
      <c r="F34" s="12" t="s">
        <v>26</v>
      </c>
      <c r="G34" s="12" t="s">
        <v>26</v>
      </c>
      <c r="H34" s="12" t="s">
        <v>26</v>
      </c>
      <c r="I34" s="12" t="s">
        <v>26</v>
      </c>
      <c r="J34" s="12" t="s">
        <v>26</v>
      </c>
      <c r="K34" s="12" t="s">
        <v>26</v>
      </c>
      <c r="L34" s="12" t="s">
        <v>26</v>
      </c>
      <c r="M34" s="12" t="s">
        <v>26</v>
      </c>
      <c r="N34" s="12" t="s">
        <v>26</v>
      </c>
      <c r="O34" s="12" t="s">
        <v>26</v>
      </c>
      <c r="P34" s="12" t="s">
        <v>26</v>
      </c>
      <c r="Q34" s="12" t="s">
        <v>26</v>
      </c>
      <c r="R34" s="12" t="s">
        <v>26</v>
      </c>
    </row>
    <row r="35" spans="1:18" x14ac:dyDescent="0.35">
      <c r="A35" t="s">
        <v>141</v>
      </c>
      <c r="C35" s="16"/>
      <c r="D35" s="12">
        <v>0.01</v>
      </c>
      <c r="E35" s="16"/>
      <c r="F35" s="16"/>
      <c r="G35" s="16"/>
      <c r="H35" s="16"/>
      <c r="I35" s="16"/>
      <c r="J35" s="16"/>
      <c r="K35" s="16"/>
      <c r="L35" s="16"/>
      <c r="M35" s="16"/>
      <c r="N35" s="16"/>
      <c r="O35" s="16"/>
      <c r="P35" s="16"/>
      <c r="Q35" s="16"/>
      <c r="R35" s="16"/>
    </row>
    <row r="36" spans="1:18" x14ac:dyDescent="0.35">
      <c r="A36" t="s">
        <v>142</v>
      </c>
      <c r="C36" s="16"/>
      <c r="D36" s="12">
        <v>1.2999999999999999E-2</v>
      </c>
      <c r="E36" s="16"/>
      <c r="F36" s="16"/>
      <c r="G36" s="16"/>
      <c r="H36" s="16"/>
      <c r="I36" s="16"/>
      <c r="J36" s="16"/>
      <c r="K36" s="16"/>
      <c r="L36" s="16"/>
      <c r="M36" s="16"/>
      <c r="N36" s="16"/>
      <c r="O36" s="16"/>
      <c r="P36" s="16"/>
      <c r="Q36" s="16"/>
      <c r="R36" s="16"/>
    </row>
    <row r="37" spans="1:18" x14ac:dyDescent="0.35">
      <c r="A37" s="14" t="s">
        <v>143</v>
      </c>
      <c r="B37" s="14"/>
      <c r="C37" s="17"/>
      <c r="D37" s="17"/>
      <c r="E37" s="17"/>
      <c r="F37" s="17"/>
      <c r="G37" s="17"/>
      <c r="H37" s="17"/>
      <c r="I37" s="17"/>
      <c r="J37" s="17"/>
      <c r="K37" s="17"/>
      <c r="L37" s="17"/>
      <c r="M37" s="17"/>
      <c r="N37" s="17"/>
      <c r="O37" s="17"/>
      <c r="P37" s="17"/>
      <c r="Q37" s="17"/>
      <c r="R37" s="17"/>
    </row>
    <row r="40" spans="1:18" x14ac:dyDescent="0.35">
      <c r="A40" s="15" t="s">
        <v>144</v>
      </c>
      <c r="B40" s="15" t="s">
        <v>28</v>
      </c>
      <c r="C40" s="70">
        <v>0.34</v>
      </c>
      <c r="D40" s="70">
        <v>0.21</v>
      </c>
      <c r="E40" s="18"/>
      <c r="F40" s="18"/>
      <c r="G40" s="18"/>
      <c r="H40" s="18"/>
      <c r="I40" s="18"/>
      <c r="J40" s="18"/>
      <c r="K40" s="18"/>
      <c r="L40" s="18"/>
      <c r="M40" s="18"/>
      <c r="N40" s="18"/>
      <c r="O40" s="18"/>
      <c r="P40" s="18"/>
      <c r="Q40" s="18"/>
      <c r="R40" s="18"/>
    </row>
    <row r="41" spans="1:18" x14ac:dyDescent="0.35">
      <c r="A41" t="s">
        <v>22</v>
      </c>
      <c r="C41" s="12" t="s">
        <v>381</v>
      </c>
      <c r="D41" s="12" t="s">
        <v>381</v>
      </c>
      <c r="E41" s="12" t="s">
        <v>26</v>
      </c>
      <c r="F41" s="12" t="s">
        <v>26</v>
      </c>
      <c r="G41" s="12" t="s">
        <v>26</v>
      </c>
      <c r="H41" s="12" t="s">
        <v>26</v>
      </c>
      <c r="I41" s="12" t="s">
        <v>26</v>
      </c>
      <c r="J41" s="12" t="s">
        <v>26</v>
      </c>
      <c r="K41" s="12" t="s">
        <v>26</v>
      </c>
      <c r="L41" s="12" t="s">
        <v>26</v>
      </c>
      <c r="M41" s="12" t="s">
        <v>26</v>
      </c>
      <c r="N41" s="12" t="s">
        <v>26</v>
      </c>
      <c r="O41" s="12" t="s">
        <v>26</v>
      </c>
      <c r="P41" s="12" t="s">
        <v>26</v>
      </c>
      <c r="Q41" s="12" t="s">
        <v>26</v>
      </c>
      <c r="R41" s="12" t="s">
        <v>26</v>
      </c>
    </row>
    <row r="42" spans="1:18" x14ac:dyDescent="0.35">
      <c r="A42" t="s">
        <v>145</v>
      </c>
      <c r="C42" s="12">
        <v>0.34</v>
      </c>
      <c r="D42" s="12">
        <v>0.21</v>
      </c>
      <c r="E42" s="16"/>
      <c r="F42" s="16"/>
      <c r="G42" s="16"/>
      <c r="H42" s="16"/>
      <c r="I42" s="16"/>
      <c r="J42" s="16"/>
      <c r="K42" s="16"/>
      <c r="L42" s="16"/>
      <c r="M42" s="16"/>
      <c r="N42" s="16"/>
      <c r="O42" s="16"/>
      <c r="P42" s="16"/>
      <c r="Q42" s="16"/>
      <c r="R42" s="16"/>
    </row>
    <row r="43" spans="1:18" x14ac:dyDescent="0.35">
      <c r="A43" t="s">
        <v>146</v>
      </c>
      <c r="C43" s="12">
        <v>0.6</v>
      </c>
      <c r="D43" s="12">
        <v>0.41</v>
      </c>
      <c r="E43" s="16"/>
      <c r="F43" s="16"/>
      <c r="G43" s="16"/>
      <c r="H43" s="16"/>
      <c r="I43" s="16"/>
      <c r="J43" s="16"/>
      <c r="K43" s="16"/>
      <c r="L43" s="16"/>
      <c r="M43" s="16"/>
      <c r="N43" s="16"/>
      <c r="O43" s="16"/>
      <c r="P43" s="16"/>
      <c r="Q43" s="16"/>
      <c r="R43" s="16"/>
    </row>
    <row r="44" spans="1:18" x14ac:dyDescent="0.35">
      <c r="A44" s="14" t="s">
        <v>147</v>
      </c>
      <c r="B44" s="14"/>
      <c r="C44" s="17"/>
      <c r="D44" s="17"/>
      <c r="E44" s="17"/>
      <c r="F44" s="17"/>
      <c r="G44" s="17"/>
      <c r="H44" s="17"/>
      <c r="I44" s="17"/>
      <c r="J44" s="17"/>
      <c r="K44" s="17"/>
      <c r="L44" s="17"/>
      <c r="M44" s="17"/>
      <c r="N44" s="17"/>
      <c r="O44" s="17"/>
      <c r="P44" s="17"/>
      <c r="Q44" s="17"/>
      <c r="R44" s="17"/>
    </row>
    <row r="47" spans="1:18" x14ac:dyDescent="0.35">
      <c r="A47" s="15" t="s">
        <v>148</v>
      </c>
      <c r="B47" s="15" t="s">
        <v>132</v>
      </c>
      <c r="C47" s="27">
        <f t="shared" ref="C47:R47" si="1" xml:space="preserve"> (Hydrogeology_Hydraulic_Conductivity) * (Hydrogeology_Hydraulic_Gradient) / (Hydrogeology_Porosity)</f>
        <v>5.9705882352941163E-9</v>
      </c>
      <c r="D47" s="27">
        <f t="shared" si="1"/>
        <v>1.9047619047619048E-7</v>
      </c>
      <c r="E47" s="27" t="e">
        <f t="shared" si="1"/>
        <v>#DIV/0!</v>
      </c>
      <c r="F47" s="27" t="e">
        <f t="shared" si="1"/>
        <v>#DIV/0!</v>
      </c>
      <c r="G47" s="27" t="e">
        <f t="shared" si="1"/>
        <v>#DIV/0!</v>
      </c>
      <c r="H47" s="27" t="e">
        <f t="shared" si="1"/>
        <v>#DIV/0!</v>
      </c>
      <c r="I47" s="27" t="e">
        <f t="shared" si="1"/>
        <v>#DIV/0!</v>
      </c>
      <c r="J47" s="27" t="e">
        <f t="shared" si="1"/>
        <v>#DIV/0!</v>
      </c>
      <c r="K47" s="27" t="e">
        <f t="shared" si="1"/>
        <v>#DIV/0!</v>
      </c>
      <c r="L47" s="27" t="e">
        <f t="shared" si="1"/>
        <v>#DIV/0!</v>
      </c>
      <c r="M47" s="27" t="e">
        <f t="shared" si="1"/>
        <v>#DIV/0!</v>
      </c>
      <c r="N47" s="27" t="e">
        <f t="shared" si="1"/>
        <v>#DIV/0!</v>
      </c>
      <c r="O47" s="27" t="e">
        <f t="shared" si="1"/>
        <v>#DIV/0!</v>
      </c>
      <c r="P47" s="27" t="e">
        <f t="shared" si="1"/>
        <v>#DIV/0!</v>
      </c>
      <c r="Q47" s="27" t="e">
        <f t="shared" si="1"/>
        <v>#DIV/0!</v>
      </c>
      <c r="R47" s="27" t="e">
        <f t="shared" si="1"/>
        <v>#DIV/0!</v>
      </c>
    </row>
    <row r="48" spans="1:18" x14ac:dyDescent="0.35">
      <c r="A48" t="s">
        <v>22</v>
      </c>
      <c r="C48" s="12" t="s">
        <v>26</v>
      </c>
      <c r="D48" s="12" t="s">
        <v>26</v>
      </c>
      <c r="E48" s="12" t="s">
        <v>26</v>
      </c>
      <c r="F48" s="12" t="s">
        <v>26</v>
      </c>
      <c r="G48" s="12" t="s">
        <v>26</v>
      </c>
      <c r="H48" s="12" t="s">
        <v>26</v>
      </c>
      <c r="I48" s="12" t="s">
        <v>26</v>
      </c>
      <c r="J48" s="12" t="s">
        <v>26</v>
      </c>
      <c r="K48" s="12" t="s">
        <v>26</v>
      </c>
      <c r="L48" s="12" t="s">
        <v>26</v>
      </c>
      <c r="M48" s="12" t="s">
        <v>26</v>
      </c>
      <c r="N48" s="12" t="s">
        <v>26</v>
      </c>
      <c r="O48" s="12" t="s">
        <v>26</v>
      </c>
      <c r="P48" s="12" t="s">
        <v>26</v>
      </c>
      <c r="Q48" s="12" t="s">
        <v>26</v>
      </c>
      <c r="R48" s="12" t="s">
        <v>26</v>
      </c>
    </row>
    <row r="49" spans="1:18" x14ac:dyDescent="0.35">
      <c r="A49" t="s">
        <v>149</v>
      </c>
      <c r="C49" s="16"/>
      <c r="D49" s="16"/>
      <c r="E49" s="16"/>
      <c r="F49" s="16"/>
      <c r="G49" s="16"/>
      <c r="H49" s="16"/>
      <c r="I49" s="16"/>
      <c r="J49" s="16"/>
      <c r="K49" s="16"/>
      <c r="L49" s="16"/>
      <c r="M49" s="16"/>
      <c r="N49" s="16"/>
      <c r="O49" s="16"/>
      <c r="P49" s="16"/>
      <c r="Q49" s="16"/>
      <c r="R49" s="16"/>
    </row>
    <row r="50" spans="1:18" x14ac:dyDescent="0.35">
      <c r="A50" t="s">
        <v>150</v>
      </c>
      <c r="C50" s="16"/>
      <c r="D50" s="16"/>
      <c r="E50" s="16"/>
      <c r="F50" s="16"/>
      <c r="G50" s="16"/>
      <c r="H50" s="16"/>
      <c r="I50" s="16"/>
      <c r="J50" s="16"/>
      <c r="K50" s="16"/>
      <c r="L50" s="16"/>
      <c r="M50" s="16"/>
      <c r="N50" s="16"/>
      <c r="O50" s="16"/>
      <c r="P50" s="16"/>
      <c r="Q50" s="16"/>
      <c r="R50" s="16"/>
    </row>
    <row r="51" spans="1:18" x14ac:dyDescent="0.35">
      <c r="A51" s="14" t="s">
        <v>151</v>
      </c>
      <c r="B51" s="14"/>
      <c r="C51" s="17"/>
      <c r="D51" s="17"/>
      <c r="E51" s="17"/>
      <c r="F51" s="17"/>
      <c r="G51" s="17"/>
      <c r="H51" s="17"/>
      <c r="I51" s="17"/>
      <c r="J51" s="17"/>
      <c r="K51" s="17"/>
      <c r="L51" s="17"/>
      <c r="M51" s="17"/>
      <c r="N51" s="17"/>
      <c r="O51" s="17"/>
      <c r="P51" s="17"/>
      <c r="Q51" s="17"/>
      <c r="R51" s="17"/>
    </row>
    <row r="54" spans="1:18" x14ac:dyDescent="0.35">
      <c r="A54" s="15" t="s">
        <v>152</v>
      </c>
      <c r="B54" s="15" t="s">
        <v>28</v>
      </c>
      <c r="C54" s="18">
        <v>10</v>
      </c>
      <c r="D54" s="18">
        <v>10</v>
      </c>
      <c r="E54" s="18"/>
      <c r="F54" s="18"/>
      <c r="G54" s="18"/>
      <c r="H54" s="18"/>
      <c r="I54" s="18"/>
      <c r="J54" s="18"/>
      <c r="K54" s="18"/>
      <c r="L54" s="18"/>
      <c r="M54" s="18"/>
      <c r="N54" s="18"/>
      <c r="O54" s="18"/>
      <c r="P54" s="18"/>
      <c r="Q54" s="18"/>
      <c r="R54" s="18"/>
    </row>
    <row r="55" spans="1:18" x14ac:dyDescent="0.35">
      <c r="A55" t="s">
        <v>22</v>
      </c>
      <c r="C55" s="12" t="s">
        <v>26</v>
      </c>
      <c r="D55" s="12" t="s">
        <v>26</v>
      </c>
      <c r="E55" s="12" t="s">
        <v>26</v>
      </c>
      <c r="F55" s="12" t="s">
        <v>26</v>
      </c>
      <c r="G55" s="12" t="s">
        <v>26</v>
      </c>
      <c r="H55" s="12" t="s">
        <v>26</v>
      </c>
      <c r="I55" s="12" t="s">
        <v>26</v>
      </c>
      <c r="J55" s="12" t="s">
        <v>26</v>
      </c>
      <c r="K55" s="12" t="s">
        <v>26</v>
      </c>
      <c r="L55" s="12" t="s">
        <v>26</v>
      </c>
      <c r="M55" s="12" t="s">
        <v>26</v>
      </c>
      <c r="N55" s="12" t="s">
        <v>26</v>
      </c>
      <c r="O55" s="12" t="s">
        <v>26</v>
      </c>
      <c r="P55" s="12" t="s">
        <v>26</v>
      </c>
      <c r="Q55" s="12" t="s">
        <v>26</v>
      </c>
      <c r="R55" s="12" t="s">
        <v>26</v>
      </c>
    </row>
    <row r="56" spans="1:18" x14ac:dyDescent="0.35">
      <c r="A56" t="s">
        <v>153</v>
      </c>
      <c r="C56" s="16"/>
      <c r="D56" s="16"/>
      <c r="E56" s="16"/>
      <c r="F56" s="16"/>
      <c r="G56" s="16"/>
      <c r="H56" s="16"/>
      <c r="I56" s="16"/>
      <c r="J56" s="16"/>
      <c r="K56" s="16"/>
      <c r="L56" s="16"/>
      <c r="M56" s="16"/>
      <c r="N56" s="16"/>
      <c r="O56" s="16"/>
      <c r="P56" s="16"/>
      <c r="Q56" s="16"/>
      <c r="R56" s="16"/>
    </row>
    <row r="57" spans="1:18" x14ac:dyDescent="0.35">
      <c r="A57" t="s">
        <v>154</v>
      </c>
      <c r="C57" s="16"/>
      <c r="D57" s="16"/>
      <c r="E57" s="16"/>
      <c r="F57" s="16"/>
      <c r="G57" s="16"/>
      <c r="H57" s="16"/>
      <c r="I57" s="16"/>
      <c r="J57" s="16"/>
      <c r="K57" s="16"/>
      <c r="L57" s="16"/>
      <c r="M57" s="16"/>
      <c r="N57" s="16"/>
      <c r="O57" s="16"/>
      <c r="P57" s="16"/>
      <c r="Q57" s="16"/>
      <c r="R57" s="16"/>
    </row>
    <row r="58" spans="1:18" x14ac:dyDescent="0.35">
      <c r="A58" s="14" t="s">
        <v>155</v>
      </c>
      <c r="B58" s="14"/>
      <c r="C58" s="17"/>
      <c r="D58" s="17"/>
      <c r="E58" s="17"/>
      <c r="F58" s="17"/>
      <c r="G58" s="17"/>
      <c r="H58" s="17"/>
      <c r="I58" s="17"/>
      <c r="J58" s="17"/>
      <c r="K58" s="17"/>
      <c r="L58" s="17"/>
      <c r="M58" s="17"/>
      <c r="N58" s="17"/>
      <c r="O58" s="17"/>
      <c r="P58" s="17"/>
      <c r="Q58" s="17"/>
      <c r="R58" s="17"/>
    </row>
  </sheetData>
  <sheetProtection algorithmName="SHA-512" hashValue="bH//siJHDEWXv6HXCgMg94vukz8yDn7OR2FCe4Hx8wIGiul0AVRBV5DkolQl6X6angwFBp+cEC64h2nvXAOKcA==" saltValue="jNbuRT10kL3XO2O/VkO+LA==" spinCount="100000" sheet="1" scenarios="1"/>
  <dataValidations count="1">
    <dataValidation type="list" allowBlank="1" showInputMessage="1" showErrorMessage="1" errorTitle="RAM3" error="Not a valid distribution type" prompt="Choose a distribution type" sqref="C55:R55 C48:R48 C41:R41 C34:R34 C27:R27 C20:R20 C13:R13 C6:R6" xr:uid="{DA821BB5-537D-4F80-8F91-BB609969F8FC}">
      <formula1>"constant,uniform,triangular,normal,lognormal"</formula1>
    </dataValidation>
  </dataValidations>
  <pageMargins left="0.7" right="0.7" top="0.75" bottom="0.75" header="0.3" footer="0.3"/>
  <pageSetup paperSize="9" scale="85"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D731C-2050-479F-84C7-DB8F6F1C4F70}">
  <sheetPr codeName="Sheet6"/>
  <dimension ref="A1:R263"/>
  <sheetViews>
    <sheetView showGridLines="0" showRowColHeaders="0" view="pageBreakPreview" zoomScale="85" zoomScaleNormal="100" zoomScaleSheetLayoutView="85" workbookViewId="0">
      <pane ySplit="3" topLeftCell="A4" activePane="bottomLeft" state="frozen"/>
      <selection activeCell="C264" sqref="C264"/>
      <selection pane="bottomLeft" activeCell="D51" sqref="D51"/>
    </sheetView>
  </sheetViews>
  <sheetFormatPr defaultRowHeight="14.5" x14ac:dyDescent="0.35"/>
  <cols>
    <col min="1" max="1" width="49.08984375" bestFit="1" customWidth="1"/>
    <col min="3" max="3" width="8.81640625" customWidth="1"/>
    <col min="4" max="4" width="14" bestFit="1" customWidth="1"/>
    <col min="5" max="18" width="0" hidden="1" customWidth="1"/>
  </cols>
  <sheetData>
    <row r="1" spans="1:18" ht="18.5" x14ac:dyDescent="0.45">
      <c r="A1" s="5" t="s">
        <v>156</v>
      </c>
    </row>
    <row r="2" spans="1:18" ht="15" thickBot="1" x14ac:dyDescent="0.4"/>
    <row r="3" spans="1:18" ht="17" thickTop="1" thickBot="1" x14ac:dyDescent="0.45">
      <c r="A3" s="9" t="s">
        <v>121</v>
      </c>
      <c r="B3" s="6"/>
      <c r="C3" s="28" t="s">
        <v>303</v>
      </c>
      <c r="D3" s="28" t="s">
        <v>302</v>
      </c>
      <c r="E3" s="28"/>
      <c r="F3" s="28"/>
      <c r="G3" s="28"/>
      <c r="H3" s="28"/>
      <c r="I3" s="28"/>
      <c r="J3" s="28"/>
      <c r="K3" s="28"/>
      <c r="L3" s="28"/>
      <c r="M3" s="28"/>
      <c r="N3" s="28"/>
      <c r="O3" s="28"/>
      <c r="P3" s="28"/>
      <c r="Q3" s="28"/>
      <c r="R3" s="28"/>
    </row>
    <row r="4" spans="1:18" ht="15" thickTop="1" x14ac:dyDescent="0.35"/>
    <row r="5" spans="1:18" ht="16" x14ac:dyDescent="0.4">
      <c r="A5" s="10" t="s">
        <v>157</v>
      </c>
    </row>
    <row r="7" spans="1:18" x14ac:dyDescent="0.35">
      <c r="A7" s="15" t="s">
        <v>158</v>
      </c>
      <c r="B7" s="15" t="s">
        <v>74</v>
      </c>
      <c r="C7" s="18">
        <v>1500</v>
      </c>
      <c r="D7" s="70">
        <v>1800</v>
      </c>
      <c r="E7" s="18"/>
      <c r="F7" s="18"/>
      <c r="G7" s="18"/>
      <c r="H7" s="18"/>
      <c r="I7" s="18"/>
      <c r="J7" s="18"/>
      <c r="K7" s="18"/>
      <c r="L7" s="18"/>
      <c r="M7" s="18"/>
      <c r="N7" s="18"/>
      <c r="O7" s="18"/>
      <c r="P7" s="18"/>
      <c r="Q7" s="18"/>
      <c r="R7" s="18"/>
    </row>
    <row r="8" spans="1:18" x14ac:dyDescent="0.35">
      <c r="A8" t="s">
        <v>22</v>
      </c>
      <c r="C8" s="12" t="s">
        <v>26</v>
      </c>
      <c r="D8" s="12" t="s">
        <v>381</v>
      </c>
      <c r="E8" s="12" t="s">
        <v>26</v>
      </c>
      <c r="F8" s="12" t="s">
        <v>26</v>
      </c>
      <c r="G8" s="12" t="s">
        <v>26</v>
      </c>
      <c r="H8" s="12" t="s">
        <v>26</v>
      </c>
      <c r="I8" s="12" t="s">
        <v>26</v>
      </c>
      <c r="J8" s="12" t="s">
        <v>26</v>
      </c>
      <c r="K8" s="12" t="s">
        <v>26</v>
      </c>
      <c r="L8" s="12" t="s">
        <v>26</v>
      </c>
      <c r="M8" s="12" t="s">
        <v>26</v>
      </c>
      <c r="N8" s="12" t="s">
        <v>26</v>
      </c>
      <c r="O8" s="12" t="s">
        <v>26</v>
      </c>
      <c r="P8" s="12" t="s">
        <v>26</v>
      </c>
      <c r="Q8" s="12" t="s">
        <v>26</v>
      </c>
      <c r="R8" s="12" t="s">
        <v>26</v>
      </c>
    </row>
    <row r="9" spans="1:18" x14ac:dyDescent="0.35">
      <c r="A9" t="s">
        <v>159</v>
      </c>
      <c r="C9" s="16"/>
      <c r="D9" s="12">
        <v>1800</v>
      </c>
      <c r="E9" s="16"/>
      <c r="F9" s="16"/>
      <c r="G9" s="16"/>
      <c r="H9" s="16"/>
      <c r="I9" s="16"/>
      <c r="J9" s="16"/>
      <c r="K9" s="16"/>
      <c r="L9" s="16"/>
      <c r="M9" s="16"/>
      <c r="N9" s="16"/>
      <c r="O9" s="16"/>
      <c r="P9" s="16"/>
      <c r="Q9" s="16"/>
      <c r="R9" s="16"/>
    </row>
    <row r="10" spans="1:18" x14ac:dyDescent="0.35">
      <c r="A10" t="s">
        <v>160</v>
      </c>
      <c r="C10" s="16"/>
      <c r="D10" s="12">
        <v>2200</v>
      </c>
      <c r="E10" s="16"/>
      <c r="F10" s="16"/>
      <c r="G10" s="16"/>
      <c r="H10" s="16"/>
      <c r="I10" s="16"/>
      <c r="J10" s="16"/>
      <c r="K10" s="16"/>
      <c r="L10" s="16"/>
      <c r="M10" s="16"/>
      <c r="N10" s="16"/>
      <c r="O10" s="16"/>
      <c r="P10" s="16"/>
      <c r="Q10" s="16"/>
      <c r="R10" s="16"/>
    </row>
    <row r="11" spans="1:18" x14ac:dyDescent="0.35">
      <c r="A11" s="14" t="s">
        <v>161</v>
      </c>
      <c r="B11" s="14"/>
      <c r="C11" s="17"/>
      <c r="D11" s="17"/>
      <c r="E11" s="17"/>
      <c r="F11" s="17"/>
      <c r="G11" s="17"/>
      <c r="H11" s="17"/>
      <c r="I11" s="17"/>
      <c r="J11" s="17"/>
      <c r="K11" s="17"/>
      <c r="L11" s="17"/>
      <c r="M11" s="17"/>
      <c r="N11" s="17"/>
      <c r="O11" s="17"/>
      <c r="P11" s="17"/>
      <c r="Q11" s="17"/>
      <c r="R11" s="17"/>
    </row>
    <row r="14" spans="1:18" x14ac:dyDescent="0.35">
      <c r="A14" s="15" t="s">
        <v>162</v>
      </c>
      <c r="B14" s="15" t="s">
        <v>28</v>
      </c>
      <c r="C14" s="70">
        <v>0.01</v>
      </c>
      <c r="D14" s="70">
        <v>5.9999999999999995E-4</v>
      </c>
      <c r="E14" s="18"/>
      <c r="F14" s="18"/>
      <c r="G14" s="18"/>
      <c r="H14" s="18"/>
      <c r="I14" s="18"/>
      <c r="J14" s="18"/>
      <c r="K14" s="18"/>
      <c r="L14" s="18"/>
      <c r="M14" s="18"/>
      <c r="N14" s="18"/>
      <c r="O14" s="18"/>
      <c r="P14" s="18"/>
      <c r="Q14" s="18"/>
      <c r="R14" s="18"/>
    </row>
    <row r="15" spans="1:18" x14ac:dyDescent="0.35">
      <c r="A15" t="s">
        <v>22</v>
      </c>
      <c r="C15" s="12" t="s">
        <v>381</v>
      </c>
      <c r="D15" s="12" t="s">
        <v>401</v>
      </c>
      <c r="E15" s="12" t="s">
        <v>26</v>
      </c>
      <c r="F15" s="12" t="s">
        <v>26</v>
      </c>
      <c r="G15" s="12" t="s">
        <v>26</v>
      </c>
      <c r="H15" s="12" t="s">
        <v>26</v>
      </c>
      <c r="I15" s="12" t="s">
        <v>26</v>
      </c>
      <c r="J15" s="12" t="s">
        <v>26</v>
      </c>
      <c r="K15" s="12" t="s">
        <v>26</v>
      </c>
      <c r="L15" s="12" t="s">
        <v>26</v>
      </c>
      <c r="M15" s="12" t="s">
        <v>26</v>
      </c>
      <c r="N15" s="12" t="s">
        <v>26</v>
      </c>
      <c r="O15" s="12" t="s">
        <v>26</v>
      </c>
      <c r="P15" s="12" t="s">
        <v>26</v>
      </c>
      <c r="Q15" s="12" t="s">
        <v>26</v>
      </c>
      <c r="R15" s="12" t="s">
        <v>26</v>
      </c>
    </row>
    <row r="16" spans="1:18" x14ac:dyDescent="0.35">
      <c r="A16" t="s">
        <v>163</v>
      </c>
      <c r="C16" s="12">
        <v>0.01</v>
      </c>
      <c r="D16" s="12">
        <v>5.9999999999999995E-4</v>
      </c>
      <c r="E16" s="16"/>
      <c r="F16" s="16"/>
      <c r="G16" s="16"/>
      <c r="H16" s="16"/>
      <c r="I16" s="16"/>
      <c r="J16" s="16"/>
      <c r="K16" s="16"/>
      <c r="L16" s="16"/>
      <c r="M16" s="16"/>
      <c r="N16" s="16"/>
      <c r="O16" s="16"/>
      <c r="P16" s="16"/>
      <c r="Q16" s="16"/>
      <c r="R16" s="16"/>
    </row>
    <row r="17" spans="1:18" x14ac:dyDescent="0.35">
      <c r="A17" t="s">
        <v>164</v>
      </c>
      <c r="C17" s="12">
        <v>0.1</v>
      </c>
      <c r="D17" s="12">
        <v>7.4000000000000003E-3</v>
      </c>
      <c r="E17" s="16"/>
      <c r="F17" s="16"/>
      <c r="G17" s="16"/>
      <c r="H17" s="16"/>
      <c r="I17" s="16"/>
      <c r="J17" s="16"/>
      <c r="K17" s="16"/>
      <c r="L17" s="16"/>
      <c r="M17" s="16"/>
      <c r="N17" s="16"/>
      <c r="O17" s="16"/>
      <c r="P17" s="16"/>
      <c r="Q17" s="16"/>
      <c r="R17" s="16"/>
    </row>
    <row r="18" spans="1:18" x14ac:dyDescent="0.35">
      <c r="A18" s="14" t="s">
        <v>165</v>
      </c>
      <c r="B18" s="14"/>
      <c r="C18" s="17"/>
      <c r="D18" s="52">
        <v>6.2E-2</v>
      </c>
      <c r="E18" s="17"/>
      <c r="F18" s="17"/>
      <c r="G18" s="17"/>
      <c r="H18" s="17"/>
      <c r="I18" s="17"/>
      <c r="J18" s="17"/>
      <c r="K18" s="17"/>
      <c r="L18" s="17"/>
      <c r="M18" s="17"/>
      <c r="N18" s="17"/>
      <c r="O18" s="17"/>
      <c r="P18" s="17"/>
      <c r="Q18" s="17"/>
      <c r="R18" s="17"/>
    </row>
    <row r="22" spans="1:18" ht="16" x14ac:dyDescent="0.4">
      <c r="A22" s="10" t="s">
        <v>166</v>
      </c>
    </row>
    <row r="24" spans="1:18" x14ac:dyDescent="0.35">
      <c r="A24" s="20" t="str">
        <f xml:space="preserve"> IF((Contaminants_Source_determinand_names   Contaminants_Species1)=0,"Undefined",(Contaminants_Source_determinand_names   Contaminants_Species1))</f>
        <v>Anthracene</v>
      </c>
    </row>
    <row r="26" spans="1:18" x14ac:dyDescent="0.35">
      <c r="A26" s="15" t="s">
        <v>167</v>
      </c>
      <c r="B26" s="15" t="s">
        <v>33</v>
      </c>
      <c r="C26" s="87">
        <v>0</v>
      </c>
      <c r="D26" s="87">
        <v>0</v>
      </c>
      <c r="E26" s="27">
        <f xml:space="preserve"> (Attenuation_Fraction_organic_carbon) * (Contaminants_Organic_Carbon_Water_Partition_Coefficient_Koc  Contaminants_Species1)</f>
        <v>0</v>
      </c>
      <c r="F26" s="27">
        <f xml:space="preserve"> (Attenuation_Fraction_organic_carbon) * (Contaminants_Organic_Carbon_Water_Partition_Coefficient_Koc  Contaminants_Species1)</f>
        <v>0</v>
      </c>
      <c r="G26" s="27">
        <f xml:space="preserve"> (Attenuation_Fraction_organic_carbon) * (Contaminants_Organic_Carbon_Water_Partition_Coefficient_Koc  Contaminants_Species1)</f>
        <v>0</v>
      </c>
      <c r="H26" s="27">
        <f xml:space="preserve"> (Attenuation_Fraction_organic_carbon) * (Contaminants_Organic_Carbon_Water_Partition_Coefficient_Koc  Contaminants_Species1)</f>
        <v>0</v>
      </c>
      <c r="I26" s="27">
        <f xml:space="preserve"> (Attenuation_Fraction_organic_carbon) * (Contaminants_Organic_Carbon_Water_Partition_Coefficient_Koc  Contaminants_Species1)</f>
        <v>0</v>
      </c>
      <c r="J26" s="27">
        <f xml:space="preserve"> (Attenuation_Fraction_organic_carbon) * (Contaminants_Organic_Carbon_Water_Partition_Coefficient_Koc  Contaminants_Species1)</f>
        <v>0</v>
      </c>
      <c r="K26" s="27">
        <f xml:space="preserve"> (Attenuation_Fraction_organic_carbon) * (Contaminants_Organic_Carbon_Water_Partition_Coefficient_Koc  Contaminants_Species1)</f>
        <v>0</v>
      </c>
      <c r="L26" s="27">
        <f xml:space="preserve"> (Attenuation_Fraction_organic_carbon) * (Contaminants_Organic_Carbon_Water_Partition_Coefficient_Koc  Contaminants_Species1)</f>
        <v>0</v>
      </c>
      <c r="M26" s="27">
        <f xml:space="preserve"> (Attenuation_Fraction_organic_carbon) * (Contaminants_Organic_Carbon_Water_Partition_Coefficient_Koc  Contaminants_Species1)</f>
        <v>0</v>
      </c>
      <c r="N26" s="27">
        <f xml:space="preserve"> (Attenuation_Fraction_organic_carbon) * (Contaminants_Organic_Carbon_Water_Partition_Coefficient_Koc  Contaminants_Species1)</f>
        <v>0</v>
      </c>
      <c r="O26" s="27">
        <f xml:space="preserve"> (Attenuation_Fraction_organic_carbon) * (Contaminants_Organic_Carbon_Water_Partition_Coefficient_Koc  Contaminants_Species1)</f>
        <v>0</v>
      </c>
      <c r="P26" s="27">
        <f xml:space="preserve"> (Attenuation_Fraction_organic_carbon) * (Contaminants_Organic_Carbon_Water_Partition_Coefficient_Koc  Contaminants_Species1)</f>
        <v>0</v>
      </c>
      <c r="Q26" s="27">
        <f xml:space="preserve"> (Attenuation_Fraction_organic_carbon) * (Contaminants_Organic_Carbon_Water_Partition_Coefficient_Koc  Contaminants_Species1)</f>
        <v>0</v>
      </c>
      <c r="R26" s="27">
        <f xml:space="preserve"> (Attenuation_Fraction_organic_carbon) * (Contaminants_Organic_Carbon_Water_Partition_Coefficient_Koc  Contaminants_Species1)</f>
        <v>0</v>
      </c>
    </row>
    <row r="27" spans="1:18" x14ac:dyDescent="0.35">
      <c r="A27" t="s">
        <v>22</v>
      </c>
      <c r="C27" s="12" t="s">
        <v>26</v>
      </c>
      <c r="D27" s="12" t="s">
        <v>26</v>
      </c>
      <c r="E27" s="12" t="s">
        <v>26</v>
      </c>
      <c r="F27" s="12" t="s">
        <v>26</v>
      </c>
      <c r="G27" s="12" t="s">
        <v>26</v>
      </c>
      <c r="H27" s="12" t="s">
        <v>26</v>
      </c>
      <c r="I27" s="12" t="s">
        <v>26</v>
      </c>
      <c r="J27" s="12" t="s">
        <v>26</v>
      </c>
      <c r="K27" s="12" t="s">
        <v>26</v>
      </c>
      <c r="L27" s="12" t="s">
        <v>26</v>
      </c>
      <c r="M27" s="12" t="s">
        <v>26</v>
      </c>
      <c r="N27" s="12" t="s">
        <v>26</v>
      </c>
      <c r="O27" s="12" t="s">
        <v>26</v>
      </c>
      <c r="P27" s="12" t="s">
        <v>26</v>
      </c>
      <c r="Q27" s="12" t="s">
        <v>26</v>
      </c>
      <c r="R27" s="12" t="s">
        <v>26</v>
      </c>
    </row>
    <row r="28" spans="1:18" x14ac:dyDescent="0.35">
      <c r="A28" t="s">
        <v>168</v>
      </c>
      <c r="C28" s="16"/>
      <c r="D28" s="16"/>
      <c r="E28" s="16"/>
      <c r="F28" s="16"/>
      <c r="G28" s="16"/>
      <c r="H28" s="16"/>
      <c r="I28" s="16"/>
      <c r="J28" s="16"/>
      <c r="K28" s="16"/>
      <c r="L28" s="16"/>
      <c r="M28" s="16"/>
      <c r="N28" s="16"/>
      <c r="O28" s="16"/>
      <c r="P28" s="16"/>
      <c r="Q28" s="16"/>
      <c r="R28" s="16"/>
    </row>
    <row r="29" spans="1:18" x14ac:dyDescent="0.35">
      <c r="A29" t="s">
        <v>169</v>
      </c>
      <c r="C29" s="16"/>
      <c r="D29" s="16"/>
      <c r="E29" s="16"/>
      <c r="F29" s="16"/>
      <c r="G29" s="16"/>
      <c r="H29" s="16"/>
      <c r="I29" s="16"/>
      <c r="J29" s="16"/>
      <c r="K29" s="16"/>
      <c r="L29" s="16"/>
      <c r="M29" s="16"/>
      <c r="N29" s="16"/>
      <c r="O29" s="16"/>
      <c r="P29" s="16"/>
      <c r="Q29" s="16"/>
      <c r="R29" s="16"/>
    </row>
    <row r="30" spans="1:18" x14ac:dyDescent="0.35">
      <c r="A30" s="14" t="s">
        <v>170</v>
      </c>
      <c r="B30" s="14"/>
      <c r="C30" s="17"/>
      <c r="D30" s="17"/>
      <c r="E30" s="17"/>
      <c r="F30" s="17"/>
      <c r="G30" s="17"/>
      <c r="H30" s="17"/>
      <c r="I30" s="17"/>
      <c r="J30" s="17"/>
      <c r="K30" s="17"/>
      <c r="L30" s="17"/>
      <c r="M30" s="17"/>
      <c r="N30" s="17"/>
      <c r="O30" s="17"/>
      <c r="P30" s="17"/>
      <c r="Q30" s="17"/>
      <c r="R30" s="17"/>
    </row>
    <row r="33" spans="1:18" x14ac:dyDescent="0.35">
      <c r="A33" s="15" t="s">
        <v>171</v>
      </c>
      <c r="B33" s="15" t="s">
        <v>28</v>
      </c>
      <c r="C33" s="27">
        <f xml:space="preserve"> 1 + 0.001 * (Attenuation_Partition_Coefficient_Kd_Species_1) * (Attenuation_Dry_bulk_density) / (Hydrogeology_Porosity    Hydrogeology!$C:$C)</f>
        <v>1</v>
      </c>
      <c r="D33" s="27">
        <f xml:space="preserve"> 1 + 0.001 * (Attenuation_Partition_Coefficient_Kd_Species_1) * (Attenuation_Dry_bulk_density) / (Hydrogeology_Porosity    Hydrogeology!$D:$D)</f>
        <v>1</v>
      </c>
      <c r="E33" s="27" t="e">
        <f xml:space="preserve"> 1 + 0.001 * (Attenuation_Partition_Coefficient_Kd_Species_1) * (Attenuation_Dry_bulk_density) / (Hydrogeology_Porosity    Hydrogeology!$E:$E)</f>
        <v>#DIV/0!</v>
      </c>
      <c r="F33" s="27" t="e">
        <f xml:space="preserve"> 1 + 0.001 * (Attenuation_Partition_Coefficient_Kd_Species_1) * (Attenuation_Dry_bulk_density) / (Hydrogeology_Porosity    Hydrogeology!$F:$F)</f>
        <v>#DIV/0!</v>
      </c>
      <c r="G33" s="27" t="e">
        <f xml:space="preserve"> 1 + 0.001 * (Attenuation_Partition_Coefficient_Kd_Species_1) * (Attenuation_Dry_bulk_density) / (Hydrogeology_Porosity    Hydrogeology!$G:$G)</f>
        <v>#DIV/0!</v>
      </c>
      <c r="H33" s="27" t="e">
        <f xml:space="preserve"> 1 + 0.001 * (Attenuation_Partition_Coefficient_Kd_Species_1) * (Attenuation_Dry_bulk_density) / (Hydrogeology_Porosity    Hydrogeology!$H:$H)</f>
        <v>#DIV/0!</v>
      </c>
      <c r="I33" s="27" t="e">
        <f xml:space="preserve"> 1 + 0.001 * (Attenuation_Partition_Coefficient_Kd_Species_1) * (Attenuation_Dry_bulk_density) / (Hydrogeology_Porosity    Hydrogeology!$I:$I)</f>
        <v>#DIV/0!</v>
      </c>
      <c r="J33" s="27" t="e">
        <f xml:space="preserve"> 1 + 0.001 * (Attenuation_Partition_Coefficient_Kd_Species_1) * (Attenuation_Dry_bulk_density) / (Hydrogeology_Porosity    Hydrogeology!$J:$J)</f>
        <v>#DIV/0!</v>
      </c>
      <c r="K33" s="27" t="e">
        <f xml:space="preserve"> 1 + 0.001 * (Attenuation_Partition_Coefficient_Kd_Species_1) * (Attenuation_Dry_bulk_density) / (Hydrogeology_Porosity    Hydrogeology!$K:$K)</f>
        <v>#DIV/0!</v>
      </c>
      <c r="L33" s="27" t="e">
        <f xml:space="preserve"> 1 + 0.001 * (Attenuation_Partition_Coefficient_Kd_Species_1) * (Attenuation_Dry_bulk_density) / (Hydrogeology_Porosity    Hydrogeology!$L:$L)</f>
        <v>#DIV/0!</v>
      </c>
      <c r="M33" s="27" t="e">
        <f xml:space="preserve"> 1 + 0.001 * (Attenuation_Partition_Coefficient_Kd_Species_1) * (Attenuation_Dry_bulk_density) / (Hydrogeology_Porosity    Hydrogeology!$M:$M)</f>
        <v>#DIV/0!</v>
      </c>
      <c r="N33" s="27" t="e">
        <f xml:space="preserve"> 1 + 0.001 * (Attenuation_Partition_Coefficient_Kd_Species_1) * (Attenuation_Dry_bulk_density) / (Hydrogeology_Porosity    Hydrogeology!$N:$N)</f>
        <v>#DIV/0!</v>
      </c>
      <c r="O33" s="27" t="e">
        <f xml:space="preserve"> 1 + 0.001 * (Attenuation_Partition_Coefficient_Kd_Species_1) * (Attenuation_Dry_bulk_density) / (Hydrogeology_Porosity    Hydrogeology!$O:$O)</f>
        <v>#DIV/0!</v>
      </c>
      <c r="P33" s="27" t="e">
        <f xml:space="preserve"> 1 + 0.001 * (Attenuation_Partition_Coefficient_Kd_Species_1) * (Attenuation_Dry_bulk_density) / (Hydrogeology_Porosity    Hydrogeology!$P:$P)</f>
        <v>#DIV/0!</v>
      </c>
      <c r="Q33" s="27" t="e">
        <f xml:space="preserve"> 1 + 0.001 * (Attenuation_Partition_Coefficient_Kd_Species_1) * (Attenuation_Dry_bulk_density) / (Hydrogeology_Porosity    Hydrogeology!$Q:$Q)</f>
        <v>#DIV/0!</v>
      </c>
      <c r="R33" s="27" t="e">
        <f xml:space="preserve"> 1 + 0.001 * (Attenuation_Partition_Coefficient_Kd_Species_1) * (Attenuation_Dry_bulk_density) / (Hydrogeology_Porosity    Hydrogeology!$R:$R)</f>
        <v>#DIV/0!</v>
      </c>
    </row>
    <row r="34" spans="1:18" x14ac:dyDescent="0.35">
      <c r="A34" t="s">
        <v>22</v>
      </c>
      <c r="C34" s="12" t="s">
        <v>26</v>
      </c>
      <c r="D34" s="12" t="s">
        <v>26</v>
      </c>
      <c r="E34" s="12" t="s">
        <v>26</v>
      </c>
      <c r="F34" s="12" t="s">
        <v>26</v>
      </c>
      <c r="G34" s="12" t="s">
        <v>26</v>
      </c>
      <c r="H34" s="12" t="s">
        <v>26</v>
      </c>
      <c r="I34" s="12" t="s">
        <v>26</v>
      </c>
      <c r="J34" s="12" t="s">
        <v>26</v>
      </c>
      <c r="K34" s="12" t="s">
        <v>26</v>
      </c>
      <c r="L34" s="12" t="s">
        <v>26</v>
      </c>
      <c r="M34" s="12" t="s">
        <v>26</v>
      </c>
      <c r="N34" s="12" t="s">
        <v>26</v>
      </c>
      <c r="O34" s="12" t="s">
        <v>26</v>
      </c>
      <c r="P34" s="12" t="s">
        <v>26</v>
      </c>
      <c r="Q34" s="12" t="s">
        <v>26</v>
      </c>
      <c r="R34" s="12" t="s">
        <v>26</v>
      </c>
    </row>
    <row r="35" spans="1:18" x14ac:dyDescent="0.35">
      <c r="A35" t="s">
        <v>172</v>
      </c>
      <c r="C35" s="16"/>
      <c r="D35" s="16"/>
      <c r="E35" s="16"/>
      <c r="F35" s="16"/>
      <c r="G35" s="16"/>
      <c r="H35" s="16"/>
      <c r="I35" s="16"/>
      <c r="J35" s="16"/>
      <c r="K35" s="16"/>
      <c r="L35" s="16"/>
      <c r="M35" s="16"/>
      <c r="N35" s="16"/>
      <c r="O35" s="16"/>
      <c r="P35" s="16"/>
      <c r="Q35" s="16"/>
      <c r="R35" s="16"/>
    </row>
    <row r="36" spans="1:18" x14ac:dyDescent="0.35">
      <c r="A36" t="s">
        <v>173</v>
      </c>
      <c r="C36" s="16"/>
      <c r="D36" s="16"/>
      <c r="E36" s="16"/>
      <c r="F36" s="16"/>
      <c r="G36" s="16"/>
      <c r="H36" s="16"/>
      <c r="I36" s="16"/>
      <c r="J36" s="16"/>
      <c r="K36" s="16"/>
      <c r="L36" s="16"/>
      <c r="M36" s="16"/>
      <c r="N36" s="16"/>
      <c r="O36" s="16"/>
      <c r="P36" s="16"/>
      <c r="Q36" s="16"/>
      <c r="R36" s="16"/>
    </row>
    <row r="37" spans="1:18" x14ac:dyDescent="0.35">
      <c r="A37" s="14" t="s">
        <v>174</v>
      </c>
      <c r="B37" s="14"/>
      <c r="C37" s="17"/>
      <c r="D37" s="17"/>
      <c r="E37" s="17"/>
      <c r="F37" s="17"/>
      <c r="G37" s="17"/>
      <c r="H37" s="17"/>
      <c r="I37" s="17"/>
      <c r="J37" s="17"/>
      <c r="K37" s="17"/>
      <c r="L37" s="17"/>
      <c r="M37" s="17"/>
      <c r="N37" s="17"/>
      <c r="O37" s="17"/>
      <c r="P37" s="17"/>
      <c r="Q37" s="17"/>
      <c r="R37" s="17"/>
    </row>
    <row r="40" spans="1:18" x14ac:dyDescent="0.35">
      <c r="A40" s="15" t="s">
        <v>175</v>
      </c>
      <c r="B40" s="15" t="s">
        <v>176</v>
      </c>
      <c r="C40" s="18" t="s">
        <v>180</v>
      </c>
      <c r="D40" s="18" t="s">
        <v>457</v>
      </c>
      <c r="E40" s="18" t="s">
        <v>180</v>
      </c>
      <c r="F40" s="18" t="s">
        <v>180</v>
      </c>
      <c r="G40" s="18" t="s">
        <v>180</v>
      </c>
      <c r="H40" s="18" t="s">
        <v>180</v>
      </c>
      <c r="I40" s="18" t="s">
        <v>180</v>
      </c>
      <c r="J40" s="18" t="s">
        <v>180</v>
      </c>
      <c r="K40" s="18" t="s">
        <v>180</v>
      </c>
      <c r="L40" s="18" t="s">
        <v>180</v>
      </c>
      <c r="M40" s="18" t="s">
        <v>180</v>
      </c>
      <c r="N40" s="18" t="s">
        <v>180</v>
      </c>
      <c r="O40" s="18" t="s">
        <v>180</v>
      </c>
      <c r="P40" s="18" t="s">
        <v>180</v>
      </c>
      <c r="Q40" s="18" t="s">
        <v>180</v>
      </c>
      <c r="R40" s="18" t="s">
        <v>180</v>
      </c>
    </row>
    <row r="41" spans="1:18" x14ac:dyDescent="0.35">
      <c r="A41" t="s">
        <v>22</v>
      </c>
      <c r="C41" s="12" t="s">
        <v>26</v>
      </c>
      <c r="D41" s="12" t="s">
        <v>26</v>
      </c>
      <c r="E41" s="12" t="s">
        <v>26</v>
      </c>
      <c r="F41" s="12" t="s">
        <v>26</v>
      </c>
      <c r="G41" s="12" t="s">
        <v>26</v>
      </c>
      <c r="H41" s="12" t="s">
        <v>26</v>
      </c>
      <c r="I41" s="12" t="s">
        <v>26</v>
      </c>
      <c r="J41" s="12" t="s">
        <v>26</v>
      </c>
      <c r="K41" s="12" t="s">
        <v>26</v>
      </c>
      <c r="L41" s="12" t="s">
        <v>26</v>
      </c>
      <c r="M41" s="12" t="s">
        <v>26</v>
      </c>
      <c r="N41" s="12" t="s">
        <v>26</v>
      </c>
      <c r="O41" s="12" t="s">
        <v>26</v>
      </c>
      <c r="P41" s="12" t="s">
        <v>26</v>
      </c>
      <c r="Q41" s="12" t="s">
        <v>26</v>
      </c>
      <c r="R41" s="12" t="s">
        <v>26</v>
      </c>
    </row>
    <row r="42" spans="1:18" x14ac:dyDescent="0.35">
      <c r="A42" t="s">
        <v>177</v>
      </c>
      <c r="C42" s="16"/>
      <c r="D42" s="16"/>
      <c r="E42" s="16"/>
      <c r="F42" s="16"/>
      <c r="G42" s="16"/>
      <c r="H42" s="16"/>
      <c r="I42" s="16"/>
      <c r="J42" s="16"/>
      <c r="K42" s="16"/>
      <c r="L42" s="16"/>
      <c r="M42" s="16"/>
      <c r="N42" s="16"/>
      <c r="O42" s="16"/>
      <c r="P42" s="16"/>
      <c r="Q42" s="16"/>
      <c r="R42" s="16"/>
    </row>
    <row r="43" spans="1:18" x14ac:dyDescent="0.35">
      <c r="A43" t="s">
        <v>178</v>
      </c>
      <c r="C43" s="16"/>
      <c r="D43" s="16"/>
      <c r="E43" s="16"/>
      <c r="F43" s="16"/>
      <c r="G43" s="16"/>
      <c r="H43" s="16"/>
      <c r="I43" s="16"/>
      <c r="J43" s="16"/>
      <c r="K43" s="16"/>
      <c r="L43" s="16"/>
      <c r="M43" s="16"/>
      <c r="N43" s="16"/>
      <c r="O43" s="16"/>
      <c r="P43" s="16"/>
      <c r="Q43" s="16"/>
      <c r="R43" s="16"/>
    </row>
    <row r="44" spans="1:18" x14ac:dyDescent="0.35">
      <c r="A44" s="14" t="s">
        <v>179</v>
      </c>
      <c r="B44" s="14"/>
      <c r="C44" s="17"/>
      <c r="D44" s="17"/>
      <c r="E44" s="17"/>
      <c r="F44" s="17"/>
      <c r="G44" s="17"/>
      <c r="H44" s="17"/>
      <c r="I44" s="17"/>
      <c r="J44" s="17"/>
      <c r="K44" s="17"/>
      <c r="L44" s="17"/>
      <c r="M44" s="17"/>
      <c r="N44" s="17"/>
      <c r="O44" s="17"/>
      <c r="P44" s="17"/>
      <c r="Q44" s="17"/>
      <c r="R44" s="17"/>
    </row>
    <row r="47" spans="1:18" x14ac:dyDescent="0.35">
      <c r="A47" s="15" t="s">
        <v>181</v>
      </c>
      <c r="B47" s="15" t="s">
        <v>182</v>
      </c>
      <c r="C47" s="27">
        <f t="shared" ref="C47:R47" si="0" xml:space="preserve"> IF((_xlfn.SINGLE(Attenuation_Half_Life_Species_1))&lt;&gt;"No Decay", LN(2) / ((_xlfn.SINGLE(Attenuation_Half_Life_Species_1)) *_xlfn.SINGLE( s_per_day)),0)</f>
        <v>0</v>
      </c>
      <c r="D47" s="27">
        <f t="shared" si="0"/>
        <v>0</v>
      </c>
      <c r="E47" s="27">
        <f t="shared" si="0"/>
        <v>0</v>
      </c>
      <c r="F47" s="27">
        <f t="shared" si="0"/>
        <v>0</v>
      </c>
      <c r="G47" s="27">
        <f t="shared" si="0"/>
        <v>0</v>
      </c>
      <c r="H47" s="27">
        <f t="shared" si="0"/>
        <v>0</v>
      </c>
      <c r="I47" s="27">
        <f t="shared" si="0"/>
        <v>0</v>
      </c>
      <c r="J47" s="27">
        <f t="shared" si="0"/>
        <v>0</v>
      </c>
      <c r="K47" s="27">
        <f t="shared" si="0"/>
        <v>0</v>
      </c>
      <c r="L47" s="27">
        <f t="shared" si="0"/>
        <v>0</v>
      </c>
      <c r="M47" s="27">
        <f t="shared" si="0"/>
        <v>0</v>
      </c>
      <c r="N47" s="27">
        <f t="shared" si="0"/>
        <v>0</v>
      </c>
      <c r="O47" s="27">
        <f t="shared" si="0"/>
        <v>0</v>
      </c>
      <c r="P47" s="27">
        <f t="shared" si="0"/>
        <v>0</v>
      </c>
      <c r="Q47" s="27">
        <f t="shared" si="0"/>
        <v>0</v>
      </c>
      <c r="R47" s="27">
        <f t="shared" si="0"/>
        <v>0</v>
      </c>
    </row>
    <row r="48" spans="1:18" x14ac:dyDescent="0.35">
      <c r="A48" t="s">
        <v>22</v>
      </c>
      <c r="C48" s="12" t="s">
        <v>26</v>
      </c>
      <c r="D48" s="12" t="s">
        <v>26</v>
      </c>
      <c r="E48" s="12" t="s">
        <v>26</v>
      </c>
      <c r="F48" s="12" t="s">
        <v>26</v>
      </c>
      <c r="G48" s="12" t="s">
        <v>26</v>
      </c>
      <c r="H48" s="12" t="s">
        <v>26</v>
      </c>
      <c r="I48" s="12" t="s">
        <v>26</v>
      </c>
      <c r="J48" s="12" t="s">
        <v>26</v>
      </c>
      <c r="K48" s="12" t="s">
        <v>26</v>
      </c>
      <c r="L48" s="12" t="s">
        <v>26</v>
      </c>
      <c r="M48" s="12" t="s">
        <v>26</v>
      </c>
      <c r="N48" s="12" t="s">
        <v>26</v>
      </c>
      <c r="O48" s="12" t="s">
        <v>26</v>
      </c>
      <c r="P48" s="12" t="s">
        <v>26</v>
      </c>
      <c r="Q48" s="12" t="s">
        <v>26</v>
      </c>
      <c r="R48" s="12" t="s">
        <v>26</v>
      </c>
    </row>
    <row r="49" spans="1:18" x14ac:dyDescent="0.35">
      <c r="A49" t="s">
        <v>183</v>
      </c>
      <c r="C49" s="16"/>
      <c r="D49" s="16"/>
      <c r="E49" s="16"/>
      <c r="F49" s="16"/>
      <c r="G49" s="16"/>
      <c r="H49" s="16"/>
      <c r="I49" s="16"/>
      <c r="J49" s="16"/>
      <c r="K49" s="16"/>
      <c r="L49" s="16"/>
      <c r="M49" s="16"/>
      <c r="N49" s="16"/>
      <c r="O49" s="16"/>
      <c r="P49" s="16"/>
      <c r="Q49" s="16"/>
      <c r="R49" s="16"/>
    </row>
    <row r="50" spans="1:18" x14ac:dyDescent="0.35">
      <c r="A50" t="s">
        <v>184</v>
      </c>
      <c r="C50" s="16"/>
      <c r="D50" s="16"/>
      <c r="E50" s="16"/>
      <c r="F50" s="16"/>
      <c r="G50" s="16"/>
      <c r="H50" s="16"/>
      <c r="I50" s="16"/>
      <c r="J50" s="16"/>
      <c r="K50" s="16"/>
      <c r="L50" s="16"/>
      <c r="M50" s="16"/>
      <c r="N50" s="16"/>
      <c r="O50" s="16"/>
      <c r="P50" s="16"/>
      <c r="Q50" s="16"/>
      <c r="R50" s="16"/>
    </row>
    <row r="51" spans="1:18" x14ac:dyDescent="0.35">
      <c r="A51" s="14" t="s">
        <v>185</v>
      </c>
      <c r="B51" s="14"/>
      <c r="C51" s="17"/>
      <c r="D51" s="17"/>
      <c r="E51" s="17"/>
      <c r="F51" s="17"/>
      <c r="G51" s="17"/>
      <c r="H51" s="17"/>
      <c r="I51" s="17"/>
      <c r="J51" s="17"/>
      <c r="K51" s="17"/>
      <c r="L51" s="17"/>
      <c r="M51" s="17"/>
      <c r="N51" s="17"/>
      <c r="O51" s="17"/>
      <c r="P51" s="17"/>
      <c r="Q51" s="17"/>
      <c r="R51" s="17"/>
    </row>
    <row r="54" spans="1:18" x14ac:dyDescent="0.35">
      <c r="A54" s="20" t="str">
        <f xml:space="preserve"> IF((Contaminants_Source_determinand_names   Contaminants_Species2)=0,"Undefined",(Contaminants_Source_determinand_names   Contaminants_Species2))</f>
        <v>Benzo(a)pyrene</v>
      </c>
    </row>
    <row r="56" spans="1:18" x14ac:dyDescent="0.35">
      <c r="A56" s="15" t="s">
        <v>186</v>
      </c>
      <c r="B56" s="15" t="s">
        <v>33</v>
      </c>
      <c r="C56" s="87">
        <v>0</v>
      </c>
      <c r="D56" s="87">
        <v>0</v>
      </c>
      <c r="E56" s="27">
        <f xml:space="preserve"> (Attenuation_Fraction_organic_carbon) * (Contaminants_Organic_Carbon_Water_Partition_Coefficient_Koc  Contaminants_Species2)</f>
        <v>0</v>
      </c>
      <c r="F56" s="27">
        <f xml:space="preserve"> (Attenuation_Fraction_organic_carbon) * (Contaminants_Organic_Carbon_Water_Partition_Coefficient_Koc  Contaminants_Species2)</f>
        <v>0</v>
      </c>
      <c r="G56" s="27">
        <f xml:space="preserve"> (Attenuation_Fraction_organic_carbon) * (Contaminants_Organic_Carbon_Water_Partition_Coefficient_Koc  Contaminants_Species2)</f>
        <v>0</v>
      </c>
      <c r="H56" s="27">
        <f xml:space="preserve"> (Attenuation_Fraction_organic_carbon) * (Contaminants_Organic_Carbon_Water_Partition_Coefficient_Koc  Contaminants_Species2)</f>
        <v>0</v>
      </c>
      <c r="I56" s="27">
        <f xml:space="preserve"> (Attenuation_Fraction_organic_carbon) * (Contaminants_Organic_Carbon_Water_Partition_Coefficient_Koc  Contaminants_Species2)</f>
        <v>0</v>
      </c>
      <c r="J56" s="27">
        <f xml:space="preserve"> (Attenuation_Fraction_organic_carbon) * (Contaminants_Organic_Carbon_Water_Partition_Coefficient_Koc  Contaminants_Species2)</f>
        <v>0</v>
      </c>
      <c r="K56" s="27">
        <f xml:space="preserve"> (Attenuation_Fraction_organic_carbon) * (Contaminants_Organic_Carbon_Water_Partition_Coefficient_Koc  Contaminants_Species2)</f>
        <v>0</v>
      </c>
      <c r="L56" s="27">
        <f xml:space="preserve"> (Attenuation_Fraction_organic_carbon) * (Contaminants_Organic_Carbon_Water_Partition_Coefficient_Koc  Contaminants_Species2)</f>
        <v>0</v>
      </c>
      <c r="M56" s="27">
        <f xml:space="preserve"> (Attenuation_Fraction_organic_carbon) * (Contaminants_Organic_Carbon_Water_Partition_Coefficient_Koc  Contaminants_Species2)</f>
        <v>0</v>
      </c>
      <c r="N56" s="27">
        <f xml:space="preserve"> (Attenuation_Fraction_organic_carbon) * (Contaminants_Organic_Carbon_Water_Partition_Coefficient_Koc  Contaminants_Species2)</f>
        <v>0</v>
      </c>
      <c r="O56" s="27">
        <f xml:space="preserve"> (Attenuation_Fraction_organic_carbon) * (Contaminants_Organic_Carbon_Water_Partition_Coefficient_Koc  Contaminants_Species2)</f>
        <v>0</v>
      </c>
      <c r="P56" s="27">
        <f xml:space="preserve"> (Attenuation_Fraction_organic_carbon) * (Contaminants_Organic_Carbon_Water_Partition_Coefficient_Koc  Contaminants_Species2)</f>
        <v>0</v>
      </c>
      <c r="Q56" s="27">
        <f xml:space="preserve"> (Attenuation_Fraction_organic_carbon) * (Contaminants_Organic_Carbon_Water_Partition_Coefficient_Koc  Contaminants_Species2)</f>
        <v>0</v>
      </c>
      <c r="R56" s="27">
        <f xml:space="preserve"> (Attenuation_Fraction_organic_carbon) * (Contaminants_Organic_Carbon_Water_Partition_Coefficient_Koc  Contaminants_Species2)</f>
        <v>0</v>
      </c>
    </row>
    <row r="57" spans="1:18" x14ac:dyDescent="0.35">
      <c r="A57" t="s">
        <v>22</v>
      </c>
      <c r="C57" s="12" t="s">
        <v>26</v>
      </c>
      <c r="D57" s="12" t="s">
        <v>26</v>
      </c>
      <c r="E57" s="12" t="s">
        <v>26</v>
      </c>
      <c r="F57" s="12" t="s">
        <v>26</v>
      </c>
      <c r="G57" s="12" t="s">
        <v>26</v>
      </c>
      <c r="H57" s="12" t="s">
        <v>26</v>
      </c>
      <c r="I57" s="12" t="s">
        <v>26</v>
      </c>
      <c r="J57" s="12" t="s">
        <v>26</v>
      </c>
      <c r="K57" s="12" t="s">
        <v>26</v>
      </c>
      <c r="L57" s="12" t="s">
        <v>26</v>
      </c>
      <c r="M57" s="12" t="s">
        <v>26</v>
      </c>
      <c r="N57" s="12" t="s">
        <v>26</v>
      </c>
      <c r="O57" s="12" t="s">
        <v>26</v>
      </c>
      <c r="P57" s="12" t="s">
        <v>26</v>
      </c>
      <c r="Q57" s="12" t="s">
        <v>26</v>
      </c>
      <c r="R57" s="12" t="s">
        <v>26</v>
      </c>
    </row>
    <row r="58" spans="1:18" x14ac:dyDescent="0.35">
      <c r="A58" t="s">
        <v>187</v>
      </c>
      <c r="C58" s="16"/>
      <c r="D58" s="16"/>
      <c r="E58" s="16"/>
      <c r="F58" s="16"/>
      <c r="G58" s="16"/>
      <c r="H58" s="16"/>
      <c r="I58" s="16"/>
      <c r="J58" s="16"/>
      <c r="K58" s="16"/>
      <c r="L58" s="16"/>
      <c r="M58" s="16"/>
      <c r="N58" s="16"/>
      <c r="O58" s="16"/>
      <c r="P58" s="16"/>
      <c r="Q58" s="16"/>
      <c r="R58" s="16"/>
    </row>
    <row r="59" spans="1:18" x14ac:dyDescent="0.35">
      <c r="A59" t="s">
        <v>188</v>
      </c>
      <c r="C59" s="16"/>
      <c r="D59" s="16"/>
      <c r="E59" s="16"/>
      <c r="F59" s="16"/>
      <c r="G59" s="16"/>
      <c r="H59" s="16"/>
      <c r="I59" s="16"/>
      <c r="J59" s="16"/>
      <c r="K59" s="16"/>
      <c r="L59" s="16"/>
      <c r="M59" s="16"/>
      <c r="N59" s="16"/>
      <c r="O59" s="16"/>
      <c r="P59" s="16"/>
      <c r="Q59" s="16"/>
      <c r="R59" s="16"/>
    </row>
    <row r="60" spans="1:18" x14ac:dyDescent="0.35">
      <c r="A60" s="14" t="s">
        <v>189</v>
      </c>
      <c r="B60" s="14"/>
      <c r="C60" s="17"/>
      <c r="D60" s="17"/>
      <c r="E60" s="17"/>
      <c r="F60" s="17"/>
      <c r="G60" s="17"/>
      <c r="H60" s="17"/>
      <c r="I60" s="17"/>
      <c r="J60" s="17"/>
      <c r="K60" s="17"/>
      <c r="L60" s="17"/>
      <c r="M60" s="17"/>
      <c r="N60" s="17"/>
      <c r="O60" s="17"/>
      <c r="P60" s="17"/>
      <c r="Q60" s="17"/>
      <c r="R60" s="17"/>
    </row>
    <row r="63" spans="1:18" x14ac:dyDescent="0.35">
      <c r="A63" s="15" t="s">
        <v>190</v>
      </c>
      <c r="B63" s="15" t="s">
        <v>28</v>
      </c>
      <c r="C63" s="27">
        <f xml:space="preserve"> 1 + 0.001 * (Attenuation_Partition_Coefficient_Kd_Species_2) * (Attenuation_Dry_bulk_density) / (Hydrogeology_Porosity    Hydrogeology!$C:$C)</f>
        <v>1</v>
      </c>
      <c r="D63" s="27">
        <f xml:space="preserve"> 1 + 0.001 * (Attenuation_Partition_Coefficient_Kd_Species_2) * (Attenuation_Dry_bulk_density) / (Hydrogeology_Porosity    Hydrogeology!$D:$D)</f>
        <v>1</v>
      </c>
      <c r="E63" s="27" t="e">
        <f xml:space="preserve"> 1 + 0.001 * (Attenuation_Partition_Coefficient_Kd_Species_2) * (Attenuation_Dry_bulk_density) / (Hydrogeology_Porosity    Hydrogeology!$E:$E)</f>
        <v>#DIV/0!</v>
      </c>
      <c r="F63" s="27" t="e">
        <f xml:space="preserve"> 1 + 0.001 * (Attenuation_Partition_Coefficient_Kd_Species_2) * (Attenuation_Dry_bulk_density) / (Hydrogeology_Porosity    Hydrogeology!$F:$F)</f>
        <v>#DIV/0!</v>
      </c>
      <c r="G63" s="27" t="e">
        <f xml:space="preserve"> 1 + 0.001 * (Attenuation_Partition_Coefficient_Kd_Species_2) * (Attenuation_Dry_bulk_density) / (Hydrogeology_Porosity    Hydrogeology!$G:$G)</f>
        <v>#DIV/0!</v>
      </c>
      <c r="H63" s="27" t="e">
        <f xml:space="preserve"> 1 + 0.001 * (Attenuation_Partition_Coefficient_Kd_Species_2) * (Attenuation_Dry_bulk_density) / (Hydrogeology_Porosity    Hydrogeology!$H:$H)</f>
        <v>#DIV/0!</v>
      </c>
      <c r="I63" s="27" t="e">
        <f xml:space="preserve"> 1 + 0.001 * (Attenuation_Partition_Coefficient_Kd_Species_2) * (Attenuation_Dry_bulk_density) / (Hydrogeology_Porosity    Hydrogeology!$I:$I)</f>
        <v>#DIV/0!</v>
      </c>
      <c r="J63" s="27" t="e">
        <f xml:space="preserve"> 1 + 0.001 * (Attenuation_Partition_Coefficient_Kd_Species_2) * (Attenuation_Dry_bulk_density) / (Hydrogeology_Porosity    Hydrogeology!$J:$J)</f>
        <v>#DIV/0!</v>
      </c>
      <c r="K63" s="27" t="e">
        <f xml:space="preserve"> 1 + 0.001 * (Attenuation_Partition_Coefficient_Kd_Species_2) * (Attenuation_Dry_bulk_density) / (Hydrogeology_Porosity    Hydrogeology!$K:$K)</f>
        <v>#DIV/0!</v>
      </c>
      <c r="L63" s="27" t="e">
        <f xml:space="preserve"> 1 + 0.001 * (Attenuation_Partition_Coefficient_Kd_Species_2) * (Attenuation_Dry_bulk_density) / (Hydrogeology_Porosity    Hydrogeology!$L:$L)</f>
        <v>#DIV/0!</v>
      </c>
      <c r="M63" s="27" t="e">
        <f xml:space="preserve"> 1 + 0.001 * (Attenuation_Partition_Coefficient_Kd_Species_2) * (Attenuation_Dry_bulk_density) / (Hydrogeology_Porosity    Hydrogeology!$M:$M)</f>
        <v>#DIV/0!</v>
      </c>
      <c r="N63" s="27" t="e">
        <f xml:space="preserve"> 1 + 0.001 * (Attenuation_Partition_Coefficient_Kd_Species_2) * (Attenuation_Dry_bulk_density) / (Hydrogeology_Porosity    Hydrogeology!$N:$N)</f>
        <v>#DIV/0!</v>
      </c>
      <c r="O63" s="27" t="e">
        <f xml:space="preserve"> 1 + 0.001 * (Attenuation_Partition_Coefficient_Kd_Species_2) * (Attenuation_Dry_bulk_density) / (Hydrogeology_Porosity    Hydrogeology!$O:$O)</f>
        <v>#DIV/0!</v>
      </c>
      <c r="P63" s="27" t="e">
        <f xml:space="preserve"> 1 + 0.001 * (Attenuation_Partition_Coefficient_Kd_Species_2) * (Attenuation_Dry_bulk_density) / (Hydrogeology_Porosity    Hydrogeology!$P:$P)</f>
        <v>#DIV/0!</v>
      </c>
      <c r="Q63" s="27" t="e">
        <f xml:space="preserve"> 1 + 0.001 * (Attenuation_Partition_Coefficient_Kd_Species_2) * (Attenuation_Dry_bulk_density) / (Hydrogeology_Porosity    Hydrogeology!$Q:$Q)</f>
        <v>#DIV/0!</v>
      </c>
      <c r="R63" s="27" t="e">
        <f xml:space="preserve"> 1 + 0.001 * (Attenuation_Partition_Coefficient_Kd_Species_2) * (Attenuation_Dry_bulk_density) / (Hydrogeology_Porosity    Hydrogeology!$R:$R)</f>
        <v>#DIV/0!</v>
      </c>
    </row>
    <row r="64" spans="1:18" x14ac:dyDescent="0.35">
      <c r="A64" t="s">
        <v>22</v>
      </c>
      <c r="C64" s="12" t="s">
        <v>26</v>
      </c>
      <c r="D64" s="12" t="s">
        <v>26</v>
      </c>
      <c r="E64" s="12" t="s">
        <v>26</v>
      </c>
      <c r="F64" s="12" t="s">
        <v>26</v>
      </c>
      <c r="G64" s="12" t="s">
        <v>26</v>
      </c>
      <c r="H64" s="12" t="s">
        <v>26</v>
      </c>
      <c r="I64" s="12" t="s">
        <v>26</v>
      </c>
      <c r="J64" s="12" t="s">
        <v>26</v>
      </c>
      <c r="K64" s="12" t="s">
        <v>26</v>
      </c>
      <c r="L64" s="12" t="s">
        <v>26</v>
      </c>
      <c r="M64" s="12" t="s">
        <v>26</v>
      </c>
      <c r="N64" s="12" t="s">
        <v>26</v>
      </c>
      <c r="O64" s="12" t="s">
        <v>26</v>
      </c>
      <c r="P64" s="12" t="s">
        <v>26</v>
      </c>
      <c r="Q64" s="12" t="s">
        <v>26</v>
      </c>
      <c r="R64" s="12" t="s">
        <v>26</v>
      </c>
    </row>
    <row r="65" spans="1:18" x14ac:dyDescent="0.35">
      <c r="A65" t="s">
        <v>191</v>
      </c>
      <c r="C65" s="16"/>
      <c r="D65" s="16"/>
      <c r="E65" s="16"/>
      <c r="F65" s="16"/>
      <c r="G65" s="16"/>
      <c r="H65" s="16"/>
      <c r="I65" s="16"/>
      <c r="J65" s="16"/>
      <c r="K65" s="16"/>
      <c r="L65" s="16"/>
      <c r="M65" s="16"/>
      <c r="N65" s="16"/>
      <c r="O65" s="16"/>
      <c r="P65" s="16"/>
      <c r="Q65" s="16"/>
      <c r="R65" s="16"/>
    </row>
    <row r="66" spans="1:18" x14ac:dyDescent="0.35">
      <c r="A66" t="s">
        <v>192</v>
      </c>
      <c r="C66" s="16"/>
      <c r="D66" s="16"/>
      <c r="E66" s="16"/>
      <c r="F66" s="16"/>
      <c r="G66" s="16"/>
      <c r="H66" s="16"/>
      <c r="I66" s="16"/>
      <c r="J66" s="16"/>
      <c r="K66" s="16"/>
      <c r="L66" s="16"/>
      <c r="M66" s="16"/>
      <c r="N66" s="16"/>
      <c r="O66" s="16"/>
      <c r="P66" s="16"/>
      <c r="Q66" s="16"/>
      <c r="R66" s="16"/>
    </row>
    <row r="67" spans="1:18" x14ac:dyDescent="0.35">
      <c r="A67" s="14" t="s">
        <v>193</v>
      </c>
      <c r="B67" s="14"/>
      <c r="C67" s="17"/>
      <c r="D67" s="17"/>
      <c r="E67" s="17"/>
      <c r="F67" s="17"/>
      <c r="G67" s="17"/>
      <c r="H67" s="17"/>
      <c r="I67" s="17"/>
      <c r="J67" s="17"/>
      <c r="K67" s="17"/>
      <c r="L67" s="17"/>
      <c r="M67" s="17"/>
      <c r="N67" s="17"/>
      <c r="O67" s="17"/>
      <c r="P67" s="17"/>
      <c r="Q67" s="17"/>
      <c r="R67" s="17"/>
    </row>
    <row r="70" spans="1:18" x14ac:dyDescent="0.35">
      <c r="A70" s="15" t="s">
        <v>194</v>
      </c>
      <c r="B70" s="15" t="s">
        <v>176</v>
      </c>
      <c r="C70" s="18" t="s">
        <v>180</v>
      </c>
      <c r="D70" s="18" t="s">
        <v>180</v>
      </c>
      <c r="E70" s="18" t="s">
        <v>180</v>
      </c>
      <c r="F70" s="18" t="s">
        <v>180</v>
      </c>
      <c r="G70" s="18" t="s">
        <v>180</v>
      </c>
      <c r="H70" s="18" t="s">
        <v>180</v>
      </c>
      <c r="I70" s="18" t="s">
        <v>180</v>
      </c>
      <c r="J70" s="18" t="s">
        <v>180</v>
      </c>
      <c r="K70" s="18" t="s">
        <v>180</v>
      </c>
      <c r="L70" s="18" t="s">
        <v>180</v>
      </c>
      <c r="M70" s="18" t="s">
        <v>180</v>
      </c>
      <c r="N70" s="18" t="s">
        <v>180</v>
      </c>
      <c r="O70" s="18" t="s">
        <v>180</v>
      </c>
      <c r="P70" s="18" t="s">
        <v>180</v>
      </c>
      <c r="Q70" s="18" t="s">
        <v>180</v>
      </c>
      <c r="R70" s="18" t="s">
        <v>180</v>
      </c>
    </row>
    <row r="71" spans="1:18" x14ac:dyDescent="0.35">
      <c r="A71" t="s">
        <v>22</v>
      </c>
      <c r="C71" s="12" t="s">
        <v>26</v>
      </c>
      <c r="D71" s="12" t="s">
        <v>26</v>
      </c>
      <c r="E71" s="12" t="s">
        <v>26</v>
      </c>
      <c r="F71" s="12" t="s">
        <v>26</v>
      </c>
      <c r="G71" s="12" t="s">
        <v>26</v>
      </c>
      <c r="H71" s="12" t="s">
        <v>26</v>
      </c>
      <c r="I71" s="12" t="s">
        <v>26</v>
      </c>
      <c r="J71" s="12" t="s">
        <v>26</v>
      </c>
      <c r="K71" s="12" t="s">
        <v>26</v>
      </c>
      <c r="L71" s="12" t="s">
        <v>26</v>
      </c>
      <c r="M71" s="12" t="s">
        <v>26</v>
      </c>
      <c r="N71" s="12" t="s">
        <v>26</v>
      </c>
      <c r="O71" s="12" t="s">
        <v>26</v>
      </c>
      <c r="P71" s="12" t="s">
        <v>26</v>
      </c>
      <c r="Q71" s="12" t="s">
        <v>26</v>
      </c>
      <c r="R71" s="12" t="s">
        <v>26</v>
      </c>
    </row>
    <row r="72" spans="1:18" x14ac:dyDescent="0.35">
      <c r="A72" t="s">
        <v>195</v>
      </c>
      <c r="C72" s="16"/>
      <c r="D72" s="16"/>
      <c r="E72" s="16"/>
      <c r="F72" s="16"/>
      <c r="G72" s="16"/>
      <c r="H72" s="16"/>
      <c r="I72" s="16"/>
      <c r="J72" s="16"/>
      <c r="K72" s="16"/>
      <c r="L72" s="16"/>
      <c r="M72" s="16"/>
      <c r="N72" s="16"/>
      <c r="O72" s="16"/>
      <c r="P72" s="16"/>
      <c r="Q72" s="16"/>
      <c r="R72" s="16"/>
    </row>
    <row r="73" spans="1:18" x14ac:dyDescent="0.35">
      <c r="A73" t="s">
        <v>196</v>
      </c>
      <c r="C73" s="16"/>
      <c r="D73" s="16"/>
      <c r="E73" s="16"/>
      <c r="F73" s="16"/>
      <c r="G73" s="16"/>
      <c r="H73" s="16"/>
      <c r="I73" s="16"/>
      <c r="J73" s="16"/>
      <c r="K73" s="16"/>
      <c r="L73" s="16"/>
      <c r="M73" s="16"/>
      <c r="N73" s="16"/>
      <c r="O73" s="16"/>
      <c r="P73" s="16"/>
      <c r="Q73" s="16"/>
      <c r="R73" s="16"/>
    </row>
    <row r="74" spans="1:18" x14ac:dyDescent="0.35">
      <c r="A74" s="14" t="s">
        <v>197</v>
      </c>
      <c r="B74" s="14"/>
      <c r="C74" s="17"/>
      <c r="D74" s="17"/>
      <c r="E74" s="17"/>
      <c r="F74" s="17"/>
      <c r="G74" s="17"/>
      <c r="H74" s="17"/>
      <c r="I74" s="17"/>
      <c r="J74" s="17"/>
      <c r="K74" s="17"/>
      <c r="L74" s="17"/>
      <c r="M74" s="17"/>
      <c r="N74" s="17"/>
      <c r="O74" s="17"/>
      <c r="P74" s="17"/>
      <c r="Q74" s="17"/>
      <c r="R74" s="17"/>
    </row>
    <row r="77" spans="1:18" x14ac:dyDescent="0.35">
      <c r="A77" s="15" t="s">
        <v>198</v>
      </c>
      <c r="B77" s="15" t="s">
        <v>182</v>
      </c>
      <c r="C77" s="27">
        <f t="shared" ref="C77:R77" si="1" xml:space="preserve"> IF((_xlfn.SINGLE(Attenuation_Half_Life_Species_2))&lt;&gt;"No Decay", LN(2) / ((_xlfn.SINGLE(Attenuation_Half_Life_Species_2)) *_xlfn.SINGLE( s_per_day)),0)</f>
        <v>0</v>
      </c>
      <c r="D77" s="27">
        <f t="shared" si="1"/>
        <v>0</v>
      </c>
      <c r="E77" s="27">
        <f t="shared" si="1"/>
        <v>0</v>
      </c>
      <c r="F77" s="27">
        <f t="shared" si="1"/>
        <v>0</v>
      </c>
      <c r="G77" s="27">
        <f t="shared" si="1"/>
        <v>0</v>
      </c>
      <c r="H77" s="27">
        <f t="shared" si="1"/>
        <v>0</v>
      </c>
      <c r="I77" s="27">
        <f t="shared" si="1"/>
        <v>0</v>
      </c>
      <c r="J77" s="27">
        <f t="shared" si="1"/>
        <v>0</v>
      </c>
      <c r="K77" s="27">
        <f t="shared" si="1"/>
        <v>0</v>
      </c>
      <c r="L77" s="27">
        <f t="shared" si="1"/>
        <v>0</v>
      </c>
      <c r="M77" s="27">
        <f t="shared" si="1"/>
        <v>0</v>
      </c>
      <c r="N77" s="27">
        <f t="shared" si="1"/>
        <v>0</v>
      </c>
      <c r="O77" s="27">
        <f t="shared" si="1"/>
        <v>0</v>
      </c>
      <c r="P77" s="27">
        <f t="shared" si="1"/>
        <v>0</v>
      </c>
      <c r="Q77" s="27">
        <f t="shared" si="1"/>
        <v>0</v>
      </c>
      <c r="R77" s="27">
        <f t="shared" si="1"/>
        <v>0</v>
      </c>
    </row>
    <row r="78" spans="1:18" x14ac:dyDescent="0.35">
      <c r="A78" t="s">
        <v>22</v>
      </c>
      <c r="C78" s="12" t="s">
        <v>26</v>
      </c>
      <c r="D78" s="12" t="s">
        <v>26</v>
      </c>
      <c r="E78" s="12" t="s">
        <v>26</v>
      </c>
      <c r="F78" s="12" t="s">
        <v>26</v>
      </c>
      <c r="G78" s="12" t="s">
        <v>26</v>
      </c>
      <c r="H78" s="12" t="s">
        <v>26</v>
      </c>
      <c r="I78" s="12" t="s">
        <v>26</v>
      </c>
      <c r="J78" s="12" t="s">
        <v>26</v>
      </c>
      <c r="K78" s="12" t="s">
        <v>26</v>
      </c>
      <c r="L78" s="12" t="s">
        <v>26</v>
      </c>
      <c r="M78" s="12" t="s">
        <v>26</v>
      </c>
      <c r="N78" s="12" t="s">
        <v>26</v>
      </c>
      <c r="O78" s="12" t="s">
        <v>26</v>
      </c>
      <c r="P78" s="12" t="s">
        <v>26</v>
      </c>
      <c r="Q78" s="12" t="s">
        <v>26</v>
      </c>
      <c r="R78" s="12" t="s">
        <v>26</v>
      </c>
    </row>
    <row r="79" spans="1:18" x14ac:dyDescent="0.35">
      <c r="A79" t="s">
        <v>199</v>
      </c>
      <c r="C79" s="16"/>
      <c r="D79" s="16"/>
      <c r="E79" s="16"/>
      <c r="F79" s="16"/>
      <c r="G79" s="16"/>
      <c r="H79" s="16"/>
      <c r="I79" s="16"/>
      <c r="J79" s="16"/>
      <c r="K79" s="16"/>
      <c r="L79" s="16"/>
      <c r="M79" s="16"/>
      <c r="N79" s="16"/>
      <c r="O79" s="16"/>
      <c r="P79" s="16"/>
      <c r="Q79" s="16"/>
      <c r="R79" s="16"/>
    </row>
    <row r="80" spans="1:18" x14ac:dyDescent="0.35">
      <c r="A80" t="s">
        <v>200</v>
      </c>
      <c r="C80" s="16"/>
      <c r="D80" s="16"/>
      <c r="E80" s="16"/>
      <c r="F80" s="16"/>
      <c r="G80" s="16"/>
      <c r="H80" s="16"/>
      <c r="I80" s="16"/>
      <c r="J80" s="16"/>
      <c r="K80" s="16"/>
      <c r="L80" s="16"/>
      <c r="M80" s="16"/>
      <c r="N80" s="16"/>
      <c r="O80" s="16"/>
      <c r="P80" s="16"/>
      <c r="Q80" s="16"/>
      <c r="R80" s="16"/>
    </row>
    <row r="81" spans="1:18" x14ac:dyDescent="0.35">
      <c r="A81" s="14" t="s">
        <v>201</v>
      </c>
      <c r="B81" s="14"/>
      <c r="C81" s="17"/>
      <c r="D81" s="17"/>
      <c r="E81" s="17"/>
      <c r="F81" s="17"/>
      <c r="G81" s="17"/>
      <c r="H81" s="17"/>
      <c r="I81" s="17"/>
      <c r="J81" s="17"/>
      <c r="K81" s="17"/>
      <c r="L81" s="17"/>
      <c r="M81" s="17"/>
      <c r="N81" s="17"/>
      <c r="O81" s="17"/>
      <c r="P81" s="17"/>
      <c r="Q81" s="17"/>
      <c r="R81" s="17"/>
    </row>
    <row r="82" spans="1:18" hidden="1" x14ac:dyDescent="0.35"/>
    <row r="83" spans="1:18" hidden="1" x14ac:dyDescent="0.35"/>
    <row r="84" spans="1:18" hidden="1" x14ac:dyDescent="0.35">
      <c r="A84" s="20" t="str">
        <f xml:space="preserve"> IF((Contaminants_Source_determinand_names   Contaminants_Species3)=0,"Undefined",(Contaminants_Source_determinand_names   Contaminants_Species3))</f>
        <v>Nickel</v>
      </c>
    </row>
    <row r="85" spans="1:18" hidden="1" x14ac:dyDescent="0.35"/>
    <row r="86" spans="1:18" hidden="1" x14ac:dyDescent="0.35">
      <c r="A86" s="15" t="s">
        <v>202</v>
      </c>
      <c r="B86" s="15" t="s">
        <v>33</v>
      </c>
      <c r="C86" s="70">
        <v>20</v>
      </c>
      <c r="D86" s="70">
        <v>20</v>
      </c>
      <c r="E86" s="27">
        <f xml:space="preserve"> (Attenuation_Fraction_organic_carbon) * (Contaminants_Organic_Carbon_Water_Partition_Coefficient_Koc  Contaminants_Species3)</f>
        <v>0</v>
      </c>
      <c r="F86" s="27">
        <f xml:space="preserve"> (Attenuation_Fraction_organic_carbon) * (Contaminants_Organic_Carbon_Water_Partition_Coefficient_Koc  Contaminants_Species3)</f>
        <v>0</v>
      </c>
      <c r="G86" s="27">
        <f xml:space="preserve"> (Attenuation_Fraction_organic_carbon) * (Contaminants_Organic_Carbon_Water_Partition_Coefficient_Koc  Contaminants_Species3)</f>
        <v>0</v>
      </c>
      <c r="H86" s="27">
        <f xml:space="preserve"> (Attenuation_Fraction_organic_carbon) * (Contaminants_Organic_Carbon_Water_Partition_Coefficient_Koc  Contaminants_Species3)</f>
        <v>0</v>
      </c>
      <c r="I86" s="27">
        <f xml:space="preserve"> (Attenuation_Fraction_organic_carbon) * (Contaminants_Organic_Carbon_Water_Partition_Coefficient_Koc  Contaminants_Species3)</f>
        <v>0</v>
      </c>
      <c r="J86" s="27">
        <f xml:space="preserve"> (Attenuation_Fraction_organic_carbon) * (Contaminants_Organic_Carbon_Water_Partition_Coefficient_Koc  Contaminants_Species3)</f>
        <v>0</v>
      </c>
      <c r="K86" s="27">
        <f xml:space="preserve"> (Attenuation_Fraction_organic_carbon) * (Contaminants_Organic_Carbon_Water_Partition_Coefficient_Koc  Contaminants_Species3)</f>
        <v>0</v>
      </c>
      <c r="L86" s="27">
        <f xml:space="preserve"> (Attenuation_Fraction_organic_carbon) * (Contaminants_Organic_Carbon_Water_Partition_Coefficient_Koc  Contaminants_Species3)</f>
        <v>0</v>
      </c>
      <c r="M86" s="27">
        <f xml:space="preserve"> (Attenuation_Fraction_organic_carbon) * (Contaminants_Organic_Carbon_Water_Partition_Coefficient_Koc  Contaminants_Species3)</f>
        <v>0</v>
      </c>
      <c r="N86" s="27">
        <f xml:space="preserve"> (Attenuation_Fraction_organic_carbon) * (Contaminants_Organic_Carbon_Water_Partition_Coefficient_Koc  Contaminants_Species3)</f>
        <v>0</v>
      </c>
      <c r="O86" s="27">
        <f xml:space="preserve"> (Attenuation_Fraction_organic_carbon) * (Contaminants_Organic_Carbon_Water_Partition_Coefficient_Koc  Contaminants_Species3)</f>
        <v>0</v>
      </c>
      <c r="P86" s="27">
        <f xml:space="preserve"> (Attenuation_Fraction_organic_carbon) * (Contaminants_Organic_Carbon_Water_Partition_Coefficient_Koc  Contaminants_Species3)</f>
        <v>0</v>
      </c>
      <c r="Q86" s="27">
        <f xml:space="preserve"> (Attenuation_Fraction_organic_carbon) * (Contaminants_Organic_Carbon_Water_Partition_Coefficient_Koc  Contaminants_Species3)</f>
        <v>0</v>
      </c>
      <c r="R86" s="27">
        <f xml:space="preserve"> (Attenuation_Fraction_organic_carbon) * (Contaminants_Organic_Carbon_Water_Partition_Coefficient_Koc  Contaminants_Species3)</f>
        <v>0</v>
      </c>
    </row>
    <row r="87" spans="1:18" hidden="1" x14ac:dyDescent="0.35">
      <c r="A87" t="s">
        <v>22</v>
      </c>
      <c r="C87" s="12" t="s">
        <v>381</v>
      </c>
      <c r="D87" s="12" t="s">
        <v>381</v>
      </c>
      <c r="E87" s="12" t="s">
        <v>26</v>
      </c>
      <c r="F87" s="12" t="s">
        <v>26</v>
      </c>
      <c r="G87" s="12" t="s">
        <v>26</v>
      </c>
      <c r="H87" s="12" t="s">
        <v>26</v>
      </c>
      <c r="I87" s="12" t="s">
        <v>26</v>
      </c>
      <c r="J87" s="12" t="s">
        <v>26</v>
      </c>
      <c r="K87" s="12" t="s">
        <v>26</v>
      </c>
      <c r="L87" s="12" t="s">
        <v>26</v>
      </c>
      <c r="M87" s="12" t="s">
        <v>26</v>
      </c>
      <c r="N87" s="12" t="s">
        <v>26</v>
      </c>
      <c r="O87" s="12" t="s">
        <v>26</v>
      </c>
      <c r="P87" s="12" t="s">
        <v>26</v>
      </c>
      <c r="Q87" s="12" t="s">
        <v>26</v>
      </c>
      <c r="R87" s="12" t="s">
        <v>26</v>
      </c>
    </row>
    <row r="88" spans="1:18" hidden="1" x14ac:dyDescent="0.35">
      <c r="A88" t="s">
        <v>203</v>
      </c>
      <c r="C88" s="12">
        <v>20</v>
      </c>
      <c r="D88" s="12">
        <v>20</v>
      </c>
      <c r="E88" s="16"/>
      <c r="F88" s="16"/>
      <c r="G88" s="16"/>
      <c r="H88" s="16"/>
      <c r="I88" s="16"/>
      <c r="J88" s="16"/>
      <c r="K88" s="16"/>
      <c r="L88" s="16"/>
      <c r="M88" s="16"/>
      <c r="N88" s="16"/>
      <c r="O88" s="16"/>
      <c r="P88" s="16"/>
      <c r="Q88" s="16"/>
      <c r="R88" s="16"/>
    </row>
    <row r="89" spans="1:18" hidden="1" x14ac:dyDescent="0.35">
      <c r="A89" t="s">
        <v>204</v>
      </c>
      <c r="C89" s="12">
        <v>800</v>
      </c>
      <c r="D89" s="12">
        <v>800</v>
      </c>
      <c r="E89" s="16"/>
      <c r="F89" s="16"/>
      <c r="G89" s="16"/>
      <c r="H89" s="16"/>
      <c r="I89" s="16"/>
      <c r="J89" s="16"/>
      <c r="K89" s="16"/>
      <c r="L89" s="16"/>
      <c r="M89" s="16"/>
      <c r="N89" s="16"/>
      <c r="O89" s="16"/>
      <c r="P89" s="16"/>
      <c r="Q89" s="16"/>
      <c r="R89" s="16"/>
    </row>
    <row r="90" spans="1:18" hidden="1" x14ac:dyDescent="0.35">
      <c r="A90" s="14" t="s">
        <v>205</v>
      </c>
      <c r="B90" s="14"/>
      <c r="C90" s="17"/>
      <c r="D90" s="17"/>
      <c r="E90" s="17"/>
      <c r="F90" s="17"/>
      <c r="G90" s="17"/>
      <c r="H90" s="17"/>
      <c r="I90" s="17"/>
      <c r="J90" s="17"/>
      <c r="K90" s="17"/>
      <c r="L90" s="17"/>
      <c r="M90" s="17"/>
      <c r="N90" s="17"/>
      <c r="O90" s="17"/>
      <c r="P90" s="17"/>
      <c r="Q90" s="17"/>
      <c r="R90" s="17"/>
    </row>
    <row r="91" spans="1:18" hidden="1" x14ac:dyDescent="0.35"/>
    <row r="92" spans="1:18" hidden="1" x14ac:dyDescent="0.35"/>
    <row r="93" spans="1:18" hidden="1" x14ac:dyDescent="0.35">
      <c r="A93" s="15" t="s">
        <v>206</v>
      </c>
      <c r="B93" s="15" t="s">
        <v>28</v>
      </c>
      <c r="C93" s="27">
        <f xml:space="preserve"> 1 + 0.001 * (Attenuation_Partition_Coefficient_Kd_Species_3) * (Attenuation_Dry_bulk_density) / (Hydrogeology_Porosity    Hydrogeology!$C:$C)</f>
        <v>89.235294117647058</v>
      </c>
      <c r="D93" s="27">
        <f xml:space="preserve"> 1 + 0.001 * (Attenuation_Partition_Coefficient_Kd_Species_3) * (Attenuation_Dry_bulk_density) / (Hydrogeology_Porosity    Hydrogeology!$D:$D)</f>
        <v>172.42857142857144</v>
      </c>
      <c r="E93" s="27" t="e">
        <f xml:space="preserve"> 1 + 0.001 * (Attenuation_Partition_Coefficient_Kd_Species_3) * (Attenuation_Dry_bulk_density) / (Hydrogeology_Porosity    Hydrogeology!$E:$E)</f>
        <v>#DIV/0!</v>
      </c>
      <c r="F93" s="27" t="e">
        <f xml:space="preserve"> 1 + 0.001 * (Attenuation_Partition_Coefficient_Kd_Species_3) * (Attenuation_Dry_bulk_density) / (Hydrogeology_Porosity    Hydrogeology!$F:$F)</f>
        <v>#DIV/0!</v>
      </c>
      <c r="G93" s="27" t="e">
        <f xml:space="preserve"> 1 + 0.001 * (Attenuation_Partition_Coefficient_Kd_Species_3) * (Attenuation_Dry_bulk_density) / (Hydrogeology_Porosity    Hydrogeology!$G:$G)</f>
        <v>#DIV/0!</v>
      </c>
      <c r="H93" s="27" t="e">
        <f xml:space="preserve"> 1 + 0.001 * (Attenuation_Partition_Coefficient_Kd_Species_3) * (Attenuation_Dry_bulk_density) / (Hydrogeology_Porosity    Hydrogeology!$H:$H)</f>
        <v>#DIV/0!</v>
      </c>
      <c r="I93" s="27" t="e">
        <f xml:space="preserve"> 1 + 0.001 * (Attenuation_Partition_Coefficient_Kd_Species_3) * (Attenuation_Dry_bulk_density) / (Hydrogeology_Porosity    Hydrogeology!$I:$I)</f>
        <v>#DIV/0!</v>
      </c>
      <c r="J93" s="27" t="e">
        <f xml:space="preserve"> 1 + 0.001 * (Attenuation_Partition_Coefficient_Kd_Species_3) * (Attenuation_Dry_bulk_density) / (Hydrogeology_Porosity    Hydrogeology!$J:$J)</f>
        <v>#DIV/0!</v>
      </c>
      <c r="K93" s="27" t="e">
        <f xml:space="preserve"> 1 + 0.001 * (Attenuation_Partition_Coefficient_Kd_Species_3) * (Attenuation_Dry_bulk_density) / (Hydrogeology_Porosity    Hydrogeology!$K:$K)</f>
        <v>#DIV/0!</v>
      </c>
      <c r="L93" s="27" t="e">
        <f xml:space="preserve"> 1 + 0.001 * (Attenuation_Partition_Coefficient_Kd_Species_3) * (Attenuation_Dry_bulk_density) / (Hydrogeology_Porosity    Hydrogeology!$L:$L)</f>
        <v>#DIV/0!</v>
      </c>
      <c r="M93" s="27" t="e">
        <f xml:space="preserve"> 1 + 0.001 * (Attenuation_Partition_Coefficient_Kd_Species_3) * (Attenuation_Dry_bulk_density) / (Hydrogeology_Porosity    Hydrogeology!$M:$M)</f>
        <v>#DIV/0!</v>
      </c>
      <c r="N93" s="27" t="e">
        <f xml:space="preserve"> 1 + 0.001 * (Attenuation_Partition_Coefficient_Kd_Species_3) * (Attenuation_Dry_bulk_density) / (Hydrogeology_Porosity    Hydrogeology!$N:$N)</f>
        <v>#DIV/0!</v>
      </c>
      <c r="O93" s="27" t="e">
        <f xml:space="preserve"> 1 + 0.001 * (Attenuation_Partition_Coefficient_Kd_Species_3) * (Attenuation_Dry_bulk_density) / (Hydrogeology_Porosity    Hydrogeology!$O:$O)</f>
        <v>#DIV/0!</v>
      </c>
      <c r="P93" s="27" t="e">
        <f xml:space="preserve"> 1 + 0.001 * (Attenuation_Partition_Coefficient_Kd_Species_3) * (Attenuation_Dry_bulk_density) / (Hydrogeology_Porosity    Hydrogeology!$P:$P)</f>
        <v>#DIV/0!</v>
      </c>
      <c r="Q93" s="27" t="e">
        <f xml:space="preserve"> 1 + 0.001 * (Attenuation_Partition_Coefficient_Kd_Species_3) * (Attenuation_Dry_bulk_density) / (Hydrogeology_Porosity    Hydrogeology!$Q:$Q)</f>
        <v>#DIV/0!</v>
      </c>
      <c r="R93" s="27" t="e">
        <f xml:space="preserve"> 1 + 0.001 * (Attenuation_Partition_Coefficient_Kd_Species_3) * (Attenuation_Dry_bulk_density) / (Hydrogeology_Porosity    Hydrogeology!$R:$R)</f>
        <v>#DIV/0!</v>
      </c>
    </row>
    <row r="94" spans="1:18" hidden="1" x14ac:dyDescent="0.35">
      <c r="A94" t="s">
        <v>22</v>
      </c>
      <c r="C94" s="12" t="s">
        <v>26</v>
      </c>
      <c r="D94" s="12" t="s">
        <v>26</v>
      </c>
      <c r="E94" s="12" t="s">
        <v>26</v>
      </c>
      <c r="F94" s="12" t="s">
        <v>26</v>
      </c>
      <c r="G94" s="12" t="s">
        <v>26</v>
      </c>
      <c r="H94" s="12" t="s">
        <v>26</v>
      </c>
      <c r="I94" s="12" t="s">
        <v>26</v>
      </c>
      <c r="J94" s="12" t="s">
        <v>26</v>
      </c>
      <c r="K94" s="12" t="s">
        <v>26</v>
      </c>
      <c r="L94" s="12" t="s">
        <v>26</v>
      </c>
      <c r="M94" s="12" t="s">
        <v>26</v>
      </c>
      <c r="N94" s="12" t="s">
        <v>26</v>
      </c>
      <c r="O94" s="12" t="s">
        <v>26</v>
      </c>
      <c r="P94" s="12" t="s">
        <v>26</v>
      </c>
      <c r="Q94" s="12" t="s">
        <v>26</v>
      </c>
      <c r="R94" s="12" t="s">
        <v>26</v>
      </c>
    </row>
    <row r="95" spans="1:18" hidden="1" x14ac:dyDescent="0.35">
      <c r="A95" t="s">
        <v>207</v>
      </c>
      <c r="C95" s="16"/>
      <c r="D95" s="16"/>
      <c r="E95" s="16"/>
      <c r="F95" s="16"/>
      <c r="G95" s="16"/>
      <c r="H95" s="16"/>
      <c r="I95" s="16"/>
      <c r="J95" s="16"/>
      <c r="K95" s="16"/>
      <c r="L95" s="16"/>
      <c r="M95" s="16"/>
      <c r="N95" s="16"/>
      <c r="O95" s="16"/>
      <c r="P95" s="16"/>
      <c r="Q95" s="16"/>
      <c r="R95" s="16"/>
    </row>
    <row r="96" spans="1:18" hidden="1" x14ac:dyDescent="0.35">
      <c r="A96" t="s">
        <v>208</v>
      </c>
      <c r="C96" s="16"/>
      <c r="D96" s="16"/>
      <c r="E96" s="16"/>
      <c r="F96" s="16"/>
      <c r="G96" s="16"/>
      <c r="H96" s="16"/>
      <c r="I96" s="16"/>
      <c r="J96" s="16"/>
      <c r="K96" s="16"/>
      <c r="L96" s="16"/>
      <c r="M96" s="16"/>
      <c r="N96" s="16"/>
      <c r="O96" s="16"/>
      <c r="P96" s="16"/>
      <c r="Q96" s="16"/>
      <c r="R96" s="16"/>
    </row>
    <row r="97" spans="1:18" hidden="1" x14ac:dyDescent="0.35">
      <c r="A97" s="14" t="s">
        <v>209</v>
      </c>
      <c r="B97" s="14"/>
      <c r="C97" s="17"/>
      <c r="D97" s="17"/>
      <c r="E97" s="17"/>
      <c r="F97" s="17"/>
      <c r="G97" s="17"/>
      <c r="H97" s="17"/>
      <c r="I97" s="17"/>
      <c r="J97" s="17"/>
      <c r="K97" s="17"/>
      <c r="L97" s="17"/>
      <c r="M97" s="17"/>
      <c r="N97" s="17"/>
      <c r="O97" s="17"/>
      <c r="P97" s="17"/>
      <c r="Q97" s="17"/>
      <c r="R97" s="17"/>
    </row>
    <row r="98" spans="1:18" hidden="1" x14ac:dyDescent="0.35"/>
    <row r="99" spans="1:18" hidden="1" x14ac:dyDescent="0.35"/>
    <row r="100" spans="1:18" hidden="1" x14ac:dyDescent="0.35">
      <c r="A100" s="15" t="s">
        <v>210</v>
      </c>
      <c r="B100" s="15" t="s">
        <v>176</v>
      </c>
      <c r="C100" s="18" t="s">
        <v>180</v>
      </c>
      <c r="D100" s="18" t="s">
        <v>180</v>
      </c>
      <c r="E100" s="18" t="s">
        <v>180</v>
      </c>
      <c r="F100" s="18" t="s">
        <v>180</v>
      </c>
      <c r="G100" s="18" t="s">
        <v>180</v>
      </c>
      <c r="H100" s="18" t="s">
        <v>180</v>
      </c>
      <c r="I100" s="18" t="s">
        <v>180</v>
      </c>
      <c r="J100" s="18" t="s">
        <v>180</v>
      </c>
      <c r="K100" s="18" t="s">
        <v>180</v>
      </c>
      <c r="L100" s="18" t="s">
        <v>180</v>
      </c>
      <c r="M100" s="18" t="s">
        <v>180</v>
      </c>
      <c r="N100" s="18" t="s">
        <v>180</v>
      </c>
      <c r="O100" s="18" t="s">
        <v>180</v>
      </c>
      <c r="P100" s="18" t="s">
        <v>180</v>
      </c>
      <c r="Q100" s="18" t="s">
        <v>180</v>
      </c>
      <c r="R100" s="18" t="s">
        <v>180</v>
      </c>
    </row>
    <row r="101" spans="1:18" hidden="1" x14ac:dyDescent="0.35">
      <c r="A101" t="s">
        <v>22</v>
      </c>
      <c r="C101" s="12" t="s">
        <v>26</v>
      </c>
      <c r="D101" s="12" t="s">
        <v>26</v>
      </c>
      <c r="E101" s="12" t="s">
        <v>26</v>
      </c>
      <c r="F101" s="12" t="s">
        <v>26</v>
      </c>
      <c r="G101" s="12" t="s">
        <v>26</v>
      </c>
      <c r="H101" s="12" t="s">
        <v>26</v>
      </c>
      <c r="I101" s="12" t="s">
        <v>26</v>
      </c>
      <c r="J101" s="12" t="s">
        <v>26</v>
      </c>
      <c r="K101" s="12" t="s">
        <v>26</v>
      </c>
      <c r="L101" s="12" t="s">
        <v>26</v>
      </c>
      <c r="M101" s="12" t="s">
        <v>26</v>
      </c>
      <c r="N101" s="12" t="s">
        <v>26</v>
      </c>
      <c r="O101" s="12" t="s">
        <v>26</v>
      </c>
      <c r="P101" s="12" t="s">
        <v>26</v>
      </c>
      <c r="Q101" s="12" t="s">
        <v>26</v>
      </c>
      <c r="R101" s="12" t="s">
        <v>26</v>
      </c>
    </row>
    <row r="102" spans="1:18" hidden="1" x14ac:dyDescent="0.35">
      <c r="A102" t="s">
        <v>211</v>
      </c>
      <c r="C102" s="16"/>
      <c r="D102" s="16"/>
      <c r="E102" s="16"/>
      <c r="F102" s="16"/>
      <c r="G102" s="16"/>
      <c r="H102" s="16"/>
      <c r="I102" s="16"/>
      <c r="J102" s="16"/>
      <c r="K102" s="16"/>
      <c r="L102" s="16"/>
      <c r="M102" s="16"/>
      <c r="N102" s="16"/>
      <c r="O102" s="16"/>
      <c r="P102" s="16"/>
      <c r="Q102" s="16"/>
      <c r="R102" s="16"/>
    </row>
    <row r="103" spans="1:18" hidden="1" x14ac:dyDescent="0.35">
      <c r="A103" t="s">
        <v>212</v>
      </c>
      <c r="C103" s="16"/>
      <c r="D103" s="16"/>
      <c r="E103" s="16"/>
      <c r="F103" s="16"/>
      <c r="G103" s="16"/>
      <c r="H103" s="16"/>
      <c r="I103" s="16"/>
      <c r="J103" s="16"/>
      <c r="K103" s="16"/>
      <c r="L103" s="16"/>
      <c r="M103" s="16"/>
      <c r="N103" s="16"/>
      <c r="O103" s="16"/>
      <c r="P103" s="16"/>
      <c r="Q103" s="16"/>
      <c r="R103" s="16"/>
    </row>
    <row r="104" spans="1:18" hidden="1" x14ac:dyDescent="0.35">
      <c r="A104" s="14" t="s">
        <v>213</v>
      </c>
      <c r="B104" s="14"/>
      <c r="C104" s="17"/>
      <c r="D104" s="17"/>
      <c r="E104" s="17"/>
      <c r="F104" s="17"/>
      <c r="G104" s="17"/>
      <c r="H104" s="17"/>
      <c r="I104" s="17"/>
      <c r="J104" s="17"/>
      <c r="K104" s="17"/>
      <c r="L104" s="17"/>
      <c r="M104" s="17"/>
      <c r="N104" s="17"/>
      <c r="O104" s="17"/>
      <c r="P104" s="17"/>
      <c r="Q104" s="17"/>
      <c r="R104" s="17"/>
    </row>
    <row r="105" spans="1:18" hidden="1" x14ac:dyDescent="0.35"/>
    <row r="106" spans="1:18" hidden="1" x14ac:dyDescent="0.35"/>
    <row r="107" spans="1:18" hidden="1" x14ac:dyDescent="0.35">
      <c r="A107" s="15" t="s">
        <v>214</v>
      </c>
      <c r="B107" s="15" t="s">
        <v>182</v>
      </c>
      <c r="C107" s="27">
        <f t="shared" ref="C107:R107" si="2" xml:space="preserve"> IF((_xlfn.SINGLE(Attenuation_Half_Life_Species_3))&lt;&gt;"No Decay", LN(2) / ((_xlfn.SINGLE(Attenuation_Half_Life_Species_3)) *_xlfn.SINGLE( s_per_day)),0)</f>
        <v>0</v>
      </c>
      <c r="D107" s="27">
        <f t="shared" si="2"/>
        <v>0</v>
      </c>
      <c r="E107" s="27">
        <f t="shared" si="2"/>
        <v>0</v>
      </c>
      <c r="F107" s="27">
        <f t="shared" si="2"/>
        <v>0</v>
      </c>
      <c r="G107" s="27">
        <f t="shared" si="2"/>
        <v>0</v>
      </c>
      <c r="H107" s="27">
        <f t="shared" si="2"/>
        <v>0</v>
      </c>
      <c r="I107" s="27">
        <f t="shared" si="2"/>
        <v>0</v>
      </c>
      <c r="J107" s="27">
        <f t="shared" si="2"/>
        <v>0</v>
      </c>
      <c r="K107" s="27">
        <f t="shared" si="2"/>
        <v>0</v>
      </c>
      <c r="L107" s="27">
        <f t="shared" si="2"/>
        <v>0</v>
      </c>
      <c r="M107" s="27">
        <f t="shared" si="2"/>
        <v>0</v>
      </c>
      <c r="N107" s="27">
        <f t="shared" si="2"/>
        <v>0</v>
      </c>
      <c r="O107" s="27">
        <f t="shared" si="2"/>
        <v>0</v>
      </c>
      <c r="P107" s="27">
        <f t="shared" si="2"/>
        <v>0</v>
      </c>
      <c r="Q107" s="27">
        <f t="shared" si="2"/>
        <v>0</v>
      </c>
      <c r="R107" s="27">
        <f t="shared" si="2"/>
        <v>0</v>
      </c>
    </row>
    <row r="108" spans="1:18" hidden="1" x14ac:dyDescent="0.35">
      <c r="A108" t="s">
        <v>22</v>
      </c>
      <c r="C108" s="12" t="s">
        <v>26</v>
      </c>
      <c r="D108" s="12" t="s">
        <v>26</v>
      </c>
      <c r="E108" s="12" t="s">
        <v>26</v>
      </c>
      <c r="F108" s="12" t="s">
        <v>26</v>
      </c>
      <c r="G108" s="12" t="s">
        <v>26</v>
      </c>
      <c r="H108" s="12" t="s">
        <v>26</v>
      </c>
      <c r="I108" s="12" t="s">
        <v>26</v>
      </c>
      <c r="J108" s="12" t="s">
        <v>26</v>
      </c>
      <c r="K108" s="12" t="s">
        <v>26</v>
      </c>
      <c r="L108" s="12" t="s">
        <v>26</v>
      </c>
      <c r="M108" s="12" t="s">
        <v>26</v>
      </c>
      <c r="N108" s="12" t="s">
        <v>26</v>
      </c>
      <c r="O108" s="12" t="s">
        <v>26</v>
      </c>
      <c r="P108" s="12" t="s">
        <v>26</v>
      </c>
      <c r="Q108" s="12" t="s">
        <v>26</v>
      </c>
      <c r="R108" s="12" t="s">
        <v>26</v>
      </c>
    </row>
    <row r="109" spans="1:18" hidden="1" x14ac:dyDescent="0.35">
      <c r="A109" t="s">
        <v>215</v>
      </c>
      <c r="C109" s="16"/>
      <c r="D109" s="16"/>
      <c r="E109" s="16"/>
      <c r="F109" s="16"/>
      <c r="G109" s="16"/>
      <c r="H109" s="16"/>
      <c r="I109" s="16"/>
      <c r="J109" s="16"/>
      <c r="K109" s="16"/>
      <c r="L109" s="16"/>
      <c r="M109" s="16"/>
      <c r="N109" s="16"/>
      <c r="O109" s="16"/>
      <c r="P109" s="16"/>
      <c r="Q109" s="16"/>
      <c r="R109" s="16"/>
    </row>
    <row r="110" spans="1:18" hidden="1" x14ac:dyDescent="0.35">
      <c r="A110" t="s">
        <v>216</v>
      </c>
      <c r="C110" s="16"/>
      <c r="D110" s="16"/>
      <c r="E110" s="16"/>
      <c r="F110" s="16"/>
      <c r="G110" s="16"/>
      <c r="H110" s="16"/>
      <c r="I110" s="16"/>
      <c r="J110" s="16"/>
      <c r="K110" s="16"/>
      <c r="L110" s="16"/>
      <c r="M110" s="16"/>
      <c r="N110" s="16"/>
      <c r="O110" s="16"/>
      <c r="P110" s="16"/>
      <c r="Q110" s="16"/>
      <c r="R110" s="16"/>
    </row>
    <row r="111" spans="1:18" hidden="1" x14ac:dyDescent="0.35">
      <c r="A111" s="14" t="s">
        <v>217</v>
      </c>
      <c r="B111" s="14"/>
      <c r="C111" s="17"/>
      <c r="D111" s="17"/>
      <c r="E111" s="17"/>
      <c r="F111" s="17"/>
      <c r="G111" s="17"/>
      <c r="H111" s="17"/>
      <c r="I111" s="17"/>
      <c r="J111" s="17"/>
      <c r="K111" s="17"/>
      <c r="L111" s="17"/>
      <c r="M111" s="17"/>
      <c r="N111" s="17"/>
      <c r="O111" s="17"/>
      <c r="P111" s="17"/>
      <c r="Q111" s="17"/>
      <c r="R111" s="17"/>
    </row>
    <row r="112" spans="1:18" hidden="1" x14ac:dyDescent="0.35"/>
    <row r="113" spans="1:18" hidden="1" x14ac:dyDescent="0.35"/>
    <row r="114" spans="1:18" hidden="1" x14ac:dyDescent="0.35">
      <c r="A114" s="20" t="str">
        <f xml:space="preserve"> IF((Contaminants_Source_determinand_names   Contaminants_Species4)=0,"Undefined",(Contaminants_Source_determinand_names   Contaminants_Species4))</f>
        <v>Undefined</v>
      </c>
    </row>
    <row r="115" spans="1:18" hidden="1" x14ac:dyDescent="0.35"/>
    <row r="116" spans="1:18" hidden="1" x14ac:dyDescent="0.35">
      <c r="A116" s="15" t="s">
        <v>218</v>
      </c>
      <c r="B116" s="15" t="s">
        <v>33</v>
      </c>
      <c r="C116" s="27">
        <f xml:space="preserve"> (Attenuation_Fraction_organic_carbon) * (Contaminants_Organic_Carbon_Water_Partition_Coefficient_Koc  Contaminants_Species4)</f>
        <v>0</v>
      </c>
      <c r="D116" s="27">
        <f xml:space="preserve"> (Attenuation_Fraction_organic_carbon) * (Contaminants_Organic_Carbon_Water_Partition_Coefficient_Koc  Contaminants_Species4)</f>
        <v>0</v>
      </c>
      <c r="E116" s="27">
        <f xml:space="preserve"> (Attenuation_Fraction_organic_carbon) * (Contaminants_Organic_Carbon_Water_Partition_Coefficient_Koc  Contaminants_Species4)</f>
        <v>0</v>
      </c>
      <c r="F116" s="27">
        <f xml:space="preserve"> (Attenuation_Fraction_organic_carbon) * (Contaminants_Organic_Carbon_Water_Partition_Coefficient_Koc  Contaminants_Species4)</f>
        <v>0</v>
      </c>
      <c r="G116" s="27">
        <f xml:space="preserve"> (Attenuation_Fraction_organic_carbon) * (Contaminants_Organic_Carbon_Water_Partition_Coefficient_Koc  Contaminants_Species4)</f>
        <v>0</v>
      </c>
      <c r="H116" s="27">
        <f xml:space="preserve"> (Attenuation_Fraction_organic_carbon) * (Contaminants_Organic_Carbon_Water_Partition_Coefficient_Koc  Contaminants_Species4)</f>
        <v>0</v>
      </c>
      <c r="I116" s="27">
        <f xml:space="preserve"> (Attenuation_Fraction_organic_carbon) * (Contaminants_Organic_Carbon_Water_Partition_Coefficient_Koc  Contaminants_Species4)</f>
        <v>0</v>
      </c>
      <c r="J116" s="27">
        <f xml:space="preserve"> (Attenuation_Fraction_organic_carbon) * (Contaminants_Organic_Carbon_Water_Partition_Coefficient_Koc  Contaminants_Species4)</f>
        <v>0</v>
      </c>
      <c r="K116" s="27">
        <f xml:space="preserve"> (Attenuation_Fraction_organic_carbon) * (Contaminants_Organic_Carbon_Water_Partition_Coefficient_Koc  Contaminants_Species4)</f>
        <v>0</v>
      </c>
      <c r="L116" s="27">
        <f xml:space="preserve"> (Attenuation_Fraction_organic_carbon) * (Contaminants_Organic_Carbon_Water_Partition_Coefficient_Koc  Contaminants_Species4)</f>
        <v>0</v>
      </c>
      <c r="M116" s="27">
        <f xml:space="preserve"> (Attenuation_Fraction_organic_carbon) * (Contaminants_Organic_Carbon_Water_Partition_Coefficient_Koc  Contaminants_Species4)</f>
        <v>0</v>
      </c>
      <c r="N116" s="27">
        <f xml:space="preserve"> (Attenuation_Fraction_organic_carbon) * (Contaminants_Organic_Carbon_Water_Partition_Coefficient_Koc  Contaminants_Species4)</f>
        <v>0</v>
      </c>
      <c r="O116" s="27">
        <f xml:space="preserve"> (Attenuation_Fraction_organic_carbon) * (Contaminants_Organic_Carbon_Water_Partition_Coefficient_Koc  Contaminants_Species4)</f>
        <v>0</v>
      </c>
      <c r="P116" s="27">
        <f xml:space="preserve"> (Attenuation_Fraction_organic_carbon) * (Contaminants_Organic_Carbon_Water_Partition_Coefficient_Koc  Contaminants_Species4)</f>
        <v>0</v>
      </c>
      <c r="Q116" s="27">
        <f xml:space="preserve"> (Attenuation_Fraction_organic_carbon) * (Contaminants_Organic_Carbon_Water_Partition_Coefficient_Koc  Contaminants_Species4)</f>
        <v>0</v>
      </c>
      <c r="R116" s="27">
        <f xml:space="preserve"> (Attenuation_Fraction_organic_carbon) * (Contaminants_Organic_Carbon_Water_Partition_Coefficient_Koc  Contaminants_Species4)</f>
        <v>0</v>
      </c>
    </row>
    <row r="117" spans="1:18" hidden="1" x14ac:dyDescent="0.35">
      <c r="A117" t="s">
        <v>22</v>
      </c>
      <c r="C117" s="12" t="s">
        <v>26</v>
      </c>
      <c r="D117" s="12" t="s">
        <v>26</v>
      </c>
      <c r="E117" s="12" t="s">
        <v>26</v>
      </c>
      <c r="F117" s="12" t="s">
        <v>26</v>
      </c>
      <c r="G117" s="12" t="s">
        <v>26</v>
      </c>
      <c r="H117" s="12" t="s">
        <v>26</v>
      </c>
      <c r="I117" s="12" t="s">
        <v>26</v>
      </c>
      <c r="J117" s="12" t="s">
        <v>26</v>
      </c>
      <c r="K117" s="12" t="s">
        <v>26</v>
      </c>
      <c r="L117" s="12" t="s">
        <v>26</v>
      </c>
      <c r="M117" s="12" t="s">
        <v>26</v>
      </c>
      <c r="N117" s="12" t="s">
        <v>26</v>
      </c>
      <c r="O117" s="12" t="s">
        <v>26</v>
      </c>
      <c r="P117" s="12" t="s">
        <v>26</v>
      </c>
      <c r="Q117" s="12" t="s">
        <v>26</v>
      </c>
      <c r="R117" s="12" t="s">
        <v>26</v>
      </c>
    </row>
    <row r="118" spans="1:18" hidden="1" x14ac:dyDescent="0.35">
      <c r="A118" t="s">
        <v>219</v>
      </c>
      <c r="C118" s="16"/>
      <c r="D118" s="16"/>
      <c r="E118" s="16"/>
      <c r="F118" s="16"/>
      <c r="G118" s="16"/>
      <c r="H118" s="16"/>
      <c r="I118" s="16"/>
      <c r="J118" s="16"/>
      <c r="K118" s="16"/>
      <c r="L118" s="16"/>
      <c r="M118" s="16"/>
      <c r="N118" s="16"/>
      <c r="O118" s="16"/>
      <c r="P118" s="16"/>
      <c r="Q118" s="16"/>
      <c r="R118" s="16"/>
    </row>
    <row r="119" spans="1:18" hidden="1" x14ac:dyDescent="0.35">
      <c r="A119" t="s">
        <v>220</v>
      </c>
      <c r="C119" s="16"/>
      <c r="D119" s="16"/>
      <c r="E119" s="16"/>
      <c r="F119" s="16"/>
      <c r="G119" s="16"/>
      <c r="H119" s="16"/>
      <c r="I119" s="16"/>
      <c r="J119" s="16"/>
      <c r="K119" s="16"/>
      <c r="L119" s="16"/>
      <c r="M119" s="16"/>
      <c r="N119" s="16"/>
      <c r="O119" s="16"/>
      <c r="P119" s="16"/>
      <c r="Q119" s="16"/>
      <c r="R119" s="16"/>
    </row>
    <row r="120" spans="1:18" hidden="1" x14ac:dyDescent="0.35">
      <c r="A120" s="14" t="s">
        <v>221</v>
      </c>
      <c r="B120" s="14"/>
      <c r="C120" s="17"/>
      <c r="D120" s="17"/>
      <c r="E120" s="17"/>
      <c r="F120" s="17"/>
      <c r="G120" s="17"/>
      <c r="H120" s="17"/>
      <c r="I120" s="17"/>
      <c r="J120" s="17"/>
      <c r="K120" s="17"/>
      <c r="L120" s="17"/>
      <c r="M120" s="17"/>
      <c r="N120" s="17"/>
      <c r="O120" s="17"/>
      <c r="P120" s="17"/>
      <c r="Q120" s="17"/>
      <c r="R120" s="17"/>
    </row>
    <row r="121" spans="1:18" hidden="1" x14ac:dyDescent="0.35"/>
    <row r="122" spans="1:18" hidden="1" x14ac:dyDescent="0.35"/>
    <row r="123" spans="1:18" hidden="1" x14ac:dyDescent="0.35">
      <c r="A123" s="15" t="s">
        <v>222</v>
      </c>
      <c r="B123" s="15" t="s">
        <v>28</v>
      </c>
      <c r="C123" s="27">
        <f xml:space="preserve"> 1 + 0.001 * (Attenuation_Partition_Coefficient_Kd_Species_4) * (Attenuation_Dry_bulk_density) / (Hydrogeology_Porosity    Hydrogeology!$C:$C)</f>
        <v>1</v>
      </c>
      <c r="D123" s="27">
        <f xml:space="preserve"> 1 + 0.001 * (Attenuation_Partition_Coefficient_Kd_Species_4) * (Attenuation_Dry_bulk_density) / (Hydrogeology_Porosity    Hydrogeology!$D:$D)</f>
        <v>1</v>
      </c>
      <c r="E123" s="27" t="e">
        <f xml:space="preserve"> 1 + 0.001 * (Attenuation_Partition_Coefficient_Kd_Species_4) * (Attenuation_Dry_bulk_density) / (Hydrogeology_Porosity    Hydrogeology!$E:$E)</f>
        <v>#DIV/0!</v>
      </c>
      <c r="F123" s="27" t="e">
        <f xml:space="preserve"> 1 + 0.001 * (Attenuation_Partition_Coefficient_Kd_Species_4) * (Attenuation_Dry_bulk_density) / (Hydrogeology_Porosity    Hydrogeology!$F:$F)</f>
        <v>#DIV/0!</v>
      </c>
      <c r="G123" s="27" t="e">
        <f xml:space="preserve"> 1 + 0.001 * (Attenuation_Partition_Coefficient_Kd_Species_4) * (Attenuation_Dry_bulk_density) / (Hydrogeology_Porosity    Hydrogeology!$G:$G)</f>
        <v>#DIV/0!</v>
      </c>
      <c r="H123" s="27" t="e">
        <f xml:space="preserve"> 1 + 0.001 * (Attenuation_Partition_Coefficient_Kd_Species_4) * (Attenuation_Dry_bulk_density) / (Hydrogeology_Porosity    Hydrogeology!$H:$H)</f>
        <v>#DIV/0!</v>
      </c>
      <c r="I123" s="27" t="e">
        <f xml:space="preserve"> 1 + 0.001 * (Attenuation_Partition_Coefficient_Kd_Species_4) * (Attenuation_Dry_bulk_density) / (Hydrogeology_Porosity    Hydrogeology!$I:$I)</f>
        <v>#DIV/0!</v>
      </c>
      <c r="J123" s="27" t="e">
        <f xml:space="preserve"> 1 + 0.001 * (Attenuation_Partition_Coefficient_Kd_Species_4) * (Attenuation_Dry_bulk_density) / (Hydrogeology_Porosity    Hydrogeology!$J:$J)</f>
        <v>#DIV/0!</v>
      </c>
      <c r="K123" s="27" t="e">
        <f xml:space="preserve"> 1 + 0.001 * (Attenuation_Partition_Coefficient_Kd_Species_4) * (Attenuation_Dry_bulk_density) / (Hydrogeology_Porosity    Hydrogeology!$K:$K)</f>
        <v>#DIV/0!</v>
      </c>
      <c r="L123" s="27" t="e">
        <f xml:space="preserve"> 1 + 0.001 * (Attenuation_Partition_Coefficient_Kd_Species_4) * (Attenuation_Dry_bulk_density) / (Hydrogeology_Porosity    Hydrogeology!$L:$L)</f>
        <v>#DIV/0!</v>
      </c>
      <c r="M123" s="27" t="e">
        <f xml:space="preserve"> 1 + 0.001 * (Attenuation_Partition_Coefficient_Kd_Species_4) * (Attenuation_Dry_bulk_density) / (Hydrogeology_Porosity    Hydrogeology!$M:$M)</f>
        <v>#DIV/0!</v>
      </c>
      <c r="N123" s="27" t="e">
        <f xml:space="preserve"> 1 + 0.001 * (Attenuation_Partition_Coefficient_Kd_Species_4) * (Attenuation_Dry_bulk_density) / (Hydrogeology_Porosity    Hydrogeology!$N:$N)</f>
        <v>#DIV/0!</v>
      </c>
      <c r="O123" s="27" t="e">
        <f xml:space="preserve"> 1 + 0.001 * (Attenuation_Partition_Coefficient_Kd_Species_4) * (Attenuation_Dry_bulk_density) / (Hydrogeology_Porosity    Hydrogeology!$O:$O)</f>
        <v>#DIV/0!</v>
      </c>
      <c r="P123" s="27" t="e">
        <f xml:space="preserve"> 1 + 0.001 * (Attenuation_Partition_Coefficient_Kd_Species_4) * (Attenuation_Dry_bulk_density) / (Hydrogeology_Porosity    Hydrogeology!$P:$P)</f>
        <v>#DIV/0!</v>
      </c>
      <c r="Q123" s="27" t="e">
        <f xml:space="preserve"> 1 + 0.001 * (Attenuation_Partition_Coefficient_Kd_Species_4) * (Attenuation_Dry_bulk_density) / (Hydrogeology_Porosity    Hydrogeology!$Q:$Q)</f>
        <v>#DIV/0!</v>
      </c>
      <c r="R123" s="27" t="e">
        <f xml:space="preserve"> 1 + 0.001 * (Attenuation_Partition_Coefficient_Kd_Species_4) * (Attenuation_Dry_bulk_density) / (Hydrogeology_Porosity    Hydrogeology!$R:$R)</f>
        <v>#DIV/0!</v>
      </c>
    </row>
    <row r="124" spans="1:18" hidden="1" x14ac:dyDescent="0.35">
      <c r="A124" t="s">
        <v>22</v>
      </c>
      <c r="C124" s="12" t="s">
        <v>26</v>
      </c>
      <c r="D124" s="12" t="s">
        <v>26</v>
      </c>
      <c r="E124" s="12" t="s">
        <v>26</v>
      </c>
      <c r="F124" s="12" t="s">
        <v>26</v>
      </c>
      <c r="G124" s="12" t="s">
        <v>26</v>
      </c>
      <c r="H124" s="12" t="s">
        <v>26</v>
      </c>
      <c r="I124" s="12" t="s">
        <v>26</v>
      </c>
      <c r="J124" s="12" t="s">
        <v>26</v>
      </c>
      <c r="K124" s="12" t="s">
        <v>26</v>
      </c>
      <c r="L124" s="12" t="s">
        <v>26</v>
      </c>
      <c r="M124" s="12" t="s">
        <v>26</v>
      </c>
      <c r="N124" s="12" t="s">
        <v>26</v>
      </c>
      <c r="O124" s="12" t="s">
        <v>26</v>
      </c>
      <c r="P124" s="12" t="s">
        <v>26</v>
      </c>
      <c r="Q124" s="12" t="s">
        <v>26</v>
      </c>
      <c r="R124" s="12" t="s">
        <v>26</v>
      </c>
    </row>
    <row r="125" spans="1:18" hidden="1" x14ac:dyDescent="0.35">
      <c r="A125" t="s">
        <v>223</v>
      </c>
      <c r="C125" s="16"/>
      <c r="D125" s="16"/>
      <c r="E125" s="16"/>
      <c r="F125" s="16"/>
      <c r="G125" s="16"/>
      <c r="H125" s="16"/>
      <c r="I125" s="16"/>
      <c r="J125" s="16"/>
      <c r="K125" s="16"/>
      <c r="L125" s="16"/>
      <c r="M125" s="16"/>
      <c r="N125" s="16"/>
      <c r="O125" s="16"/>
      <c r="P125" s="16"/>
      <c r="Q125" s="16"/>
      <c r="R125" s="16"/>
    </row>
    <row r="126" spans="1:18" hidden="1" x14ac:dyDescent="0.35">
      <c r="A126" t="s">
        <v>224</v>
      </c>
      <c r="C126" s="16"/>
      <c r="D126" s="16"/>
      <c r="E126" s="16"/>
      <c r="F126" s="16"/>
      <c r="G126" s="16"/>
      <c r="H126" s="16"/>
      <c r="I126" s="16"/>
      <c r="J126" s="16"/>
      <c r="K126" s="16"/>
      <c r="L126" s="16"/>
      <c r="M126" s="16"/>
      <c r="N126" s="16"/>
      <c r="O126" s="16"/>
      <c r="P126" s="16"/>
      <c r="Q126" s="16"/>
      <c r="R126" s="16"/>
    </row>
    <row r="127" spans="1:18" hidden="1" x14ac:dyDescent="0.35">
      <c r="A127" s="14" t="s">
        <v>225</v>
      </c>
      <c r="B127" s="14"/>
      <c r="C127" s="17"/>
      <c r="D127" s="17"/>
      <c r="E127" s="17"/>
      <c r="F127" s="17"/>
      <c r="G127" s="17"/>
      <c r="H127" s="17"/>
      <c r="I127" s="17"/>
      <c r="J127" s="17"/>
      <c r="K127" s="17"/>
      <c r="L127" s="17"/>
      <c r="M127" s="17"/>
      <c r="N127" s="17"/>
      <c r="O127" s="17"/>
      <c r="P127" s="17"/>
      <c r="Q127" s="17"/>
      <c r="R127" s="17"/>
    </row>
    <row r="128" spans="1:18" hidden="1" x14ac:dyDescent="0.35"/>
    <row r="129" spans="1:18" hidden="1" x14ac:dyDescent="0.35"/>
    <row r="130" spans="1:18" hidden="1" x14ac:dyDescent="0.35">
      <c r="A130" s="15" t="s">
        <v>226</v>
      </c>
      <c r="B130" s="15" t="s">
        <v>176</v>
      </c>
      <c r="C130" s="18" t="s">
        <v>180</v>
      </c>
      <c r="D130" s="18" t="s">
        <v>180</v>
      </c>
      <c r="E130" s="18" t="s">
        <v>180</v>
      </c>
      <c r="F130" s="18" t="s">
        <v>180</v>
      </c>
      <c r="G130" s="18" t="s">
        <v>180</v>
      </c>
      <c r="H130" s="18" t="s">
        <v>180</v>
      </c>
      <c r="I130" s="18" t="s">
        <v>180</v>
      </c>
      <c r="J130" s="18" t="s">
        <v>180</v>
      </c>
      <c r="K130" s="18" t="s">
        <v>180</v>
      </c>
      <c r="L130" s="18" t="s">
        <v>180</v>
      </c>
      <c r="M130" s="18" t="s">
        <v>180</v>
      </c>
      <c r="N130" s="18" t="s">
        <v>180</v>
      </c>
      <c r="O130" s="18" t="s">
        <v>180</v>
      </c>
      <c r="P130" s="18" t="s">
        <v>180</v>
      </c>
      <c r="Q130" s="18" t="s">
        <v>180</v>
      </c>
      <c r="R130" s="18" t="s">
        <v>180</v>
      </c>
    </row>
    <row r="131" spans="1:18" hidden="1" x14ac:dyDescent="0.35">
      <c r="A131" t="s">
        <v>22</v>
      </c>
      <c r="C131" s="12" t="s">
        <v>26</v>
      </c>
      <c r="D131" s="12" t="s">
        <v>26</v>
      </c>
      <c r="E131" s="12" t="s">
        <v>26</v>
      </c>
      <c r="F131" s="12" t="s">
        <v>26</v>
      </c>
      <c r="G131" s="12" t="s">
        <v>26</v>
      </c>
      <c r="H131" s="12" t="s">
        <v>26</v>
      </c>
      <c r="I131" s="12" t="s">
        <v>26</v>
      </c>
      <c r="J131" s="12" t="s">
        <v>26</v>
      </c>
      <c r="K131" s="12" t="s">
        <v>26</v>
      </c>
      <c r="L131" s="12" t="s">
        <v>26</v>
      </c>
      <c r="M131" s="12" t="s">
        <v>26</v>
      </c>
      <c r="N131" s="12" t="s">
        <v>26</v>
      </c>
      <c r="O131" s="12" t="s">
        <v>26</v>
      </c>
      <c r="P131" s="12" t="s">
        <v>26</v>
      </c>
      <c r="Q131" s="12" t="s">
        <v>26</v>
      </c>
      <c r="R131" s="12" t="s">
        <v>26</v>
      </c>
    </row>
    <row r="132" spans="1:18" hidden="1" x14ac:dyDescent="0.35">
      <c r="A132" t="s">
        <v>227</v>
      </c>
      <c r="C132" s="16"/>
      <c r="D132" s="16"/>
      <c r="E132" s="16"/>
      <c r="F132" s="16"/>
      <c r="G132" s="16"/>
      <c r="H132" s="16"/>
      <c r="I132" s="16"/>
      <c r="J132" s="16"/>
      <c r="K132" s="16"/>
      <c r="L132" s="16"/>
      <c r="M132" s="16"/>
      <c r="N132" s="16"/>
      <c r="O132" s="16"/>
      <c r="P132" s="16"/>
      <c r="Q132" s="16"/>
      <c r="R132" s="16"/>
    </row>
    <row r="133" spans="1:18" hidden="1" x14ac:dyDescent="0.35">
      <c r="A133" t="s">
        <v>228</v>
      </c>
      <c r="C133" s="16"/>
      <c r="D133" s="16"/>
      <c r="E133" s="16"/>
      <c r="F133" s="16"/>
      <c r="G133" s="16"/>
      <c r="H133" s="16"/>
      <c r="I133" s="16"/>
      <c r="J133" s="16"/>
      <c r="K133" s="16"/>
      <c r="L133" s="16"/>
      <c r="M133" s="16"/>
      <c r="N133" s="16"/>
      <c r="O133" s="16"/>
      <c r="P133" s="16"/>
      <c r="Q133" s="16"/>
      <c r="R133" s="16"/>
    </row>
    <row r="134" spans="1:18" hidden="1" x14ac:dyDescent="0.35">
      <c r="A134" s="14" t="s">
        <v>229</v>
      </c>
      <c r="B134" s="14"/>
      <c r="C134" s="17"/>
      <c r="D134" s="17"/>
      <c r="E134" s="17"/>
      <c r="F134" s="17"/>
      <c r="G134" s="17"/>
      <c r="H134" s="17"/>
      <c r="I134" s="17"/>
      <c r="J134" s="17"/>
      <c r="K134" s="17"/>
      <c r="L134" s="17"/>
      <c r="M134" s="17"/>
      <c r="N134" s="17"/>
      <c r="O134" s="17"/>
      <c r="P134" s="17"/>
      <c r="Q134" s="17"/>
      <c r="R134" s="17"/>
    </row>
    <row r="135" spans="1:18" hidden="1" x14ac:dyDescent="0.35"/>
    <row r="136" spans="1:18" hidden="1" x14ac:dyDescent="0.35"/>
    <row r="137" spans="1:18" hidden="1" x14ac:dyDescent="0.35">
      <c r="A137" s="15" t="s">
        <v>230</v>
      </c>
      <c r="B137" s="15" t="s">
        <v>182</v>
      </c>
      <c r="C137" s="27">
        <f t="shared" ref="C137:R137" si="3" xml:space="preserve"> IF((_xlfn.SINGLE(Attenuation_Half_Life_Species_4))&lt;&gt;"No Decay", LN(2) / ((_xlfn.SINGLE(Attenuation_Half_Life_Species_4)) *_xlfn.SINGLE( s_per_day)),0)</f>
        <v>0</v>
      </c>
      <c r="D137" s="27">
        <f t="shared" si="3"/>
        <v>0</v>
      </c>
      <c r="E137" s="27">
        <f t="shared" si="3"/>
        <v>0</v>
      </c>
      <c r="F137" s="27">
        <f t="shared" si="3"/>
        <v>0</v>
      </c>
      <c r="G137" s="27">
        <f t="shared" si="3"/>
        <v>0</v>
      </c>
      <c r="H137" s="27">
        <f t="shared" si="3"/>
        <v>0</v>
      </c>
      <c r="I137" s="27">
        <f t="shared" si="3"/>
        <v>0</v>
      </c>
      <c r="J137" s="27">
        <f t="shared" si="3"/>
        <v>0</v>
      </c>
      <c r="K137" s="27">
        <f t="shared" si="3"/>
        <v>0</v>
      </c>
      <c r="L137" s="27">
        <f t="shared" si="3"/>
        <v>0</v>
      </c>
      <c r="M137" s="27">
        <f t="shared" si="3"/>
        <v>0</v>
      </c>
      <c r="N137" s="27">
        <f t="shared" si="3"/>
        <v>0</v>
      </c>
      <c r="O137" s="27">
        <f t="shared" si="3"/>
        <v>0</v>
      </c>
      <c r="P137" s="27">
        <f t="shared" si="3"/>
        <v>0</v>
      </c>
      <c r="Q137" s="27">
        <f t="shared" si="3"/>
        <v>0</v>
      </c>
      <c r="R137" s="27">
        <f t="shared" si="3"/>
        <v>0</v>
      </c>
    </row>
    <row r="138" spans="1:18" hidden="1" x14ac:dyDescent="0.35">
      <c r="A138" t="s">
        <v>22</v>
      </c>
      <c r="C138" s="12" t="s">
        <v>26</v>
      </c>
      <c r="D138" s="12" t="s">
        <v>26</v>
      </c>
      <c r="E138" s="12" t="s">
        <v>26</v>
      </c>
      <c r="F138" s="12" t="s">
        <v>26</v>
      </c>
      <c r="G138" s="12" t="s">
        <v>26</v>
      </c>
      <c r="H138" s="12" t="s">
        <v>26</v>
      </c>
      <c r="I138" s="12" t="s">
        <v>26</v>
      </c>
      <c r="J138" s="12" t="s">
        <v>26</v>
      </c>
      <c r="K138" s="12" t="s">
        <v>26</v>
      </c>
      <c r="L138" s="12" t="s">
        <v>26</v>
      </c>
      <c r="M138" s="12" t="s">
        <v>26</v>
      </c>
      <c r="N138" s="12" t="s">
        <v>26</v>
      </c>
      <c r="O138" s="12" t="s">
        <v>26</v>
      </c>
      <c r="P138" s="12" t="s">
        <v>26</v>
      </c>
      <c r="Q138" s="12" t="s">
        <v>26</v>
      </c>
      <c r="R138" s="12" t="s">
        <v>26</v>
      </c>
    </row>
    <row r="139" spans="1:18" hidden="1" x14ac:dyDescent="0.35">
      <c r="A139" t="s">
        <v>231</v>
      </c>
      <c r="C139" s="16"/>
      <c r="D139" s="16"/>
      <c r="E139" s="16"/>
      <c r="F139" s="16"/>
      <c r="G139" s="16"/>
      <c r="H139" s="16"/>
      <c r="I139" s="16"/>
      <c r="J139" s="16"/>
      <c r="K139" s="16"/>
      <c r="L139" s="16"/>
      <c r="M139" s="16"/>
      <c r="N139" s="16"/>
      <c r="O139" s="16"/>
      <c r="P139" s="16"/>
      <c r="Q139" s="16"/>
      <c r="R139" s="16"/>
    </row>
    <row r="140" spans="1:18" hidden="1" x14ac:dyDescent="0.35">
      <c r="A140" t="s">
        <v>232</v>
      </c>
      <c r="C140" s="16"/>
      <c r="D140" s="16"/>
      <c r="E140" s="16"/>
      <c r="F140" s="16"/>
      <c r="G140" s="16"/>
      <c r="H140" s="16"/>
      <c r="I140" s="16"/>
      <c r="J140" s="16"/>
      <c r="K140" s="16"/>
      <c r="L140" s="16"/>
      <c r="M140" s="16"/>
      <c r="N140" s="16"/>
      <c r="O140" s="16"/>
      <c r="P140" s="16"/>
      <c r="Q140" s="16"/>
      <c r="R140" s="16"/>
    </row>
    <row r="141" spans="1:18" hidden="1" x14ac:dyDescent="0.35">
      <c r="A141" s="14" t="s">
        <v>233</v>
      </c>
      <c r="B141" s="14"/>
      <c r="C141" s="17"/>
      <c r="D141" s="17"/>
      <c r="E141" s="17"/>
      <c r="F141" s="17"/>
      <c r="G141" s="17"/>
      <c r="H141" s="17"/>
      <c r="I141" s="17"/>
      <c r="J141" s="17"/>
      <c r="K141" s="17"/>
      <c r="L141" s="17"/>
      <c r="M141" s="17"/>
      <c r="N141" s="17"/>
      <c r="O141" s="17"/>
      <c r="P141" s="17"/>
      <c r="Q141" s="17"/>
      <c r="R141" s="17"/>
    </row>
    <row r="142" spans="1:18" hidden="1" x14ac:dyDescent="0.35"/>
    <row r="143" spans="1:18" hidden="1" x14ac:dyDescent="0.35"/>
    <row r="144" spans="1:18" hidden="1" x14ac:dyDescent="0.35">
      <c r="A144" s="20" t="str">
        <f xml:space="preserve"> IF((Contaminants_Source_determinand_names   Contaminants_Species5)=0,"Undefined",(Contaminants_Source_determinand_names   Contaminants_Species5))</f>
        <v>Undefined</v>
      </c>
    </row>
    <row r="145" spans="1:18" hidden="1" x14ac:dyDescent="0.35"/>
    <row r="146" spans="1:18" hidden="1" x14ac:dyDescent="0.35">
      <c r="A146" s="15" t="s">
        <v>234</v>
      </c>
      <c r="B146" s="15" t="s">
        <v>33</v>
      </c>
      <c r="C146" s="27">
        <f xml:space="preserve"> (Attenuation_Fraction_organic_carbon) * (Contaminants_Organic_Carbon_Water_Partition_Coefficient_Koc  Contaminants_Species5)</f>
        <v>0</v>
      </c>
      <c r="D146" s="27">
        <f xml:space="preserve"> (Attenuation_Fraction_organic_carbon) * (Contaminants_Organic_Carbon_Water_Partition_Coefficient_Koc  Contaminants_Species5)</f>
        <v>0</v>
      </c>
      <c r="E146" s="27">
        <f xml:space="preserve"> (Attenuation_Fraction_organic_carbon) * (Contaminants_Organic_Carbon_Water_Partition_Coefficient_Koc  Contaminants_Species5)</f>
        <v>0</v>
      </c>
      <c r="F146" s="27">
        <f xml:space="preserve"> (Attenuation_Fraction_organic_carbon) * (Contaminants_Organic_Carbon_Water_Partition_Coefficient_Koc  Contaminants_Species5)</f>
        <v>0</v>
      </c>
      <c r="G146" s="27">
        <f xml:space="preserve"> (Attenuation_Fraction_organic_carbon) * (Contaminants_Organic_Carbon_Water_Partition_Coefficient_Koc  Contaminants_Species5)</f>
        <v>0</v>
      </c>
      <c r="H146" s="27">
        <f xml:space="preserve"> (Attenuation_Fraction_organic_carbon) * (Contaminants_Organic_Carbon_Water_Partition_Coefficient_Koc  Contaminants_Species5)</f>
        <v>0</v>
      </c>
      <c r="I146" s="27">
        <f xml:space="preserve"> (Attenuation_Fraction_organic_carbon) * (Contaminants_Organic_Carbon_Water_Partition_Coefficient_Koc  Contaminants_Species5)</f>
        <v>0</v>
      </c>
      <c r="J146" s="27">
        <f xml:space="preserve"> (Attenuation_Fraction_organic_carbon) * (Contaminants_Organic_Carbon_Water_Partition_Coefficient_Koc  Contaminants_Species5)</f>
        <v>0</v>
      </c>
      <c r="K146" s="27">
        <f xml:space="preserve"> (Attenuation_Fraction_organic_carbon) * (Contaminants_Organic_Carbon_Water_Partition_Coefficient_Koc  Contaminants_Species5)</f>
        <v>0</v>
      </c>
      <c r="L146" s="27">
        <f xml:space="preserve"> (Attenuation_Fraction_organic_carbon) * (Contaminants_Organic_Carbon_Water_Partition_Coefficient_Koc  Contaminants_Species5)</f>
        <v>0</v>
      </c>
      <c r="M146" s="27">
        <f xml:space="preserve"> (Attenuation_Fraction_organic_carbon) * (Contaminants_Organic_Carbon_Water_Partition_Coefficient_Koc  Contaminants_Species5)</f>
        <v>0</v>
      </c>
      <c r="N146" s="27">
        <f xml:space="preserve"> (Attenuation_Fraction_organic_carbon) * (Contaminants_Organic_Carbon_Water_Partition_Coefficient_Koc  Contaminants_Species5)</f>
        <v>0</v>
      </c>
      <c r="O146" s="27">
        <f xml:space="preserve"> (Attenuation_Fraction_organic_carbon) * (Contaminants_Organic_Carbon_Water_Partition_Coefficient_Koc  Contaminants_Species5)</f>
        <v>0</v>
      </c>
      <c r="P146" s="27">
        <f xml:space="preserve"> (Attenuation_Fraction_organic_carbon) * (Contaminants_Organic_Carbon_Water_Partition_Coefficient_Koc  Contaminants_Species5)</f>
        <v>0</v>
      </c>
      <c r="Q146" s="27">
        <f xml:space="preserve"> (Attenuation_Fraction_organic_carbon) * (Contaminants_Organic_Carbon_Water_Partition_Coefficient_Koc  Contaminants_Species5)</f>
        <v>0</v>
      </c>
      <c r="R146" s="27">
        <f xml:space="preserve"> (Attenuation_Fraction_organic_carbon) * (Contaminants_Organic_Carbon_Water_Partition_Coefficient_Koc  Contaminants_Species5)</f>
        <v>0</v>
      </c>
    </row>
    <row r="147" spans="1:18" hidden="1" x14ac:dyDescent="0.35">
      <c r="A147" t="s">
        <v>22</v>
      </c>
      <c r="C147" s="12" t="s">
        <v>26</v>
      </c>
      <c r="D147" s="12" t="s">
        <v>26</v>
      </c>
      <c r="E147" s="12" t="s">
        <v>26</v>
      </c>
      <c r="F147" s="12" t="s">
        <v>26</v>
      </c>
      <c r="G147" s="12" t="s">
        <v>26</v>
      </c>
      <c r="H147" s="12" t="s">
        <v>26</v>
      </c>
      <c r="I147" s="12" t="s">
        <v>26</v>
      </c>
      <c r="J147" s="12" t="s">
        <v>26</v>
      </c>
      <c r="K147" s="12" t="s">
        <v>26</v>
      </c>
      <c r="L147" s="12" t="s">
        <v>26</v>
      </c>
      <c r="M147" s="12" t="s">
        <v>26</v>
      </c>
      <c r="N147" s="12" t="s">
        <v>26</v>
      </c>
      <c r="O147" s="12" t="s">
        <v>26</v>
      </c>
      <c r="P147" s="12" t="s">
        <v>26</v>
      </c>
      <c r="Q147" s="12" t="s">
        <v>26</v>
      </c>
      <c r="R147" s="12" t="s">
        <v>26</v>
      </c>
    </row>
    <row r="148" spans="1:18" hidden="1" x14ac:dyDescent="0.35">
      <c r="A148" t="s">
        <v>235</v>
      </c>
      <c r="C148" s="16"/>
      <c r="D148" s="16"/>
      <c r="E148" s="16"/>
      <c r="F148" s="16"/>
      <c r="G148" s="16"/>
      <c r="H148" s="16"/>
      <c r="I148" s="16"/>
      <c r="J148" s="16"/>
      <c r="K148" s="16"/>
      <c r="L148" s="16"/>
      <c r="M148" s="16"/>
      <c r="N148" s="16"/>
      <c r="O148" s="16"/>
      <c r="P148" s="16"/>
      <c r="Q148" s="16"/>
      <c r="R148" s="16"/>
    </row>
    <row r="149" spans="1:18" hidden="1" x14ac:dyDescent="0.35">
      <c r="A149" t="s">
        <v>236</v>
      </c>
      <c r="C149" s="16"/>
      <c r="D149" s="16"/>
      <c r="E149" s="16"/>
      <c r="F149" s="16"/>
      <c r="G149" s="16"/>
      <c r="H149" s="16"/>
      <c r="I149" s="16"/>
      <c r="J149" s="16"/>
      <c r="K149" s="16"/>
      <c r="L149" s="16"/>
      <c r="M149" s="16"/>
      <c r="N149" s="16"/>
      <c r="O149" s="16"/>
      <c r="P149" s="16"/>
      <c r="Q149" s="16"/>
      <c r="R149" s="16"/>
    </row>
    <row r="150" spans="1:18" hidden="1" x14ac:dyDescent="0.35">
      <c r="A150" s="14" t="s">
        <v>237</v>
      </c>
      <c r="B150" s="14"/>
      <c r="C150" s="17"/>
      <c r="D150" s="17"/>
      <c r="E150" s="17"/>
      <c r="F150" s="17"/>
      <c r="G150" s="17"/>
      <c r="H150" s="17"/>
      <c r="I150" s="17"/>
      <c r="J150" s="17"/>
      <c r="K150" s="17"/>
      <c r="L150" s="17"/>
      <c r="M150" s="17"/>
      <c r="N150" s="17"/>
      <c r="O150" s="17"/>
      <c r="P150" s="17"/>
      <c r="Q150" s="17"/>
      <c r="R150" s="17"/>
    </row>
    <row r="151" spans="1:18" hidden="1" x14ac:dyDescent="0.35"/>
    <row r="152" spans="1:18" hidden="1" x14ac:dyDescent="0.35"/>
    <row r="153" spans="1:18" hidden="1" x14ac:dyDescent="0.35">
      <c r="A153" s="15" t="s">
        <v>238</v>
      </c>
      <c r="B153" s="15" t="s">
        <v>28</v>
      </c>
      <c r="C153" s="27">
        <f xml:space="preserve"> 1 + 0.001 * (Attenuation_Partition_Coefficient_Kd_Species_5) * (Attenuation_Dry_bulk_density) / (Hydrogeology_Porosity    Hydrogeology!$C:$C)</f>
        <v>1</v>
      </c>
      <c r="D153" s="27">
        <f xml:space="preserve"> 1 + 0.001 * (Attenuation_Partition_Coefficient_Kd_Species_5) * (Attenuation_Dry_bulk_density) / (Hydrogeology_Porosity    Hydrogeology!$D:$D)</f>
        <v>1</v>
      </c>
      <c r="E153" s="27" t="e">
        <f xml:space="preserve"> 1 + 0.001 * (Attenuation_Partition_Coefficient_Kd_Species_5) * (Attenuation_Dry_bulk_density) / (Hydrogeology_Porosity    Hydrogeology!$E:$E)</f>
        <v>#DIV/0!</v>
      </c>
      <c r="F153" s="27" t="e">
        <f xml:space="preserve"> 1 + 0.001 * (Attenuation_Partition_Coefficient_Kd_Species_5) * (Attenuation_Dry_bulk_density) / (Hydrogeology_Porosity    Hydrogeology!$F:$F)</f>
        <v>#DIV/0!</v>
      </c>
      <c r="G153" s="27" t="e">
        <f xml:space="preserve"> 1 + 0.001 * (Attenuation_Partition_Coefficient_Kd_Species_5) * (Attenuation_Dry_bulk_density) / (Hydrogeology_Porosity    Hydrogeology!$G:$G)</f>
        <v>#DIV/0!</v>
      </c>
      <c r="H153" s="27" t="e">
        <f xml:space="preserve"> 1 + 0.001 * (Attenuation_Partition_Coefficient_Kd_Species_5) * (Attenuation_Dry_bulk_density) / (Hydrogeology_Porosity    Hydrogeology!$H:$H)</f>
        <v>#DIV/0!</v>
      </c>
      <c r="I153" s="27" t="e">
        <f xml:space="preserve"> 1 + 0.001 * (Attenuation_Partition_Coefficient_Kd_Species_5) * (Attenuation_Dry_bulk_density) / (Hydrogeology_Porosity    Hydrogeology!$I:$I)</f>
        <v>#DIV/0!</v>
      </c>
      <c r="J153" s="27" t="e">
        <f xml:space="preserve"> 1 + 0.001 * (Attenuation_Partition_Coefficient_Kd_Species_5) * (Attenuation_Dry_bulk_density) / (Hydrogeology_Porosity    Hydrogeology!$J:$J)</f>
        <v>#DIV/0!</v>
      </c>
      <c r="K153" s="27" t="e">
        <f xml:space="preserve"> 1 + 0.001 * (Attenuation_Partition_Coefficient_Kd_Species_5) * (Attenuation_Dry_bulk_density) / (Hydrogeology_Porosity    Hydrogeology!$K:$K)</f>
        <v>#DIV/0!</v>
      </c>
      <c r="L153" s="27" t="e">
        <f xml:space="preserve"> 1 + 0.001 * (Attenuation_Partition_Coefficient_Kd_Species_5) * (Attenuation_Dry_bulk_density) / (Hydrogeology_Porosity    Hydrogeology!$L:$L)</f>
        <v>#DIV/0!</v>
      </c>
      <c r="M153" s="27" t="e">
        <f xml:space="preserve"> 1 + 0.001 * (Attenuation_Partition_Coefficient_Kd_Species_5) * (Attenuation_Dry_bulk_density) / (Hydrogeology_Porosity    Hydrogeology!$M:$M)</f>
        <v>#DIV/0!</v>
      </c>
      <c r="N153" s="27" t="e">
        <f xml:space="preserve"> 1 + 0.001 * (Attenuation_Partition_Coefficient_Kd_Species_5) * (Attenuation_Dry_bulk_density) / (Hydrogeology_Porosity    Hydrogeology!$N:$N)</f>
        <v>#DIV/0!</v>
      </c>
      <c r="O153" s="27" t="e">
        <f xml:space="preserve"> 1 + 0.001 * (Attenuation_Partition_Coefficient_Kd_Species_5) * (Attenuation_Dry_bulk_density) / (Hydrogeology_Porosity    Hydrogeology!$O:$O)</f>
        <v>#DIV/0!</v>
      </c>
      <c r="P153" s="27" t="e">
        <f xml:space="preserve"> 1 + 0.001 * (Attenuation_Partition_Coefficient_Kd_Species_5) * (Attenuation_Dry_bulk_density) / (Hydrogeology_Porosity    Hydrogeology!$P:$P)</f>
        <v>#DIV/0!</v>
      </c>
      <c r="Q153" s="27" t="e">
        <f xml:space="preserve"> 1 + 0.001 * (Attenuation_Partition_Coefficient_Kd_Species_5) * (Attenuation_Dry_bulk_density) / (Hydrogeology_Porosity    Hydrogeology!$Q:$Q)</f>
        <v>#DIV/0!</v>
      </c>
      <c r="R153" s="27" t="e">
        <f xml:space="preserve"> 1 + 0.001 * (Attenuation_Partition_Coefficient_Kd_Species_5) * (Attenuation_Dry_bulk_density) / (Hydrogeology_Porosity    Hydrogeology!$R:$R)</f>
        <v>#DIV/0!</v>
      </c>
    </row>
    <row r="154" spans="1:18" hidden="1" x14ac:dyDescent="0.35">
      <c r="A154" t="s">
        <v>22</v>
      </c>
      <c r="C154" s="12" t="s">
        <v>26</v>
      </c>
      <c r="D154" s="12" t="s">
        <v>26</v>
      </c>
      <c r="E154" s="12" t="s">
        <v>26</v>
      </c>
      <c r="F154" s="12" t="s">
        <v>26</v>
      </c>
      <c r="G154" s="12" t="s">
        <v>26</v>
      </c>
      <c r="H154" s="12" t="s">
        <v>26</v>
      </c>
      <c r="I154" s="12" t="s">
        <v>26</v>
      </c>
      <c r="J154" s="12" t="s">
        <v>26</v>
      </c>
      <c r="K154" s="12" t="s">
        <v>26</v>
      </c>
      <c r="L154" s="12" t="s">
        <v>26</v>
      </c>
      <c r="M154" s="12" t="s">
        <v>26</v>
      </c>
      <c r="N154" s="12" t="s">
        <v>26</v>
      </c>
      <c r="O154" s="12" t="s">
        <v>26</v>
      </c>
      <c r="P154" s="12" t="s">
        <v>26</v>
      </c>
      <c r="Q154" s="12" t="s">
        <v>26</v>
      </c>
      <c r="R154" s="12" t="s">
        <v>26</v>
      </c>
    </row>
    <row r="155" spans="1:18" hidden="1" x14ac:dyDescent="0.35">
      <c r="A155" t="s">
        <v>239</v>
      </c>
      <c r="C155" s="16"/>
      <c r="D155" s="16"/>
      <c r="E155" s="16"/>
      <c r="F155" s="16"/>
      <c r="G155" s="16"/>
      <c r="H155" s="16"/>
      <c r="I155" s="16"/>
      <c r="J155" s="16"/>
      <c r="K155" s="16"/>
      <c r="L155" s="16"/>
      <c r="M155" s="16"/>
      <c r="N155" s="16"/>
      <c r="O155" s="16"/>
      <c r="P155" s="16"/>
      <c r="Q155" s="16"/>
      <c r="R155" s="16"/>
    </row>
    <row r="156" spans="1:18" hidden="1" x14ac:dyDescent="0.35">
      <c r="A156" t="s">
        <v>240</v>
      </c>
      <c r="C156" s="16"/>
      <c r="D156" s="16"/>
      <c r="E156" s="16"/>
      <c r="F156" s="16"/>
      <c r="G156" s="16"/>
      <c r="H156" s="16"/>
      <c r="I156" s="16"/>
      <c r="J156" s="16"/>
      <c r="K156" s="16"/>
      <c r="L156" s="16"/>
      <c r="M156" s="16"/>
      <c r="N156" s="16"/>
      <c r="O156" s="16"/>
      <c r="P156" s="16"/>
      <c r="Q156" s="16"/>
      <c r="R156" s="16"/>
    </row>
    <row r="157" spans="1:18" hidden="1" x14ac:dyDescent="0.35">
      <c r="A157" s="14" t="s">
        <v>241</v>
      </c>
      <c r="B157" s="14"/>
      <c r="C157" s="17"/>
      <c r="D157" s="17"/>
      <c r="E157" s="17"/>
      <c r="F157" s="17"/>
      <c r="G157" s="17"/>
      <c r="H157" s="17"/>
      <c r="I157" s="17"/>
      <c r="J157" s="17"/>
      <c r="K157" s="17"/>
      <c r="L157" s="17"/>
      <c r="M157" s="17"/>
      <c r="N157" s="17"/>
      <c r="O157" s="17"/>
      <c r="P157" s="17"/>
      <c r="Q157" s="17"/>
      <c r="R157" s="17"/>
    </row>
    <row r="158" spans="1:18" hidden="1" x14ac:dyDescent="0.35"/>
    <row r="159" spans="1:18" hidden="1" x14ac:dyDescent="0.35"/>
    <row r="160" spans="1:18" hidden="1" x14ac:dyDescent="0.35">
      <c r="A160" s="15" t="s">
        <v>242</v>
      </c>
      <c r="B160" s="15" t="s">
        <v>176</v>
      </c>
      <c r="C160" s="18" t="s">
        <v>180</v>
      </c>
      <c r="D160" s="18" t="s">
        <v>180</v>
      </c>
      <c r="E160" s="18" t="s">
        <v>180</v>
      </c>
      <c r="F160" s="18" t="s">
        <v>180</v>
      </c>
      <c r="G160" s="18" t="s">
        <v>180</v>
      </c>
      <c r="H160" s="18" t="s">
        <v>180</v>
      </c>
      <c r="I160" s="18" t="s">
        <v>180</v>
      </c>
      <c r="J160" s="18" t="s">
        <v>180</v>
      </c>
      <c r="K160" s="18" t="s">
        <v>180</v>
      </c>
      <c r="L160" s="18" t="s">
        <v>180</v>
      </c>
      <c r="M160" s="18" t="s">
        <v>180</v>
      </c>
      <c r="N160" s="18" t="s">
        <v>180</v>
      </c>
      <c r="O160" s="18" t="s">
        <v>180</v>
      </c>
      <c r="P160" s="18" t="s">
        <v>180</v>
      </c>
      <c r="Q160" s="18" t="s">
        <v>180</v>
      </c>
      <c r="R160" s="18" t="s">
        <v>180</v>
      </c>
    </row>
    <row r="161" spans="1:18" hidden="1" x14ac:dyDescent="0.35">
      <c r="A161" t="s">
        <v>22</v>
      </c>
      <c r="C161" s="12" t="s">
        <v>26</v>
      </c>
      <c r="D161" s="12" t="s">
        <v>26</v>
      </c>
      <c r="E161" s="12" t="s">
        <v>26</v>
      </c>
      <c r="F161" s="12" t="s">
        <v>26</v>
      </c>
      <c r="G161" s="12" t="s">
        <v>26</v>
      </c>
      <c r="H161" s="12" t="s">
        <v>26</v>
      </c>
      <c r="I161" s="12" t="s">
        <v>26</v>
      </c>
      <c r="J161" s="12" t="s">
        <v>26</v>
      </c>
      <c r="K161" s="12" t="s">
        <v>26</v>
      </c>
      <c r="L161" s="12" t="s">
        <v>26</v>
      </c>
      <c r="M161" s="12" t="s">
        <v>26</v>
      </c>
      <c r="N161" s="12" t="s">
        <v>26</v>
      </c>
      <c r="O161" s="12" t="s">
        <v>26</v>
      </c>
      <c r="P161" s="12" t="s">
        <v>26</v>
      </c>
      <c r="Q161" s="12" t="s">
        <v>26</v>
      </c>
      <c r="R161" s="12" t="s">
        <v>26</v>
      </c>
    </row>
    <row r="162" spans="1:18" hidden="1" x14ac:dyDescent="0.35">
      <c r="A162" t="s">
        <v>243</v>
      </c>
      <c r="C162" s="16"/>
      <c r="D162" s="16"/>
      <c r="E162" s="16"/>
      <c r="F162" s="16"/>
      <c r="G162" s="16"/>
      <c r="H162" s="16"/>
      <c r="I162" s="16"/>
      <c r="J162" s="16"/>
      <c r="K162" s="16"/>
      <c r="L162" s="16"/>
      <c r="M162" s="16"/>
      <c r="N162" s="16"/>
      <c r="O162" s="16"/>
      <c r="P162" s="16"/>
      <c r="Q162" s="16"/>
      <c r="R162" s="16"/>
    </row>
    <row r="163" spans="1:18" hidden="1" x14ac:dyDescent="0.35">
      <c r="A163" t="s">
        <v>244</v>
      </c>
      <c r="C163" s="16"/>
      <c r="D163" s="16"/>
      <c r="E163" s="16"/>
      <c r="F163" s="16"/>
      <c r="G163" s="16"/>
      <c r="H163" s="16"/>
      <c r="I163" s="16"/>
      <c r="J163" s="16"/>
      <c r="K163" s="16"/>
      <c r="L163" s="16"/>
      <c r="M163" s="16"/>
      <c r="N163" s="16"/>
      <c r="O163" s="16"/>
      <c r="P163" s="16"/>
      <c r="Q163" s="16"/>
      <c r="R163" s="16"/>
    </row>
    <row r="164" spans="1:18" hidden="1" x14ac:dyDescent="0.35">
      <c r="A164" s="14" t="s">
        <v>245</v>
      </c>
      <c r="B164" s="14"/>
      <c r="C164" s="17"/>
      <c r="D164" s="17"/>
      <c r="E164" s="17"/>
      <c r="F164" s="17"/>
      <c r="G164" s="17"/>
      <c r="H164" s="17"/>
      <c r="I164" s="17"/>
      <c r="J164" s="17"/>
      <c r="K164" s="17"/>
      <c r="L164" s="17"/>
      <c r="M164" s="17"/>
      <c r="N164" s="17"/>
      <c r="O164" s="17"/>
      <c r="P164" s="17"/>
      <c r="Q164" s="17"/>
      <c r="R164" s="17"/>
    </row>
    <row r="165" spans="1:18" hidden="1" x14ac:dyDescent="0.35"/>
    <row r="166" spans="1:18" hidden="1" x14ac:dyDescent="0.35"/>
    <row r="167" spans="1:18" hidden="1" x14ac:dyDescent="0.35">
      <c r="A167" s="15" t="s">
        <v>246</v>
      </c>
      <c r="B167" s="15" t="s">
        <v>182</v>
      </c>
      <c r="C167" s="27">
        <f t="shared" ref="C167:R167" si="4" xml:space="preserve"> IF((_xlfn.SINGLE(Attenuation_Half_Life_Species_5))&lt;&gt;"No Decay", LN(2) / ((_xlfn.SINGLE(Attenuation_Half_Life_Species_5)) *_xlfn.SINGLE( s_per_day)),0)</f>
        <v>0</v>
      </c>
      <c r="D167" s="27">
        <f t="shared" si="4"/>
        <v>0</v>
      </c>
      <c r="E167" s="27">
        <f t="shared" si="4"/>
        <v>0</v>
      </c>
      <c r="F167" s="27">
        <f t="shared" si="4"/>
        <v>0</v>
      </c>
      <c r="G167" s="27">
        <f t="shared" si="4"/>
        <v>0</v>
      </c>
      <c r="H167" s="27">
        <f t="shared" si="4"/>
        <v>0</v>
      </c>
      <c r="I167" s="27">
        <f t="shared" si="4"/>
        <v>0</v>
      </c>
      <c r="J167" s="27">
        <f t="shared" si="4"/>
        <v>0</v>
      </c>
      <c r="K167" s="27">
        <f t="shared" si="4"/>
        <v>0</v>
      </c>
      <c r="L167" s="27">
        <f t="shared" si="4"/>
        <v>0</v>
      </c>
      <c r="M167" s="27">
        <f t="shared" si="4"/>
        <v>0</v>
      </c>
      <c r="N167" s="27">
        <f t="shared" si="4"/>
        <v>0</v>
      </c>
      <c r="O167" s="27">
        <f t="shared" si="4"/>
        <v>0</v>
      </c>
      <c r="P167" s="27">
        <f t="shared" si="4"/>
        <v>0</v>
      </c>
      <c r="Q167" s="27">
        <f t="shared" si="4"/>
        <v>0</v>
      </c>
      <c r="R167" s="27">
        <f t="shared" si="4"/>
        <v>0</v>
      </c>
    </row>
    <row r="168" spans="1:18" hidden="1" x14ac:dyDescent="0.35">
      <c r="A168" t="s">
        <v>22</v>
      </c>
      <c r="C168" s="12" t="s">
        <v>26</v>
      </c>
      <c r="D168" s="12" t="s">
        <v>26</v>
      </c>
      <c r="E168" s="12" t="s">
        <v>26</v>
      </c>
      <c r="F168" s="12" t="s">
        <v>26</v>
      </c>
      <c r="G168" s="12" t="s">
        <v>26</v>
      </c>
      <c r="H168" s="12" t="s">
        <v>26</v>
      </c>
      <c r="I168" s="12" t="s">
        <v>26</v>
      </c>
      <c r="J168" s="12" t="s">
        <v>26</v>
      </c>
      <c r="K168" s="12" t="s">
        <v>26</v>
      </c>
      <c r="L168" s="12" t="s">
        <v>26</v>
      </c>
      <c r="M168" s="12" t="s">
        <v>26</v>
      </c>
      <c r="N168" s="12" t="s">
        <v>26</v>
      </c>
      <c r="O168" s="12" t="s">
        <v>26</v>
      </c>
      <c r="P168" s="12" t="s">
        <v>26</v>
      </c>
      <c r="Q168" s="12" t="s">
        <v>26</v>
      </c>
      <c r="R168" s="12" t="s">
        <v>26</v>
      </c>
    </row>
    <row r="169" spans="1:18" hidden="1" x14ac:dyDescent="0.35">
      <c r="A169" t="s">
        <v>247</v>
      </c>
      <c r="C169" s="16"/>
      <c r="D169" s="16"/>
      <c r="E169" s="16"/>
      <c r="F169" s="16"/>
      <c r="G169" s="16"/>
      <c r="H169" s="16"/>
      <c r="I169" s="16"/>
      <c r="J169" s="16"/>
      <c r="K169" s="16"/>
      <c r="L169" s="16"/>
      <c r="M169" s="16"/>
      <c r="N169" s="16"/>
      <c r="O169" s="16"/>
      <c r="P169" s="16"/>
      <c r="Q169" s="16"/>
      <c r="R169" s="16"/>
    </row>
    <row r="170" spans="1:18" hidden="1" x14ac:dyDescent="0.35">
      <c r="A170" t="s">
        <v>248</v>
      </c>
      <c r="C170" s="16"/>
      <c r="D170" s="16"/>
      <c r="E170" s="16"/>
      <c r="F170" s="16"/>
      <c r="G170" s="16"/>
      <c r="H170" s="16"/>
      <c r="I170" s="16"/>
      <c r="J170" s="16"/>
      <c r="K170" s="16"/>
      <c r="L170" s="16"/>
      <c r="M170" s="16"/>
      <c r="N170" s="16"/>
      <c r="O170" s="16"/>
      <c r="P170" s="16"/>
      <c r="Q170" s="16"/>
      <c r="R170" s="16"/>
    </row>
    <row r="171" spans="1:18" hidden="1" x14ac:dyDescent="0.35">
      <c r="A171" s="14" t="s">
        <v>249</v>
      </c>
      <c r="B171" s="14"/>
      <c r="C171" s="17"/>
      <c r="D171" s="17"/>
      <c r="E171" s="17"/>
      <c r="F171" s="17"/>
      <c r="G171" s="17"/>
      <c r="H171" s="17"/>
      <c r="I171" s="17"/>
      <c r="J171" s="17"/>
      <c r="K171" s="17"/>
      <c r="L171" s="17"/>
      <c r="M171" s="17"/>
      <c r="N171" s="17"/>
      <c r="O171" s="17"/>
      <c r="P171" s="17"/>
      <c r="Q171" s="17"/>
      <c r="R171" s="17"/>
    </row>
    <row r="172" spans="1:18" hidden="1" x14ac:dyDescent="0.35"/>
    <row r="173" spans="1:18" hidden="1" x14ac:dyDescent="0.35"/>
    <row r="174" spans="1:18" hidden="1" x14ac:dyDescent="0.35">
      <c r="A174" s="20" t="str">
        <f xml:space="preserve"> IF((Contaminants_Source_determinand_names   Contaminants_Species6)=0,"Undefined",(Contaminants_Source_determinand_names   Contaminants_Species6))</f>
        <v>Undefined</v>
      </c>
    </row>
    <row r="175" spans="1:18" hidden="1" x14ac:dyDescent="0.35"/>
    <row r="176" spans="1:18" hidden="1" x14ac:dyDescent="0.35">
      <c r="A176" s="15" t="s">
        <v>250</v>
      </c>
      <c r="B176" s="15" t="s">
        <v>33</v>
      </c>
      <c r="C176" s="27">
        <f xml:space="preserve"> (Attenuation_Fraction_organic_carbon) * (Contaminants_Organic_Carbon_Water_Partition_Coefficient_Koc  Contaminants_Species6)</f>
        <v>0</v>
      </c>
      <c r="D176" s="27">
        <f xml:space="preserve"> (Attenuation_Fraction_organic_carbon) * (Contaminants_Organic_Carbon_Water_Partition_Coefficient_Koc  Contaminants_Species6)</f>
        <v>0</v>
      </c>
      <c r="E176" s="27">
        <f xml:space="preserve"> (Attenuation_Fraction_organic_carbon) * (Contaminants_Organic_Carbon_Water_Partition_Coefficient_Koc  Contaminants_Species6)</f>
        <v>0</v>
      </c>
      <c r="F176" s="27">
        <f xml:space="preserve"> (Attenuation_Fraction_organic_carbon) * (Contaminants_Organic_Carbon_Water_Partition_Coefficient_Koc  Contaminants_Species6)</f>
        <v>0</v>
      </c>
      <c r="G176" s="27">
        <f xml:space="preserve"> (Attenuation_Fraction_organic_carbon) * (Contaminants_Organic_Carbon_Water_Partition_Coefficient_Koc  Contaminants_Species6)</f>
        <v>0</v>
      </c>
      <c r="H176" s="27">
        <f xml:space="preserve"> (Attenuation_Fraction_organic_carbon) * (Contaminants_Organic_Carbon_Water_Partition_Coefficient_Koc  Contaminants_Species6)</f>
        <v>0</v>
      </c>
      <c r="I176" s="27">
        <f xml:space="preserve"> (Attenuation_Fraction_organic_carbon) * (Contaminants_Organic_Carbon_Water_Partition_Coefficient_Koc  Contaminants_Species6)</f>
        <v>0</v>
      </c>
      <c r="J176" s="27">
        <f xml:space="preserve"> (Attenuation_Fraction_organic_carbon) * (Contaminants_Organic_Carbon_Water_Partition_Coefficient_Koc  Contaminants_Species6)</f>
        <v>0</v>
      </c>
      <c r="K176" s="27">
        <f xml:space="preserve"> (Attenuation_Fraction_organic_carbon) * (Contaminants_Organic_Carbon_Water_Partition_Coefficient_Koc  Contaminants_Species6)</f>
        <v>0</v>
      </c>
      <c r="L176" s="27">
        <f xml:space="preserve"> (Attenuation_Fraction_organic_carbon) * (Contaminants_Organic_Carbon_Water_Partition_Coefficient_Koc  Contaminants_Species6)</f>
        <v>0</v>
      </c>
      <c r="M176" s="27">
        <f xml:space="preserve"> (Attenuation_Fraction_organic_carbon) * (Contaminants_Organic_Carbon_Water_Partition_Coefficient_Koc  Contaminants_Species6)</f>
        <v>0</v>
      </c>
      <c r="N176" s="27">
        <f xml:space="preserve"> (Attenuation_Fraction_organic_carbon) * (Contaminants_Organic_Carbon_Water_Partition_Coefficient_Koc  Contaminants_Species6)</f>
        <v>0</v>
      </c>
      <c r="O176" s="27">
        <f xml:space="preserve"> (Attenuation_Fraction_organic_carbon) * (Contaminants_Organic_Carbon_Water_Partition_Coefficient_Koc  Contaminants_Species6)</f>
        <v>0</v>
      </c>
      <c r="P176" s="27">
        <f xml:space="preserve"> (Attenuation_Fraction_organic_carbon) * (Contaminants_Organic_Carbon_Water_Partition_Coefficient_Koc  Contaminants_Species6)</f>
        <v>0</v>
      </c>
      <c r="Q176" s="27">
        <f xml:space="preserve"> (Attenuation_Fraction_organic_carbon) * (Contaminants_Organic_Carbon_Water_Partition_Coefficient_Koc  Contaminants_Species6)</f>
        <v>0</v>
      </c>
      <c r="R176" s="27">
        <f xml:space="preserve"> (Attenuation_Fraction_organic_carbon) * (Contaminants_Organic_Carbon_Water_Partition_Coefficient_Koc  Contaminants_Species6)</f>
        <v>0</v>
      </c>
    </row>
    <row r="177" spans="1:18" hidden="1" x14ac:dyDescent="0.35">
      <c r="A177" t="s">
        <v>22</v>
      </c>
      <c r="C177" s="12" t="s">
        <v>26</v>
      </c>
      <c r="D177" s="12" t="s">
        <v>26</v>
      </c>
      <c r="E177" s="12" t="s">
        <v>26</v>
      </c>
      <c r="F177" s="12" t="s">
        <v>26</v>
      </c>
      <c r="G177" s="12" t="s">
        <v>26</v>
      </c>
      <c r="H177" s="12" t="s">
        <v>26</v>
      </c>
      <c r="I177" s="12" t="s">
        <v>26</v>
      </c>
      <c r="J177" s="12" t="s">
        <v>26</v>
      </c>
      <c r="K177" s="12" t="s">
        <v>26</v>
      </c>
      <c r="L177" s="12" t="s">
        <v>26</v>
      </c>
      <c r="M177" s="12" t="s">
        <v>26</v>
      </c>
      <c r="N177" s="12" t="s">
        <v>26</v>
      </c>
      <c r="O177" s="12" t="s">
        <v>26</v>
      </c>
      <c r="P177" s="12" t="s">
        <v>26</v>
      </c>
      <c r="Q177" s="12" t="s">
        <v>26</v>
      </c>
      <c r="R177" s="12" t="s">
        <v>26</v>
      </c>
    </row>
    <row r="178" spans="1:18" hidden="1" x14ac:dyDescent="0.35">
      <c r="A178" t="s">
        <v>251</v>
      </c>
      <c r="C178" s="16"/>
      <c r="D178" s="16"/>
      <c r="E178" s="16"/>
      <c r="F178" s="16"/>
      <c r="G178" s="16"/>
      <c r="H178" s="16"/>
      <c r="I178" s="16"/>
      <c r="J178" s="16"/>
      <c r="K178" s="16"/>
      <c r="L178" s="16"/>
      <c r="M178" s="16"/>
      <c r="N178" s="16"/>
      <c r="O178" s="16"/>
      <c r="P178" s="16"/>
      <c r="Q178" s="16"/>
      <c r="R178" s="16"/>
    </row>
    <row r="179" spans="1:18" hidden="1" x14ac:dyDescent="0.35">
      <c r="A179" t="s">
        <v>252</v>
      </c>
      <c r="C179" s="16"/>
      <c r="D179" s="16"/>
      <c r="E179" s="16"/>
      <c r="F179" s="16"/>
      <c r="G179" s="16"/>
      <c r="H179" s="16"/>
      <c r="I179" s="16"/>
      <c r="J179" s="16"/>
      <c r="K179" s="16"/>
      <c r="L179" s="16"/>
      <c r="M179" s="16"/>
      <c r="N179" s="16"/>
      <c r="O179" s="16"/>
      <c r="P179" s="16"/>
      <c r="Q179" s="16"/>
      <c r="R179" s="16"/>
    </row>
    <row r="180" spans="1:18" hidden="1" x14ac:dyDescent="0.35">
      <c r="A180" s="14" t="s">
        <v>253</v>
      </c>
      <c r="B180" s="14"/>
      <c r="C180" s="17"/>
      <c r="D180" s="17"/>
      <c r="E180" s="17"/>
      <c r="F180" s="17"/>
      <c r="G180" s="17"/>
      <c r="H180" s="17"/>
      <c r="I180" s="17"/>
      <c r="J180" s="17"/>
      <c r="K180" s="17"/>
      <c r="L180" s="17"/>
      <c r="M180" s="17"/>
      <c r="N180" s="17"/>
      <c r="O180" s="17"/>
      <c r="P180" s="17"/>
      <c r="Q180" s="17"/>
      <c r="R180" s="17"/>
    </row>
    <row r="181" spans="1:18" hidden="1" x14ac:dyDescent="0.35"/>
    <row r="182" spans="1:18" hidden="1" x14ac:dyDescent="0.35"/>
    <row r="183" spans="1:18" hidden="1" x14ac:dyDescent="0.35">
      <c r="A183" s="15" t="s">
        <v>254</v>
      </c>
      <c r="B183" s="15" t="s">
        <v>28</v>
      </c>
      <c r="C183" s="27">
        <f xml:space="preserve"> 1 + 0.001 * (Attenuation_Partition_Coefficient_Kd_Species_6) * (Attenuation_Dry_bulk_density) / (Hydrogeology_Porosity    Hydrogeology!$C:$C)</f>
        <v>1</v>
      </c>
      <c r="D183" s="27">
        <f xml:space="preserve"> 1 + 0.001 * (Attenuation_Partition_Coefficient_Kd_Species_6) * (Attenuation_Dry_bulk_density) / (Hydrogeology_Porosity    Hydrogeology!$D:$D)</f>
        <v>1</v>
      </c>
      <c r="E183" s="27" t="e">
        <f xml:space="preserve"> 1 + 0.001 * (Attenuation_Partition_Coefficient_Kd_Species_6) * (Attenuation_Dry_bulk_density) / (Hydrogeology_Porosity    Hydrogeology!$E:$E)</f>
        <v>#DIV/0!</v>
      </c>
      <c r="F183" s="27" t="e">
        <f xml:space="preserve"> 1 + 0.001 * (Attenuation_Partition_Coefficient_Kd_Species_6) * (Attenuation_Dry_bulk_density) / (Hydrogeology_Porosity    Hydrogeology!$F:$F)</f>
        <v>#DIV/0!</v>
      </c>
      <c r="G183" s="27" t="e">
        <f xml:space="preserve"> 1 + 0.001 * (Attenuation_Partition_Coefficient_Kd_Species_6) * (Attenuation_Dry_bulk_density) / (Hydrogeology_Porosity    Hydrogeology!$G:$G)</f>
        <v>#DIV/0!</v>
      </c>
      <c r="H183" s="27" t="e">
        <f xml:space="preserve"> 1 + 0.001 * (Attenuation_Partition_Coefficient_Kd_Species_6) * (Attenuation_Dry_bulk_density) / (Hydrogeology_Porosity    Hydrogeology!$H:$H)</f>
        <v>#DIV/0!</v>
      </c>
      <c r="I183" s="27" t="e">
        <f xml:space="preserve"> 1 + 0.001 * (Attenuation_Partition_Coefficient_Kd_Species_6) * (Attenuation_Dry_bulk_density) / (Hydrogeology_Porosity    Hydrogeology!$I:$I)</f>
        <v>#DIV/0!</v>
      </c>
      <c r="J183" s="27" t="e">
        <f xml:space="preserve"> 1 + 0.001 * (Attenuation_Partition_Coefficient_Kd_Species_6) * (Attenuation_Dry_bulk_density) / (Hydrogeology_Porosity    Hydrogeology!$J:$J)</f>
        <v>#DIV/0!</v>
      </c>
      <c r="K183" s="27" t="e">
        <f xml:space="preserve"> 1 + 0.001 * (Attenuation_Partition_Coefficient_Kd_Species_6) * (Attenuation_Dry_bulk_density) / (Hydrogeology_Porosity    Hydrogeology!$K:$K)</f>
        <v>#DIV/0!</v>
      </c>
      <c r="L183" s="27" t="e">
        <f xml:space="preserve"> 1 + 0.001 * (Attenuation_Partition_Coefficient_Kd_Species_6) * (Attenuation_Dry_bulk_density) / (Hydrogeology_Porosity    Hydrogeology!$L:$L)</f>
        <v>#DIV/0!</v>
      </c>
      <c r="M183" s="27" t="e">
        <f xml:space="preserve"> 1 + 0.001 * (Attenuation_Partition_Coefficient_Kd_Species_6) * (Attenuation_Dry_bulk_density) / (Hydrogeology_Porosity    Hydrogeology!$M:$M)</f>
        <v>#DIV/0!</v>
      </c>
      <c r="N183" s="27" t="e">
        <f xml:space="preserve"> 1 + 0.001 * (Attenuation_Partition_Coefficient_Kd_Species_6) * (Attenuation_Dry_bulk_density) / (Hydrogeology_Porosity    Hydrogeology!$N:$N)</f>
        <v>#DIV/0!</v>
      </c>
      <c r="O183" s="27" t="e">
        <f xml:space="preserve"> 1 + 0.001 * (Attenuation_Partition_Coefficient_Kd_Species_6) * (Attenuation_Dry_bulk_density) / (Hydrogeology_Porosity    Hydrogeology!$O:$O)</f>
        <v>#DIV/0!</v>
      </c>
      <c r="P183" s="27" t="e">
        <f xml:space="preserve"> 1 + 0.001 * (Attenuation_Partition_Coefficient_Kd_Species_6) * (Attenuation_Dry_bulk_density) / (Hydrogeology_Porosity    Hydrogeology!$P:$P)</f>
        <v>#DIV/0!</v>
      </c>
      <c r="Q183" s="27" t="e">
        <f xml:space="preserve"> 1 + 0.001 * (Attenuation_Partition_Coefficient_Kd_Species_6) * (Attenuation_Dry_bulk_density) / (Hydrogeology_Porosity    Hydrogeology!$Q:$Q)</f>
        <v>#DIV/0!</v>
      </c>
      <c r="R183" s="27" t="e">
        <f xml:space="preserve"> 1 + 0.001 * (Attenuation_Partition_Coefficient_Kd_Species_6) * (Attenuation_Dry_bulk_density) / (Hydrogeology_Porosity    Hydrogeology!$R:$R)</f>
        <v>#DIV/0!</v>
      </c>
    </row>
    <row r="184" spans="1:18" hidden="1" x14ac:dyDescent="0.35">
      <c r="A184" t="s">
        <v>22</v>
      </c>
      <c r="C184" s="12" t="s">
        <v>26</v>
      </c>
      <c r="D184" s="12" t="s">
        <v>26</v>
      </c>
      <c r="E184" s="12" t="s">
        <v>26</v>
      </c>
      <c r="F184" s="12" t="s">
        <v>26</v>
      </c>
      <c r="G184" s="12" t="s">
        <v>26</v>
      </c>
      <c r="H184" s="12" t="s">
        <v>26</v>
      </c>
      <c r="I184" s="12" t="s">
        <v>26</v>
      </c>
      <c r="J184" s="12" t="s">
        <v>26</v>
      </c>
      <c r="K184" s="12" t="s">
        <v>26</v>
      </c>
      <c r="L184" s="12" t="s">
        <v>26</v>
      </c>
      <c r="M184" s="12" t="s">
        <v>26</v>
      </c>
      <c r="N184" s="12" t="s">
        <v>26</v>
      </c>
      <c r="O184" s="12" t="s">
        <v>26</v>
      </c>
      <c r="P184" s="12" t="s">
        <v>26</v>
      </c>
      <c r="Q184" s="12" t="s">
        <v>26</v>
      </c>
      <c r="R184" s="12" t="s">
        <v>26</v>
      </c>
    </row>
    <row r="185" spans="1:18" hidden="1" x14ac:dyDescent="0.35">
      <c r="A185" t="s">
        <v>255</v>
      </c>
      <c r="C185" s="16"/>
      <c r="D185" s="16"/>
      <c r="E185" s="16"/>
      <c r="F185" s="16"/>
      <c r="G185" s="16"/>
      <c r="H185" s="16"/>
      <c r="I185" s="16"/>
      <c r="J185" s="16"/>
      <c r="K185" s="16"/>
      <c r="L185" s="16"/>
      <c r="M185" s="16"/>
      <c r="N185" s="16"/>
      <c r="O185" s="16"/>
      <c r="P185" s="16"/>
      <c r="Q185" s="16"/>
      <c r="R185" s="16"/>
    </row>
    <row r="186" spans="1:18" hidden="1" x14ac:dyDescent="0.35">
      <c r="A186" t="s">
        <v>256</v>
      </c>
      <c r="C186" s="16"/>
      <c r="D186" s="16"/>
      <c r="E186" s="16"/>
      <c r="F186" s="16"/>
      <c r="G186" s="16"/>
      <c r="H186" s="16"/>
      <c r="I186" s="16"/>
      <c r="J186" s="16"/>
      <c r="K186" s="16"/>
      <c r="L186" s="16"/>
      <c r="M186" s="16"/>
      <c r="N186" s="16"/>
      <c r="O186" s="16"/>
      <c r="P186" s="16"/>
      <c r="Q186" s="16"/>
      <c r="R186" s="16"/>
    </row>
    <row r="187" spans="1:18" hidden="1" x14ac:dyDescent="0.35">
      <c r="A187" s="14" t="s">
        <v>257</v>
      </c>
      <c r="B187" s="14"/>
      <c r="C187" s="17"/>
      <c r="D187" s="17"/>
      <c r="E187" s="17"/>
      <c r="F187" s="17"/>
      <c r="G187" s="17"/>
      <c r="H187" s="17"/>
      <c r="I187" s="17"/>
      <c r="J187" s="17"/>
      <c r="K187" s="17"/>
      <c r="L187" s="17"/>
      <c r="M187" s="17"/>
      <c r="N187" s="17"/>
      <c r="O187" s="17"/>
      <c r="P187" s="17"/>
      <c r="Q187" s="17"/>
      <c r="R187" s="17"/>
    </row>
    <row r="188" spans="1:18" hidden="1" x14ac:dyDescent="0.35"/>
    <row r="189" spans="1:18" hidden="1" x14ac:dyDescent="0.35"/>
    <row r="190" spans="1:18" hidden="1" x14ac:dyDescent="0.35">
      <c r="A190" s="15" t="s">
        <v>258</v>
      </c>
      <c r="B190" s="15" t="s">
        <v>176</v>
      </c>
      <c r="C190" s="18" t="s">
        <v>180</v>
      </c>
      <c r="D190" s="18" t="s">
        <v>180</v>
      </c>
      <c r="E190" s="18" t="s">
        <v>180</v>
      </c>
      <c r="F190" s="18" t="s">
        <v>180</v>
      </c>
      <c r="G190" s="18" t="s">
        <v>180</v>
      </c>
      <c r="H190" s="18" t="s">
        <v>180</v>
      </c>
      <c r="I190" s="18" t="s">
        <v>180</v>
      </c>
      <c r="J190" s="18" t="s">
        <v>180</v>
      </c>
      <c r="K190" s="18" t="s">
        <v>180</v>
      </c>
      <c r="L190" s="18" t="s">
        <v>180</v>
      </c>
      <c r="M190" s="18" t="s">
        <v>180</v>
      </c>
      <c r="N190" s="18" t="s">
        <v>180</v>
      </c>
      <c r="O190" s="18" t="s">
        <v>180</v>
      </c>
      <c r="P190" s="18" t="s">
        <v>180</v>
      </c>
      <c r="Q190" s="18" t="s">
        <v>180</v>
      </c>
      <c r="R190" s="18" t="s">
        <v>180</v>
      </c>
    </row>
    <row r="191" spans="1:18" hidden="1" x14ac:dyDescent="0.35">
      <c r="A191" t="s">
        <v>22</v>
      </c>
      <c r="C191" s="12" t="s">
        <v>26</v>
      </c>
      <c r="D191" s="12" t="s">
        <v>26</v>
      </c>
      <c r="E191" s="12" t="s">
        <v>26</v>
      </c>
      <c r="F191" s="12" t="s">
        <v>26</v>
      </c>
      <c r="G191" s="12" t="s">
        <v>26</v>
      </c>
      <c r="H191" s="12" t="s">
        <v>26</v>
      </c>
      <c r="I191" s="12" t="s">
        <v>26</v>
      </c>
      <c r="J191" s="12" t="s">
        <v>26</v>
      </c>
      <c r="K191" s="12" t="s">
        <v>26</v>
      </c>
      <c r="L191" s="12" t="s">
        <v>26</v>
      </c>
      <c r="M191" s="12" t="s">
        <v>26</v>
      </c>
      <c r="N191" s="12" t="s">
        <v>26</v>
      </c>
      <c r="O191" s="12" t="s">
        <v>26</v>
      </c>
      <c r="P191" s="12" t="s">
        <v>26</v>
      </c>
      <c r="Q191" s="12" t="s">
        <v>26</v>
      </c>
      <c r="R191" s="12" t="s">
        <v>26</v>
      </c>
    </row>
    <row r="192" spans="1:18" hidden="1" x14ac:dyDescent="0.35">
      <c r="A192" t="s">
        <v>259</v>
      </c>
      <c r="C192" s="16"/>
      <c r="D192" s="16"/>
      <c r="E192" s="16"/>
      <c r="F192" s="16"/>
      <c r="G192" s="16"/>
      <c r="H192" s="16"/>
      <c r="I192" s="16"/>
      <c r="J192" s="16"/>
      <c r="K192" s="16"/>
      <c r="L192" s="16"/>
      <c r="M192" s="16"/>
      <c r="N192" s="16"/>
      <c r="O192" s="16"/>
      <c r="P192" s="16"/>
      <c r="Q192" s="16"/>
      <c r="R192" s="16"/>
    </row>
    <row r="193" spans="1:18" hidden="1" x14ac:dyDescent="0.35">
      <c r="A193" t="s">
        <v>260</v>
      </c>
      <c r="C193" s="16"/>
      <c r="D193" s="16"/>
      <c r="E193" s="16"/>
      <c r="F193" s="16"/>
      <c r="G193" s="16"/>
      <c r="H193" s="16"/>
      <c r="I193" s="16"/>
      <c r="J193" s="16"/>
      <c r="K193" s="16"/>
      <c r="L193" s="16"/>
      <c r="M193" s="16"/>
      <c r="N193" s="16"/>
      <c r="O193" s="16"/>
      <c r="P193" s="16"/>
      <c r="Q193" s="16"/>
      <c r="R193" s="16"/>
    </row>
    <row r="194" spans="1:18" hidden="1" x14ac:dyDescent="0.35">
      <c r="A194" s="14" t="s">
        <v>261</v>
      </c>
      <c r="B194" s="14"/>
      <c r="C194" s="17"/>
      <c r="D194" s="17"/>
      <c r="E194" s="17"/>
      <c r="F194" s="17"/>
      <c r="G194" s="17"/>
      <c r="H194" s="17"/>
      <c r="I194" s="17"/>
      <c r="J194" s="17"/>
      <c r="K194" s="17"/>
      <c r="L194" s="17"/>
      <c r="M194" s="17"/>
      <c r="N194" s="17"/>
      <c r="O194" s="17"/>
      <c r="P194" s="17"/>
      <c r="Q194" s="17"/>
      <c r="R194" s="17"/>
    </row>
    <row r="195" spans="1:18" hidden="1" x14ac:dyDescent="0.35"/>
    <row r="196" spans="1:18" hidden="1" x14ac:dyDescent="0.35"/>
    <row r="197" spans="1:18" hidden="1" x14ac:dyDescent="0.35">
      <c r="A197" s="15" t="s">
        <v>262</v>
      </c>
      <c r="B197" s="15" t="s">
        <v>182</v>
      </c>
      <c r="C197" s="27">
        <f t="shared" ref="C197:R197" si="5" xml:space="preserve"> IF((_xlfn.SINGLE(Attenuation_Half_Life_Species_6))&lt;&gt;"No Decay", LN(2) / ((_xlfn.SINGLE(Attenuation_Half_Life_Species_6)) *_xlfn.SINGLE( s_per_day)),0)</f>
        <v>0</v>
      </c>
      <c r="D197" s="27">
        <f t="shared" si="5"/>
        <v>0</v>
      </c>
      <c r="E197" s="27">
        <f t="shared" si="5"/>
        <v>0</v>
      </c>
      <c r="F197" s="27">
        <f t="shared" si="5"/>
        <v>0</v>
      </c>
      <c r="G197" s="27">
        <f t="shared" si="5"/>
        <v>0</v>
      </c>
      <c r="H197" s="27">
        <f t="shared" si="5"/>
        <v>0</v>
      </c>
      <c r="I197" s="27">
        <f t="shared" si="5"/>
        <v>0</v>
      </c>
      <c r="J197" s="27">
        <f t="shared" si="5"/>
        <v>0</v>
      </c>
      <c r="K197" s="27">
        <f t="shared" si="5"/>
        <v>0</v>
      </c>
      <c r="L197" s="27">
        <f t="shared" si="5"/>
        <v>0</v>
      </c>
      <c r="M197" s="27">
        <f t="shared" si="5"/>
        <v>0</v>
      </c>
      <c r="N197" s="27">
        <f t="shared" si="5"/>
        <v>0</v>
      </c>
      <c r="O197" s="27">
        <f t="shared" si="5"/>
        <v>0</v>
      </c>
      <c r="P197" s="27">
        <f t="shared" si="5"/>
        <v>0</v>
      </c>
      <c r="Q197" s="27">
        <f t="shared" si="5"/>
        <v>0</v>
      </c>
      <c r="R197" s="27">
        <f t="shared" si="5"/>
        <v>0</v>
      </c>
    </row>
    <row r="198" spans="1:18" hidden="1" x14ac:dyDescent="0.35">
      <c r="A198" t="s">
        <v>22</v>
      </c>
      <c r="C198" s="12" t="s">
        <v>26</v>
      </c>
      <c r="D198" s="12" t="s">
        <v>26</v>
      </c>
      <c r="E198" s="12" t="s">
        <v>26</v>
      </c>
      <c r="F198" s="12" t="s">
        <v>26</v>
      </c>
      <c r="G198" s="12" t="s">
        <v>26</v>
      </c>
      <c r="H198" s="12" t="s">
        <v>26</v>
      </c>
      <c r="I198" s="12" t="s">
        <v>26</v>
      </c>
      <c r="J198" s="12" t="s">
        <v>26</v>
      </c>
      <c r="K198" s="12" t="s">
        <v>26</v>
      </c>
      <c r="L198" s="12" t="s">
        <v>26</v>
      </c>
      <c r="M198" s="12" t="s">
        <v>26</v>
      </c>
      <c r="N198" s="12" t="s">
        <v>26</v>
      </c>
      <c r="O198" s="12" t="s">
        <v>26</v>
      </c>
      <c r="P198" s="12" t="s">
        <v>26</v>
      </c>
      <c r="Q198" s="12" t="s">
        <v>26</v>
      </c>
      <c r="R198" s="12" t="s">
        <v>26</v>
      </c>
    </row>
    <row r="199" spans="1:18" hidden="1" x14ac:dyDescent="0.35">
      <c r="A199" t="s">
        <v>263</v>
      </c>
      <c r="C199" s="16"/>
      <c r="D199" s="16"/>
      <c r="E199" s="16"/>
      <c r="F199" s="16"/>
      <c r="G199" s="16"/>
      <c r="H199" s="16"/>
      <c r="I199" s="16"/>
      <c r="J199" s="16"/>
      <c r="K199" s="16"/>
      <c r="L199" s="16"/>
      <c r="M199" s="16"/>
      <c r="N199" s="16"/>
      <c r="O199" s="16"/>
      <c r="P199" s="16"/>
      <c r="Q199" s="16"/>
      <c r="R199" s="16"/>
    </row>
    <row r="200" spans="1:18" hidden="1" x14ac:dyDescent="0.35">
      <c r="A200" t="s">
        <v>264</v>
      </c>
      <c r="C200" s="16"/>
      <c r="D200" s="16"/>
      <c r="E200" s="16"/>
      <c r="F200" s="16"/>
      <c r="G200" s="16"/>
      <c r="H200" s="16"/>
      <c r="I200" s="16"/>
      <c r="J200" s="16"/>
      <c r="K200" s="16"/>
      <c r="L200" s="16"/>
      <c r="M200" s="16"/>
      <c r="N200" s="16"/>
      <c r="O200" s="16"/>
      <c r="P200" s="16"/>
      <c r="Q200" s="16"/>
      <c r="R200" s="16"/>
    </row>
    <row r="201" spans="1:18" hidden="1" x14ac:dyDescent="0.35">
      <c r="A201" s="14" t="s">
        <v>265</v>
      </c>
      <c r="B201" s="14"/>
      <c r="C201" s="17"/>
      <c r="D201" s="17"/>
      <c r="E201" s="17"/>
      <c r="F201" s="17"/>
      <c r="G201" s="17"/>
      <c r="H201" s="17"/>
      <c r="I201" s="17"/>
      <c r="J201" s="17"/>
      <c r="K201" s="17"/>
      <c r="L201" s="17"/>
      <c r="M201" s="17"/>
      <c r="N201" s="17"/>
      <c r="O201" s="17"/>
      <c r="P201" s="17"/>
      <c r="Q201" s="17"/>
      <c r="R201" s="17"/>
    </row>
    <row r="202" spans="1:18" hidden="1" x14ac:dyDescent="0.35"/>
    <row r="203" spans="1:18" hidden="1" x14ac:dyDescent="0.35"/>
    <row r="204" spans="1:18" hidden="1" x14ac:dyDescent="0.35">
      <c r="A204" s="20" t="str">
        <f xml:space="preserve"> IF((Contaminants_Source_determinand_names   Contaminants_Species7)=0,"Undefined",(Contaminants_Source_determinand_names   Contaminants_Species7))</f>
        <v>Undefined</v>
      </c>
    </row>
    <row r="205" spans="1:18" hidden="1" x14ac:dyDescent="0.35"/>
    <row r="206" spans="1:18" hidden="1" x14ac:dyDescent="0.35">
      <c r="A206" s="15" t="s">
        <v>266</v>
      </c>
      <c r="B206" s="15" t="s">
        <v>33</v>
      </c>
      <c r="C206" s="27">
        <f xml:space="preserve"> (Attenuation_Fraction_organic_carbon) * (Contaminants_Organic_Carbon_Water_Partition_Coefficient_Koc  Contaminants_Species7)</f>
        <v>0</v>
      </c>
      <c r="D206" s="27">
        <f xml:space="preserve"> (Attenuation_Fraction_organic_carbon) * (Contaminants_Organic_Carbon_Water_Partition_Coefficient_Koc  Contaminants_Species7)</f>
        <v>0</v>
      </c>
      <c r="E206" s="27">
        <f xml:space="preserve"> (Attenuation_Fraction_organic_carbon) * (Contaminants_Organic_Carbon_Water_Partition_Coefficient_Koc  Contaminants_Species7)</f>
        <v>0</v>
      </c>
      <c r="F206" s="27">
        <f xml:space="preserve"> (Attenuation_Fraction_organic_carbon) * (Contaminants_Organic_Carbon_Water_Partition_Coefficient_Koc  Contaminants_Species7)</f>
        <v>0</v>
      </c>
      <c r="G206" s="27">
        <f xml:space="preserve"> (Attenuation_Fraction_organic_carbon) * (Contaminants_Organic_Carbon_Water_Partition_Coefficient_Koc  Contaminants_Species7)</f>
        <v>0</v>
      </c>
      <c r="H206" s="27">
        <f xml:space="preserve"> (Attenuation_Fraction_organic_carbon) * (Contaminants_Organic_Carbon_Water_Partition_Coefficient_Koc  Contaminants_Species7)</f>
        <v>0</v>
      </c>
      <c r="I206" s="27">
        <f xml:space="preserve"> (Attenuation_Fraction_organic_carbon) * (Contaminants_Organic_Carbon_Water_Partition_Coefficient_Koc  Contaminants_Species7)</f>
        <v>0</v>
      </c>
      <c r="J206" s="27">
        <f xml:space="preserve"> (Attenuation_Fraction_organic_carbon) * (Contaminants_Organic_Carbon_Water_Partition_Coefficient_Koc  Contaminants_Species7)</f>
        <v>0</v>
      </c>
      <c r="K206" s="27">
        <f xml:space="preserve"> (Attenuation_Fraction_organic_carbon) * (Contaminants_Organic_Carbon_Water_Partition_Coefficient_Koc  Contaminants_Species7)</f>
        <v>0</v>
      </c>
      <c r="L206" s="27">
        <f xml:space="preserve"> (Attenuation_Fraction_organic_carbon) * (Contaminants_Organic_Carbon_Water_Partition_Coefficient_Koc  Contaminants_Species7)</f>
        <v>0</v>
      </c>
      <c r="M206" s="27">
        <f xml:space="preserve"> (Attenuation_Fraction_organic_carbon) * (Contaminants_Organic_Carbon_Water_Partition_Coefficient_Koc  Contaminants_Species7)</f>
        <v>0</v>
      </c>
      <c r="N206" s="27">
        <f xml:space="preserve"> (Attenuation_Fraction_organic_carbon) * (Contaminants_Organic_Carbon_Water_Partition_Coefficient_Koc  Contaminants_Species7)</f>
        <v>0</v>
      </c>
      <c r="O206" s="27">
        <f xml:space="preserve"> (Attenuation_Fraction_organic_carbon) * (Contaminants_Organic_Carbon_Water_Partition_Coefficient_Koc  Contaminants_Species7)</f>
        <v>0</v>
      </c>
      <c r="P206" s="27">
        <f xml:space="preserve"> (Attenuation_Fraction_organic_carbon) * (Contaminants_Organic_Carbon_Water_Partition_Coefficient_Koc  Contaminants_Species7)</f>
        <v>0</v>
      </c>
      <c r="Q206" s="27">
        <f xml:space="preserve"> (Attenuation_Fraction_organic_carbon) * (Contaminants_Organic_Carbon_Water_Partition_Coefficient_Koc  Contaminants_Species7)</f>
        <v>0</v>
      </c>
      <c r="R206" s="27">
        <f xml:space="preserve"> (Attenuation_Fraction_organic_carbon) * (Contaminants_Organic_Carbon_Water_Partition_Coefficient_Koc  Contaminants_Species7)</f>
        <v>0</v>
      </c>
    </row>
    <row r="207" spans="1:18" hidden="1" x14ac:dyDescent="0.35">
      <c r="A207" t="s">
        <v>22</v>
      </c>
      <c r="C207" s="12" t="s">
        <v>26</v>
      </c>
      <c r="D207" s="12" t="s">
        <v>26</v>
      </c>
      <c r="E207" s="12" t="s">
        <v>26</v>
      </c>
      <c r="F207" s="12" t="s">
        <v>26</v>
      </c>
      <c r="G207" s="12" t="s">
        <v>26</v>
      </c>
      <c r="H207" s="12" t="s">
        <v>26</v>
      </c>
      <c r="I207" s="12" t="s">
        <v>26</v>
      </c>
      <c r="J207" s="12" t="s">
        <v>26</v>
      </c>
      <c r="K207" s="12" t="s">
        <v>26</v>
      </c>
      <c r="L207" s="12" t="s">
        <v>26</v>
      </c>
      <c r="M207" s="12" t="s">
        <v>26</v>
      </c>
      <c r="N207" s="12" t="s">
        <v>26</v>
      </c>
      <c r="O207" s="12" t="s">
        <v>26</v>
      </c>
      <c r="P207" s="12" t="s">
        <v>26</v>
      </c>
      <c r="Q207" s="12" t="s">
        <v>26</v>
      </c>
      <c r="R207" s="12" t="s">
        <v>26</v>
      </c>
    </row>
    <row r="208" spans="1:18" hidden="1" x14ac:dyDescent="0.35">
      <c r="A208" t="s">
        <v>267</v>
      </c>
      <c r="C208" s="16"/>
      <c r="D208" s="16"/>
      <c r="E208" s="16"/>
      <c r="F208" s="16"/>
      <c r="G208" s="16"/>
      <c r="H208" s="16"/>
      <c r="I208" s="16"/>
      <c r="J208" s="16"/>
      <c r="K208" s="16"/>
      <c r="L208" s="16"/>
      <c r="M208" s="16"/>
      <c r="N208" s="16"/>
      <c r="O208" s="16"/>
      <c r="P208" s="16"/>
      <c r="Q208" s="16"/>
      <c r="R208" s="16"/>
    </row>
    <row r="209" spans="1:18" hidden="1" x14ac:dyDescent="0.35">
      <c r="A209" t="s">
        <v>268</v>
      </c>
      <c r="C209" s="16"/>
      <c r="D209" s="16"/>
      <c r="E209" s="16"/>
      <c r="F209" s="16"/>
      <c r="G209" s="16"/>
      <c r="H209" s="16"/>
      <c r="I209" s="16"/>
      <c r="J209" s="16"/>
      <c r="K209" s="16"/>
      <c r="L209" s="16"/>
      <c r="M209" s="16"/>
      <c r="N209" s="16"/>
      <c r="O209" s="16"/>
      <c r="P209" s="16"/>
      <c r="Q209" s="16"/>
      <c r="R209" s="16"/>
    </row>
    <row r="210" spans="1:18" hidden="1" x14ac:dyDescent="0.35">
      <c r="A210" s="14" t="s">
        <v>269</v>
      </c>
      <c r="B210" s="14"/>
      <c r="C210" s="17"/>
      <c r="D210" s="17"/>
      <c r="E210" s="17"/>
      <c r="F210" s="17"/>
      <c r="G210" s="17"/>
      <c r="H210" s="17"/>
      <c r="I210" s="17"/>
      <c r="J210" s="17"/>
      <c r="K210" s="17"/>
      <c r="L210" s="17"/>
      <c r="M210" s="17"/>
      <c r="N210" s="17"/>
      <c r="O210" s="17"/>
      <c r="P210" s="17"/>
      <c r="Q210" s="17"/>
      <c r="R210" s="17"/>
    </row>
    <row r="211" spans="1:18" hidden="1" x14ac:dyDescent="0.35"/>
    <row r="212" spans="1:18" hidden="1" x14ac:dyDescent="0.35"/>
    <row r="213" spans="1:18" hidden="1" x14ac:dyDescent="0.35">
      <c r="A213" s="15" t="s">
        <v>270</v>
      </c>
      <c r="B213" s="15" t="s">
        <v>28</v>
      </c>
      <c r="C213" s="27">
        <f xml:space="preserve"> 1 + 0.001 * (Attenuation_Partition_Coefficient_Kd_Species_7) * (Attenuation_Dry_bulk_density) / (Hydrogeology_Porosity    Hydrogeology!$C:$C)</f>
        <v>1</v>
      </c>
      <c r="D213" s="27">
        <f xml:space="preserve"> 1 + 0.001 * (Attenuation_Partition_Coefficient_Kd_Species_7) * (Attenuation_Dry_bulk_density) / (Hydrogeology_Porosity    Hydrogeology!$D:$D)</f>
        <v>1</v>
      </c>
      <c r="E213" s="27" t="e">
        <f xml:space="preserve"> 1 + 0.001 * (Attenuation_Partition_Coefficient_Kd_Species_7) * (Attenuation_Dry_bulk_density) / (Hydrogeology_Porosity    Hydrogeology!$E:$E)</f>
        <v>#DIV/0!</v>
      </c>
      <c r="F213" s="27" t="e">
        <f xml:space="preserve"> 1 + 0.001 * (Attenuation_Partition_Coefficient_Kd_Species_7) * (Attenuation_Dry_bulk_density) / (Hydrogeology_Porosity    Hydrogeology!$F:$F)</f>
        <v>#DIV/0!</v>
      </c>
      <c r="G213" s="27" t="e">
        <f xml:space="preserve"> 1 + 0.001 * (Attenuation_Partition_Coefficient_Kd_Species_7) * (Attenuation_Dry_bulk_density) / (Hydrogeology_Porosity    Hydrogeology!$G:$G)</f>
        <v>#DIV/0!</v>
      </c>
      <c r="H213" s="27" t="e">
        <f xml:space="preserve"> 1 + 0.001 * (Attenuation_Partition_Coefficient_Kd_Species_7) * (Attenuation_Dry_bulk_density) / (Hydrogeology_Porosity    Hydrogeology!$H:$H)</f>
        <v>#DIV/0!</v>
      </c>
      <c r="I213" s="27" t="e">
        <f xml:space="preserve"> 1 + 0.001 * (Attenuation_Partition_Coefficient_Kd_Species_7) * (Attenuation_Dry_bulk_density) / (Hydrogeology_Porosity    Hydrogeology!$I:$I)</f>
        <v>#DIV/0!</v>
      </c>
      <c r="J213" s="27" t="e">
        <f xml:space="preserve"> 1 + 0.001 * (Attenuation_Partition_Coefficient_Kd_Species_7) * (Attenuation_Dry_bulk_density) / (Hydrogeology_Porosity    Hydrogeology!$J:$J)</f>
        <v>#DIV/0!</v>
      </c>
      <c r="K213" s="27" t="e">
        <f xml:space="preserve"> 1 + 0.001 * (Attenuation_Partition_Coefficient_Kd_Species_7) * (Attenuation_Dry_bulk_density) / (Hydrogeology_Porosity    Hydrogeology!$K:$K)</f>
        <v>#DIV/0!</v>
      </c>
      <c r="L213" s="27" t="e">
        <f xml:space="preserve"> 1 + 0.001 * (Attenuation_Partition_Coefficient_Kd_Species_7) * (Attenuation_Dry_bulk_density) / (Hydrogeology_Porosity    Hydrogeology!$L:$L)</f>
        <v>#DIV/0!</v>
      </c>
      <c r="M213" s="27" t="e">
        <f xml:space="preserve"> 1 + 0.001 * (Attenuation_Partition_Coefficient_Kd_Species_7) * (Attenuation_Dry_bulk_density) / (Hydrogeology_Porosity    Hydrogeology!$M:$M)</f>
        <v>#DIV/0!</v>
      </c>
      <c r="N213" s="27" t="e">
        <f xml:space="preserve"> 1 + 0.001 * (Attenuation_Partition_Coefficient_Kd_Species_7) * (Attenuation_Dry_bulk_density) / (Hydrogeology_Porosity    Hydrogeology!$N:$N)</f>
        <v>#DIV/0!</v>
      </c>
      <c r="O213" s="27" t="e">
        <f xml:space="preserve"> 1 + 0.001 * (Attenuation_Partition_Coefficient_Kd_Species_7) * (Attenuation_Dry_bulk_density) / (Hydrogeology_Porosity    Hydrogeology!$O:$O)</f>
        <v>#DIV/0!</v>
      </c>
      <c r="P213" s="27" t="e">
        <f xml:space="preserve"> 1 + 0.001 * (Attenuation_Partition_Coefficient_Kd_Species_7) * (Attenuation_Dry_bulk_density) / (Hydrogeology_Porosity    Hydrogeology!$P:$P)</f>
        <v>#DIV/0!</v>
      </c>
      <c r="Q213" s="27" t="e">
        <f xml:space="preserve"> 1 + 0.001 * (Attenuation_Partition_Coefficient_Kd_Species_7) * (Attenuation_Dry_bulk_density) / (Hydrogeology_Porosity    Hydrogeology!$Q:$Q)</f>
        <v>#DIV/0!</v>
      </c>
      <c r="R213" s="27" t="e">
        <f xml:space="preserve"> 1 + 0.001 * (Attenuation_Partition_Coefficient_Kd_Species_7) * (Attenuation_Dry_bulk_density) / (Hydrogeology_Porosity    Hydrogeology!$R:$R)</f>
        <v>#DIV/0!</v>
      </c>
    </row>
    <row r="214" spans="1:18" hidden="1" x14ac:dyDescent="0.35">
      <c r="A214" t="s">
        <v>22</v>
      </c>
      <c r="C214" s="12" t="s">
        <v>26</v>
      </c>
      <c r="D214" s="12" t="s">
        <v>26</v>
      </c>
      <c r="E214" s="12" t="s">
        <v>26</v>
      </c>
      <c r="F214" s="12" t="s">
        <v>26</v>
      </c>
      <c r="G214" s="12" t="s">
        <v>26</v>
      </c>
      <c r="H214" s="12" t="s">
        <v>26</v>
      </c>
      <c r="I214" s="12" t="s">
        <v>26</v>
      </c>
      <c r="J214" s="12" t="s">
        <v>26</v>
      </c>
      <c r="K214" s="12" t="s">
        <v>26</v>
      </c>
      <c r="L214" s="12" t="s">
        <v>26</v>
      </c>
      <c r="M214" s="12" t="s">
        <v>26</v>
      </c>
      <c r="N214" s="12" t="s">
        <v>26</v>
      </c>
      <c r="O214" s="12" t="s">
        <v>26</v>
      </c>
      <c r="P214" s="12" t="s">
        <v>26</v>
      </c>
      <c r="Q214" s="12" t="s">
        <v>26</v>
      </c>
      <c r="R214" s="12" t="s">
        <v>26</v>
      </c>
    </row>
    <row r="215" spans="1:18" hidden="1" x14ac:dyDescent="0.35">
      <c r="A215" t="s">
        <v>271</v>
      </c>
      <c r="C215" s="16"/>
      <c r="D215" s="16"/>
      <c r="E215" s="16"/>
      <c r="F215" s="16"/>
      <c r="G215" s="16"/>
      <c r="H215" s="16"/>
      <c r="I215" s="16"/>
      <c r="J215" s="16"/>
      <c r="K215" s="16"/>
      <c r="L215" s="16"/>
      <c r="M215" s="16"/>
      <c r="N215" s="16"/>
      <c r="O215" s="16"/>
      <c r="P215" s="16"/>
      <c r="Q215" s="16"/>
      <c r="R215" s="16"/>
    </row>
    <row r="216" spans="1:18" hidden="1" x14ac:dyDescent="0.35">
      <c r="A216" t="s">
        <v>272</v>
      </c>
      <c r="C216" s="16"/>
      <c r="D216" s="16"/>
      <c r="E216" s="16"/>
      <c r="F216" s="16"/>
      <c r="G216" s="16"/>
      <c r="H216" s="16"/>
      <c r="I216" s="16"/>
      <c r="J216" s="16"/>
      <c r="K216" s="16"/>
      <c r="L216" s="16"/>
      <c r="M216" s="16"/>
      <c r="N216" s="16"/>
      <c r="O216" s="16"/>
      <c r="P216" s="16"/>
      <c r="Q216" s="16"/>
      <c r="R216" s="16"/>
    </row>
    <row r="217" spans="1:18" hidden="1" x14ac:dyDescent="0.35">
      <c r="A217" s="14" t="s">
        <v>273</v>
      </c>
      <c r="B217" s="14"/>
      <c r="C217" s="17"/>
      <c r="D217" s="17"/>
      <c r="E217" s="17"/>
      <c r="F217" s="17"/>
      <c r="G217" s="17"/>
      <c r="H217" s="17"/>
      <c r="I217" s="17"/>
      <c r="J217" s="17"/>
      <c r="K217" s="17"/>
      <c r="L217" s="17"/>
      <c r="M217" s="17"/>
      <c r="N217" s="17"/>
      <c r="O217" s="17"/>
      <c r="P217" s="17"/>
      <c r="Q217" s="17"/>
      <c r="R217" s="17"/>
    </row>
    <row r="218" spans="1:18" hidden="1" x14ac:dyDescent="0.35"/>
    <row r="219" spans="1:18" hidden="1" x14ac:dyDescent="0.35"/>
    <row r="220" spans="1:18" hidden="1" x14ac:dyDescent="0.35">
      <c r="A220" s="15" t="s">
        <v>274</v>
      </c>
      <c r="B220" s="15" t="s">
        <v>176</v>
      </c>
      <c r="C220" s="18" t="s">
        <v>180</v>
      </c>
      <c r="D220" s="18" t="s">
        <v>180</v>
      </c>
      <c r="E220" s="18" t="s">
        <v>180</v>
      </c>
      <c r="F220" s="18" t="s">
        <v>180</v>
      </c>
      <c r="G220" s="18" t="s">
        <v>180</v>
      </c>
      <c r="H220" s="18" t="s">
        <v>180</v>
      </c>
      <c r="I220" s="18" t="s">
        <v>180</v>
      </c>
      <c r="J220" s="18" t="s">
        <v>180</v>
      </c>
      <c r="K220" s="18" t="s">
        <v>180</v>
      </c>
      <c r="L220" s="18" t="s">
        <v>180</v>
      </c>
      <c r="M220" s="18" t="s">
        <v>180</v>
      </c>
      <c r="N220" s="18" t="s">
        <v>180</v>
      </c>
      <c r="O220" s="18" t="s">
        <v>180</v>
      </c>
      <c r="P220" s="18" t="s">
        <v>180</v>
      </c>
      <c r="Q220" s="18" t="s">
        <v>180</v>
      </c>
      <c r="R220" s="18" t="s">
        <v>180</v>
      </c>
    </row>
    <row r="221" spans="1:18" hidden="1" x14ac:dyDescent="0.35">
      <c r="A221" t="s">
        <v>22</v>
      </c>
      <c r="C221" s="12" t="s">
        <v>26</v>
      </c>
      <c r="D221" s="12" t="s">
        <v>26</v>
      </c>
      <c r="E221" s="12" t="s">
        <v>26</v>
      </c>
      <c r="F221" s="12" t="s">
        <v>26</v>
      </c>
      <c r="G221" s="12" t="s">
        <v>26</v>
      </c>
      <c r="H221" s="12" t="s">
        <v>26</v>
      </c>
      <c r="I221" s="12" t="s">
        <v>26</v>
      </c>
      <c r="J221" s="12" t="s">
        <v>26</v>
      </c>
      <c r="K221" s="12" t="s">
        <v>26</v>
      </c>
      <c r="L221" s="12" t="s">
        <v>26</v>
      </c>
      <c r="M221" s="12" t="s">
        <v>26</v>
      </c>
      <c r="N221" s="12" t="s">
        <v>26</v>
      </c>
      <c r="O221" s="12" t="s">
        <v>26</v>
      </c>
      <c r="P221" s="12" t="s">
        <v>26</v>
      </c>
      <c r="Q221" s="12" t="s">
        <v>26</v>
      </c>
      <c r="R221" s="12" t="s">
        <v>26</v>
      </c>
    </row>
    <row r="222" spans="1:18" hidden="1" x14ac:dyDescent="0.35">
      <c r="A222" t="s">
        <v>275</v>
      </c>
      <c r="C222" s="16"/>
      <c r="D222" s="16"/>
      <c r="E222" s="16"/>
      <c r="F222" s="16"/>
      <c r="G222" s="16"/>
      <c r="H222" s="16"/>
      <c r="I222" s="16"/>
      <c r="J222" s="16"/>
      <c r="K222" s="16"/>
      <c r="L222" s="16"/>
      <c r="M222" s="16"/>
      <c r="N222" s="16"/>
      <c r="O222" s="16"/>
      <c r="P222" s="16"/>
      <c r="Q222" s="16"/>
      <c r="R222" s="16"/>
    </row>
    <row r="223" spans="1:18" hidden="1" x14ac:dyDescent="0.35">
      <c r="A223" t="s">
        <v>276</v>
      </c>
      <c r="C223" s="16"/>
      <c r="D223" s="16"/>
      <c r="E223" s="16"/>
      <c r="F223" s="16"/>
      <c r="G223" s="16"/>
      <c r="H223" s="16"/>
      <c r="I223" s="16"/>
      <c r="J223" s="16"/>
      <c r="K223" s="16"/>
      <c r="L223" s="16"/>
      <c r="M223" s="16"/>
      <c r="N223" s="16"/>
      <c r="O223" s="16"/>
      <c r="P223" s="16"/>
      <c r="Q223" s="16"/>
      <c r="R223" s="16"/>
    </row>
    <row r="224" spans="1:18" hidden="1" x14ac:dyDescent="0.35">
      <c r="A224" s="14" t="s">
        <v>277</v>
      </c>
      <c r="B224" s="14"/>
      <c r="C224" s="17"/>
      <c r="D224" s="17"/>
      <c r="E224" s="17"/>
      <c r="F224" s="17"/>
      <c r="G224" s="17"/>
      <c r="H224" s="17"/>
      <c r="I224" s="17"/>
      <c r="J224" s="17"/>
      <c r="K224" s="17"/>
      <c r="L224" s="17"/>
      <c r="M224" s="17"/>
      <c r="N224" s="17"/>
      <c r="O224" s="17"/>
      <c r="P224" s="17"/>
      <c r="Q224" s="17"/>
      <c r="R224" s="17"/>
    </row>
    <row r="225" spans="1:18" hidden="1" x14ac:dyDescent="0.35"/>
    <row r="226" spans="1:18" hidden="1" x14ac:dyDescent="0.35"/>
    <row r="227" spans="1:18" hidden="1" x14ac:dyDescent="0.35">
      <c r="A227" s="15" t="s">
        <v>278</v>
      </c>
      <c r="B227" s="15" t="s">
        <v>182</v>
      </c>
      <c r="C227" s="27">
        <f t="shared" ref="C227:R227" si="6" xml:space="preserve"> IF((_xlfn.SINGLE(Attenuation_Half_Life_Species_7))&lt;&gt;"No Decay", LN(2) / ((_xlfn.SINGLE(Attenuation_Half_Life_Species_7)) *_xlfn.SINGLE( s_per_day)),0)</f>
        <v>0</v>
      </c>
      <c r="D227" s="27">
        <f t="shared" si="6"/>
        <v>0</v>
      </c>
      <c r="E227" s="27">
        <f t="shared" si="6"/>
        <v>0</v>
      </c>
      <c r="F227" s="27">
        <f t="shared" si="6"/>
        <v>0</v>
      </c>
      <c r="G227" s="27">
        <f t="shared" si="6"/>
        <v>0</v>
      </c>
      <c r="H227" s="27">
        <f t="shared" si="6"/>
        <v>0</v>
      </c>
      <c r="I227" s="27">
        <f t="shared" si="6"/>
        <v>0</v>
      </c>
      <c r="J227" s="27">
        <f t="shared" si="6"/>
        <v>0</v>
      </c>
      <c r="K227" s="27">
        <f t="shared" si="6"/>
        <v>0</v>
      </c>
      <c r="L227" s="27">
        <f t="shared" si="6"/>
        <v>0</v>
      </c>
      <c r="M227" s="27">
        <f t="shared" si="6"/>
        <v>0</v>
      </c>
      <c r="N227" s="27">
        <f t="shared" si="6"/>
        <v>0</v>
      </c>
      <c r="O227" s="27">
        <f t="shared" si="6"/>
        <v>0</v>
      </c>
      <c r="P227" s="27">
        <f t="shared" si="6"/>
        <v>0</v>
      </c>
      <c r="Q227" s="27">
        <f t="shared" si="6"/>
        <v>0</v>
      </c>
      <c r="R227" s="27">
        <f t="shared" si="6"/>
        <v>0</v>
      </c>
    </row>
    <row r="228" spans="1:18" hidden="1" x14ac:dyDescent="0.35">
      <c r="A228" t="s">
        <v>22</v>
      </c>
      <c r="C228" s="12" t="s">
        <v>26</v>
      </c>
      <c r="D228" s="12" t="s">
        <v>26</v>
      </c>
      <c r="E228" s="12" t="s">
        <v>26</v>
      </c>
      <c r="F228" s="12" t="s">
        <v>26</v>
      </c>
      <c r="G228" s="12" t="s">
        <v>26</v>
      </c>
      <c r="H228" s="12" t="s">
        <v>26</v>
      </c>
      <c r="I228" s="12" t="s">
        <v>26</v>
      </c>
      <c r="J228" s="12" t="s">
        <v>26</v>
      </c>
      <c r="K228" s="12" t="s">
        <v>26</v>
      </c>
      <c r="L228" s="12" t="s">
        <v>26</v>
      </c>
      <c r="M228" s="12" t="s">
        <v>26</v>
      </c>
      <c r="N228" s="12" t="s">
        <v>26</v>
      </c>
      <c r="O228" s="12" t="s">
        <v>26</v>
      </c>
      <c r="P228" s="12" t="s">
        <v>26</v>
      </c>
      <c r="Q228" s="12" t="s">
        <v>26</v>
      </c>
      <c r="R228" s="12" t="s">
        <v>26</v>
      </c>
    </row>
    <row r="229" spans="1:18" hidden="1" x14ac:dyDescent="0.35">
      <c r="A229" t="s">
        <v>279</v>
      </c>
      <c r="C229" s="16"/>
      <c r="D229" s="16"/>
      <c r="E229" s="16"/>
      <c r="F229" s="16"/>
      <c r="G229" s="16"/>
      <c r="H229" s="16"/>
      <c r="I229" s="16"/>
      <c r="J229" s="16"/>
      <c r="K229" s="16"/>
      <c r="L229" s="16"/>
      <c r="M229" s="16"/>
      <c r="N229" s="16"/>
      <c r="O229" s="16"/>
      <c r="P229" s="16"/>
      <c r="Q229" s="16"/>
      <c r="R229" s="16"/>
    </row>
    <row r="230" spans="1:18" hidden="1" x14ac:dyDescent="0.35">
      <c r="A230" t="s">
        <v>280</v>
      </c>
      <c r="C230" s="16"/>
      <c r="D230" s="16"/>
      <c r="E230" s="16"/>
      <c r="F230" s="16"/>
      <c r="G230" s="16"/>
      <c r="H230" s="16"/>
      <c r="I230" s="16"/>
      <c r="J230" s="16"/>
      <c r="K230" s="16"/>
      <c r="L230" s="16"/>
      <c r="M230" s="16"/>
      <c r="N230" s="16"/>
      <c r="O230" s="16"/>
      <c r="P230" s="16"/>
      <c r="Q230" s="16"/>
      <c r="R230" s="16"/>
    </row>
    <row r="231" spans="1:18" hidden="1" x14ac:dyDescent="0.35">
      <c r="A231" s="14" t="s">
        <v>281</v>
      </c>
      <c r="B231" s="14"/>
      <c r="C231" s="17"/>
      <c r="D231" s="17"/>
      <c r="E231" s="17"/>
      <c r="F231" s="17"/>
      <c r="G231" s="17"/>
      <c r="H231" s="17"/>
      <c r="I231" s="17"/>
      <c r="J231" s="17"/>
      <c r="K231" s="17"/>
      <c r="L231" s="17"/>
      <c r="M231" s="17"/>
      <c r="N231" s="17"/>
      <c r="O231" s="17"/>
      <c r="P231" s="17"/>
      <c r="Q231" s="17"/>
      <c r="R231" s="17"/>
    </row>
    <row r="232" spans="1:18" hidden="1" x14ac:dyDescent="0.35"/>
    <row r="233" spans="1:18" hidden="1" x14ac:dyDescent="0.35"/>
    <row r="234" spans="1:18" hidden="1" x14ac:dyDescent="0.35">
      <c r="A234" s="20" t="str">
        <f xml:space="preserve"> IF((Contaminants_Source_determinand_names   Contaminants_Species8)=0,"Undefined",(Contaminants_Source_determinand_names   Contaminants_Species8))</f>
        <v>Undefined</v>
      </c>
    </row>
    <row r="235" spans="1:18" hidden="1" x14ac:dyDescent="0.35"/>
    <row r="236" spans="1:18" hidden="1" x14ac:dyDescent="0.35">
      <c r="A236" s="15" t="s">
        <v>282</v>
      </c>
      <c r="B236" s="15" t="s">
        <v>33</v>
      </c>
      <c r="C236" s="27">
        <f xml:space="preserve"> (Attenuation_Fraction_organic_carbon) * (Contaminants_Organic_Carbon_Water_Partition_Coefficient_Koc  Contaminants_Species8)</f>
        <v>0</v>
      </c>
      <c r="D236" s="27">
        <f xml:space="preserve"> (Attenuation_Fraction_organic_carbon) * (Contaminants_Organic_Carbon_Water_Partition_Coefficient_Koc  Contaminants_Species8)</f>
        <v>0</v>
      </c>
      <c r="E236" s="27">
        <f xml:space="preserve"> (Attenuation_Fraction_organic_carbon) * (Contaminants_Organic_Carbon_Water_Partition_Coefficient_Koc  Contaminants_Species8)</f>
        <v>0</v>
      </c>
      <c r="F236" s="27">
        <f xml:space="preserve"> (Attenuation_Fraction_organic_carbon) * (Contaminants_Organic_Carbon_Water_Partition_Coefficient_Koc  Contaminants_Species8)</f>
        <v>0</v>
      </c>
      <c r="G236" s="27">
        <f xml:space="preserve"> (Attenuation_Fraction_organic_carbon) * (Contaminants_Organic_Carbon_Water_Partition_Coefficient_Koc  Contaminants_Species8)</f>
        <v>0</v>
      </c>
      <c r="H236" s="27">
        <f xml:space="preserve"> (Attenuation_Fraction_organic_carbon) * (Contaminants_Organic_Carbon_Water_Partition_Coefficient_Koc  Contaminants_Species8)</f>
        <v>0</v>
      </c>
      <c r="I236" s="27">
        <f xml:space="preserve"> (Attenuation_Fraction_organic_carbon) * (Contaminants_Organic_Carbon_Water_Partition_Coefficient_Koc  Contaminants_Species8)</f>
        <v>0</v>
      </c>
      <c r="J236" s="27">
        <f xml:space="preserve"> (Attenuation_Fraction_organic_carbon) * (Contaminants_Organic_Carbon_Water_Partition_Coefficient_Koc  Contaminants_Species8)</f>
        <v>0</v>
      </c>
      <c r="K236" s="27">
        <f xml:space="preserve"> (Attenuation_Fraction_organic_carbon) * (Contaminants_Organic_Carbon_Water_Partition_Coefficient_Koc  Contaminants_Species8)</f>
        <v>0</v>
      </c>
      <c r="L236" s="27">
        <f xml:space="preserve"> (Attenuation_Fraction_organic_carbon) * (Contaminants_Organic_Carbon_Water_Partition_Coefficient_Koc  Contaminants_Species8)</f>
        <v>0</v>
      </c>
      <c r="M236" s="27">
        <f xml:space="preserve"> (Attenuation_Fraction_organic_carbon) * (Contaminants_Organic_Carbon_Water_Partition_Coefficient_Koc  Contaminants_Species8)</f>
        <v>0</v>
      </c>
      <c r="N236" s="27">
        <f xml:space="preserve"> (Attenuation_Fraction_organic_carbon) * (Contaminants_Organic_Carbon_Water_Partition_Coefficient_Koc  Contaminants_Species8)</f>
        <v>0</v>
      </c>
      <c r="O236" s="27">
        <f xml:space="preserve"> (Attenuation_Fraction_organic_carbon) * (Contaminants_Organic_Carbon_Water_Partition_Coefficient_Koc  Contaminants_Species8)</f>
        <v>0</v>
      </c>
      <c r="P236" s="27">
        <f xml:space="preserve"> (Attenuation_Fraction_organic_carbon) * (Contaminants_Organic_Carbon_Water_Partition_Coefficient_Koc  Contaminants_Species8)</f>
        <v>0</v>
      </c>
      <c r="Q236" s="27">
        <f xml:space="preserve"> (Attenuation_Fraction_organic_carbon) * (Contaminants_Organic_Carbon_Water_Partition_Coefficient_Koc  Contaminants_Species8)</f>
        <v>0</v>
      </c>
      <c r="R236" s="27">
        <f xml:space="preserve"> (Attenuation_Fraction_organic_carbon) * (Contaminants_Organic_Carbon_Water_Partition_Coefficient_Koc  Contaminants_Species8)</f>
        <v>0</v>
      </c>
    </row>
    <row r="237" spans="1:18" hidden="1" x14ac:dyDescent="0.35">
      <c r="A237" t="s">
        <v>22</v>
      </c>
      <c r="C237" s="12" t="s">
        <v>26</v>
      </c>
      <c r="D237" s="12" t="s">
        <v>26</v>
      </c>
      <c r="E237" s="12" t="s">
        <v>26</v>
      </c>
      <c r="F237" s="12" t="s">
        <v>26</v>
      </c>
      <c r="G237" s="12" t="s">
        <v>26</v>
      </c>
      <c r="H237" s="12" t="s">
        <v>26</v>
      </c>
      <c r="I237" s="12" t="s">
        <v>26</v>
      </c>
      <c r="J237" s="12" t="s">
        <v>26</v>
      </c>
      <c r="K237" s="12" t="s">
        <v>26</v>
      </c>
      <c r="L237" s="12" t="s">
        <v>26</v>
      </c>
      <c r="M237" s="12" t="s">
        <v>26</v>
      </c>
      <c r="N237" s="12" t="s">
        <v>26</v>
      </c>
      <c r="O237" s="12" t="s">
        <v>26</v>
      </c>
      <c r="P237" s="12" t="s">
        <v>26</v>
      </c>
      <c r="Q237" s="12" t="s">
        <v>26</v>
      </c>
      <c r="R237" s="12" t="s">
        <v>26</v>
      </c>
    </row>
    <row r="238" spans="1:18" hidden="1" x14ac:dyDescent="0.35">
      <c r="A238" t="s">
        <v>283</v>
      </c>
      <c r="C238" s="16"/>
      <c r="D238" s="16"/>
      <c r="E238" s="16"/>
      <c r="F238" s="16"/>
      <c r="G238" s="16"/>
      <c r="H238" s="16"/>
      <c r="I238" s="16"/>
      <c r="J238" s="16"/>
      <c r="K238" s="16"/>
      <c r="L238" s="16"/>
      <c r="M238" s="16"/>
      <c r="N238" s="16"/>
      <c r="O238" s="16"/>
      <c r="P238" s="16"/>
      <c r="Q238" s="16"/>
      <c r="R238" s="16"/>
    </row>
    <row r="239" spans="1:18" hidden="1" x14ac:dyDescent="0.35">
      <c r="A239" t="s">
        <v>284</v>
      </c>
      <c r="C239" s="16"/>
      <c r="D239" s="16"/>
      <c r="E239" s="16"/>
      <c r="F239" s="16"/>
      <c r="G239" s="16"/>
      <c r="H239" s="16"/>
      <c r="I239" s="16"/>
      <c r="J239" s="16"/>
      <c r="K239" s="16"/>
      <c r="L239" s="16"/>
      <c r="M239" s="16"/>
      <c r="N239" s="16"/>
      <c r="O239" s="16"/>
      <c r="P239" s="16"/>
      <c r="Q239" s="16"/>
      <c r="R239" s="16"/>
    </row>
    <row r="240" spans="1:18" hidden="1" x14ac:dyDescent="0.35">
      <c r="A240" s="14" t="s">
        <v>285</v>
      </c>
      <c r="B240" s="14"/>
      <c r="C240" s="17"/>
      <c r="D240" s="17"/>
      <c r="E240" s="17"/>
      <c r="F240" s="17"/>
      <c r="G240" s="17"/>
      <c r="H240" s="17"/>
      <c r="I240" s="17"/>
      <c r="J240" s="17"/>
      <c r="K240" s="17"/>
      <c r="L240" s="17"/>
      <c r="M240" s="17"/>
      <c r="N240" s="17"/>
      <c r="O240" s="17"/>
      <c r="P240" s="17"/>
      <c r="Q240" s="17"/>
      <c r="R240" s="17"/>
    </row>
    <row r="241" spans="1:18" hidden="1" x14ac:dyDescent="0.35"/>
    <row r="242" spans="1:18" hidden="1" x14ac:dyDescent="0.35"/>
    <row r="243" spans="1:18" hidden="1" x14ac:dyDescent="0.35">
      <c r="A243" s="15" t="s">
        <v>286</v>
      </c>
      <c r="B243" s="15" t="s">
        <v>28</v>
      </c>
      <c r="C243" s="27">
        <f xml:space="preserve"> 1 + 0.001 * (Attenuation_Partition_Coefficient_Kd_Species_8) * (Attenuation_Dry_bulk_density) / (Hydrogeology_Porosity    Hydrogeology!$C:$C)</f>
        <v>1</v>
      </c>
      <c r="D243" s="27">
        <f xml:space="preserve"> 1 + 0.001 * (Attenuation_Partition_Coefficient_Kd_Species_8) * (Attenuation_Dry_bulk_density) / (Hydrogeology_Porosity    Hydrogeology!$D:$D)</f>
        <v>1</v>
      </c>
      <c r="E243" s="27" t="e">
        <f xml:space="preserve"> 1 + 0.001 * (Attenuation_Partition_Coefficient_Kd_Species_8) * (Attenuation_Dry_bulk_density) / (Hydrogeology_Porosity    Hydrogeology!$E:$E)</f>
        <v>#DIV/0!</v>
      </c>
      <c r="F243" s="27" t="e">
        <f xml:space="preserve"> 1 + 0.001 * (Attenuation_Partition_Coefficient_Kd_Species_8) * (Attenuation_Dry_bulk_density) / (Hydrogeology_Porosity    Hydrogeology!$F:$F)</f>
        <v>#DIV/0!</v>
      </c>
      <c r="G243" s="27" t="e">
        <f xml:space="preserve"> 1 + 0.001 * (Attenuation_Partition_Coefficient_Kd_Species_8) * (Attenuation_Dry_bulk_density) / (Hydrogeology_Porosity    Hydrogeology!$G:$G)</f>
        <v>#DIV/0!</v>
      </c>
      <c r="H243" s="27" t="e">
        <f xml:space="preserve"> 1 + 0.001 * (Attenuation_Partition_Coefficient_Kd_Species_8) * (Attenuation_Dry_bulk_density) / (Hydrogeology_Porosity    Hydrogeology!$H:$H)</f>
        <v>#DIV/0!</v>
      </c>
      <c r="I243" s="27" t="e">
        <f xml:space="preserve"> 1 + 0.001 * (Attenuation_Partition_Coefficient_Kd_Species_8) * (Attenuation_Dry_bulk_density) / (Hydrogeology_Porosity    Hydrogeology!$I:$I)</f>
        <v>#DIV/0!</v>
      </c>
      <c r="J243" s="27" t="e">
        <f xml:space="preserve"> 1 + 0.001 * (Attenuation_Partition_Coefficient_Kd_Species_8) * (Attenuation_Dry_bulk_density) / (Hydrogeology_Porosity    Hydrogeology!$J:$J)</f>
        <v>#DIV/0!</v>
      </c>
      <c r="K243" s="27" t="e">
        <f xml:space="preserve"> 1 + 0.001 * (Attenuation_Partition_Coefficient_Kd_Species_8) * (Attenuation_Dry_bulk_density) / (Hydrogeology_Porosity    Hydrogeology!$K:$K)</f>
        <v>#DIV/0!</v>
      </c>
      <c r="L243" s="27" t="e">
        <f xml:space="preserve"> 1 + 0.001 * (Attenuation_Partition_Coefficient_Kd_Species_8) * (Attenuation_Dry_bulk_density) / (Hydrogeology_Porosity    Hydrogeology!$L:$L)</f>
        <v>#DIV/0!</v>
      </c>
      <c r="M243" s="27" t="e">
        <f xml:space="preserve"> 1 + 0.001 * (Attenuation_Partition_Coefficient_Kd_Species_8) * (Attenuation_Dry_bulk_density) / (Hydrogeology_Porosity    Hydrogeology!$M:$M)</f>
        <v>#DIV/0!</v>
      </c>
      <c r="N243" s="27" t="e">
        <f xml:space="preserve"> 1 + 0.001 * (Attenuation_Partition_Coefficient_Kd_Species_8) * (Attenuation_Dry_bulk_density) / (Hydrogeology_Porosity    Hydrogeology!$N:$N)</f>
        <v>#DIV/0!</v>
      </c>
      <c r="O243" s="27" t="e">
        <f xml:space="preserve"> 1 + 0.001 * (Attenuation_Partition_Coefficient_Kd_Species_8) * (Attenuation_Dry_bulk_density) / (Hydrogeology_Porosity    Hydrogeology!$O:$O)</f>
        <v>#DIV/0!</v>
      </c>
      <c r="P243" s="27" t="e">
        <f xml:space="preserve"> 1 + 0.001 * (Attenuation_Partition_Coefficient_Kd_Species_8) * (Attenuation_Dry_bulk_density) / (Hydrogeology_Porosity    Hydrogeology!$P:$P)</f>
        <v>#DIV/0!</v>
      </c>
      <c r="Q243" s="27" t="e">
        <f xml:space="preserve"> 1 + 0.001 * (Attenuation_Partition_Coefficient_Kd_Species_8) * (Attenuation_Dry_bulk_density) / (Hydrogeology_Porosity    Hydrogeology!$Q:$Q)</f>
        <v>#DIV/0!</v>
      </c>
      <c r="R243" s="27" t="e">
        <f xml:space="preserve"> 1 + 0.001 * (Attenuation_Partition_Coefficient_Kd_Species_8) * (Attenuation_Dry_bulk_density) / (Hydrogeology_Porosity    Hydrogeology!$R:$R)</f>
        <v>#DIV/0!</v>
      </c>
    </row>
    <row r="244" spans="1:18" hidden="1" x14ac:dyDescent="0.35">
      <c r="A244" t="s">
        <v>22</v>
      </c>
      <c r="C244" s="12" t="s">
        <v>26</v>
      </c>
      <c r="D244" s="12" t="s">
        <v>26</v>
      </c>
      <c r="E244" s="12" t="s">
        <v>26</v>
      </c>
      <c r="F244" s="12" t="s">
        <v>26</v>
      </c>
      <c r="G244" s="12" t="s">
        <v>26</v>
      </c>
      <c r="H244" s="12" t="s">
        <v>26</v>
      </c>
      <c r="I244" s="12" t="s">
        <v>26</v>
      </c>
      <c r="J244" s="12" t="s">
        <v>26</v>
      </c>
      <c r="K244" s="12" t="s">
        <v>26</v>
      </c>
      <c r="L244" s="12" t="s">
        <v>26</v>
      </c>
      <c r="M244" s="12" t="s">
        <v>26</v>
      </c>
      <c r="N244" s="12" t="s">
        <v>26</v>
      </c>
      <c r="O244" s="12" t="s">
        <v>26</v>
      </c>
      <c r="P244" s="12" t="s">
        <v>26</v>
      </c>
      <c r="Q244" s="12" t="s">
        <v>26</v>
      </c>
      <c r="R244" s="12" t="s">
        <v>26</v>
      </c>
    </row>
    <row r="245" spans="1:18" hidden="1" x14ac:dyDescent="0.35">
      <c r="A245" t="s">
        <v>287</v>
      </c>
      <c r="C245" s="16"/>
      <c r="D245" s="16"/>
      <c r="E245" s="16"/>
      <c r="F245" s="16"/>
      <c r="G245" s="16"/>
      <c r="H245" s="16"/>
      <c r="I245" s="16"/>
      <c r="J245" s="16"/>
      <c r="K245" s="16"/>
      <c r="L245" s="16"/>
      <c r="M245" s="16"/>
      <c r="N245" s="16"/>
      <c r="O245" s="16"/>
      <c r="P245" s="16"/>
      <c r="Q245" s="16"/>
      <c r="R245" s="16"/>
    </row>
    <row r="246" spans="1:18" hidden="1" x14ac:dyDescent="0.35">
      <c r="A246" t="s">
        <v>288</v>
      </c>
      <c r="C246" s="16"/>
      <c r="D246" s="16"/>
      <c r="E246" s="16"/>
      <c r="F246" s="16"/>
      <c r="G246" s="16"/>
      <c r="H246" s="16"/>
      <c r="I246" s="16"/>
      <c r="J246" s="16"/>
      <c r="K246" s="16"/>
      <c r="L246" s="16"/>
      <c r="M246" s="16"/>
      <c r="N246" s="16"/>
      <c r="O246" s="16"/>
      <c r="P246" s="16"/>
      <c r="Q246" s="16"/>
      <c r="R246" s="16"/>
    </row>
    <row r="247" spans="1:18" hidden="1" x14ac:dyDescent="0.35">
      <c r="A247" s="14" t="s">
        <v>289</v>
      </c>
      <c r="B247" s="14"/>
      <c r="C247" s="17"/>
      <c r="D247" s="17"/>
      <c r="E247" s="17"/>
      <c r="F247" s="17"/>
      <c r="G247" s="17"/>
      <c r="H247" s="17"/>
      <c r="I247" s="17"/>
      <c r="J247" s="17"/>
      <c r="K247" s="17"/>
      <c r="L247" s="17"/>
      <c r="M247" s="17"/>
      <c r="N247" s="17"/>
      <c r="O247" s="17"/>
      <c r="P247" s="17"/>
      <c r="Q247" s="17"/>
      <c r="R247" s="17"/>
    </row>
    <row r="248" spans="1:18" hidden="1" x14ac:dyDescent="0.35"/>
    <row r="249" spans="1:18" hidden="1" x14ac:dyDescent="0.35"/>
    <row r="250" spans="1:18" hidden="1" x14ac:dyDescent="0.35">
      <c r="A250" s="15" t="s">
        <v>290</v>
      </c>
      <c r="B250" s="15" t="s">
        <v>176</v>
      </c>
      <c r="C250" s="18" t="s">
        <v>180</v>
      </c>
      <c r="D250" s="18" t="s">
        <v>180</v>
      </c>
      <c r="E250" s="18" t="s">
        <v>180</v>
      </c>
      <c r="F250" s="18" t="s">
        <v>180</v>
      </c>
      <c r="G250" s="18" t="s">
        <v>180</v>
      </c>
      <c r="H250" s="18" t="s">
        <v>180</v>
      </c>
      <c r="I250" s="18" t="s">
        <v>180</v>
      </c>
      <c r="J250" s="18" t="s">
        <v>180</v>
      </c>
      <c r="K250" s="18" t="s">
        <v>180</v>
      </c>
      <c r="L250" s="18" t="s">
        <v>180</v>
      </c>
      <c r="M250" s="18" t="s">
        <v>180</v>
      </c>
      <c r="N250" s="18" t="s">
        <v>180</v>
      </c>
      <c r="O250" s="18" t="s">
        <v>180</v>
      </c>
      <c r="P250" s="18" t="s">
        <v>180</v>
      </c>
      <c r="Q250" s="18" t="s">
        <v>180</v>
      </c>
      <c r="R250" s="18" t="s">
        <v>180</v>
      </c>
    </row>
    <row r="251" spans="1:18" hidden="1" x14ac:dyDescent="0.35">
      <c r="A251" t="s">
        <v>22</v>
      </c>
      <c r="C251" s="12" t="s">
        <v>26</v>
      </c>
      <c r="D251" s="12" t="s">
        <v>26</v>
      </c>
      <c r="E251" s="12" t="s">
        <v>26</v>
      </c>
      <c r="F251" s="12" t="s">
        <v>26</v>
      </c>
      <c r="G251" s="12" t="s">
        <v>26</v>
      </c>
      <c r="H251" s="12" t="s">
        <v>26</v>
      </c>
      <c r="I251" s="12" t="s">
        <v>26</v>
      </c>
      <c r="J251" s="12" t="s">
        <v>26</v>
      </c>
      <c r="K251" s="12" t="s">
        <v>26</v>
      </c>
      <c r="L251" s="12" t="s">
        <v>26</v>
      </c>
      <c r="M251" s="12" t="s">
        <v>26</v>
      </c>
      <c r="N251" s="12" t="s">
        <v>26</v>
      </c>
      <c r="O251" s="12" t="s">
        <v>26</v>
      </c>
      <c r="P251" s="12" t="s">
        <v>26</v>
      </c>
      <c r="Q251" s="12" t="s">
        <v>26</v>
      </c>
      <c r="R251" s="12" t="s">
        <v>26</v>
      </c>
    </row>
    <row r="252" spans="1:18" hidden="1" x14ac:dyDescent="0.35">
      <c r="A252" t="s">
        <v>291</v>
      </c>
      <c r="C252" s="16"/>
      <c r="D252" s="16"/>
      <c r="E252" s="16"/>
      <c r="F252" s="16"/>
      <c r="G252" s="16"/>
      <c r="H252" s="16"/>
      <c r="I252" s="16"/>
      <c r="J252" s="16"/>
      <c r="K252" s="16"/>
      <c r="L252" s="16"/>
      <c r="M252" s="16"/>
      <c r="N252" s="16"/>
      <c r="O252" s="16"/>
      <c r="P252" s="16"/>
      <c r="Q252" s="16"/>
      <c r="R252" s="16"/>
    </row>
    <row r="253" spans="1:18" hidden="1" x14ac:dyDescent="0.35">
      <c r="A253" t="s">
        <v>292</v>
      </c>
      <c r="C253" s="16"/>
      <c r="D253" s="16"/>
      <c r="E253" s="16"/>
      <c r="F253" s="16"/>
      <c r="G253" s="16"/>
      <c r="H253" s="16"/>
      <c r="I253" s="16"/>
      <c r="J253" s="16"/>
      <c r="K253" s="16"/>
      <c r="L253" s="16"/>
      <c r="M253" s="16"/>
      <c r="N253" s="16"/>
      <c r="O253" s="16"/>
      <c r="P253" s="16"/>
      <c r="Q253" s="16"/>
      <c r="R253" s="16"/>
    </row>
    <row r="254" spans="1:18" hidden="1" x14ac:dyDescent="0.35">
      <c r="A254" s="14" t="s">
        <v>293</v>
      </c>
      <c r="B254" s="14"/>
      <c r="C254" s="17"/>
      <c r="D254" s="17"/>
      <c r="E254" s="17"/>
      <c r="F254" s="17"/>
      <c r="G254" s="17"/>
      <c r="H254" s="17"/>
      <c r="I254" s="17"/>
      <c r="J254" s="17"/>
      <c r="K254" s="17"/>
      <c r="L254" s="17"/>
      <c r="M254" s="17"/>
      <c r="N254" s="17"/>
      <c r="O254" s="17"/>
      <c r="P254" s="17"/>
      <c r="Q254" s="17"/>
      <c r="R254" s="17"/>
    </row>
    <row r="255" spans="1:18" hidden="1" x14ac:dyDescent="0.35"/>
    <row r="256" spans="1:18" hidden="1" x14ac:dyDescent="0.35"/>
    <row r="257" spans="1:18" hidden="1" x14ac:dyDescent="0.35">
      <c r="A257" s="15" t="s">
        <v>294</v>
      </c>
      <c r="B257" s="15" t="s">
        <v>182</v>
      </c>
      <c r="C257" s="27">
        <f t="shared" ref="C257:R257" si="7" xml:space="preserve"> IF((_xlfn.SINGLE(Attenuation_Half_Life_Species_8))&lt;&gt;"No Decay", LN(2) / ((_xlfn.SINGLE(Attenuation_Half_Life_Species_8)) *_xlfn.SINGLE( s_per_day)),0)</f>
        <v>0</v>
      </c>
      <c r="D257" s="27">
        <f t="shared" si="7"/>
        <v>0</v>
      </c>
      <c r="E257" s="27">
        <f t="shared" si="7"/>
        <v>0</v>
      </c>
      <c r="F257" s="27">
        <f t="shared" si="7"/>
        <v>0</v>
      </c>
      <c r="G257" s="27">
        <f t="shared" si="7"/>
        <v>0</v>
      </c>
      <c r="H257" s="27">
        <f t="shared" si="7"/>
        <v>0</v>
      </c>
      <c r="I257" s="27">
        <f t="shared" si="7"/>
        <v>0</v>
      </c>
      <c r="J257" s="27">
        <f t="shared" si="7"/>
        <v>0</v>
      </c>
      <c r="K257" s="27">
        <f t="shared" si="7"/>
        <v>0</v>
      </c>
      <c r="L257" s="27">
        <f t="shared" si="7"/>
        <v>0</v>
      </c>
      <c r="M257" s="27">
        <f t="shared" si="7"/>
        <v>0</v>
      </c>
      <c r="N257" s="27">
        <f t="shared" si="7"/>
        <v>0</v>
      </c>
      <c r="O257" s="27">
        <f t="shared" si="7"/>
        <v>0</v>
      </c>
      <c r="P257" s="27">
        <f t="shared" si="7"/>
        <v>0</v>
      </c>
      <c r="Q257" s="27">
        <f t="shared" si="7"/>
        <v>0</v>
      </c>
      <c r="R257" s="27">
        <f t="shared" si="7"/>
        <v>0</v>
      </c>
    </row>
    <row r="258" spans="1:18" hidden="1" x14ac:dyDescent="0.35">
      <c r="A258" t="s">
        <v>22</v>
      </c>
      <c r="C258" s="12" t="s">
        <v>26</v>
      </c>
      <c r="D258" s="12" t="s">
        <v>26</v>
      </c>
      <c r="E258" s="12" t="s">
        <v>26</v>
      </c>
      <c r="F258" s="12" t="s">
        <v>26</v>
      </c>
      <c r="G258" s="12" t="s">
        <v>26</v>
      </c>
      <c r="H258" s="12" t="s">
        <v>26</v>
      </c>
      <c r="I258" s="12" t="s">
        <v>26</v>
      </c>
      <c r="J258" s="12" t="s">
        <v>26</v>
      </c>
      <c r="K258" s="12" t="s">
        <v>26</v>
      </c>
      <c r="L258" s="12" t="s">
        <v>26</v>
      </c>
      <c r="M258" s="12" t="s">
        <v>26</v>
      </c>
      <c r="N258" s="12" t="s">
        <v>26</v>
      </c>
      <c r="O258" s="12" t="s">
        <v>26</v>
      </c>
      <c r="P258" s="12" t="s">
        <v>26</v>
      </c>
      <c r="Q258" s="12" t="s">
        <v>26</v>
      </c>
      <c r="R258" s="12" t="s">
        <v>26</v>
      </c>
    </row>
    <row r="259" spans="1:18" hidden="1" x14ac:dyDescent="0.35">
      <c r="A259" t="s">
        <v>295</v>
      </c>
      <c r="C259" s="16"/>
      <c r="D259" s="16"/>
      <c r="E259" s="16"/>
      <c r="F259" s="16"/>
      <c r="G259" s="16"/>
      <c r="H259" s="16"/>
      <c r="I259" s="16"/>
      <c r="J259" s="16"/>
      <c r="K259" s="16"/>
      <c r="L259" s="16"/>
      <c r="M259" s="16"/>
      <c r="N259" s="16"/>
      <c r="O259" s="16"/>
      <c r="P259" s="16"/>
      <c r="Q259" s="16"/>
      <c r="R259" s="16"/>
    </row>
    <row r="260" spans="1:18" hidden="1" x14ac:dyDescent="0.35">
      <c r="A260" t="s">
        <v>296</v>
      </c>
      <c r="C260" s="16"/>
      <c r="D260" s="16"/>
      <c r="E260" s="16"/>
      <c r="F260" s="16"/>
      <c r="G260" s="16"/>
      <c r="H260" s="16"/>
      <c r="I260" s="16"/>
      <c r="J260" s="16"/>
      <c r="K260" s="16"/>
      <c r="L260" s="16"/>
      <c r="M260" s="16"/>
      <c r="N260" s="16"/>
      <c r="O260" s="16"/>
      <c r="P260" s="16"/>
      <c r="Q260" s="16"/>
      <c r="R260" s="16"/>
    </row>
    <row r="261" spans="1:18" hidden="1" x14ac:dyDescent="0.35">
      <c r="A261" s="14" t="s">
        <v>297</v>
      </c>
      <c r="B261" s="14"/>
      <c r="C261" s="17"/>
      <c r="D261" s="17"/>
      <c r="E261" s="17"/>
      <c r="F261" s="17"/>
      <c r="G261" s="17"/>
      <c r="H261" s="17"/>
      <c r="I261" s="17"/>
      <c r="J261" s="17"/>
      <c r="K261" s="17"/>
      <c r="L261" s="17"/>
      <c r="M261" s="17"/>
      <c r="N261" s="17"/>
      <c r="O261" s="17"/>
      <c r="P261" s="17"/>
      <c r="Q261" s="17"/>
      <c r="R261" s="17"/>
    </row>
    <row r="262" spans="1:18" hidden="1" x14ac:dyDescent="0.35"/>
    <row r="263" spans="1:18" hidden="1" x14ac:dyDescent="0.35"/>
  </sheetData>
  <sheetProtection algorithmName="SHA-512" hashValue="aTK6JihsC6PpiD8h9kdRdgj/GLhCwHFYISFKGwnSR2KW4AQ7hHNwe43BjZs4GPW0M5XExS2leatjbdxmPVWp4Q==" saltValue="83tqH4jrhbH6HWDC44hI4w==" spinCount="100000" sheet="1" scenarios="1"/>
  <dataValidations xWindow="337" yWindow="677" count="1">
    <dataValidation type="list" allowBlank="1" showInputMessage="1" showErrorMessage="1" errorTitle="RAM3" error="Not a valid distribution type" prompt="Choose a distribution type" sqref="C258:R258 C251:R251 C244:R244 C237:R237 C228:R228 C221:R221 C214:R214 C207:R207 C198:R198 C191:R191 C184:R184 C177:R177 C168:R168 C161:R161 C154:R154 C147:R147 C138:R138 C131:R131 C124:R124 C117:R117 C108:R108 C101:R101 C94:R94 C87:R87 C78:R78 C71:R71 C64:R64 C57:R57 C48:R48 C41:R41 C34:R34 C27:R27 C15:R15 C8:R8" xr:uid="{36032852-5855-43F9-8AB8-40876B71B949}">
      <formula1>"constant,uniform,triangular,normal,lognormal"</formula1>
    </dataValidation>
  </dataValidations>
  <pageMargins left="0.7" right="0.7" top="0.75" bottom="0.75" header="0.3" footer="0.3"/>
  <pageSetup paperSize="9" scale="72" orientation="portrait" r:id="rId1"/>
  <rowBreaks count="1" manualBreakCount="1">
    <brk id="52" max="18"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7635C-F2B4-42CB-8E03-EB2FBC85EFAB}">
  <sheetPr codeName="Sheet9"/>
  <dimension ref="A1:E13"/>
  <sheetViews>
    <sheetView showGridLines="0" showRowColHeaders="0" view="pageBreakPreview" zoomScale="60" zoomScaleNormal="100" workbookViewId="0">
      <selection activeCell="C264" sqref="C264"/>
    </sheetView>
  </sheetViews>
  <sheetFormatPr defaultRowHeight="14.5" x14ac:dyDescent="0.35"/>
  <cols>
    <col min="3" max="3" width="25.6328125" customWidth="1"/>
    <col min="4" max="4" width="11.81640625" bestFit="1" customWidth="1"/>
  </cols>
  <sheetData>
    <row r="1" spans="1:5" ht="18.5" x14ac:dyDescent="0.45">
      <c r="A1" s="5" t="s">
        <v>312</v>
      </c>
    </row>
    <row r="5" spans="1:5" ht="16" x14ac:dyDescent="0.4">
      <c r="C5" s="8" t="s">
        <v>313</v>
      </c>
    </row>
    <row r="6" spans="1:5" ht="16" x14ac:dyDescent="0.4">
      <c r="C6" s="10" t="s">
        <v>314</v>
      </c>
    </row>
    <row r="8" spans="1:5" x14ac:dyDescent="0.35">
      <c r="C8" s="4" t="s">
        <v>315</v>
      </c>
      <c r="D8" s="24">
        <v>100</v>
      </c>
      <c r="E8" s="4" t="s">
        <v>316</v>
      </c>
    </row>
    <row r="9" spans="1:5" x14ac:dyDescent="0.35">
      <c r="C9" s="4" t="s">
        <v>317</v>
      </c>
      <c r="D9" s="24">
        <v>1</v>
      </c>
      <c r="E9" s="4" t="s">
        <v>28</v>
      </c>
    </row>
    <row r="10" spans="1:5" x14ac:dyDescent="0.35">
      <c r="C10" s="4" t="s">
        <v>318</v>
      </c>
      <c r="D10" s="26">
        <f xml:space="preserve"> Effective_Rainfall * Infiltration_Factor</f>
        <v>100</v>
      </c>
      <c r="E10" s="4" t="s">
        <v>316</v>
      </c>
    </row>
    <row r="11" spans="1:5" x14ac:dyDescent="0.35">
      <c r="C11" s="4" t="s">
        <v>319</v>
      </c>
      <c r="D11" s="25">
        <f xml:space="preserve"> Inert_Waste_Source_area</f>
        <v>44750</v>
      </c>
      <c r="E11" s="4" t="s">
        <v>52</v>
      </c>
    </row>
    <row r="13" spans="1:5" x14ac:dyDescent="0.35">
      <c r="C13" s="4" t="s">
        <v>320</v>
      </c>
      <c r="D13" s="80">
        <f xml:space="preserve"> 0.001 * Infiltration_Area * Infiltration_Rate /_xlfn.SINGLE( s_per_year)</f>
        <v>1.4180419296777955E-4</v>
      </c>
      <c r="E13" s="4" t="s">
        <v>321</v>
      </c>
    </row>
  </sheetData>
  <sheetProtection algorithmName="SHA-512" hashValue="hGriUGZy+S74kdcIImC8qlFwmqRwScYIQgBUsB83KAzfGjL0dN4HQA0kTa/Q9NO1HgDXUazfS8jNjIW2V/m9UA==" saltValue="iyGCEyO0u4ydyghz6fVFmg==" spinCount="100000" sheet="1" objects="1" scenarios="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EA13D-0BEF-47E3-9680-6EA409028852}">
  <sheetPr codeName="Sheet10"/>
  <dimension ref="A1:I13"/>
  <sheetViews>
    <sheetView showGridLines="0" showRowColHeaders="0" view="pageBreakPreview" zoomScale="130" zoomScaleNormal="100" zoomScaleSheetLayoutView="130" workbookViewId="0">
      <selection activeCell="E9" sqref="E9"/>
    </sheetView>
  </sheetViews>
  <sheetFormatPr defaultRowHeight="14.5" x14ac:dyDescent="0.35"/>
  <cols>
    <col min="1" max="1" width="24" bestFit="1" customWidth="1"/>
    <col min="2" max="2" width="19.6328125" style="31" bestFit="1" customWidth="1"/>
    <col min="3" max="3" width="17.6328125" customWidth="1"/>
    <col min="4" max="4" width="17.81640625" style="31" bestFit="1" customWidth="1"/>
    <col min="5" max="5" width="17.6328125" customWidth="1"/>
    <col min="6" max="6" width="17.81640625" style="31" bestFit="1" customWidth="1"/>
    <col min="7" max="7" width="17.6328125" customWidth="1"/>
    <col min="8" max="8" width="14.1796875" style="31" bestFit="1" customWidth="1"/>
    <col min="9" max="9" width="17.6328125" customWidth="1"/>
  </cols>
  <sheetData>
    <row r="1" spans="1:9" ht="18.5" x14ac:dyDescent="0.45">
      <c r="A1" s="5" t="s">
        <v>322</v>
      </c>
    </row>
    <row r="3" spans="1:9" ht="16" x14ac:dyDescent="0.4">
      <c r="A3" s="10" t="s">
        <v>323</v>
      </c>
      <c r="B3" s="33"/>
      <c r="C3" s="34" t="s">
        <v>334</v>
      </c>
      <c r="D3" s="33"/>
      <c r="E3" s="34" t="s">
        <v>341</v>
      </c>
      <c r="F3" s="33"/>
      <c r="G3" s="34" t="s">
        <v>349</v>
      </c>
      <c r="H3" s="33"/>
      <c r="I3" s="36" t="s">
        <v>354</v>
      </c>
    </row>
    <row r="4" spans="1:9" x14ac:dyDescent="0.35">
      <c r="A4" s="4" t="s">
        <v>324</v>
      </c>
      <c r="B4" s="33"/>
      <c r="C4" s="35" t="s">
        <v>335</v>
      </c>
      <c r="D4" s="33"/>
      <c r="E4" s="35" t="s">
        <v>342</v>
      </c>
      <c r="F4" s="33"/>
      <c r="G4" s="35" t="s">
        <v>342</v>
      </c>
      <c r="H4" s="33"/>
      <c r="I4" s="38" t="s">
        <v>355</v>
      </c>
    </row>
    <row r="5" spans="1:9" x14ac:dyDescent="0.35">
      <c r="A5" s="4" t="s">
        <v>325</v>
      </c>
      <c r="B5" s="32"/>
      <c r="C5" s="4" t="s">
        <v>336</v>
      </c>
      <c r="D5" s="32"/>
      <c r="E5" s="4" t="s">
        <v>343</v>
      </c>
      <c r="F5" s="32"/>
      <c r="G5" s="4" t="s">
        <v>350</v>
      </c>
      <c r="H5" s="32"/>
      <c r="I5" s="39" t="s">
        <v>356</v>
      </c>
    </row>
    <row r="6" spans="1:9" x14ac:dyDescent="0.35">
      <c r="A6" s="4" t="s">
        <v>326</v>
      </c>
      <c r="B6" s="32"/>
      <c r="C6" s="3" t="s">
        <v>399</v>
      </c>
      <c r="D6" s="32"/>
      <c r="E6" s="12" t="s">
        <v>344</v>
      </c>
      <c r="F6" s="32"/>
      <c r="G6" s="12" t="s">
        <v>351</v>
      </c>
      <c r="H6" s="32"/>
      <c r="I6" s="40" t="s">
        <v>357</v>
      </c>
    </row>
    <row r="7" spans="1:9" x14ac:dyDescent="0.35">
      <c r="A7" s="4" t="s">
        <v>327</v>
      </c>
      <c r="B7" s="32"/>
      <c r="D7" s="32"/>
      <c r="F7" s="32"/>
      <c r="H7" s="32" t="s">
        <v>45</v>
      </c>
      <c r="I7" s="45" t="s">
        <v>380</v>
      </c>
    </row>
    <row r="8" spans="1:9" x14ac:dyDescent="0.35">
      <c r="A8" t="s">
        <v>328</v>
      </c>
      <c r="B8" s="43" t="s">
        <v>337</v>
      </c>
      <c r="C8" s="41">
        <v>0</v>
      </c>
      <c r="D8" s="43" t="s">
        <v>345</v>
      </c>
      <c r="E8" s="46">
        <f xml:space="preserve"> (Clean_Layer   Hydrogeology_Velocity)</f>
        <v>5.9705882352941163E-9</v>
      </c>
      <c r="F8" s="43" t="s">
        <v>345</v>
      </c>
      <c r="G8" s="46">
        <f xml:space="preserve"> (Weald_Clay   Hydrogeology_Velocity)</f>
        <v>1.9047619047619048E-7</v>
      </c>
      <c r="H8" s="33"/>
      <c r="I8" s="38"/>
    </row>
    <row r="9" spans="1:9" x14ac:dyDescent="0.35">
      <c r="A9" t="s">
        <v>329</v>
      </c>
      <c r="B9" s="44" t="s">
        <v>338</v>
      </c>
      <c r="C9" s="42">
        <v>0</v>
      </c>
      <c r="D9" s="44" t="s">
        <v>346</v>
      </c>
      <c r="E9" s="47">
        <v>1E-3</v>
      </c>
      <c r="F9" s="44" t="s">
        <v>346</v>
      </c>
      <c r="G9" s="47">
        <v>3.2</v>
      </c>
      <c r="H9" s="32"/>
      <c r="I9" s="53"/>
    </row>
    <row r="10" spans="1:9" x14ac:dyDescent="0.35">
      <c r="A10" t="s">
        <v>330</v>
      </c>
      <c r="B10" s="44" t="s">
        <v>339</v>
      </c>
      <c r="C10" s="42">
        <f>Q_Infiltration</f>
        <v>1.4180419296777955E-4</v>
      </c>
      <c r="D10" s="44" t="s">
        <v>347</v>
      </c>
      <c r="E10" s="47">
        <v>0.01</v>
      </c>
      <c r="F10" s="44" t="s">
        <v>347</v>
      </c>
      <c r="G10" s="47">
        <v>32</v>
      </c>
      <c r="H10" s="32"/>
      <c r="I10" s="53"/>
    </row>
    <row r="11" spans="1:9" x14ac:dyDescent="0.35">
      <c r="A11" t="s">
        <v>331</v>
      </c>
      <c r="B11" s="44" t="s">
        <v>340</v>
      </c>
      <c r="C11" s="42">
        <f>Q_Infiltration</f>
        <v>1.4180419296777955E-4</v>
      </c>
      <c r="D11" s="44"/>
      <c r="E11" s="48"/>
      <c r="F11" s="44" t="s">
        <v>352</v>
      </c>
      <c r="G11" s="47">
        <v>10.5</v>
      </c>
      <c r="H11" s="32"/>
      <c r="I11" s="53"/>
    </row>
    <row r="12" spans="1:9" x14ac:dyDescent="0.35">
      <c r="A12" t="s">
        <v>332</v>
      </c>
      <c r="B12" s="32"/>
      <c r="D12" s="44"/>
      <c r="E12" s="48"/>
      <c r="F12" s="44" t="s">
        <v>353</v>
      </c>
      <c r="G12" s="47">
        <v>179</v>
      </c>
      <c r="H12" s="32"/>
      <c r="I12" s="53"/>
    </row>
    <row r="13" spans="1:9" x14ac:dyDescent="0.35">
      <c r="A13" t="s">
        <v>333</v>
      </c>
      <c r="B13" s="37"/>
      <c r="C13" s="14"/>
      <c r="D13" s="49" t="s">
        <v>348</v>
      </c>
      <c r="E13" s="50">
        <v>0</v>
      </c>
      <c r="F13" s="49" t="s">
        <v>348</v>
      </c>
      <c r="G13" s="51">
        <f xml:space="preserve"> Path1_Param5*Path1_Param4*(Weald_Clay   Hydrogeology_Hydraulic_Conductivity)*(Weald_Clay   Hydrogeology_Hydraulic_Gradient)</f>
        <v>7.5179999999999995E-5</v>
      </c>
      <c r="H13" s="49" t="s">
        <v>358</v>
      </c>
      <c r="I13" s="54">
        <v>0</v>
      </c>
    </row>
  </sheetData>
  <sheetProtection algorithmName="SHA-512" hashValue="nSxhUln4rDHzCgL/R3DBgXhvQudAiDEsmJtTKFcKbisp8KhAVCkR8QAFldWIo+O2v4dYNSkVh/b99ZI/L1jbsw==" saltValue="bzoPapniOp/VWJupga3QRg==" spinCount="100000" sheet="1" scenarios="1"/>
  <dataValidations count="3">
    <dataValidation type="list" allowBlank="1" showInputMessage="1" showErrorMessage="1" errorTitle="RAM3" error="Not a valid pathway type" prompt="Choose pathway type" sqref="E6" xr:uid="{15C3BDFA-DF17-4812-B06A-089E84D70244}">
      <formula1>"ADRD (1D),  No Processes"</formula1>
    </dataValidation>
    <dataValidation type="list" allowBlank="1" showInputMessage="1" showErrorMessage="1" errorTitle="RAM3" error="Not a valid pathway type" prompt="Choose pathway type" sqref="G6" xr:uid="{F6015951-0FB4-44DF-8C3F-46FE352513F8}">
      <formula1>"ADRD (1D) + Dilution, Aquifer Dilution Only, No Processes"</formula1>
    </dataValidation>
    <dataValidation type="list" allowBlank="1" showInputMessage="1" showErrorMessage="1" errorTitle="RAM3" error="Not a named standard" prompt="Choose quality standards" sqref="I7" xr:uid="{2C6CB6F4-FCDA-4482-B86F-658928AE0456}">
      <formula1>Quality_Standards</formula1>
    </dataValidation>
  </dataValidations>
  <pageMargins left="0.7" right="0.7" top="0.75" bottom="0.75" header="0.3" footer="0.3"/>
  <pageSetup paperSize="9" scale="48"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C5949-47C2-47A5-90E1-F5559889A13B}">
  <sheetPr codeName="Sheet11"/>
  <dimension ref="A1:M68"/>
  <sheetViews>
    <sheetView showGridLines="0" showRowColHeaders="0" view="pageBreakPreview" zoomScale="60" zoomScaleNormal="100" workbookViewId="0">
      <selection activeCell="C46" sqref="C46"/>
    </sheetView>
  </sheetViews>
  <sheetFormatPr defaultRowHeight="14.5" x14ac:dyDescent="0.35"/>
  <cols>
    <col min="1" max="1" width="2.6328125" customWidth="1"/>
    <col min="2" max="2" width="5.6328125" customWidth="1"/>
    <col min="3" max="8" width="10.6328125" customWidth="1"/>
    <col min="9" max="9" width="5.6328125" customWidth="1"/>
    <col min="10" max="14" width="10.6328125" customWidth="1"/>
  </cols>
  <sheetData>
    <row r="1" spans="1:13" ht="18.5" x14ac:dyDescent="0.45">
      <c r="A1" s="5" t="s">
        <v>359</v>
      </c>
    </row>
    <row r="2" spans="1:13" ht="15" thickBot="1" x14ac:dyDescent="0.4"/>
    <row r="3" spans="1:13" ht="16" x14ac:dyDescent="0.4">
      <c r="B3" s="58" t="s">
        <v>368</v>
      </c>
      <c r="C3" s="59"/>
      <c r="D3" s="59"/>
      <c r="E3" s="59"/>
      <c r="F3" s="59"/>
      <c r="G3" s="59"/>
      <c r="H3" s="62"/>
      <c r="J3" s="58" t="s">
        <v>360</v>
      </c>
      <c r="K3" s="59"/>
      <c r="L3" s="59"/>
      <c r="M3" s="62"/>
    </row>
    <row r="4" spans="1:13" x14ac:dyDescent="0.35">
      <c r="B4" s="57"/>
      <c r="H4" s="63"/>
      <c r="J4" s="57"/>
      <c r="M4" s="63"/>
    </row>
    <row r="5" spans="1:13" x14ac:dyDescent="0.35">
      <c r="B5" s="57"/>
      <c r="C5" s="4" t="s">
        <v>369</v>
      </c>
      <c r="F5" s="24">
        <v>95</v>
      </c>
      <c r="H5" s="63"/>
      <c r="J5" s="57"/>
      <c r="K5" s="4" t="s">
        <v>361</v>
      </c>
      <c r="L5" s="56">
        <f>365.25*60*60*24</f>
        <v>31557600</v>
      </c>
      <c r="M5" s="65"/>
    </row>
    <row r="6" spans="1:13" x14ac:dyDescent="0.35">
      <c r="B6" s="57"/>
      <c r="C6" s="4" t="s">
        <v>370</v>
      </c>
      <c r="F6" s="23">
        <v>1000</v>
      </c>
      <c r="H6" s="63"/>
      <c r="J6" s="57"/>
      <c r="K6" s="4" t="s">
        <v>362</v>
      </c>
      <c r="L6" s="55">
        <f>60*60*24</f>
        <v>86400</v>
      </c>
      <c r="M6" s="65"/>
    </row>
    <row r="7" spans="1:13" ht="15" thickBot="1" x14ac:dyDescent="0.4">
      <c r="B7" s="57"/>
      <c r="H7" s="63"/>
      <c r="J7" s="60"/>
      <c r="K7" s="61"/>
      <c r="L7" s="61"/>
      <c r="M7" s="64"/>
    </row>
    <row r="8" spans="1:13" ht="15" thickBot="1" x14ac:dyDescent="0.4">
      <c r="B8" s="57"/>
      <c r="H8" s="63"/>
    </row>
    <row r="9" spans="1:13" ht="16" x14ac:dyDescent="0.4">
      <c r="B9" s="57"/>
      <c r="H9" s="63"/>
      <c r="J9" s="58" t="s">
        <v>363</v>
      </c>
      <c r="K9" s="59"/>
      <c r="L9" s="59"/>
      <c r="M9" s="62"/>
    </row>
    <row r="10" spans="1:13" x14ac:dyDescent="0.35">
      <c r="B10" s="57"/>
      <c r="H10" s="63"/>
      <c r="J10" s="57"/>
      <c r="M10" s="63"/>
    </row>
    <row r="11" spans="1:13" x14ac:dyDescent="0.35">
      <c r="B11" s="57"/>
      <c r="C11" s="29" t="s">
        <v>371</v>
      </c>
      <c r="H11" s="63"/>
      <c r="J11" s="57"/>
      <c r="K11" s="4" t="s">
        <v>364</v>
      </c>
      <c r="L11" s="24">
        <v>0</v>
      </c>
      <c r="M11" s="65"/>
    </row>
    <row r="12" spans="1:13" ht="15" customHeight="1" x14ac:dyDescent="0.35">
      <c r="B12" s="57"/>
      <c r="H12" s="63"/>
      <c r="J12" s="57"/>
      <c r="K12" s="4" t="s">
        <v>365</v>
      </c>
      <c r="L12" s="24">
        <v>1</v>
      </c>
      <c r="M12" s="65"/>
    </row>
    <row r="13" spans="1:13" ht="15" customHeight="1" x14ac:dyDescent="0.35">
      <c r="B13" s="57"/>
      <c r="H13" s="63"/>
      <c r="J13" s="57"/>
      <c r="K13" s="4" t="s">
        <v>366</v>
      </c>
      <c r="L13" s="24">
        <v>16</v>
      </c>
      <c r="M13" s="65"/>
    </row>
    <row r="14" spans="1:13" ht="15" customHeight="1" x14ac:dyDescent="0.35">
      <c r="B14" s="57"/>
      <c r="H14" s="63"/>
      <c r="J14" s="57"/>
      <c r="K14" s="4" t="s">
        <v>367</v>
      </c>
      <c r="L14" s="23">
        <v>11</v>
      </c>
      <c r="M14" s="65"/>
    </row>
    <row r="15" spans="1:13" ht="15" thickBot="1" x14ac:dyDescent="0.4">
      <c r="B15" s="60"/>
      <c r="C15" s="61"/>
      <c r="D15" s="61"/>
      <c r="E15" s="61"/>
      <c r="F15" s="61"/>
      <c r="G15" s="61"/>
      <c r="H15" s="64"/>
      <c r="J15" s="60"/>
      <c r="K15" s="61"/>
      <c r="L15" s="61"/>
      <c r="M15" s="64"/>
    </row>
    <row r="17" spans="2:8" ht="16" x14ac:dyDescent="0.4">
      <c r="B17" s="10" t="s">
        <v>372</v>
      </c>
    </row>
    <row r="18" spans="2:8" ht="15" customHeight="1" x14ac:dyDescent="0.35"/>
    <row r="19" spans="2:8" ht="15" customHeight="1" x14ac:dyDescent="0.35"/>
    <row r="20" spans="2:8" ht="15" customHeight="1" x14ac:dyDescent="0.35"/>
    <row r="22" spans="2:8" x14ac:dyDescent="0.35">
      <c r="C22" s="66" t="s">
        <v>373</v>
      </c>
      <c r="F22" s="4"/>
      <c r="G22" s="23">
        <v>42</v>
      </c>
      <c r="H22" s="4"/>
    </row>
    <row r="24" spans="2:8" ht="16" x14ac:dyDescent="0.4">
      <c r="B24" s="10" t="s">
        <v>374</v>
      </c>
    </row>
    <row r="25" spans="2:8" x14ac:dyDescent="0.35">
      <c r="C25" s="30" t="s">
        <v>375</v>
      </c>
    </row>
    <row r="26" spans="2:8" x14ac:dyDescent="0.35">
      <c r="C26" s="4" t="s">
        <v>376</v>
      </c>
    </row>
    <row r="27" spans="2:8" x14ac:dyDescent="0.35">
      <c r="C27" s="24">
        <v>1</v>
      </c>
    </row>
    <row r="28" spans="2:8" x14ac:dyDescent="0.35">
      <c r="C28" s="67">
        <v>5</v>
      </c>
    </row>
    <row r="29" spans="2:8" x14ac:dyDescent="0.35">
      <c r="C29" s="67">
        <v>10</v>
      </c>
    </row>
    <row r="30" spans="2:8" x14ac:dyDescent="0.35">
      <c r="C30" s="67">
        <v>15</v>
      </c>
    </row>
    <row r="31" spans="2:8" x14ac:dyDescent="0.35">
      <c r="C31" s="67">
        <v>20</v>
      </c>
    </row>
    <row r="32" spans="2:8" x14ac:dyDescent="0.35">
      <c r="C32" s="67">
        <v>25</v>
      </c>
    </row>
    <row r="33" spans="3:3" x14ac:dyDescent="0.35">
      <c r="C33" s="67">
        <v>50</v>
      </c>
    </row>
    <row r="34" spans="3:3" x14ac:dyDescent="0.35">
      <c r="C34" s="67">
        <v>75</v>
      </c>
    </row>
    <row r="35" spans="3:3" x14ac:dyDescent="0.35">
      <c r="C35" s="67">
        <v>100</v>
      </c>
    </row>
    <row r="36" spans="3:3" x14ac:dyDescent="0.35">
      <c r="C36" s="67">
        <v>125</v>
      </c>
    </row>
    <row r="37" spans="3:3" x14ac:dyDescent="0.35">
      <c r="C37" s="67">
        <v>150</v>
      </c>
    </row>
    <row r="38" spans="3:3" x14ac:dyDescent="0.35">
      <c r="C38" s="67">
        <v>200</v>
      </c>
    </row>
    <row r="39" spans="3:3" x14ac:dyDescent="0.35">
      <c r="C39" s="67">
        <v>250</v>
      </c>
    </row>
    <row r="40" spans="3:3" x14ac:dyDescent="0.35">
      <c r="C40" s="67">
        <v>300</v>
      </c>
    </row>
    <row r="41" spans="3:3" x14ac:dyDescent="0.35">
      <c r="C41" s="67">
        <v>400</v>
      </c>
    </row>
    <row r="42" spans="3:3" x14ac:dyDescent="0.35">
      <c r="C42" s="67">
        <v>500</v>
      </c>
    </row>
    <row r="43" spans="3:3" x14ac:dyDescent="0.35">
      <c r="C43" s="67">
        <v>750</v>
      </c>
    </row>
    <row r="44" spans="3:3" x14ac:dyDescent="0.35">
      <c r="C44" s="67">
        <v>1000</v>
      </c>
    </row>
    <row r="45" spans="3:3" x14ac:dyDescent="0.35">
      <c r="C45" s="67">
        <v>1250</v>
      </c>
    </row>
    <row r="46" spans="3:3" x14ac:dyDescent="0.35">
      <c r="C46" s="67">
        <v>1500</v>
      </c>
    </row>
    <row r="47" spans="3:3" x14ac:dyDescent="0.35">
      <c r="C47" s="67">
        <v>2000</v>
      </c>
    </row>
    <row r="48" spans="3:3" x14ac:dyDescent="0.35">
      <c r="C48" s="67">
        <v>2500</v>
      </c>
    </row>
    <row r="49" spans="3:3" x14ac:dyDescent="0.35">
      <c r="C49" s="67">
        <v>3000</v>
      </c>
    </row>
    <row r="50" spans="3:3" x14ac:dyDescent="0.35">
      <c r="C50" s="67">
        <v>3500</v>
      </c>
    </row>
    <row r="51" spans="3:3" x14ac:dyDescent="0.35">
      <c r="C51" s="67">
        <v>4000</v>
      </c>
    </row>
    <row r="52" spans="3:3" x14ac:dyDescent="0.35">
      <c r="C52" s="67">
        <v>4500</v>
      </c>
    </row>
    <row r="53" spans="3:3" x14ac:dyDescent="0.35">
      <c r="C53" s="67">
        <v>5000</v>
      </c>
    </row>
    <row r="54" spans="3:3" x14ac:dyDescent="0.35">
      <c r="C54" s="67">
        <v>6000</v>
      </c>
    </row>
    <row r="55" spans="3:3" x14ac:dyDescent="0.35">
      <c r="C55" s="67">
        <v>7000</v>
      </c>
    </row>
    <row r="56" spans="3:3" x14ac:dyDescent="0.35">
      <c r="C56" s="67">
        <v>8000</v>
      </c>
    </row>
    <row r="57" spans="3:3" x14ac:dyDescent="0.35">
      <c r="C57" s="67">
        <v>9000</v>
      </c>
    </row>
    <row r="58" spans="3:3" x14ac:dyDescent="0.35">
      <c r="C58" s="67">
        <v>10000</v>
      </c>
    </row>
    <row r="59" spans="3:3" x14ac:dyDescent="0.35">
      <c r="C59" s="67">
        <v>11000</v>
      </c>
    </row>
    <row r="60" spans="3:3" x14ac:dyDescent="0.35">
      <c r="C60" s="67">
        <v>12000</v>
      </c>
    </row>
    <row r="61" spans="3:3" x14ac:dyDescent="0.35">
      <c r="C61" s="67">
        <v>13000</v>
      </c>
    </row>
    <row r="62" spans="3:3" x14ac:dyDescent="0.35">
      <c r="C62" s="67">
        <v>14000</v>
      </c>
    </row>
    <row r="63" spans="3:3" x14ac:dyDescent="0.35">
      <c r="C63" s="67">
        <v>15000</v>
      </c>
    </row>
    <row r="64" spans="3:3" x14ac:dyDescent="0.35">
      <c r="C64" s="67">
        <v>16000</v>
      </c>
    </row>
    <row r="65" spans="3:3" x14ac:dyDescent="0.35">
      <c r="C65" s="67">
        <v>17000</v>
      </c>
    </row>
    <row r="66" spans="3:3" x14ac:dyDescent="0.35">
      <c r="C66" s="67">
        <v>18000</v>
      </c>
    </row>
    <row r="67" spans="3:3" x14ac:dyDescent="0.35">
      <c r="C67" s="67">
        <v>19000</v>
      </c>
    </row>
    <row r="68" spans="3:3" x14ac:dyDescent="0.35">
      <c r="C68" s="68">
        <v>20000</v>
      </c>
    </row>
  </sheetData>
  <sheetProtection algorithmName="SHA-512" hashValue="gxQXqSCe0FCode2Ywah8y2oO1YfjKYvvakLHjyw/7wRalKUUnqF8UijsjgYbqBVY3t5GPvPjbZ6C3AKbODxqUw==" saltValue="EH8Mf8z7KIm2ONKxHpSIxA==" spinCount="100000" sheet="1" scenarios="1"/>
  <dataValidations count="1">
    <dataValidation type="decimal" allowBlank="1" showInputMessage="1" showErrorMessage="1" errorTitle="RAM3" error="The percentile must be a number between 0 and 100" prompt="Enter a number between 0 and 100" sqref="F5" xr:uid="{0F8A8C5D-1214-4B19-B1B9-40F5B9F64E41}">
      <formula1>0</formula1>
      <formula2>100</formula2>
    </dataValidation>
  </dataValidations>
  <pageMargins left="0.7" right="0.7" top="0.75" bottom="0.75" header="0.3" footer="0.3"/>
  <pageSetup paperSize="9" scale="6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StopOnError">
              <controlPr defaultSize="0" autoFill="0" autoLine="0" autoPict="0" macro="[0]!StopOnError_Click">
                <anchor moveWithCells="1">
                  <from>
                    <xdr:col>2</xdr:col>
                    <xdr:colOff>0</xdr:colOff>
                    <xdr:row>6</xdr:row>
                    <xdr:rowOff>0</xdr:rowOff>
                  </from>
                  <to>
                    <xdr:col>6</xdr:col>
                    <xdr:colOff>76200</xdr:colOff>
                    <xdr:row>7</xdr:row>
                    <xdr:rowOff>31750</xdr:rowOff>
                  </to>
                </anchor>
              </controlPr>
            </control>
          </mc:Choice>
        </mc:AlternateContent>
        <mc:AlternateContent xmlns:mc="http://schemas.openxmlformats.org/markup-compatibility/2006">
          <mc:Choice Requires="x14">
            <control shapeId="5122" r:id="rId5" name="chkSeed">
              <controlPr defaultSize="0" autoFill="0" autoLine="0" autoPict="0" macro="[0]!chkSeed_Click">
                <anchor moveWithCells="1">
                  <from>
                    <xdr:col>2</xdr:col>
                    <xdr:colOff>0</xdr:colOff>
                    <xdr:row>7</xdr:row>
                    <xdr:rowOff>12700</xdr:rowOff>
                  </from>
                  <to>
                    <xdr:col>6</xdr:col>
                    <xdr:colOff>76200</xdr:colOff>
                    <xdr:row>8</xdr:row>
                    <xdr:rowOff>31750</xdr:rowOff>
                  </to>
                </anchor>
              </controlPr>
            </control>
          </mc:Choice>
        </mc:AlternateContent>
        <mc:AlternateContent xmlns:mc="http://schemas.openxmlformats.org/markup-compatibility/2006">
          <mc:Choice Requires="x14">
            <control shapeId="5123" r:id="rId6" name="MinimiseFrame">
              <controlPr defaultSize="0" autoPict="0">
                <anchor moveWithCells="1">
                  <from>
                    <xdr:col>3</xdr:col>
                    <xdr:colOff>0</xdr:colOff>
                    <xdr:row>11</xdr:row>
                    <xdr:rowOff>25400</xdr:rowOff>
                  </from>
                  <to>
                    <xdr:col>7</xdr:col>
                    <xdr:colOff>76200</xdr:colOff>
                    <xdr:row>15</xdr:row>
                    <xdr:rowOff>146050</xdr:rowOff>
                  </to>
                </anchor>
              </controlPr>
            </control>
          </mc:Choice>
        </mc:AlternateContent>
        <mc:AlternateContent xmlns:mc="http://schemas.openxmlformats.org/markup-compatibility/2006">
          <mc:Choice Requires="x14">
            <control shapeId="5124" r:id="rId7" name="optMinNothing">
              <controlPr defaultSize="0" autoFill="0" autoLine="0" autoPict="0" macro="[0]!optMinNothing_Click">
                <anchor moveWithCells="1">
                  <from>
                    <xdr:col>3</xdr:col>
                    <xdr:colOff>0</xdr:colOff>
                    <xdr:row>11</xdr:row>
                    <xdr:rowOff>25400</xdr:rowOff>
                  </from>
                  <to>
                    <xdr:col>5</xdr:col>
                    <xdr:colOff>342900</xdr:colOff>
                    <xdr:row>12</xdr:row>
                    <xdr:rowOff>38100</xdr:rowOff>
                  </to>
                </anchor>
              </controlPr>
            </control>
          </mc:Choice>
        </mc:AlternateContent>
        <mc:AlternateContent xmlns:mc="http://schemas.openxmlformats.org/markup-compatibility/2006">
          <mc:Choice Requires="x14">
            <control shapeId="5125" r:id="rId8" name="optMinAllSht">
              <controlPr defaultSize="0" autoFill="0" autoLine="0" autoPict="0" macro="[0]!optMinAllSht_Click">
                <anchor moveWithCells="1">
                  <from>
                    <xdr:col>3</xdr:col>
                    <xdr:colOff>0</xdr:colOff>
                    <xdr:row>12</xdr:row>
                    <xdr:rowOff>31750</xdr:rowOff>
                  </from>
                  <to>
                    <xdr:col>5</xdr:col>
                    <xdr:colOff>342900</xdr:colOff>
                    <xdr:row>13</xdr:row>
                    <xdr:rowOff>50800</xdr:rowOff>
                  </to>
                </anchor>
              </controlPr>
            </control>
          </mc:Choice>
        </mc:AlternateContent>
        <mc:AlternateContent xmlns:mc="http://schemas.openxmlformats.org/markup-compatibility/2006">
          <mc:Choice Requires="x14">
            <control shapeId="5126" r:id="rId9" name="optMinExcel">
              <controlPr defaultSize="0" autoFill="0" autoLine="0" autoPict="0" macro="[0]!optMinExcel_Click">
                <anchor moveWithCells="1">
                  <from>
                    <xdr:col>3</xdr:col>
                    <xdr:colOff>0</xdr:colOff>
                    <xdr:row>13</xdr:row>
                    <xdr:rowOff>25400</xdr:rowOff>
                  </from>
                  <to>
                    <xdr:col>5</xdr:col>
                    <xdr:colOff>342900</xdr:colOff>
                    <xdr:row>14</xdr:row>
                    <xdr:rowOff>38100</xdr:rowOff>
                  </to>
                </anchor>
              </controlPr>
            </control>
          </mc:Choice>
        </mc:AlternateContent>
        <mc:AlternateContent xmlns:mc="http://schemas.openxmlformats.org/markup-compatibility/2006">
          <mc:Choice Requires="x14">
            <control shapeId="5127" r:id="rId10" name="chkRTResults">
              <controlPr defaultSize="0" autoFill="0" autoLine="0" autoPict="0" macro="[0]!chkRTResults_Click">
                <anchor moveWithCells="1">
                  <from>
                    <xdr:col>2</xdr:col>
                    <xdr:colOff>12700</xdr:colOff>
                    <xdr:row>17</xdr:row>
                    <xdr:rowOff>25400</xdr:rowOff>
                  </from>
                  <to>
                    <xdr:col>10</xdr:col>
                    <xdr:colOff>368300</xdr:colOff>
                    <xdr:row>18</xdr:row>
                    <xdr:rowOff>38100</xdr:rowOff>
                  </to>
                </anchor>
              </controlPr>
            </control>
          </mc:Choice>
        </mc:AlternateContent>
        <mc:AlternateContent xmlns:mc="http://schemas.openxmlformats.org/markup-compatibility/2006">
          <mc:Choice Requires="x14">
            <control shapeId="5128" r:id="rId11" name="chkArray">
              <controlPr defaultSize="0" autoFill="0" autoLine="0" autoPict="0" macro="[0]!chkArray_Click">
                <anchor moveWithCells="1">
                  <from>
                    <xdr:col>2</xdr:col>
                    <xdr:colOff>12700</xdr:colOff>
                    <xdr:row>18</xdr:row>
                    <xdr:rowOff>31750</xdr:rowOff>
                  </from>
                  <to>
                    <xdr:col>7</xdr:col>
                    <xdr:colOff>0</xdr:colOff>
                    <xdr:row>19</xdr:row>
                    <xdr:rowOff>44450</xdr:rowOff>
                  </to>
                </anchor>
              </controlPr>
            </control>
          </mc:Choice>
        </mc:AlternateContent>
        <mc:AlternateContent xmlns:mc="http://schemas.openxmlformats.org/markup-compatibility/2006">
          <mc:Choice Requires="x14">
            <control shapeId="5129" r:id="rId12" name="chkContResults">
              <controlPr defaultSize="0" autoFill="0" autoLine="0" autoPict="0" macro="[0]!chkContResults_Click">
                <anchor moveWithCells="1">
                  <from>
                    <xdr:col>2</xdr:col>
                    <xdr:colOff>12700</xdr:colOff>
                    <xdr:row>19</xdr:row>
                    <xdr:rowOff>25400</xdr:rowOff>
                  </from>
                  <to>
                    <xdr:col>7</xdr:col>
                    <xdr:colOff>0</xdr:colOff>
                    <xdr:row>20</xdr:row>
                    <xdr:rowOff>38100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0EA59-4BD1-438C-9D41-8DF984EBC68D}">
  <sheetPr codeName="Sheet8"/>
  <dimension ref="A1:I8153"/>
  <sheetViews>
    <sheetView showGridLines="0" showRowColHeaders="0" topLeftCell="A24" workbookViewId="0">
      <selection activeCell="A7994" sqref="A7994"/>
    </sheetView>
  </sheetViews>
  <sheetFormatPr defaultRowHeight="14.5" x14ac:dyDescent="0.35"/>
  <cols>
    <col min="1" max="3" width="12.6328125" customWidth="1"/>
    <col min="4" max="4" width="12.81640625" customWidth="1"/>
    <col min="5" max="9" width="14.6328125" customWidth="1"/>
  </cols>
  <sheetData>
    <row r="1" spans="1:9" ht="18.5" x14ac:dyDescent="0.45">
      <c r="A1" s="5" t="s">
        <v>304</v>
      </c>
    </row>
    <row r="3" spans="1:9" x14ac:dyDescent="0.35">
      <c r="A3" s="30" t="s">
        <v>305</v>
      </c>
      <c r="B3" s="30" t="s">
        <v>306</v>
      </c>
      <c r="C3" s="30" t="s">
        <v>307</v>
      </c>
      <c r="E3" s="30" t="s">
        <v>308</v>
      </c>
      <c r="G3" s="30" t="s">
        <v>309</v>
      </c>
      <c r="H3" s="30" t="s">
        <v>310</v>
      </c>
      <c r="I3" s="30" t="s">
        <v>311</v>
      </c>
    </row>
    <row r="6" spans="1:9" x14ac:dyDescent="0.35">
      <c r="A6" s="4" t="s">
        <v>433</v>
      </c>
    </row>
    <row r="8" spans="1:9" ht="18.5" x14ac:dyDescent="0.45">
      <c r="A8" s="5" t="s">
        <v>404</v>
      </c>
    </row>
    <row r="9" spans="1:9" x14ac:dyDescent="0.35">
      <c r="A9" s="4"/>
    </row>
    <row r="10" spans="1:9" x14ac:dyDescent="0.35">
      <c r="A10" s="4" t="s">
        <v>406</v>
      </c>
    </row>
    <row r="11" spans="1:9" ht="16" x14ac:dyDescent="0.4">
      <c r="A11" s="72" t="s">
        <v>407</v>
      </c>
    </row>
    <row r="12" spans="1:9" ht="16" x14ac:dyDescent="0.4">
      <c r="A12" s="8" t="s">
        <v>408</v>
      </c>
    </row>
    <row r="14" spans="1:9" x14ac:dyDescent="0.35">
      <c r="A14" s="74" t="s">
        <v>410</v>
      </c>
    </row>
    <row r="15" spans="1:9" x14ac:dyDescent="0.35">
      <c r="B15" s="42">
        <v>0.39</v>
      </c>
      <c r="C15" s="42">
        <v>150</v>
      </c>
      <c r="D15" s="42">
        <v>1.2E-2</v>
      </c>
    </row>
    <row r="17" spans="1:4" x14ac:dyDescent="0.35">
      <c r="A17" t="s">
        <v>409</v>
      </c>
      <c r="B17" t="s">
        <v>2</v>
      </c>
      <c r="C17" t="s">
        <v>3</v>
      </c>
      <c r="D17" t="s">
        <v>4</v>
      </c>
    </row>
    <row r="18" spans="1:4" x14ac:dyDescent="0.35">
      <c r="B18" s="4" t="s">
        <v>377</v>
      </c>
      <c r="C18" s="4" t="s">
        <v>378</v>
      </c>
      <c r="D18" s="4" t="s">
        <v>379</v>
      </c>
    </row>
    <row r="19" spans="1:4" x14ac:dyDescent="0.35">
      <c r="A19" s="73">
        <v>10</v>
      </c>
      <c r="B19" s="77">
        <v>24069.156060485238</v>
      </c>
      <c r="C19" s="77">
        <v>106.04625219804552</v>
      </c>
      <c r="D19" s="77">
        <v>0</v>
      </c>
    </row>
    <row r="20" spans="1:4" x14ac:dyDescent="0.35">
      <c r="A20" s="73">
        <v>20</v>
      </c>
      <c r="B20" s="77">
        <v>22500.007142304319</v>
      </c>
      <c r="C20" s="77">
        <v>101.79062396121178</v>
      </c>
      <c r="D20" s="77">
        <v>1476.8883229994185</v>
      </c>
    </row>
    <row r="21" spans="1:4" x14ac:dyDescent="0.35">
      <c r="A21" s="73">
        <v>30</v>
      </c>
      <c r="B21" s="77">
        <v>18813.017682219957</v>
      </c>
      <c r="C21" s="77">
        <v>92.883452203677223</v>
      </c>
      <c r="D21" s="77">
        <v>0</v>
      </c>
    </row>
    <row r="22" spans="1:4" x14ac:dyDescent="0.35">
      <c r="A22" s="73">
        <v>40</v>
      </c>
      <c r="B22" s="77">
        <v>16462.899406070246</v>
      </c>
      <c r="C22" s="77">
        <v>84.727162416528145</v>
      </c>
      <c r="D22" s="77">
        <v>0</v>
      </c>
    </row>
    <row r="23" spans="1:4" x14ac:dyDescent="0.35">
      <c r="A23" s="73">
        <v>50</v>
      </c>
      <c r="B23" s="77">
        <v>14891.639968131665</v>
      </c>
      <c r="C23" s="77">
        <v>77.286902337277724</v>
      </c>
      <c r="D23" s="77">
        <v>451.29812363675535</v>
      </c>
    </row>
    <row r="24" spans="1:4" x14ac:dyDescent="0.35">
      <c r="A24" s="73">
        <v>60</v>
      </c>
      <c r="B24" s="77">
        <v>13769.282249542337</v>
      </c>
      <c r="C24" s="77">
        <v>70.5000019922673</v>
      </c>
      <c r="D24" s="77">
        <v>0</v>
      </c>
    </row>
    <row r="25" spans="1:4" x14ac:dyDescent="0.35">
      <c r="A25" s="73">
        <v>70</v>
      </c>
      <c r="B25" s="77">
        <v>12923.625954245999</v>
      </c>
      <c r="C25" s="77">
        <v>64.309088951869583</v>
      </c>
      <c r="D25" s="77">
        <v>931.05125000189832</v>
      </c>
    </row>
    <row r="26" spans="1:4" x14ac:dyDescent="0.35">
      <c r="A26" s="73">
        <v>80</v>
      </c>
      <c r="B26" s="77">
        <v>12259.397237997699</v>
      </c>
      <c r="C26" s="77">
        <v>58.661827009551722</v>
      </c>
      <c r="D26" s="77">
        <v>4423.8344892162213</v>
      </c>
    </row>
    <row r="27" spans="1:4" x14ac:dyDescent="0.35">
      <c r="A27" s="73">
        <v>90</v>
      </c>
      <c r="B27" s="77">
        <v>11720.292283020895</v>
      </c>
      <c r="C27" s="77">
        <v>53.510475791851597</v>
      </c>
      <c r="D27" s="77">
        <v>0</v>
      </c>
    </row>
    <row r="28" spans="1:4" x14ac:dyDescent="0.35">
      <c r="A28" s="73">
        <v>100</v>
      </c>
      <c r="B28" s="77">
        <v>11271.089862599578</v>
      </c>
      <c r="C28" s="77">
        <v>48.811487213640675</v>
      </c>
      <c r="D28" s="77">
        <v>4946.7576421964104</v>
      </c>
    </row>
    <row r="29" spans="1:4" x14ac:dyDescent="0.35">
      <c r="A29" s="73">
        <v>200</v>
      </c>
      <c r="B29" s="77">
        <v>8865.2853954962702</v>
      </c>
      <c r="C29" s="77">
        <v>19.469478233123688</v>
      </c>
      <c r="D29" s="77">
        <v>0</v>
      </c>
    </row>
    <row r="30" spans="1:4" x14ac:dyDescent="0.35">
      <c r="A30" s="73">
        <v>300</v>
      </c>
      <c r="B30" s="77">
        <v>7703.3072709318185</v>
      </c>
      <c r="C30" s="77">
        <v>7.7658067099646244</v>
      </c>
      <c r="D30" s="77">
        <v>2023.7411193243088</v>
      </c>
    </row>
    <row r="31" spans="1:4" x14ac:dyDescent="0.35">
      <c r="A31" s="73">
        <v>400</v>
      </c>
      <c r="B31" s="77">
        <v>6918.2787416146066</v>
      </c>
      <c r="C31" s="77">
        <v>3.0975535242804848</v>
      </c>
      <c r="D31" s="77">
        <v>0</v>
      </c>
    </row>
    <row r="32" spans="1:4" x14ac:dyDescent="0.35">
      <c r="A32" s="73">
        <v>500</v>
      </c>
      <c r="B32" s="77">
        <v>6318.8563884571859</v>
      </c>
      <c r="C32" s="77">
        <v>1.2355234961938308</v>
      </c>
      <c r="D32" s="77">
        <v>3524.1273410229865</v>
      </c>
    </row>
    <row r="33" spans="1:4" x14ac:dyDescent="0.35">
      <c r="A33" s="73">
        <v>600</v>
      </c>
      <c r="B33" s="77">
        <v>5833.3298482021091</v>
      </c>
      <c r="C33" s="77">
        <v>0.4928140321608156</v>
      </c>
      <c r="D33" s="77">
        <v>0</v>
      </c>
    </row>
    <row r="34" spans="1:4" x14ac:dyDescent="0.35">
      <c r="A34" s="73">
        <v>700</v>
      </c>
      <c r="B34" s="77">
        <v>5426.4642869837526</v>
      </c>
      <c r="C34" s="77">
        <v>0.19656889282897788</v>
      </c>
      <c r="D34" s="77">
        <v>0</v>
      </c>
    </row>
    <row r="35" spans="1:4" x14ac:dyDescent="0.35">
      <c r="A35" s="73">
        <v>800</v>
      </c>
      <c r="B35" s="77">
        <v>5077.881065966666</v>
      </c>
      <c r="C35" s="77">
        <v>7.8405350700518087E-2</v>
      </c>
      <c r="D35" s="77">
        <v>1982.1321247976305</v>
      </c>
    </row>
    <row r="36" spans="1:4" x14ac:dyDescent="0.35">
      <c r="A36" s="73">
        <v>900</v>
      </c>
      <c r="B36" s="77">
        <v>4774.4849685472118</v>
      </c>
      <c r="C36" s="77">
        <v>3.1273363377698038E-2</v>
      </c>
      <c r="D36" s="77">
        <v>2507.6890703664089</v>
      </c>
    </row>
    <row r="37" spans="1:4" x14ac:dyDescent="0.35">
      <c r="A37" s="73">
        <v>1000</v>
      </c>
      <c r="B37" s="77">
        <v>4507.238768550912</v>
      </c>
      <c r="C37" s="77">
        <v>1.2473792221343469E-2</v>
      </c>
      <c r="D37" s="77">
        <v>551.65703135230285</v>
      </c>
    </row>
    <row r="38" spans="1:4" x14ac:dyDescent="0.35">
      <c r="A38" s="73">
        <v>1250</v>
      </c>
      <c r="B38" s="77">
        <v>3958.0919159969226</v>
      </c>
      <c r="C38" s="77">
        <v>1.2530226158046266E-3</v>
      </c>
      <c r="D38" s="77">
        <v>0</v>
      </c>
    </row>
    <row r="39" spans="1:4" x14ac:dyDescent="0.35">
      <c r="A39" s="73">
        <v>1500</v>
      </c>
      <c r="B39" s="77">
        <v>3530.9883592478227</v>
      </c>
      <c r="C39" s="77">
        <v>1.2557246681107833E-4</v>
      </c>
      <c r="D39" s="77">
        <v>36.044456131488602</v>
      </c>
    </row>
    <row r="40" spans="1:4" x14ac:dyDescent="0.35">
      <c r="A40" s="73">
        <v>1750</v>
      </c>
      <c r="B40" s="77">
        <v>3188.3132958887713</v>
      </c>
      <c r="C40" s="77">
        <v>1.2301961477544026E-5</v>
      </c>
      <c r="D40" s="77">
        <v>1577.302864558005</v>
      </c>
    </row>
    <row r="41" spans="1:4" x14ac:dyDescent="0.35">
      <c r="A41" s="73">
        <v>2000</v>
      </c>
      <c r="B41" s="77">
        <v>2906.8715334563967</v>
      </c>
      <c r="C41" s="77">
        <v>9.3601598324004181E-7</v>
      </c>
      <c r="D41" s="77">
        <v>1370.6738558250067</v>
      </c>
    </row>
    <row r="42" spans="1:4" x14ac:dyDescent="0.35">
      <c r="A42" s="73">
        <v>2500</v>
      </c>
      <c r="B42" s="77">
        <v>2471.4094750605291</v>
      </c>
      <c r="C42" s="77">
        <v>0</v>
      </c>
      <c r="D42" s="77">
        <v>0</v>
      </c>
    </row>
    <row r="43" spans="1:4" x14ac:dyDescent="0.35">
      <c r="A43" s="73">
        <v>3000</v>
      </c>
      <c r="B43" s="77">
        <v>2149.7996775408419</v>
      </c>
      <c r="C43" s="77">
        <v>0</v>
      </c>
      <c r="D43" s="77">
        <v>0</v>
      </c>
    </row>
    <row r="44" spans="1:4" x14ac:dyDescent="0.35">
      <c r="A44" s="73">
        <v>4000</v>
      </c>
      <c r="B44" s="77">
        <v>1706.1294827099211</v>
      </c>
      <c r="C44" s="77">
        <v>0</v>
      </c>
      <c r="D44" s="77">
        <v>0</v>
      </c>
    </row>
    <row r="45" spans="1:4" x14ac:dyDescent="0.35">
      <c r="A45" s="73">
        <v>5000</v>
      </c>
      <c r="B45" s="77">
        <v>1414.3615875782689</v>
      </c>
      <c r="C45" s="77">
        <v>0</v>
      </c>
      <c r="D45" s="77">
        <v>606.04030542471435</v>
      </c>
    </row>
    <row r="46" spans="1:4" x14ac:dyDescent="0.35">
      <c r="A46" s="73">
        <v>6000</v>
      </c>
      <c r="B46" s="77">
        <v>1207.8362489978365</v>
      </c>
      <c r="C46" s="77">
        <v>0</v>
      </c>
      <c r="D46" s="77">
        <v>562.41678682475253</v>
      </c>
    </row>
    <row r="47" spans="1:4" x14ac:dyDescent="0.35">
      <c r="A47" s="73">
        <v>7000</v>
      </c>
      <c r="B47" s="77">
        <v>1053.9457788684358</v>
      </c>
      <c r="C47" s="77">
        <v>0</v>
      </c>
      <c r="D47" s="77">
        <v>215.97738623733559</v>
      </c>
    </row>
    <row r="48" spans="1:4" x14ac:dyDescent="0.35">
      <c r="A48" s="73">
        <v>8000</v>
      </c>
      <c r="B48" s="77">
        <v>934.83911030500394</v>
      </c>
      <c r="C48" s="77">
        <v>0</v>
      </c>
      <c r="D48" s="77">
        <v>0</v>
      </c>
    </row>
    <row r="49" spans="1:4" x14ac:dyDescent="0.35">
      <c r="A49" s="73">
        <v>9000</v>
      </c>
      <c r="B49" s="77">
        <v>839.91934053206933</v>
      </c>
      <c r="C49" s="77">
        <v>0</v>
      </c>
      <c r="D49" s="77">
        <v>0</v>
      </c>
    </row>
    <row r="50" spans="1:4" x14ac:dyDescent="0.35">
      <c r="A50" s="73">
        <v>10000</v>
      </c>
      <c r="B50" s="77">
        <v>762.49779926922497</v>
      </c>
      <c r="C50" s="77">
        <v>0</v>
      </c>
      <c r="D50" s="77">
        <v>0</v>
      </c>
    </row>
    <row r="51" spans="1:4" x14ac:dyDescent="0.35">
      <c r="A51" s="73">
        <v>11000</v>
      </c>
      <c r="B51" s="77">
        <v>698.14412276791666</v>
      </c>
      <c r="C51" s="77">
        <v>0</v>
      </c>
      <c r="D51" s="77">
        <v>0</v>
      </c>
    </row>
    <row r="52" spans="1:4" x14ac:dyDescent="0.35">
      <c r="A52" s="73">
        <v>12000</v>
      </c>
      <c r="B52" s="77">
        <v>643.80724577820411</v>
      </c>
      <c r="C52" s="77">
        <v>0</v>
      </c>
      <c r="D52" s="77">
        <v>16.715641814478261</v>
      </c>
    </row>
    <row r="53" spans="1:4" x14ac:dyDescent="0.35">
      <c r="A53" s="73">
        <v>13000</v>
      </c>
      <c r="B53" s="77">
        <v>597.31735659204833</v>
      </c>
      <c r="C53" s="77">
        <v>0</v>
      </c>
      <c r="D53" s="77">
        <v>215.21875693548162</v>
      </c>
    </row>
    <row r="54" spans="1:4" x14ac:dyDescent="0.35">
      <c r="A54" s="73">
        <v>14000</v>
      </c>
      <c r="B54" s="77">
        <v>557.08913927738638</v>
      </c>
      <c r="C54" s="77">
        <v>0</v>
      </c>
      <c r="D54" s="77">
        <v>31.657958086900582</v>
      </c>
    </row>
    <row r="55" spans="1:4" x14ac:dyDescent="0.35">
      <c r="A55" s="73">
        <v>15000</v>
      </c>
      <c r="B55" s="77">
        <v>521.93737422806794</v>
      </c>
      <c r="C55" s="77">
        <v>0</v>
      </c>
      <c r="D55" s="77">
        <v>7.3223427579813407</v>
      </c>
    </row>
    <row r="56" spans="1:4" x14ac:dyDescent="0.35">
      <c r="A56" s="73">
        <v>16000</v>
      </c>
      <c r="B56" s="77">
        <v>490.95820842370597</v>
      </c>
      <c r="C56" s="77">
        <v>0</v>
      </c>
      <c r="D56" s="77">
        <v>1.8946959264576102</v>
      </c>
    </row>
    <row r="57" spans="1:4" x14ac:dyDescent="0.35">
      <c r="A57" s="73">
        <v>17000</v>
      </c>
      <c r="B57" s="77">
        <v>463.45033819078867</v>
      </c>
      <c r="C57" s="77">
        <v>0</v>
      </c>
      <c r="D57" s="77">
        <v>0.53354254930690204</v>
      </c>
    </row>
    <row r="58" spans="1:4" x14ac:dyDescent="0.35">
      <c r="A58" s="73">
        <v>18000</v>
      </c>
      <c r="B58" s="77">
        <v>438.86128110111457</v>
      </c>
      <c r="C58" s="77">
        <v>0</v>
      </c>
      <c r="D58" s="77">
        <v>0.16168488964732955</v>
      </c>
    </row>
    <row r="59" spans="1:4" x14ac:dyDescent="0.35">
      <c r="A59" s="73">
        <v>19000</v>
      </c>
      <c r="B59" s="77">
        <v>416.74988873268211</v>
      </c>
      <c r="C59" s="77">
        <v>0</v>
      </c>
      <c r="D59" s="77">
        <v>5.2289234080509013E-2</v>
      </c>
    </row>
    <row r="60" spans="1:4" x14ac:dyDescent="0.35">
      <c r="A60" s="73">
        <v>20000</v>
      </c>
      <c r="B60" s="77">
        <v>396.75964741397416</v>
      </c>
      <c r="C60" s="77">
        <v>0</v>
      </c>
      <c r="D60" s="77">
        <v>1.7921097595913635E-2</v>
      </c>
    </row>
    <row r="63" spans="1:4" ht="16" x14ac:dyDescent="0.4">
      <c r="A63" s="72" t="s">
        <v>407</v>
      </c>
    </row>
    <row r="64" spans="1:4" ht="16" x14ac:dyDescent="0.4">
      <c r="A64" s="8" t="s">
        <v>411</v>
      </c>
    </row>
    <row r="66" spans="1:4" x14ac:dyDescent="0.35">
      <c r="A66" t="s">
        <v>409</v>
      </c>
      <c r="B66" t="s">
        <v>2</v>
      </c>
      <c r="C66" t="s">
        <v>3</v>
      </c>
      <c r="D66" t="s">
        <v>4</v>
      </c>
    </row>
    <row r="67" spans="1:4" x14ac:dyDescent="0.35">
      <c r="B67" s="4" t="s">
        <v>377</v>
      </c>
      <c r="C67" s="4" t="s">
        <v>378</v>
      </c>
      <c r="D67" s="4" t="s">
        <v>379</v>
      </c>
    </row>
    <row r="68" spans="1:4" x14ac:dyDescent="0.35">
      <c r="A68" s="75">
        <v>10</v>
      </c>
      <c r="B68" s="77">
        <v>4.860993036315094E-6</v>
      </c>
      <c r="C68" s="77">
        <v>339.47451469353763</v>
      </c>
      <c r="D68" s="77">
        <v>1E+40</v>
      </c>
    </row>
    <row r="69" spans="1:4" x14ac:dyDescent="0.35">
      <c r="A69" s="75">
        <v>20</v>
      </c>
      <c r="B69" s="77">
        <v>5.1999983493346365E-6</v>
      </c>
      <c r="C69" s="77">
        <v>353.66715124683901</v>
      </c>
      <c r="D69" s="77">
        <v>3.2500764785326897E-7</v>
      </c>
    </row>
    <row r="70" spans="1:4" x14ac:dyDescent="0.35">
      <c r="A70" s="75">
        <v>30</v>
      </c>
      <c r="B70" s="77">
        <v>6.2190979659034619E-6</v>
      </c>
      <c r="C70" s="77">
        <v>387.5824933924535</v>
      </c>
      <c r="D70" s="77">
        <v>1E+40</v>
      </c>
    </row>
    <row r="71" spans="1:4" x14ac:dyDescent="0.35">
      <c r="A71" s="75">
        <v>40</v>
      </c>
      <c r="B71" s="77">
        <v>7.1068890791411525E-6</v>
      </c>
      <c r="C71" s="77">
        <v>424.89325705279731</v>
      </c>
      <c r="D71" s="77">
        <v>1E+40</v>
      </c>
    </row>
    <row r="72" spans="1:4" x14ac:dyDescent="0.35">
      <c r="A72" s="75">
        <v>50</v>
      </c>
      <c r="B72" s="77">
        <v>7.8567572309283438E-6</v>
      </c>
      <c r="C72" s="77">
        <v>465.79690621959566</v>
      </c>
      <c r="D72" s="77">
        <v>1.0635984837072943E-6</v>
      </c>
    </row>
    <row r="73" spans="1:4" x14ac:dyDescent="0.35">
      <c r="A73" s="75">
        <v>60</v>
      </c>
      <c r="B73" s="77">
        <v>8.49717493472754E-6</v>
      </c>
      <c r="C73" s="77">
        <v>510.63828344215665</v>
      </c>
      <c r="D73" s="77">
        <v>1E+40</v>
      </c>
    </row>
    <row r="74" spans="1:4" x14ac:dyDescent="0.35">
      <c r="A74" s="75">
        <v>70</v>
      </c>
      <c r="B74" s="77">
        <v>9.0531868079608234E-6</v>
      </c>
      <c r="C74" s="77">
        <v>559.79645469621312</v>
      </c>
      <c r="D74" s="77">
        <v>5.1554627094805073E-7</v>
      </c>
    </row>
    <row r="75" spans="1:4" x14ac:dyDescent="0.35">
      <c r="A75" s="75">
        <v>80</v>
      </c>
      <c r="B75" s="77">
        <v>9.5436992315871277E-6</v>
      </c>
      <c r="C75" s="77">
        <v>613.68698922620047</v>
      </c>
      <c r="D75" s="77">
        <v>1.0850315516325804E-7</v>
      </c>
    </row>
    <row r="76" spans="1:4" x14ac:dyDescent="0.35">
      <c r="A76" s="75">
        <v>90</v>
      </c>
      <c r="B76" s="77">
        <v>9.9826861971264205E-6</v>
      </c>
      <c r="C76" s="77">
        <v>672.76546259904433</v>
      </c>
      <c r="D76" s="77">
        <v>1E+40</v>
      </c>
    </row>
    <row r="77" spans="1:4" x14ac:dyDescent="0.35">
      <c r="A77" s="75">
        <v>100</v>
      </c>
      <c r="B77" s="77">
        <v>1.0380540074322057E-5</v>
      </c>
      <c r="C77" s="77">
        <v>737.53130779304706</v>
      </c>
      <c r="D77" s="77">
        <v>9.7033255865527943E-8</v>
      </c>
    </row>
    <row r="78" spans="1:4" x14ac:dyDescent="0.35">
      <c r="A78" s="75">
        <v>200</v>
      </c>
      <c r="B78" s="77">
        <v>1.3197544667816128E-5</v>
      </c>
      <c r="C78" s="77">
        <v>1849.0480108887925</v>
      </c>
      <c r="D78" s="77">
        <v>1E+40</v>
      </c>
    </row>
    <row r="79" spans="1:4" x14ac:dyDescent="0.35">
      <c r="A79" s="75">
        <v>300</v>
      </c>
      <c r="B79" s="77">
        <v>1.5188281589324071E-5</v>
      </c>
      <c r="C79" s="77">
        <v>4635.7064171848269</v>
      </c>
      <c r="D79" s="77">
        <v>2.3718448739148191E-7</v>
      </c>
    </row>
    <row r="80" spans="1:4" x14ac:dyDescent="0.35">
      <c r="A80" s="75">
        <v>400</v>
      </c>
      <c r="B80" s="77">
        <v>1.6911721017574121E-5</v>
      </c>
      <c r="C80" s="77">
        <v>11622.075201545471</v>
      </c>
      <c r="D80" s="77">
        <v>1E+40</v>
      </c>
    </row>
    <row r="81" spans="1:4" x14ac:dyDescent="0.35">
      <c r="A81" s="75">
        <v>500</v>
      </c>
      <c r="B81" s="77">
        <v>1.8516008721724843E-5</v>
      </c>
      <c r="C81" s="77">
        <v>29137.446686284842</v>
      </c>
      <c r="D81" s="77">
        <v>1.3620393179681902E-7</v>
      </c>
    </row>
    <row r="82" spans="1:4" x14ac:dyDescent="0.35">
      <c r="A82" s="75">
        <v>600</v>
      </c>
      <c r="B82" s="77">
        <v>2.0057154840311415E-5</v>
      </c>
      <c r="C82" s="77">
        <v>73049.868004270713</v>
      </c>
      <c r="D82" s="77">
        <v>1E+40</v>
      </c>
    </row>
    <row r="83" spans="1:4" x14ac:dyDescent="0.35">
      <c r="A83" s="75">
        <v>700</v>
      </c>
      <c r="B83" s="77">
        <v>2.156100064652472E-5</v>
      </c>
      <c r="C83" s="77">
        <v>183141.89738719907</v>
      </c>
      <c r="D83" s="77">
        <v>1E+40</v>
      </c>
    </row>
    <row r="84" spans="1:4" x14ac:dyDescent="0.35">
      <c r="A84" s="75">
        <v>800</v>
      </c>
      <c r="B84" s="77">
        <v>2.3041106808145954E-5</v>
      </c>
      <c r="C84" s="77">
        <v>459152.3369050133</v>
      </c>
      <c r="D84" s="77">
        <v>2.4216347336028699E-7</v>
      </c>
    </row>
    <row r="85" spans="1:4" x14ac:dyDescent="0.35">
      <c r="A85" s="75">
        <v>900</v>
      </c>
      <c r="B85" s="77">
        <v>2.4505260938249628E-5</v>
      </c>
      <c r="C85" s="77">
        <v>1151139.37587131</v>
      </c>
      <c r="D85" s="77">
        <v>1.91411290048756E-7</v>
      </c>
    </row>
    <row r="86" spans="1:4" x14ac:dyDescent="0.35">
      <c r="A86" s="75">
        <v>1000</v>
      </c>
      <c r="B86" s="77">
        <v>2.5958243174593517E-5</v>
      </c>
      <c r="C86" s="77">
        <v>2886050.9587775287</v>
      </c>
      <c r="D86" s="77">
        <v>8.7010583155870126E-7</v>
      </c>
    </row>
    <row r="87" spans="1:4" x14ac:dyDescent="0.35">
      <c r="A87" s="75">
        <v>1250</v>
      </c>
      <c r="B87" s="77">
        <v>2.9559697572240754E-5</v>
      </c>
      <c r="C87" s="77">
        <v>28730526.924194943</v>
      </c>
      <c r="D87" s="77">
        <v>1E+40</v>
      </c>
    </row>
    <row r="88" spans="1:4" x14ac:dyDescent="0.35">
      <c r="A88" s="75">
        <v>1500</v>
      </c>
      <c r="B88" s="77">
        <v>3.3135198447644711E-5</v>
      </c>
      <c r="C88" s="77">
        <v>286687049.43227243</v>
      </c>
      <c r="D88" s="77">
        <v>1.3316888407165334E-5</v>
      </c>
    </row>
    <row r="89" spans="1:4" x14ac:dyDescent="0.35">
      <c r="A89" s="75">
        <v>1750</v>
      </c>
      <c r="B89" s="77">
        <v>3.6696519175473685E-5</v>
      </c>
      <c r="C89" s="77">
        <v>2926362602.0707607</v>
      </c>
      <c r="D89" s="77">
        <v>3.0431695192191677E-7</v>
      </c>
    </row>
    <row r="90" spans="1:4" x14ac:dyDescent="0.35">
      <c r="A90" s="75">
        <v>2000</v>
      </c>
      <c r="B90" s="77">
        <v>4.0249456728100368E-5</v>
      </c>
      <c r="C90" s="77">
        <v>38460881699.247414</v>
      </c>
      <c r="D90" s="77">
        <v>3.5019271576540622E-7</v>
      </c>
    </row>
    <row r="91" spans="1:4" x14ac:dyDescent="0.35">
      <c r="A91" s="75">
        <v>2500</v>
      </c>
      <c r="B91" s="77">
        <v>4.7341406262567823E-5</v>
      </c>
      <c r="C91" s="77">
        <v>1E+40</v>
      </c>
      <c r="D91" s="77">
        <v>1E+40</v>
      </c>
    </row>
    <row r="92" spans="1:4" x14ac:dyDescent="0.35">
      <c r="A92" s="75">
        <v>3000</v>
      </c>
      <c r="B92" s="77">
        <v>5.4423675481166881E-5</v>
      </c>
      <c r="C92" s="77">
        <v>1E+40</v>
      </c>
      <c r="D92" s="77">
        <v>1E+40</v>
      </c>
    </row>
    <row r="93" spans="1:4" x14ac:dyDescent="0.35">
      <c r="A93" s="75">
        <v>4000</v>
      </c>
      <c r="B93" s="77">
        <v>6.8576272308572801E-5</v>
      </c>
      <c r="C93" s="77">
        <v>1E+40</v>
      </c>
      <c r="D93" s="77">
        <v>1E+40</v>
      </c>
    </row>
    <row r="94" spans="1:4" x14ac:dyDescent="0.35">
      <c r="A94" s="75">
        <v>5000</v>
      </c>
      <c r="B94" s="77">
        <v>8.2722834830612488E-5</v>
      </c>
      <c r="C94" s="77">
        <v>1E+40</v>
      </c>
      <c r="D94" s="77">
        <v>7.9202652975962549E-7</v>
      </c>
    </row>
    <row r="95" spans="1:4" x14ac:dyDescent="0.35">
      <c r="A95" s="75">
        <v>6000</v>
      </c>
      <c r="B95" s="77">
        <v>9.6867435546065949E-5</v>
      </c>
      <c r="C95" s="77">
        <v>1E+40</v>
      </c>
      <c r="D95" s="77">
        <v>8.5345958947979738E-7</v>
      </c>
    </row>
    <row r="96" spans="1:4" x14ac:dyDescent="0.35">
      <c r="A96" s="75">
        <v>7000</v>
      </c>
      <c r="B96" s="77">
        <v>1.1101140338131675E-4</v>
      </c>
      <c r="C96" s="77">
        <v>1E+40</v>
      </c>
      <c r="D96" s="77">
        <v>2.2224548984611395E-6</v>
      </c>
    </row>
    <row r="97" spans="1:4" x14ac:dyDescent="0.35">
      <c r="A97" s="75">
        <v>8000</v>
      </c>
      <c r="B97" s="77">
        <v>1.251552258675048E-4</v>
      </c>
      <c r="C97" s="77">
        <v>1E+40</v>
      </c>
      <c r="D97" s="77">
        <v>1E+40</v>
      </c>
    </row>
    <row r="98" spans="1:4" x14ac:dyDescent="0.35">
      <c r="A98" s="75">
        <v>9000</v>
      </c>
      <c r="B98" s="77">
        <v>1.392990902267868E-4</v>
      </c>
      <c r="C98" s="77">
        <v>1E+40</v>
      </c>
      <c r="D98" s="77">
        <v>1E+40</v>
      </c>
    </row>
    <row r="99" spans="1:4" x14ac:dyDescent="0.35">
      <c r="A99" s="75">
        <v>10000</v>
      </c>
      <c r="B99" s="77">
        <v>1.5344306581885529E-4</v>
      </c>
      <c r="C99" s="77">
        <v>1E+40</v>
      </c>
      <c r="D99" s="77">
        <v>1E+40</v>
      </c>
    </row>
    <row r="100" spans="1:4" x14ac:dyDescent="0.35">
      <c r="A100" s="75">
        <v>11000</v>
      </c>
      <c r="B100" s="77">
        <v>1.6758717317010802E-4</v>
      </c>
      <c r="C100" s="77">
        <v>1E+40</v>
      </c>
      <c r="D100" s="77">
        <v>1E+40</v>
      </c>
    </row>
    <row r="101" spans="1:4" x14ac:dyDescent="0.35">
      <c r="A101" s="75">
        <v>12000</v>
      </c>
      <c r="B101" s="77">
        <v>1.8173141226233926E-4</v>
      </c>
      <c r="C101" s="77">
        <v>1E+40</v>
      </c>
      <c r="D101" s="77">
        <v>2.8715618899194635E-5</v>
      </c>
    </row>
    <row r="102" spans="1:4" x14ac:dyDescent="0.35">
      <c r="A102" s="75">
        <v>13000</v>
      </c>
      <c r="B102" s="77">
        <v>1.9587577475989508E-4</v>
      </c>
      <c r="C102" s="77">
        <v>1E+40</v>
      </c>
      <c r="D102" s="77">
        <v>2.2302888783243676E-6</v>
      </c>
    </row>
    <row r="103" spans="1:4" x14ac:dyDescent="0.35">
      <c r="A103" s="75">
        <v>14000</v>
      </c>
      <c r="B103" s="77">
        <v>2.1002024945552427E-4</v>
      </c>
      <c r="C103" s="77">
        <v>1E+40</v>
      </c>
      <c r="D103" s="77">
        <v>1.516206442255081E-5</v>
      </c>
    </row>
    <row r="104" spans="1:4" x14ac:dyDescent="0.35">
      <c r="A104" s="75">
        <v>15000</v>
      </c>
      <c r="B104" s="77">
        <v>2.2416482470342348E-4</v>
      </c>
      <c r="C104" s="77">
        <v>1E+40</v>
      </c>
      <c r="D104" s="77">
        <v>6.5552790393047478E-5</v>
      </c>
    </row>
    <row r="105" spans="1:4" x14ac:dyDescent="0.35">
      <c r="A105" s="75">
        <v>16000</v>
      </c>
      <c r="B105" s="77">
        <v>2.3830948946886095E-4</v>
      </c>
      <c r="C105" s="77">
        <v>1E+40</v>
      </c>
      <c r="D105" s="77">
        <v>2.5333880402510011E-4</v>
      </c>
    </row>
    <row r="106" spans="1:4" x14ac:dyDescent="0.35">
      <c r="A106" s="75">
        <v>17000</v>
      </c>
      <c r="B106" s="77">
        <v>2.5245423373029146E-4</v>
      </c>
      <c r="C106" s="77">
        <v>1E+40</v>
      </c>
      <c r="D106" s="77">
        <v>8.9964708648549883E-4</v>
      </c>
    </row>
    <row r="107" spans="1:4" x14ac:dyDescent="0.35">
      <c r="A107" s="75">
        <v>18000</v>
      </c>
      <c r="B107" s="77">
        <v>2.6659904857964206E-4</v>
      </c>
      <c r="C107" s="77">
        <v>1E+40</v>
      </c>
      <c r="D107" s="77">
        <v>2.9687375304333387E-3</v>
      </c>
    </row>
    <row r="108" spans="1:4" x14ac:dyDescent="0.35">
      <c r="A108" s="75">
        <v>19000</v>
      </c>
      <c r="B108" s="77">
        <v>2.8074392618505982E-4</v>
      </c>
      <c r="C108" s="77">
        <v>1E+40</v>
      </c>
      <c r="D108" s="77">
        <v>9.1797099047377633E-3</v>
      </c>
    </row>
    <row r="109" spans="1:4" x14ac:dyDescent="0.35">
      <c r="A109" s="75">
        <v>20000</v>
      </c>
      <c r="B109" s="77">
        <v>2.9488885969777975E-4</v>
      </c>
      <c r="C109" s="77">
        <v>1E+40</v>
      </c>
      <c r="D109" s="77">
        <v>2.6784073767303712E-2</v>
      </c>
    </row>
    <row r="111" spans="1:4" x14ac:dyDescent="0.35">
      <c r="A111" s="74" t="s">
        <v>412</v>
      </c>
    </row>
    <row r="112" spans="1:4" x14ac:dyDescent="0.35">
      <c r="B112" s="42">
        <v>0.3</v>
      </c>
      <c r="C112" s="42">
        <v>240</v>
      </c>
      <c r="D112" s="42">
        <v>0.04</v>
      </c>
    </row>
    <row r="115" spans="1:4" ht="16" x14ac:dyDescent="0.4">
      <c r="A115" s="72" t="s">
        <v>407</v>
      </c>
    </row>
    <row r="116" spans="1:4" ht="16" x14ac:dyDescent="0.4">
      <c r="A116" s="8" t="s">
        <v>413</v>
      </c>
    </row>
    <row r="118" spans="1:4" x14ac:dyDescent="0.35">
      <c r="B118" s="77">
        <v>2.0601889005451075</v>
      </c>
      <c r="C118" s="22" t="s">
        <v>414</v>
      </c>
    </row>
    <row r="121" spans="1:4" ht="16" x14ac:dyDescent="0.4">
      <c r="A121" s="72" t="s">
        <v>407</v>
      </c>
    </row>
    <row r="122" spans="1:4" ht="16" x14ac:dyDescent="0.4">
      <c r="A122" s="8" t="s">
        <v>415</v>
      </c>
    </row>
    <row r="124" spans="1:4" x14ac:dyDescent="0.35">
      <c r="A124" t="s">
        <v>409</v>
      </c>
      <c r="B124" t="s">
        <v>2</v>
      </c>
      <c r="C124" t="s">
        <v>3</v>
      </c>
      <c r="D124" t="s">
        <v>4</v>
      </c>
    </row>
    <row r="125" spans="1:4" x14ac:dyDescent="0.35">
      <c r="B125" s="4" t="s">
        <v>377</v>
      </c>
      <c r="C125" s="4" t="s">
        <v>378</v>
      </c>
      <c r="D125" s="4" t="s">
        <v>379</v>
      </c>
    </row>
    <row r="126" spans="1:4" x14ac:dyDescent="0.35">
      <c r="A126" s="75">
        <v>10</v>
      </c>
      <c r="B126" s="77">
        <v>6.0499717793850636E-6</v>
      </c>
      <c r="C126" s="77">
        <v>1.0985222911799195</v>
      </c>
      <c r="D126" s="77">
        <v>1E+40</v>
      </c>
    </row>
    <row r="127" spans="1:4" x14ac:dyDescent="0.35">
      <c r="A127" s="75">
        <v>20</v>
      </c>
      <c r="B127" s="77">
        <v>6.471896386457652E-6</v>
      </c>
      <c r="C127" s="77">
        <v>1.1444489423704847</v>
      </c>
      <c r="D127" s="77">
        <v>1.3146353058825288E-5</v>
      </c>
    </row>
    <row r="128" spans="1:4" x14ac:dyDescent="0.35">
      <c r="A128" s="75">
        <v>30</v>
      </c>
      <c r="B128" s="77">
        <v>7.7402635440657079E-6</v>
      </c>
      <c r="C128" s="77">
        <v>1.254197267347354</v>
      </c>
      <c r="D128" s="77">
        <v>1E+40</v>
      </c>
    </row>
    <row r="129" spans="1:4" x14ac:dyDescent="0.35">
      <c r="A129" s="75">
        <v>40</v>
      </c>
      <c r="B129" s="77">
        <v>8.8452046828311488E-6</v>
      </c>
      <c r="C129" s="77">
        <v>1.3749330039278578</v>
      </c>
      <c r="D129" s="77">
        <v>1E+40</v>
      </c>
    </row>
    <row r="130" spans="1:4" x14ac:dyDescent="0.35">
      <c r="A130" s="75">
        <v>50</v>
      </c>
      <c r="B130" s="77">
        <v>9.7784874756020685E-6</v>
      </c>
      <c r="C130" s="77">
        <v>1.5072951355620836</v>
      </c>
      <c r="D130" s="77">
        <v>4.3021883552598653E-5</v>
      </c>
    </row>
    <row r="131" spans="1:4" x14ac:dyDescent="0.35">
      <c r="A131" s="75">
        <v>60</v>
      </c>
      <c r="B131" s="77">
        <v>1.0575548694587236E-5</v>
      </c>
      <c r="C131" s="77">
        <v>1.6523995552286372</v>
      </c>
      <c r="D131" s="77">
        <v>1E+40</v>
      </c>
    </row>
    <row r="132" spans="1:4" x14ac:dyDescent="0.35">
      <c r="A132" s="75">
        <v>70</v>
      </c>
      <c r="B132" s="77">
        <v>1.1267558766795524E-5</v>
      </c>
      <c r="C132" s="77">
        <v>1.811472901176185</v>
      </c>
      <c r="D132" s="77">
        <v>2.0853519419652968E-5</v>
      </c>
    </row>
    <row r="133" spans="1:4" x14ac:dyDescent="0.35">
      <c r="A133" s="75">
        <v>80</v>
      </c>
      <c r="B133" s="77">
        <v>1.1878048495582814E-5</v>
      </c>
      <c r="C133" s="77">
        <v>1.9858599343772938</v>
      </c>
      <c r="D133" s="77">
        <v>4.3888837545653002E-6</v>
      </c>
    </row>
    <row r="134" spans="1:4" x14ac:dyDescent="0.35">
      <c r="A134" s="75">
        <v>90</v>
      </c>
      <c r="B134" s="77">
        <v>1.2424409852858876E-5</v>
      </c>
      <c r="C134" s="77">
        <v>2.1770348742326058</v>
      </c>
      <c r="D134" s="77">
        <v>1E+40</v>
      </c>
    </row>
    <row r="135" spans="1:4" x14ac:dyDescent="0.35">
      <c r="A135" s="75">
        <v>100</v>
      </c>
      <c r="B135" s="77">
        <v>1.2919577138919664E-5</v>
      </c>
      <c r="C135" s="77">
        <v>2.386613860498918</v>
      </c>
      <c r="D135" s="77">
        <v>3.9249336084284075E-6</v>
      </c>
    </row>
    <row r="136" spans="1:4" x14ac:dyDescent="0.35">
      <c r="A136" s="75">
        <v>200</v>
      </c>
      <c r="B136" s="77">
        <v>1.6425609376718678E-5</v>
      </c>
      <c r="C136" s="77">
        <v>5.9834254693814763</v>
      </c>
      <c r="D136" s="77">
        <v>1E+40</v>
      </c>
    </row>
    <row r="137" spans="1:4" x14ac:dyDescent="0.35">
      <c r="A137" s="75">
        <v>300</v>
      </c>
      <c r="B137" s="77">
        <v>1.8903272295658571E-5</v>
      </c>
      <c r="C137" s="77">
        <v>15.000910566852264</v>
      </c>
      <c r="D137" s="77">
        <v>9.5939619634201581E-6</v>
      </c>
    </row>
    <row r="138" spans="1:4" x14ac:dyDescent="0.35">
      <c r="A138" s="75">
        <v>400</v>
      </c>
      <c r="B138" s="77">
        <v>2.1048257862701555E-5</v>
      </c>
      <c r="C138" s="77">
        <v>37.60844518827173</v>
      </c>
      <c r="D138" s="77">
        <v>1E+40</v>
      </c>
    </row>
    <row r="139" spans="1:4" x14ac:dyDescent="0.35">
      <c r="A139" s="75">
        <v>500</v>
      </c>
      <c r="B139" s="77">
        <v>2.3044947687931983E-5</v>
      </c>
      <c r="C139" s="77">
        <v>94.287297889934067</v>
      </c>
      <c r="D139" s="77">
        <v>5.5093625864753097E-6</v>
      </c>
    </row>
    <row r="140" spans="1:4" x14ac:dyDescent="0.35">
      <c r="A140" s="75">
        <v>600</v>
      </c>
      <c r="B140" s="77">
        <v>2.4963051757553451E-5</v>
      </c>
      <c r="C140" s="77">
        <v>236.38566342125998</v>
      </c>
      <c r="D140" s="77">
        <v>1E+40</v>
      </c>
    </row>
    <row r="141" spans="1:4" x14ac:dyDescent="0.35">
      <c r="A141" s="75">
        <v>700</v>
      </c>
      <c r="B141" s="77">
        <v>2.6834732013041749E-5</v>
      </c>
      <c r="C141" s="77">
        <v>592.63788007899461</v>
      </c>
      <c r="D141" s="77">
        <v>1E+40</v>
      </c>
    </row>
    <row r="142" spans="1:4" x14ac:dyDescent="0.35">
      <c r="A142" s="75">
        <v>800</v>
      </c>
      <c r="B142" s="77">
        <v>2.867686600529501E-5</v>
      </c>
      <c r="C142" s="77">
        <v>1485.793646668438</v>
      </c>
      <c r="D142" s="77">
        <v>9.7953587854740193E-6</v>
      </c>
    </row>
    <row r="143" spans="1:4" x14ac:dyDescent="0.35">
      <c r="A143" s="75">
        <v>900</v>
      </c>
      <c r="B143" s="77">
        <v>3.0499146165258418E-5</v>
      </c>
      <c r="C143" s="77">
        <v>3725.0285659621759</v>
      </c>
      <c r="D143" s="77">
        <v>7.7424651851953277E-6</v>
      </c>
    </row>
    <row r="144" spans="1:4" x14ac:dyDescent="0.35">
      <c r="A144" s="75">
        <v>1000</v>
      </c>
      <c r="B144" s="77">
        <v>3.2307521832566925E-5</v>
      </c>
      <c r="C144" s="77">
        <v>9339.1143501902698</v>
      </c>
      <c r="D144" s="77">
        <v>3.519522859159821E-5</v>
      </c>
    </row>
    <row r="145" spans="1:4" x14ac:dyDescent="0.35">
      <c r="A145" s="75">
        <v>1250</v>
      </c>
      <c r="B145" s="77">
        <v>3.6789877044296484E-5</v>
      </c>
      <c r="C145" s="77">
        <v>92970.526203019865</v>
      </c>
      <c r="D145" s="77">
        <v>1E+40</v>
      </c>
    </row>
    <row r="146" spans="1:4" x14ac:dyDescent="0.35">
      <c r="A146" s="75">
        <v>1500</v>
      </c>
      <c r="B146" s="77">
        <v>4.1239930609845006E-5</v>
      </c>
      <c r="C146" s="77">
        <v>927704.73411901726</v>
      </c>
      <c r="D146" s="77">
        <v>5.3865968324724191E-4</v>
      </c>
    </row>
    <row r="147" spans="1:4" x14ac:dyDescent="0.35">
      <c r="A147" s="75">
        <v>1750</v>
      </c>
      <c r="B147" s="77">
        <v>4.5672335622512406E-5</v>
      </c>
      <c r="C147" s="77">
        <v>9469560.7808794342</v>
      </c>
      <c r="D147" s="77">
        <v>1.2309427541708968E-5</v>
      </c>
    </row>
    <row r="148" spans="1:4" x14ac:dyDescent="0.35">
      <c r="A148" s="75">
        <v>2000</v>
      </c>
      <c r="B148" s="77">
        <v>5.0094306970079569E-5</v>
      </c>
      <c r="C148" s="77">
        <v>124457460.15190163</v>
      </c>
      <c r="D148" s="77">
        <v>1.4165073069786157E-5</v>
      </c>
    </row>
    <row r="149" spans="1:4" x14ac:dyDescent="0.35">
      <c r="A149" s="75">
        <v>2500</v>
      </c>
      <c r="B149" s="77">
        <v>5.8920917957548995E-5</v>
      </c>
      <c r="C149" s="77">
        <v>1E+40</v>
      </c>
      <c r="D149" s="77">
        <v>1E+40</v>
      </c>
    </row>
    <row r="150" spans="1:4" x14ac:dyDescent="0.35">
      <c r="A150" s="75">
        <v>3000</v>
      </c>
      <c r="B150" s="77">
        <v>6.7735480864023081E-5</v>
      </c>
      <c r="C150" s="77">
        <v>1E+40</v>
      </c>
      <c r="D150" s="77">
        <v>1E+40</v>
      </c>
    </row>
    <row r="151" spans="1:4" x14ac:dyDescent="0.35">
      <c r="A151" s="75">
        <v>4000</v>
      </c>
      <c r="B151" s="77">
        <v>8.5349744198933596E-5</v>
      </c>
      <c r="C151" s="77">
        <v>1E+40</v>
      </c>
      <c r="D151" s="77">
        <v>1E+40</v>
      </c>
    </row>
    <row r="152" spans="1:4" x14ac:dyDescent="0.35">
      <c r="A152" s="75">
        <v>5000</v>
      </c>
      <c r="B152" s="77">
        <v>1.0295649726240346E-4</v>
      </c>
      <c r="C152" s="77">
        <v>1E+40</v>
      </c>
      <c r="D152" s="77">
        <v>3.2036970394238376E-5</v>
      </c>
    </row>
    <row r="153" spans="1:4" x14ac:dyDescent="0.35">
      <c r="A153" s="75">
        <v>6000</v>
      </c>
      <c r="B153" s="77">
        <v>1.2056080866952975E-4</v>
      </c>
      <c r="C153" s="77">
        <v>1E+40</v>
      </c>
      <c r="D153" s="77">
        <v>3.4521898665618297E-5</v>
      </c>
    </row>
    <row r="154" spans="1:4" x14ac:dyDescent="0.35">
      <c r="A154" s="75">
        <v>7000</v>
      </c>
      <c r="B154" s="77">
        <v>1.3816433239657972E-4</v>
      </c>
      <c r="C154" s="77">
        <v>1E+40</v>
      </c>
      <c r="D154" s="77">
        <v>8.9896889951575874E-5</v>
      </c>
    </row>
    <row r="155" spans="1:4" x14ac:dyDescent="0.35">
      <c r="A155" s="75">
        <v>8000</v>
      </c>
      <c r="B155" s="77">
        <v>1.5576767522278878E-4</v>
      </c>
      <c r="C155" s="77">
        <v>1E+40</v>
      </c>
      <c r="D155" s="77">
        <v>1E+40</v>
      </c>
    </row>
    <row r="156" spans="1:4" x14ac:dyDescent="0.35">
      <c r="A156" s="75">
        <v>9000</v>
      </c>
      <c r="B156" s="77">
        <v>1.7337107016407699E-4</v>
      </c>
      <c r="C156" s="77">
        <v>1E+40</v>
      </c>
      <c r="D156" s="77">
        <v>1E+40</v>
      </c>
    </row>
    <row r="157" spans="1:4" x14ac:dyDescent="0.35">
      <c r="A157" s="75">
        <v>10000</v>
      </c>
      <c r="B157" s="77">
        <v>1.9097460354523007E-4</v>
      </c>
      <c r="C157" s="77">
        <v>1E+40</v>
      </c>
      <c r="D157" s="77">
        <v>1E+40</v>
      </c>
    </row>
    <row r="158" spans="1:4" x14ac:dyDescent="0.35">
      <c r="A158" s="75">
        <v>11000</v>
      </c>
      <c r="B158" s="77">
        <v>2.085783009133176E-4</v>
      </c>
      <c r="C158" s="77">
        <v>1E+40</v>
      </c>
      <c r="D158" s="77">
        <v>1E+40</v>
      </c>
    </row>
    <row r="159" spans="1:4" x14ac:dyDescent="0.35">
      <c r="A159" s="75">
        <v>12000</v>
      </c>
      <c r="B159" s="77">
        <v>2.2618216224568082E-4</v>
      </c>
      <c r="C159" s="77">
        <v>1E+40</v>
      </c>
      <c r="D159" s="77">
        <v>1.1615285573892738E-3</v>
      </c>
    </row>
    <row r="160" spans="1:4" x14ac:dyDescent="0.35">
      <c r="A160" s="75">
        <v>13000</v>
      </c>
      <c r="B160" s="77">
        <v>2.4378617716779932E-4</v>
      </c>
      <c r="C160" s="77">
        <v>1E+40</v>
      </c>
      <c r="D160" s="77">
        <v>9.021376946446728E-5</v>
      </c>
    </row>
    <row r="161" spans="1:4" x14ac:dyDescent="0.35">
      <c r="A161" s="75">
        <v>14000</v>
      </c>
      <c r="B161" s="77">
        <v>2.6139033173117483E-4</v>
      </c>
      <c r="C161" s="77">
        <v>1E+40</v>
      </c>
      <c r="D161" s="77">
        <v>6.1329588185412925E-4</v>
      </c>
    </row>
    <row r="162" spans="1:4" x14ac:dyDescent="0.35">
      <c r="A162" s="75">
        <v>15000</v>
      </c>
      <c r="B162" s="77">
        <v>2.7899461144148866E-4</v>
      </c>
      <c r="C162" s="77">
        <v>1E+40</v>
      </c>
      <c r="D162" s="77">
        <v>2.6515687621210689E-3</v>
      </c>
    </row>
    <row r="163" spans="1:4" x14ac:dyDescent="0.35">
      <c r="A163" s="75">
        <v>16000</v>
      </c>
      <c r="B163" s="77">
        <v>2.9659900256495946E-4</v>
      </c>
      <c r="C163" s="77">
        <v>1E+40</v>
      </c>
      <c r="D163" s="77">
        <v>1.0247393817385262E-2</v>
      </c>
    </row>
    <row r="164" spans="1:4" x14ac:dyDescent="0.35">
      <c r="A164" s="75">
        <v>17000</v>
      </c>
      <c r="B164" s="77">
        <v>3.1420349262881365E-4</v>
      </c>
      <c r="C164" s="77">
        <v>1E+40</v>
      </c>
      <c r="D164" s="77">
        <v>3.6390153602236033E-2</v>
      </c>
    </row>
    <row r="165" spans="1:4" x14ac:dyDescent="0.35">
      <c r="A165" s="75">
        <v>18000</v>
      </c>
      <c r="B165" s="77">
        <v>3.3180807054610054E-4</v>
      </c>
      <c r="C165" s="77">
        <v>1E+40</v>
      </c>
      <c r="D165" s="77">
        <v>0.12008354871600355</v>
      </c>
    </row>
    <row r="166" spans="1:4" x14ac:dyDescent="0.35">
      <c r="A166" s="75">
        <v>19000</v>
      </c>
      <c r="B166" s="77">
        <v>3.4941272656932836E-4</v>
      </c>
      <c r="C166" s="77">
        <v>1E+40</v>
      </c>
      <c r="D166" s="77">
        <v>0.37131343887563317</v>
      </c>
    </row>
    <row r="167" spans="1:4" x14ac:dyDescent="0.35">
      <c r="A167" s="75">
        <v>20000</v>
      </c>
      <c r="B167" s="77">
        <v>3.6701745217455271E-4</v>
      </c>
      <c r="C167" s="77">
        <v>1E+40</v>
      </c>
      <c r="D167" s="77">
        <v>1.0833987828420688</v>
      </c>
    </row>
    <row r="168" spans="1:4" x14ac:dyDescent="0.35">
      <c r="A168" s="4" t="s">
        <v>433</v>
      </c>
    </row>
    <row r="170" spans="1:4" ht="18.5" x14ac:dyDescent="0.45">
      <c r="A170" s="5" t="s">
        <v>427</v>
      </c>
    </row>
    <row r="171" spans="1:4" x14ac:dyDescent="0.35">
      <c r="A171" s="4" t="s">
        <v>405</v>
      </c>
    </row>
    <row r="172" spans="1:4" x14ac:dyDescent="0.35">
      <c r="A172" s="4" t="s">
        <v>428</v>
      </c>
    </row>
    <row r="173" spans="1:4" ht="16" x14ac:dyDescent="0.4">
      <c r="A173" s="72" t="s">
        <v>407</v>
      </c>
    </row>
    <row r="174" spans="1:4" ht="16" x14ac:dyDescent="0.4">
      <c r="A174" s="78">
        <v>95</v>
      </c>
      <c r="B174" s="8" t="s">
        <v>429</v>
      </c>
    </row>
    <row r="176" spans="1:4" x14ac:dyDescent="0.35">
      <c r="A176" s="74" t="s">
        <v>410</v>
      </c>
    </row>
    <row r="177" spans="1:4" x14ac:dyDescent="0.35">
      <c r="B177" s="42">
        <v>0.39</v>
      </c>
      <c r="C177" s="42">
        <v>150</v>
      </c>
      <c r="D177" s="42">
        <v>1.2E-2</v>
      </c>
    </row>
    <row r="179" spans="1:4" x14ac:dyDescent="0.35">
      <c r="A179" t="s">
        <v>409</v>
      </c>
      <c r="B179" t="s">
        <v>2</v>
      </c>
      <c r="C179" t="s">
        <v>3</v>
      </c>
      <c r="D179" t="s">
        <v>4</v>
      </c>
    </row>
    <row r="180" spans="1:4" x14ac:dyDescent="0.35">
      <c r="B180" s="4" t="s">
        <v>377</v>
      </c>
      <c r="C180" s="4" t="s">
        <v>378</v>
      </c>
      <c r="D180" s="4" t="s">
        <v>379</v>
      </c>
    </row>
    <row r="181" spans="1:4" x14ac:dyDescent="0.35">
      <c r="A181" s="75">
        <v>10</v>
      </c>
      <c r="B181" s="79">
        <v>175906.29345810699</v>
      </c>
      <c r="C181" s="79">
        <v>95.005344757840192</v>
      </c>
      <c r="D181" s="79">
        <v>3905.5195849202964</v>
      </c>
    </row>
    <row r="182" spans="1:4" x14ac:dyDescent="0.35">
      <c r="A182" s="75">
        <v>20</v>
      </c>
      <c r="B182" s="79">
        <v>167618.12724891474</v>
      </c>
      <c r="C182" s="79">
        <v>97.845038884699662</v>
      </c>
      <c r="D182" s="79">
        <v>3909.8566255904025</v>
      </c>
    </row>
    <row r="183" spans="1:4" x14ac:dyDescent="0.35">
      <c r="A183" s="75">
        <v>30</v>
      </c>
      <c r="B183" s="79">
        <v>165378.76490628629</v>
      </c>
      <c r="C183" s="79">
        <v>92.197437836700715</v>
      </c>
      <c r="D183" s="79">
        <v>3932.329835717564</v>
      </c>
    </row>
    <row r="184" spans="1:4" x14ac:dyDescent="0.35">
      <c r="A184" s="75">
        <v>40</v>
      </c>
      <c r="B184" s="79">
        <v>163697.85765496889</v>
      </c>
      <c r="C184" s="79">
        <v>86.472687917622181</v>
      </c>
      <c r="D184" s="79">
        <v>3908.5196300457646</v>
      </c>
    </row>
    <row r="185" spans="1:4" x14ac:dyDescent="0.35">
      <c r="A185" s="75">
        <v>50</v>
      </c>
      <c r="B185" s="79">
        <v>161016.03900551016</v>
      </c>
      <c r="C185" s="79">
        <v>81.261575331227746</v>
      </c>
      <c r="D185" s="79">
        <v>3904.2996084725391</v>
      </c>
    </row>
    <row r="186" spans="1:4" x14ac:dyDescent="0.35">
      <c r="A186" s="75">
        <v>60</v>
      </c>
      <c r="B186" s="79">
        <v>160290.14640352398</v>
      </c>
      <c r="C186" s="79">
        <v>76.388828286358773</v>
      </c>
      <c r="D186" s="79">
        <v>3917.7979973806405</v>
      </c>
    </row>
    <row r="187" spans="1:4" x14ac:dyDescent="0.35">
      <c r="A187" s="75">
        <v>70</v>
      </c>
      <c r="B187" s="79">
        <v>159807.9646399513</v>
      </c>
      <c r="C187" s="79">
        <v>71.985904487157526</v>
      </c>
      <c r="D187" s="79">
        <v>3940.4380709863499</v>
      </c>
    </row>
    <row r="188" spans="1:4" x14ac:dyDescent="0.35">
      <c r="A188" s="75">
        <v>80</v>
      </c>
      <c r="B188" s="79">
        <v>158342.27631495093</v>
      </c>
      <c r="C188" s="79">
        <v>67.850083952491374</v>
      </c>
      <c r="D188" s="79">
        <v>3872.1473126632904</v>
      </c>
    </row>
    <row r="189" spans="1:4" x14ac:dyDescent="0.35">
      <c r="A189" s="75">
        <v>90</v>
      </c>
      <c r="B189" s="79">
        <v>156175.7613546642</v>
      </c>
      <c r="C189" s="79">
        <v>64.015700426734753</v>
      </c>
      <c r="D189" s="79">
        <v>3866.7854666880635</v>
      </c>
    </row>
    <row r="190" spans="1:4" x14ac:dyDescent="0.35">
      <c r="A190" s="75">
        <v>100</v>
      </c>
      <c r="B190" s="79">
        <v>155044.05727164817</v>
      </c>
      <c r="C190" s="79">
        <v>60.421969365819059</v>
      </c>
      <c r="D190" s="79">
        <v>3881.8380224531293</v>
      </c>
    </row>
    <row r="191" spans="1:4" x14ac:dyDescent="0.35">
      <c r="A191" s="75">
        <v>200</v>
      </c>
      <c r="B191" s="79">
        <v>144958.79138659727</v>
      </c>
      <c r="C191" s="79">
        <v>34.210655762427024</v>
      </c>
      <c r="D191" s="79">
        <v>3659.0087974736107</v>
      </c>
    </row>
    <row r="192" spans="1:4" x14ac:dyDescent="0.35">
      <c r="A192" s="75">
        <v>300</v>
      </c>
      <c r="B192" s="79">
        <v>136234.88009963438</v>
      </c>
      <c r="C192" s="79">
        <v>19.541503940399267</v>
      </c>
      <c r="D192" s="79">
        <v>3462.5170956969437</v>
      </c>
    </row>
    <row r="193" spans="1:4" x14ac:dyDescent="0.35">
      <c r="A193" s="75">
        <v>400</v>
      </c>
      <c r="B193" s="79">
        <v>127941.78396263107</v>
      </c>
      <c r="C193" s="79">
        <v>11.287539286997514</v>
      </c>
      <c r="D193" s="79">
        <v>3312.2968902232815</v>
      </c>
    </row>
    <row r="194" spans="1:4" x14ac:dyDescent="0.35">
      <c r="A194" s="75">
        <v>500</v>
      </c>
      <c r="B194" s="79">
        <v>120806.04471876979</v>
      </c>
      <c r="C194" s="79">
        <v>6.5376288821619184</v>
      </c>
      <c r="D194" s="79">
        <v>3152.9912927773307</v>
      </c>
    </row>
    <row r="195" spans="1:4" x14ac:dyDescent="0.35">
      <c r="A195" s="75">
        <v>600</v>
      </c>
      <c r="B195" s="79">
        <v>114573.2539888419</v>
      </c>
      <c r="C195" s="79">
        <v>3.7865289349707272</v>
      </c>
      <c r="D195" s="79">
        <v>3022.8996200562642</v>
      </c>
    </row>
    <row r="196" spans="1:4" x14ac:dyDescent="0.35">
      <c r="A196" s="75">
        <v>700</v>
      </c>
      <c r="B196" s="79">
        <v>108835.45958355306</v>
      </c>
      <c r="C196" s="79">
        <v>2.2022580918454371</v>
      </c>
      <c r="D196" s="79">
        <v>2870.3505393746123</v>
      </c>
    </row>
    <row r="197" spans="1:4" x14ac:dyDescent="0.35">
      <c r="A197" s="75">
        <v>800</v>
      </c>
      <c r="B197" s="79">
        <v>103896.95723133777</v>
      </c>
      <c r="C197" s="79">
        <v>1.2787868993657749</v>
      </c>
      <c r="D197" s="79">
        <v>2740.7309260223601</v>
      </c>
    </row>
    <row r="198" spans="1:4" x14ac:dyDescent="0.35">
      <c r="A198" s="75">
        <v>900</v>
      </c>
      <c r="B198" s="79">
        <v>99140.348214173166</v>
      </c>
      <c r="C198" s="79">
        <v>0.74315584210015295</v>
      </c>
      <c r="D198" s="79">
        <v>2623.0051755666359</v>
      </c>
    </row>
    <row r="199" spans="1:4" x14ac:dyDescent="0.35">
      <c r="A199" s="75">
        <v>1000</v>
      </c>
      <c r="B199" s="79">
        <v>94749.803805023752</v>
      </c>
      <c r="C199" s="79">
        <v>0.43330427022599799</v>
      </c>
      <c r="D199" s="79">
        <v>2520.9003606960041</v>
      </c>
    </row>
    <row r="200" spans="1:4" x14ac:dyDescent="0.35">
      <c r="A200" s="75">
        <v>1250</v>
      </c>
      <c r="B200" s="79">
        <v>85268.340775494551</v>
      </c>
      <c r="C200" s="79">
        <v>0.11275750312857601</v>
      </c>
      <c r="D200" s="79">
        <v>2289.6658903704506</v>
      </c>
    </row>
    <row r="201" spans="1:4" x14ac:dyDescent="0.35">
      <c r="A201" s="75">
        <v>1500</v>
      </c>
      <c r="B201" s="79">
        <v>77425.384473564583</v>
      </c>
      <c r="C201" s="79">
        <v>2.9387226474961E-2</v>
      </c>
      <c r="D201" s="79">
        <v>2114.0456752070504</v>
      </c>
    </row>
    <row r="202" spans="1:4" x14ac:dyDescent="0.35">
      <c r="A202" s="75">
        <v>1750</v>
      </c>
      <c r="B202" s="79">
        <v>70990.792237380636</v>
      </c>
      <c r="C202" s="79">
        <v>7.6963149932288977E-3</v>
      </c>
      <c r="D202" s="79">
        <v>1978.9472685876303</v>
      </c>
    </row>
    <row r="203" spans="1:4" x14ac:dyDescent="0.35">
      <c r="A203" s="75">
        <v>2000</v>
      </c>
      <c r="B203" s="79">
        <v>65822.716427366002</v>
      </c>
      <c r="C203" s="79">
        <v>2.0117052579059465E-3</v>
      </c>
      <c r="D203" s="79">
        <v>1797.5868833531101</v>
      </c>
    </row>
    <row r="204" spans="1:4" x14ac:dyDescent="0.35">
      <c r="A204" s="75">
        <v>2500</v>
      </c>
      <c r="B204" s="79">
        <v>57036.111920272167</v>
      </c>
      <c r="C204" s="79">
        <v>1.3910079968983328E-4</v>
      </c>
      <c r="D204" s="79">
        <v>1579.8244607400536</v>
      </c>
    </row>
    <row r="205" spans="1:4" x14ac:dyDescent="0.35">
      <c r="A205" s="75">
        <v>3000</v>
      </c>
      <c r="B205" s="79">
        <v>50397.302317082795</v>
      </c>
      <c r="C205" s="79">
        <v>9.4500180449532619E-6</v>
      </c>
      <c r="D205" s="79">
        <v>1358.3938210790809</v>
      </c>
    </row>
    <row r="206" spans="1:4" x14ac:dyDescent="0.35">
      <c r="A206" s="75">
        <v>4000</v>
      </c>
      <c r="B206" s="79">
        <v>40767.788570361423</v>
      </c>
      <c r="C206" s="79">
        <v>0</v>
      </c>
      <c r="D206" s="79">
        <v>1121.1286498504801</v>
      </c>
    </row>
    <row r="207" spans="1:4" x14ac:dyDescent="0.35">
      <c r="A207" s="75">
        <v>5000</v>
      </c>
      <c r="B207" s="79">
        <v>34333.217521772363</v>
      </c>
      <c r="C207" s="79">
        <v>0</v>
      </c>
      <c r="D207" s="79">
        <v>934.89473078228048</v>
      </c>
    </row>
    <row r="208" spans="1:4" x14ac:dyDescent="0.35">
      <c r="A208" s="75">
        <v>6000</v>
      </c>
      <c r="B208" s="79">
        <v>29585.600308448855</v>
      </c>
      <c r="C208" s="79">
        <v>0</v>
      </c>
      <c r="D208" s="79">
        <v>790.00780415946713</v>
      </c>
    </row>
    <row r="209" spans="1:4" x14ac:dyDescent="0.35">
      <c r="A209" s="75">
        <v>7000</v>
      </c>
      <c r="B209" s="79">
        <v>25978.150936860613</v>
      </c>
      <c r="C209" s="79">
        <v>0</v>
      </c>
      <c r="D209" s="79">
        <v>708.42738122021581</v>
      </c>
    </row>
    <row r="210" spans="1:4" x14ac:dyDescent="0.35">
      <c r="A210" s="75">
        <v>8000</v>
      </c>
      <c r="B210" s="79">
        <v>23179.599440474474</v>
      </c>
      <c r="C210" s="79">
        <v>0</v>
      </c>
      <c r="D210" s="79">
        <v>619.65785358766891</v>
      </c>
    </row>
    <row r="211" spans="1:4" x14ac:dyDescent="0.35">
      <c r="A211" s="75">
        <v>9000</v>
      </c>
      <c r="B211" s="79">
        <v>20909.022254558626</v>
      </c>
      <c r="C211" s="79">
        <v>0</v>
      </c>
      <c r="D211" s="79">
        <v>547.95112835467182</v>
      </c>
    </row>
    <row r="212" spans="1:4" x14ac:dyDescent="0.35">
      <c r="A212" s="75">
        <v>10000</v>
      </c>
      <c r="B212" s="79">
        <v>19058.797484342769</v>
      </c>
      <c r="C212" s="79">
        <v>0</v>
      </c>
      <c r="D212" s="79">
        <v>497.35929516084269</v>
      </c>
    </row>
    <row r="213" spans="1:4" x14ac:dyDescent="0.35">
      <c r="A213" s="75">
        <v>11000</v>
      </c>
      <c r="B213" s="79">
        <v>17484.636159367881</v>
      </c>
      <c r="C213" s="79">
        <v>0</v>
      </c>
      <c r="D213" s="79">
        <v>453.39680412311458</v>
      </c>
    </row>
    <row r="214" spans="1:4" x14ac:dyDescent="0.35">
      <c r="A214" s="75">
        <v>12000</v>
      </c>
      <c r="B214" s="79">
        <v>16155.46897456146</v>
      </c>
      <c r="C214" s="79">
        <v>0</v>
      </c>
      <c r="D214" s="79">
        <v>418.90948695685546</v>
      </c>
    </row>
    <row r="215" spans="1:4" x14ac:dyDescent="0.35">
      <c r="A215" s="75">
        <v>13000</v>
      </c>
      <c r="B215" s="79">
        <v>15005.143751888467</v>
      </c>
      <c r="C215" s="79">
        <v>0</v>
      </c>
      <c r="D215" s="79">
        <v>382.09368606935664</v>
      </c>
    </row>
    <row r="216" spans="1:4" x14ac:dyDescent="0.35">
      <c r="A216" s="75">
        <v>14000</v>
      </c>
      <c r="B216" s="79">
        <v>14021.728357265327</v>
      </c>
      <c r="C216" s="79">
        <v>0</v>
      </c>
      <c r="D216" s="79">
        <v>352.65343934650076</v>
      </c>
    </row>
    <row r="217" spans="1:4" x14ac:dyDescent="0.35">
      <c r="A217" s="75">
        <v>15000</v>
      </c>
      <c r="B217" s="79">
        <v>13159.250315984293</v>
      </c>
      <c r="C217" s="79">
        <v>0</v>
      </c>
      <c r="D217" s="79">
        <v>331.82736384922026</v>
      </c>
    </row>
    <row r="218" spans="1:4" x14ac:dyDescent="0.35">
      <c r="A218" s="75">
        <v>16000</v>
      </c>
      <c r="B218" s="79">
        <v>12396.698383672137</v>
      </c>
      <c r="C218" s="79">
        <v>0</v>
      </c>
      <c r="D218" s="79">
        <v>308.55112980677455</v>
      </c>
    </row>
    <row r="219" spans="1:4" x14ac:dyDescent="0.35">
      <c r="A219" s="75">
        <v>17000</v>
      </c>
      <c r="B219" s="79">
        <v>11717.661176391806</v>
      </c>
      <c r="C219" s="79">
        <v>0</v>
      </c>
      <c r="D219" s="79">
        <v>290.00026315787551</v>
      </c>
    </row>
    <row r="220" spans="1:4" x14ac:dyDescent="0.35">
      <c r="A220" s="75">
        <v>18000</v>
      </c>
      <c r="B220" s="79">
        <v>11109.133911487246</v>
      </c>
      <c r="C220" s="79">
        <v>0</v>
      </c>
      <c r="D220" s="79">
        <v>270.7965291229828</v>
      </c>
    </row>
    <row r="221" spans="1:4" x14ac:dyDescent="0.35">
      <c r="A221" s="75">
        <v>19000</v>
      </c>
      <c r="B221" s="79">
        <v>10560.678234954987</v>
      </c>
      <c r="C221" s="79">
        <v>0</v>
      </c>
      <c r="D221" s="79">
        <v>258.04761971456037</v>
      </c>
    </row>
    <row r="222" spans="1:4" x14ac:dyDescent="0.35">
      <c r="A222" s="75">
        <v>20000</v>
      </c>
      <c r="B222" s="79">
        <v>10063.818984951382</v>
      </c>
      <c r="C222" s="79">
        <v>0</v>
      </c>
      <c r="D222" s="79">
        <v>242.38997295950276</v>
      </c>
    </row>
    <row r="225" spans="1:4" ht="16" x14ac:dyDescent="0.4">
      <c r="A225" s="72" t="s">
        <v>407</v>
      </c>
    </row>
    <row r="226" spans="1:4" ht="16" x14ac:dyDescent="0.4">
      <c r="A226" s="78">
        <v>5</v>
      </c>
      <c r="B226" s="8" t="s">
        <v>430</v>
      </c>
    </row>
    <row r="228" spans="1:4" x14ac:dyDescent="0.35">
      <c r="A228" t="s">
        <v>409</v>
      </c>
      <c r="B228" t="s">
        <v>2</v>
      </c>
      <c r="C228" t="s">
        <v>3</v>
      </c>
      <c r="D228" t="s">
        <v>4</v>
      </c>
    </row>
    <row r="229" spans="1:4" x14ac:dyDescent="0.35">
      <c r="B229" s="4" t="s">
        <v>377</v>
      </c>
      <c r="C229" s="4" t="s">
        <v>378</v>
      </c>
      <c r="D229" s="4" t="s">
        <v>379</v>
      </c>
    </row>
    <row r="230" spans="1:4" x14ac:dyDescent="0.35">
      <c r="A230" s="75">
        <v>10</v>
      </c>
      <c r="B230" s="79">
        <v>5.6594037071762112E-6</v>
      </c>
      <c r="C230" s="79">
        <v>378.85779144779224</v>
      </c>
      <c r="D230" s="79">
        <v>1.228860933193968E-7</v>
      </c>
    </row>
    <row r="231" spans="1:4" x14ac:dyDescent="0.35">
      <c r="A231" s="75">
        <v>20</v>
      </c>
      <c r="B231" s="79">
        <v>6.0277195305855499E-6</v>
      </c>
      <c r="C231" s="79">
        <v>367.89227358645326</v>
      </c>
      <c r="D231" s="79">
        <v>1.2266547773954603E-7</v>
      </c>
    </row>
    <row r="232" spans="1:4" x14ac:dyDescent="0.35">
      <c r="A232" s="75">
        <v>30</v>
      </c>
      <c r="B232" s="79">
        <v>6.1565059400003695E-6</v>
      </c>
      <c r="C232" s="79">
        <v>390.45389342277105</v>
      </c>
      <c r="D232" s="79">
        <v>1.2206495166614158E-7</v>
      </c>
    </row>
    <row r="233" spans="1:4" x14ac:dyDescent="0.35">
      <c r="A233" s="75">
        <v>40</v>
      </c>
      <c r="B233" s="79">
        <v>6.2033381424142161E-6</v>
      </c>
      <c r="C233" s="79">
        <v>416.30070859487552</v>
      </c>
      <c r="D233" s="79">
        <v>1.226386447689305E-7</v>
      </c>
    </row>
    <row r="234" spans="1:4" x14ac:dyDescent="0.35">
      <c r="A234" s="75">
        <v>50</v>
      </c>
      <c r="B234" s="79">
        <v>6.2554652333547485E-6</v>
      </c>
      <c r="C234" s="79">
        <v>442.99141515634898</v>
      </c>
      <c r="D234" s="79">
        <v>1.2293519930128312E-7</v>
      </c>
    </row>
    <row r="235" spans="1:4" x14ac:dyDescent="0.35">
      <c r="A235" s="75">
        <v>60</v>
      </c>
      <c r="B235" s="79">
        <v>6.2959856162873075E-6</v>
      </c>
      <c r="C235" s="79">
        <v>471.26482488835694</v>
      </c>
      <c r="D235" s="79">
        <v>1.2247734497692603E-7</v>
      </c>
    </row>
    <row r="236" spans="1:4" x14ac:dyDescent="0.35">
      <c r="A236" s="75">
        <v>70</v>
      </c>
      <c r="B236" s="79">
        <v>6.3542113292977524E-6</v>
      </c>
      <c r="C236" s="79">
        <v>500.03838632402449</v>
      </c>
      <c r="D236" s="79">
        <v>1.2173958592045409E-7</v>
      </c>
    </row>
    <row r="237" spans="1:4" x14ac:dyDescent="0.35">
      <c r="A237" s="75">
        <v>80</v>
      </c>
      <c r="B237" s="79">
        <v>6.4003294862285828E-6</v>
      </c>
      <c r="C237" s="79">
        <v>530.45115926494964</v>
      </c>
      <c r="D237" s="79">
        <v>1.2394703234830776E-7</v>
      </c>
    </row>
    <row r="238" spans="1:4" x14ac:dyDescent="0.35">
      <c r="A238" s="75">
        <v>90</v>
      </c>
      <c r="B238" s="79">
        <v>6.4274144477594778E-6</v>
      </c>
      <c r="C238" s="79">
        <v>562.3019339830704</v>
      </c>
      <c r="D238" s="79">
        <v>1.2405439072552802E-7</v>
      </c>
    </row>
    <row r="239" spans="1:4" x14ac:dyDescent="0.35">
      <c r="A239" s="75">
        <v>100</v>
      </c>
      <c r="B239" s="79">
        <v>6.4665353527867286E-6</v>
      </c>
      <c r="C239" s="79">
        <v>595.74514748874901</v>
      </c>
      <c r="D239" s="79">
        <v>1.2359124094044444E-7</v>
      </c>
    </row>
    <row r="240" spans="1:4" x14ac:dyDescent="0.35">
      <c r="A240" s="75">
        <v>200</v>
      </c>
      <c r="B240" s="79">
        <v>6.9759898317237099E-6</v>
      </c>
      <c r="C240" s="79">
        <v>1052.2791372264767</v>
      </c>
      <c r="D240" s="79">
        <v>1.3115960949788721E-7</v>
      </c>
    </row>
    <row r="241" spans="1:4" x14ac:dyDescent="0.35">
      <c r="A241" s="75">
        <v>300</v>
      </c>
      <c r="B241" s="79">
        <v>7.44711125346277E-6</v>
      </c>
      <c r="C241" s="79">
        <v>1842.0340491643071</v>
      </c>
      <c r="D241" s="79">
        <v>1.3857804095973941E-7</v>
      </c>
    </row>
    <row r="242" spans="1:4" x14ac:dyDescent="0.35">
      <c r="A242" s="75">
        <v>400</v>
      </c>
      <c r="B242" s="79">
        <v>7.9279777625384544E-6</v>
      </c>
      <c r="C242" s="79">
        <v>3186.5595257196092</v>
      </c>
      <c r="D242" s="79">
        <v>1.4472251316133593E-7</v>
      </c>
    </row>
    <row r="243" spans="1:4" x14ac:dyDescent="0.35">
      <c r="A243" s="75">
        <v>500</v>
      </c>
      <c r="B243" s="79">
        <v>8.4100067952876305E-6</v>
      </c>
      <c r="C243" s="79">
        <v>5505.3914740691771</v>
      </c>
      <c r="D243" s="79">
        <v>1.521351840999666E-7</v>
      </c>
    </row>
    <row r="244" spans="1:4" x14ac:dyDescent="0.35">
      <c r="A244" s="75">
        <v>600</v>
      </c>
      <c r="B244" s="79">
        <v>8.8703013273419216E-6</v>
      </c>
      <c r="C244" s="79">
        <v>9505.6415342553155</v>
      </c>
      <c r="D244" s="79">
        <v>1.5875332662823506E-7</v>
      </c>
    </row>
    <row r="245" spans="1:4" x14ac:dyDescent="0.35">
      <c r="A245" s="75">
        <v>700</v>
      </c>
      <c r="B245" s="79">
        <v>9.3476907900734862E-6</v>
      </c>
      <c r="C245" s="79">
        <v>16339.191149164883</v>
      </c>
      <c r="D245" s="79">
        <v>1.6703319334317344E-7</v>
      </c>
    </row>
    <row r="246" spans="1:4" x14ac:dyDescent="0.35">
      <c r="A246" s="75">
        <v>800</v>
      </c>
      <c r="B246" s="79">
        <v>9.8096827201512702E-6</v>
      </c>
      <c r="C246" s="79">
        <v>28149.657088153006</v>
      </c>
      <c r="D246" s="79">
        <v>1.7503946150034733E-7</v>
      </c>
    </row>
    <row r="247" spans="1:4" x14ac:dyDescent="0.35">
      <c r="A247" s="75">
        <v>900</v>
      </c>
      <c r="B247" s="79">
        <v>1.0277957104032291E-5</v>
      </c>
      <c r="C247" s="79">
        <v>48433.56443945723</v>
      </c>
      <c r="D247" s="79">
        <v>1.8293802099131713E-7</v>
      </c>
    </row>
    <row r="248" spans="1:4" x14ac:dyDescent="0.35">
      <c r="A248" s="75">
        <v>1000</v>
      </c>
      <c r="B248" s="79">
        <v>1.0767913500488165E-5</v>
      </c>
      <c r="C248" s="79">
        <v>83063.539267886488</v>
      </c>
      <c r="D248" s="79">
        <v>1.9039523705489628E-7</v>
      </c>
    </row>
    <row r="249" spans="1:4" x14ac:dyDescent="0.35">
      <c r="A249" s="75">
        <v>1250</v>
      </c>
      <c r="B249" s="79">
        <v>1.1938518074480373E-5</v>
      </c>
      <c r="C249" s="79">
        <v>319196.04321793996</v>
      </c>
      <c r="D249" s="79">
        <v>2.0958858086260914E-7</v>
      </c>
    </row>
    <row r="250" spans="1:4" x14ac:dyDescent="0.35">
      <c r="A250" s="75">
        <v>1500</v>
      </c>
      <c r="B250" s="79">
        <v>1.313391237384474E-5</v>
      </c>
      <c r="C250" s="79">
        <v>1224840.4598313491</v>
      </c>
      <c r="D250" s="79">
        <v>2.2693902165649534E-7</v>
      </c>
    </row>
    <row r="251" spans="1:4" x14ac:dyDescent="0.35">
      <c r="A251" s="75">
        <v>1750</v>
      </c>
      <c r="B251" s="79">
        <v>1.4277960750584365E-5</v>
      </c>
      <c r="C251" s="79">
        <v>4675090.9700452294</v>
      </c>
      <c r="D251" s="79">
        <v>2.4253245363386169E-7</v>
      </c>
    </row>
    <row r="252" spans="1:4" x14ac:dyDescent="0.35">
      <c r="A252" s="75">
        <v>2000</v>
      </c>
      <c r="B252" s="79">
        <v>1.5426554257916399E-5</v>
      </c>
      <c r="C252" s="79">
        <v>17895113.128820021</v>
      </c>
      <c r="D252" s="79">
        <v>2.6660953120695802E-7</v>
      </c>
    </row>
    <row r="253" spans="1:4" x14ac:dyDescent="0.35">
      <c r="A253" s="75">
        <v>2500</v>
      </c>
      <c r="B253" s="79">
        <v>1.7744959974325358E-5</v>
      </c>
      <c r="C253" s="79">
        <v>258779088.7949684</v>
      </c>
      <c r="D253" s="79">
        <v>3.036952364344589E-7</v>
      </c>
    </row>
    <row r="254" spans="1:4" x14ac:dyDescent="0.35">
      <c r="A254" s="75">
        <v>3000</v>
      </c>
      <c r="B254" s="79">
        <v>2.0033408844944071E-5</v>
      </c>
      <c r="C254" s="79">
        <v>3805452450.995575</v>
      </c>
      <c r="D254" s="79">
        <v>3.533197149623674E-7</v>
      </c>
    </row>
    <row r="255" spans="1:4" x14ac:dyDescent="0.35">
      <c r="A255" s="75">
        <v>4000</v>
      </c>
      <c r="B255" s="79">
        <v>2.4645288412853958E-5</v>
      </c>
      <c r="C255" s="79">
        <v>1E+40</v>
      </c>
      <c r="D255" s="79">
        <v>4.2789906470025289E-7</v>
      </c>
    </row>
    <row r="256" spans="1:4" x14ac:dyDescent="0.35">
      <c r="A256" s="75">
        <v>5000</v>
      </c>
      <c r="B256" s="79">
        <v>2.9227338593507636E-5</v>
      </c>
      <c r="C256" s="79">
        <v>1E+40</v>
      </c>
      <c r="D256" s="79">
        <v>5.1314940817227748E-7</v>
      </c>
    </row>
    <row r="257" spans="1:4" x14ac:dyDescent="0.35">
      <c r="A257" s="75">
        <v>6000</v>
      </c>
      <c r="B257" s="79">
        <v>3.3834535897271744E-5</v>
      </c>
      <c r="C257" s="79">
        <v>1E+40</v>
      </c>
      <c r="D257" s="79">
        <v>6.0718767129198099E-7</v>
      </c>
    </row>
    <row r="258" spans="1:4" x14ac:dyDescent="0.35">
      <c r="A258" s="75">
        <v>7000</v>
      </c>
      <c r="B258" s="79">
        <v>3.8485978170328558E-5</v>
      </c>
      <c r="C258" s="79">
        <v>1E+40</v>
      </c>
      <c r="D258" s="79">
        <v>6.7722022403414722E-7</v>
      </c>
    </row>
    <row r="259" spans="1:4" x14ac:dyDescent="0.35">
      <c r="A259" s="75">
        <v>8000</v>
      </c>
      <c r="B259" s="79">
        <v>4.3089769928076684E-5</v>
      </c>
      <c r="C259" s="79">
        <v>1E+40</v>
      </c>
      <c r="D259" s="79">
        <v>7.7252392094326231E-7</v>
      </c>
    </row>
    <row r="260" spans="1:4" x14ac:dyDescent="0.35">
      <c r="A260" s="75">
        <v>9000</v>
      </c>
      <c r="B260" s="79">
        <v>4.7689905622849665E-5</v>
      </c>
      <c r="C260" s="79">
        <v>1E+40</v>
      </c>
      <c r="D260" s="79">
        <v>8.759422900054255E-7</v>
      </c>
    </row>
    <row r="261" spans="1:4" x14ac:dyDescent="0.35">
      <c r="A261" s="75">
        <v>10000</v>
      </c>
      <c r="B261" s="79">
        <v>5.2280328377677563E-5</v>
      </c>
      <c r="C261" s="79">
        <v>1E+40</v>
      </c>
      <c r="D261" s="79">
        <v>9.6505581322447156E-7</v>
      </c>
    </row>
    <row r="262" spans="1:4" x14ac:dyDescent="0.35">
      <c r="A262" s="75">
        <v>11000</v>
      </c>
      <c r="B262" s="79">
        <v>5.6871363702683216E-5</v>
      </c>
      <c r="C262" s="79">
        <v>1E+40</v>
      </c>
      <c r="D262" s="79">
        <v>1.0585822102838123E-6</v>
      </c>
    </row>
    <row r="263" spans="1:4" x14ac:dyDescent="0.35">
      <c r="A263" s="75">
        <v>12000</v>
      </c>
      <c r="B263" s="79">
        <v>6.1509086313156299E-5</v>
      </c>
      <c r="C263" s="79">
        <v>1E+40</v>
      </c>
      <c r="D263" s="79">
        <v>1.1457621610810583E-6</v>
      </c>
    </row>
    <row r="264" spans="1:4" x14ac:dyDescent="0.35">
      <c r="A264" s="75">
        <v>13000</v>
      </c>
      <c r="B264" s="79">
        <v>6.6103498473385955E-5</v>
      </c>
      <c r="C264" s="79">
        <v>1E+40</v>
      </c>
      <c r="D264" s="79">
        <v>1.2557280182737088E-6</v>
      </c>
    </row>
    <row r="265" spans="1:4" x14ac:dyDescent="0.35">
      <c r="A265" s="75">
        <v>14000</v>
      </c>
      <c r="B265" s="79">
        <v>7.0647066174002614E-5</v>
      </c>
      <c r="C265" s="79">
        <v>1E+40</v>
      </c>
      <c r="D265" s="79">
        <v>1.3605886499700221E-6</v>
      </c>
    </row>
    <row r="266" spans="1:4" x14ac:dyDescent="0.35">
      <c r="A266" s="75">
        <v>15000</v>
      </c>
      <c r="B266" s="79">
        <v>7.5239591688857187E-5</v>
      </c>
      <c r="C266" s="79">
        <v>1E+40</v>
      </c>
      <c r="D266" s="79">
        <v>1.4462774127324402E-6</v>
      </c>
    </row>
    <row r="267" spans="1:4" x14ac:dyDescent="0.35">
      <c r="A267" s="75">
        <v>16000</v>
      </c>
      <c r="B267" s="79">
        <v>7.9897394981819683E-5</v>
      </c>
      <c r="C267" s="79">
        <v>1E+40</v>
      </c>
      <c r="D267" s="79">
        <v>1.5555232511523723E-6</v>
      </c>
    </row>
    <row r="268" spans="1:4" x14ac:dyDescent="0.35">
      <c r="A268" s="75">
        <v>17000</v>
      </c>
      <c r="B268" s="79">
        <v>8.4479788886537681E-5</v>
      </c>
      <c r="C268" s="79">
        <v>1E+40</v>
      </c>
      <c r="D268" s="79">
        <v>1.6537788370472972E-6</v>
      </c>
    </row>
    <row r="269" spans="1:4" x14ac:dyDescent="0.35">
      <c r="A269" s="75">
        <v>18000</v>
      </c>
      <c r="B269" s="79">
        <v>8.9126417663387057E-5</v>
      </c>
      <c r="C269" s="79">
        <v>1E+40</v>
      </c>
      <c r="D269" s="79">
        <v>1.7714831767461899E-6</v>
      </c>
    </row>
    <row r="270" spans="1:4" x14ac:dyDescent="0.35">
      <c r="A270" s="75">
        <v>19000</v>
      </c>
      <c r="B270" s="79">
        <v>9.3731339391818863E-5</v>
      </c>
      <c r="C270" s="79">
        <v>1E+40</v>
      </c>
      <c r="D270" s="79">
        <v>1.8570504595952881E-6</v>
      </c>
    </row>
    <row r="271" spans="1:4" x14ac:dyDescent="0.35">
      <c r="A271" s="75">
        <v>20000</v>
      </c>
      <c r="B271" s="79">
        <v>9.8328745471069177E-5</v>
      </c>
      <c r="C271" s="79">
        <v>1E+40</v>
      </c>
      <c r="D271" s="79">
        <v>1.9801489307734573E-6</v>
      </c>
    </row>
    <row r="273" spans="1:4" x14ac:dyDescent="0.35">
      <c r="A273" s="74" t="s">
        <v>412</v>
      </c>
    </row>
    <row r="274" spans="1:4" x14ac:dyDescent="0.35">
      <c r="B274" s="42">
        <v>0.3</v>
      </c>
      <c r="C274" s="42">
        <v>240</v>
      </c>
      <c r="D274" s="42">
        <v>0.04</v>
      </c>
    </row>
    <row r="277" spans="1:4" ht="16" x14ac:dyDescent="0.4">
      <c r="A277" s="72" t="s">
        <v>407</v>
      </c>
    </row>
    <row r="278" spans="1:4" ht="16" x14ac:dyDescent="0.4">
      <c r="A278" s="78">
        <v>5</v>
      </c>
      <c r="B278" s="8" t="s">
        <v>431</v>
      </c>
    </row>
    <row r="280" spans="1:4" x14ac:dyDescent="0.35">
      <c r="B280" s="79">
        <v>2.2313532219280559</v>
      </c>
    </row>
    <row r="282" spans="1:4" x14ac:dyDescent="0.35">
      <c r="A282" s="76" t="s">
        <v>416</v>
      </c>
    </row>
    <row r="283" spans="1:4" ht="16" x14ac:dyDescent="0.4">
      <c r="A283" s="72" t="s">
        <v>407</v>
      </c>
    </row>
    <row r="284" spans="1:4" ht="16" x14ac:dyDescent="0.4">
      <c r="A284" s="78">
        <v>5</v>
      </c>
      <c r="B284" s="8" t="s">
        <v>432</v>
      </c>
    </row>
    <row r="286" spans="1:4" x14ac:dyDescent="0.35">
      <c r="A286" t="s">
        <v>409</v>
      </c>
      <c r="B286" t="s">
        <v>2</v>
      </c>
      <c r="C286" t="s">
        <v>3</v>
      </c>
      <c r="D286" t="s">
        <v>4</v>
      </c>
    </row>
    <row r="287" spans="1:4" x14ac:dyDescent="0.35">
      <c r="B287" s="4" t="s">
        <v>377</v>
      </c>
      <c r="C287" s="4" t="s">
        <v>378</v>
      </c>
      <c r="D287" s="4" t="s">
        <v>379</v>
      </c>
    </row>
    <row r="288" spans="1:4" x14ac:dyDescent="0.35">
      <c r="A288" s="75">
        <v>10</v>
      </c>
      <c r="B288" s="79">
        <v>5.6225665751401871E-6</v>
      </c>
      <c r="C288" s="79">
        <v>1.0410730072451979</v>
      </c>
      <c r="D288" s="79">
        <v>3.9293628218682644E-6</v>
      </c>
    </row>
    <row r="289" spans="1:4" x14ac:dyDescent="0.35">
      <c r="A289" s="75">
        <v>20</v>
      </c>
      <c r="B289" s="79">
        <v>5.9149369891494921E-6</v>
      </c>
      <c r="C289" s="79">
        <v>1.082263949038319</v>
      </c>
      <c r="D289" s="79">
        <v>3.877775770965352E-6</v>
      </c>
    </row>
    <row r="290" spans="1:4" x14ac:dyDescent="0.35">
      <c r="A290" s="75">
        <v>30</v>
      </c>
      <c r="B290" s="79">
        <v>6.0073677425340148E-6</v>
      </c>
      <c r="C290" s="79">
        <v>1.140859894478728</v>
      </c>
      <c r="D290" s="79">
        <v>3.8731979839251332E-6</v>
      </c>
    </row>
    <row r="291" spans="1:4" x14ac:dyDescent="0.35">
      <c r="A291" s="75">
        <v>40</v>
      </c>
      <c r="B291" s="79">
        <v>6.0803729283007876E-6</v>
      </c>
      <c r="C291" s="79">
        <v>1.2048223754531859</v>
      </c>
      <c r="D291" s="79">
        <v>3.8767565914949625E-6</v>
      </c>
    </row>
    <row r="292" spans="1:4" x14ac:dyDescent="0.35">
      <c r="A292" s="75">
        <v>50</v>
      </c>
      <c r="B292" s="79">
        <v>6.1308484096120427E-6</v>
      </c>
      <c r="C292" s="79">
        <v>1.271642419196479</v>
      </c>
      <c r="D292" s="79">
        <v>3.8863096535220202E-6</v>
      </c>
    </row>
    <row r="293" spans="1:4" x14ac:dyDescent="0.35">
      <c r="A293" s="75">
        <v>60</v>
      </c>
      <c r="B293" s="79">
        <v>6.1854890356125408E-6</v>
      </c>
      <c r="C293" s="79">
        <v>1.3419302797477191</v>
      </c>
      <c r="D293" s="79">
        <v>3.8876334887765651E-6</v>
      </c>
    </row>
    <row r="294" spans="1:4" x14ac:dyDescent="0.35">
      <c r="A294" s="75">
        <v>70</v>
      </c>
      <c r="B294" s="79">
        <v>6.2370989042401781E-6</v>
      </c>
      <c r="C294" s="79">
        <v>1.4159383399592449</v>
      </c>
      <c r="D294" s="79">
        <v>3.9032179826879343E-6</v>
      </c>
    </row>
    <row r="295" spans="1:4" x14ac:dyDescent="0.35">
      <c r="A295" s="75">
        <v>80</v>
      </c>
      <c r="B295" s="79">
        <v>6.2834037346733548E-6</v>
      </c>
      <c r="C295" s="79">
        <v>1.4938625147960281</v>
      </c>
      <c r="D295" s="79">
        <v>3.9207808642560376E-6</v>
      </c>
    </row>
    <row r="296" spans="1:4" x14ac:dyDescent="0.35">
      <c r="A296" s="75">
        <v>90</v>
      </c>
      <c r="B296" s="79">
        <v>6.3365632939098025E-6</v>
      </c>
      <c r="C296" s="79">
        <v>1.5758733284974751</v>
      </c>
      <c r="D296" s="79">
        <v>3.9409630531169453E-6</v>
      </c>
    </row>
    <row r="297" spans="1:4" x14ac:dyDescent="0.35">
      <c r="A297" s="75">
        <v>100</v>
      </c>
      <c r="B297" s="79">
        <v>6.3839634247225162E-6</v>
      </c>
      <c r="C297" s="79">
        <v>1.662369679956601</v>
      </c>
      <c r="D297" s="79">
        <v>3.9573377971153057E-6</v>
      </c>
    </row>
    <row r="298" spans="1:4" x14ac:dyDescent="0.35">
      <c r="A298" s="75">
        <v>200</v>
      </c>
      <c r="B298" s="79">
        <v>6.8512773815422171E-6</v>
      </c>
      <c r="C298" s="79">
        <v>2.8320560881058858</v>
      </c>
      <c r="D298" s="79">
        <v>4.1740635818303899E-6</v>
      </c>
    </row>
    <row r="299" spans="1:4" x14ac:dyDescent="0.35">
      <c r="A299" s="75">
        <v>300</v>
      </c>
      <c r="B299" s="79">
        <v>7.3103224397221861E-6</v>
      </c>
      <c r="C299" s="79">
        <v>4.8253817708091562</v>
      </c>
      <c r="D299" s="79">
        <v>4.385203979104214E-6</v>
      </c>
    </row>
    <row r="300" spans="1:4" x14ac:dyDescent="0.35">
      <c r="A300" s="75">
        <v>400</v>
      </c>
      <c r="B300" s="79">
        <v>7.7555681311537073E-6</v>
      </c>
      <c r="C300" s="79">
        <v>8.2182120670794756</v>
      </c>
      <c r="D300" s="79">
        <v>4.5968493017420667E-6</v>
      </c>
    </row>
    <row r="301" spans="1:4" x14ac:dyDescent="0.35">
      <c r="A301" s="75">
        <v>500</v>
      </c>
      <c r="B301" s="79">
        <v>8.1995740246819022E-6</v>
      </c>
      <c r="C301" s="79">
        <v>13.994777183055662</v>
      </c>
      <c r="D301" s="79">
        <v>4.8492634653979126E-6</v>
      </c>
    </row>
    <row r="302" spans="1:4" x14ac:dyDescent="0.35">
      <c r="A302" s="75">
        <v>600</v>
      </c>
      <c r="B302" s="79">
        <v>8.6395395464783196E-6</v>
      </c>
      <c r="C302" s="79">
        <v>23.848885896933051</v>
      </c>
      <c r="D302" s="79">
        <v>5.0381329441925358E-6</v>
      </c>
    </row>
    <row r="303" spans="1:4" x14ac:dyDescent="0.35">
      <c r="A303" s="75">
        <v>700</v>
      </c>
      <c r="B303" s="79">
        <v>9.086929846850019E-6</v>
      </c>
      <c r="C303" s="79">
        <v>40.629223700777558</v>
      </c>
      <c r="D303" s="79">
        <v>5.272132555620009E-6</v>
      </c>
    </row>
    <row r="304" spans="1:4" x14ac:dyDescent="0.35">
      <c r="A304" s="75">
        <v>800</v>
      </c>
      <c r="B304" s="79">
        <v>9.5180974890400436E-6</v>
      </c>
      <c r="C304" s="79">
        <v>69.241539422809197</v>
      </c>
      <c r="D304" s="79">
        <v>5.5003784447122031E-6</v>
      </c>
    </row>
    <row r="305" spans="1:4" x14ac:dyDescent="0.35">
      <c r="A305" s="75">
        <v>900</v>
      </c>
      <c r="B305" s="79">
        <v>9.9591883163629568E-6</v>
      </c>
      <c r="C305" s="79">
        <v>117.91332939948029</v>
      </c>
      <c r="D305" s="79">
        <v>5.7282973600982842E-6</v>
      </c>
    </row>
    <row r="306" spans="1:4" x14ac:dyDescent="0.35">
      <c r="A306" s="75">
        <v>1000</v>
      </c>
      <c r="B306" s="79">
        <v>1.0386395810726022E-5</v>
      </c>
      <c r="C306" s="79">
        <v>200.84483271888519</v>
      </c>
      <c r="D306" s="79">
        <v>5.9475327663413093E-6</v>
      </c>
    </row>
    <row r="307" spans="1:4" x14ac:dyDescent="0.35">
      <c r="A307" s="75">
        <v>1250</v>
      </c>
      <c r="B307" s="79">
        <v>1.1468880163704719E-5</v>
      </c>
      <c r="C307" s="79">
        <v>760.838889425753</v>
      </c>
      <c r="D307" s="79">
        <v>6.5201773953918384E-6</v>
      </c>
    </row>
    <row r="308" spans="1:4" x14ac:dyDescent="0.35">
      <c r="A308" s="75">
        <v>1500</v>
      </c>
      <c r="B308" s="79">
        <v>1.2543539506201849E-5</v>
      </c>
      <c r="C308" s="79">
        <v>2882.3682118594684</v>
      </c>
      <c r="D308" s="79">
        <v>7.1214515523943819E-6</v>
      </c>
    </row>
    <row r="309" spans="1:4" x14ac:dyDescent="0.35">
      <c r="A309" s="75">
        <v>1750</v>
      </c>
      <c r="B309" s="79">
        <v>1.3620684308555862E-5</v>
      </c>
      <c r="C309" s="79">
        <v>10925.286197398289</v>
      </c>
      <c r="D309" s="79">
        <v>7.6565378726936628E-6</v>
      </c>
    </row>
    <row r="310" spans="1:4" x14ac:dyDescent="0.35">
      <c r="A310" s="75">
        <v>2000</v>
      </c>
      <c r="B310" s="79">
        <v>1.468998672000982E-5</v>
      </c>
      <c r="C310" s="79">
        <v>41386.483177601061</v>
      </c>
      <c r="D310" s="79">
        <v>8.3210471185088191E-6</v>
      </c>
    </row>
    <row r="311" spans="1:4" x14ac:dyDescent="0.35">
      <c r="A311" s="75">
        <v>2500</v>
      </c>
      <c r="B311" s="79">
        <v>1.6879954380932853E-5</v>
      </c>
      <c r="C311" s="79">
        <v>594044.12751311716</v>
      </c>
      <c r="D311" s="79">
        <v>9.4557662521963441E-6</v>
      </c>
    </row>
    <row r="312" spans="1:4" x14ac:dyDescent="0.35">
      <c r="A312" s="75">
        <v>3000</v>
      </c>
      <c r="B312" s="79">
        <v>1.9041723126130935E-5</v>
      </c>
      <c r="C312" s="79">
        <v>8733599.7620202489</v>
      </c>
      <c r="D312" s="79">
        <v>1.084035637689866E-5</v>
      </c>
    </row>
    <row r="313" spans="1:4" x14ac:dyDescent="0.35">
      <c r="A313" s="75">
        <v>4000</v>
      </c>
      <c r="B313" s="79">
        <v>2.3364437573844009E-5</v>
      </c>
      <c r="C313" s="79">
        <v>1E+40</v>
      </c>
      <c r="D313" s="79">
        <v>1.318716000511517E-5</v>
      </c>
    </row>
    <row r="314" spans="1:4" x14ac:dyDescent="0.35">
      <c r="A314" s="75">
        <v>5000</v>
      </c>
      <c r="B314" s="79">
        <v>2.7720370260152232E-5</v>
      </c>
      <c r="C314" s="79">
        <v>1E+40</v>
      </c>
      <c r="D314" s="79">
        <v>1.5955391634572996E-5</v>
      </c>
    </row>
    <row r="315" spans="1:4" x14ac:dyDescent="0.35">
      <c r="A315" s="75">
        <v>6000</v>
      </c>
      <c r="B315" s="79">
        <v>3.2025819042027159E-5</v>
      </c>
      <c r="C315" s="79">
        <v>1E+40</v>
      </c>
      <c r="D315" s="79">
        <v>1.8736151304312847E-5</v>
      </c>
    </row>
    <row r="316" spans="1:4" x14ac:dyDescent="0.35">
      <c r="A316" s="75">
        <v>7000</v>
      </c>
      <c r="B316" s="79">
        <v>3.6366323334208702E-5</v>
      </c>
      <c r="C316" s="79">
        <v>1E+40</v>
      </c>
      <c r="D316" s="79">
        <v>2.1098531886958488E-5</v>
      </c>
    </row>
    <row r="317" spans="1:4" x14ac:dyDescent="0.35">
      <c r="A317" s="75">
        <v>8000</v>
      </c>
      <c r="B317" s="79">
        <v>4.0703790246525261E-5</v>
      </c>
      <c r="C317" s="79">
        <v>1E+40</v>
      </c>
      <c r="D317" s="79">
        <v>2.4017033610262811E-5</v>
      </c>
    </row>
    <row r="318" spans="1:4" x14ac:dyDescent="0.35">
      <c r="A318" s="75">
        <v>9000</v>
      </c>
      <c r="B318" s="79">
        <v>4.4999477221105041E-5</v>
      </c>
      <c r="C318" s="79">
        <v>1E+40</v>
      </c>
      <c r="D318" s="79">
        <v>2.7057903287000437E-5</v>
      </c>
    </row>
    <row r="319" spans="1:4" x14ac:dyDescent="0.35">
      <c r="A319" s="75">
        <v>10000</v>
      </c>
      <c r="B319" s="79">
        <v>4.93218197813583E-5</v>
      </c>
      <c r="C319" s="79">
        <v>1E+40</v>
      </c>
      <c r="D319" s="79">
        <v>2.9832483946169463E-5</v>
      </c>
    </row>
    <row r="320" spans="1:4" x14ac:dyDescent="0.35">
      <c r="A320" s="75">
        <v>11000</v>
      </c>
      <c r="B320" s="79">
        <v>5.3644931191913769E-5</v>
      </c>
      <c r="C320" s="79">
        <v>1E+40</v>
      </c>
      <c r="D320" s="79">
        <v>3.2780311258088288E-5</v>
      </c>
    </row>
    <row r="321" spans="1:4" x14ac:dyDescent="0.35">
      <c r="A321" s="75">
        <v>12000</v>
      </c>
      <c r="B321" s="79">
        <v>5.7997232828987942E-5</v>
      </c>
      <c r="C321" s="79">
        <v>1E+40</v>
      </c>
      <c r="D321" s="79">
        <v>3.5857799638584581E-5</v>
      </c>
    </row>
    <row r="322" spans="1:4" x14ac:dyDescent="0.35">
      <c r="A322" s="75">
        <v>13000</v>
      </c>
      <c r="B322" s="79">
        <v>6.2344592235990512E-5</v>
      </c>
      <c r="C322" s="79">
        <v>1E+40</v>
      </c>
      <c r="D322" s="79">
        <v>3.8996949795741978E-5</v>
      </c>
    </row>
    <row r="323" spans="1:4" x14ac:dyDescent="0.35">
      <c r="A323" s="75">
        <v>14000</v>
      </c>
      <c r="B323" s="79">
        <v>6.6652927769838709E-5</v>
      </c>
      <c r="C323" s="79">
        <v>1E+40</v>
      </c>
      <c r="D323" s="79">
        <v>4.2267995075062348E-5</v>
      </c>
    </row>
    <row r="324" spans="1:4" x14ac:dyDescent="0.35">
      <c r="A324" s="75">
        <v>15000</v>
      </c>
      <c r="B324" s="79">
        <v>7.0987451984204096E-5</v>
      </c>
      <c r="C324" s="79">
        <v>1E+40</v>
      </c>
      <c r="D324" s="79">
        <v>4.4897766280625833E-5</v>
      </c>
    </row>
    <row r="325" spans="1:4" x14ac:dyDescent="0.35">
      <c r="A325" s="75">
        <v>16000</v>
      </c>
      <c r="B325" s="79">
        <v>7.5282382730253511E-5</v>
      </c>
      <c r="C325" s="79">
        <v>1E+40</v>
      </c>
      <c r="D325" s="79">
        <v>4.8454761274057458E-5</v>
      </c>
    </row>
    <row r="326" spans="1:4" x14ac:dyDescent="0.35">
      <c r="A326" s="75">
        <v>17000</v>
      </c>
      <c r="B326" s="79">
        <v>7.9587481079899477E-5</v>
      </c>
      <c r="C326" s="79">
        <v>1E+40</v>
      </c>
      <c r="D326" s="79">
        <v>5.0941757132277872E-5</v>
      </c>
    </row>
    <row r="327" spans="1:4" x14ac:dyDescent="0.35">
      <c r="A327" s="75">
        <v>18000</v>
      </c>
      <c r="B327" s="79">
        <v>8.3921928670561361E-5</v>
      </c>
      <c r="C327" s="79">
        <v>1E+40</v>
      </c>
      <c r="D327" s="79">
        <v>5.4503557662835977E-5</v>
      </c>
    </row>
    <row r="328" spans="1:4" x14ac:dyDescent="0.35">
      <c r="A328" s="75">
        <v>19000</v>
      </c>
      <c r="B328" s="79">
        <v>8.8256512317017019E-5</v>
      </c>
      <c r="C328" s="79">
        <v>1E+40</v>
      </c>
      <c r="D328" s="79">
        <v>5.7266486187789101E-5</v>
      </c>
    </row>
    <row r="329" spans="1:4" x14ac:dyDescent="0.35">
      <c r="A329" s="75">
        <v>20000</v>
      </c>
      <c r="B329" s="79">
        <v>9.2591214050263281E-5</v>
      </c>
      <c r="C329" s="79">
        <v>1E+40</v>
      </c>
      <c r="D329" s="79">
        <v>6.0584038118214546E-5</v>
      </c>
    </row>
    <row r="332" spans="1:4" x14ac:dyDescent="0.35">
      <c r="A332" s="4" t="s">
        <v>434</v>
      </c>
    </row>
    <row r="334" spans="1:4" ht="18.5" x14ac:dyDescent="0.45">
      <c r="A334" s="5" t="s">
        <v>404</v>
      </c>
    </row>
    <row r="335" spans="1:4" x14ac:dyDescent="0.35">
      <c r="A335" s="4"/>
    </row>
    <row r="336" spans="1:4" x14ac:dyDescent="0.35">
      <c r="A336" s="4" t="s">
        <v>406</v>
      </c>
    </row>
    <row r="337" spans="1:4" ht="16" x14ac:dyDescent="0.4">
      <c r="A337" s="72" t="s">
        <v>407</v>
      </c>
    </row>
    <row r="338" spans="1:4" ht="16" x14ac:dyDescent="0.4">
      <c r="A338" s="8" t="s">
        <v>408</v>
      </c>
    </row>
    <row r="340" spans="1:4" x14ac:dyDescent="0.35">
      <c r="A340" s="74" t="s">
        <v>410</v>
      </c>
    </row>
    <row r="341" spans="1:4" x14ac:dyDescent="0.35">
      <c r="B341" s="42">
        <v>0.39</v>
      </c>
      <c r="C341" s="42">
        <v>150</v>
      </c>
      <c r="D341" s="42">
        <v>1.2E-2</v>
      </c>
    </row>
    <row r="343" spans="1:4" x14ac:dyDescent="0.35">
      <c r="A343" t="s">
        <v>409</v>
      </c>
      <c r="B343" t="s">
        <v>2</v>
      </c>
      <c r="C343" t="s">
        <v>3</v>
      </c>
      <c r="D343" t="s">
        <v>4</v>
      </c>
    </row>
    <row r="344" spans="1:4" x14ac:dyDescent="0.35">
      <c r="B344" s="4" t="s">
        <v>377</v>
      </c>
      <c r="C344" s="4" t="s">
        <v>378</v>
      </c>
      <c r="D344" s="4" t="s">
        <v>379</v>
      </c>
    </row>
    <row r="345" spans="1:4" x14ac:dyDescent="0.35">
      <c r="A345" s="73">
        <v>10</v>
      </c>
      <c r="B345" s="77">
        <v>24069.156060485238</v>
      </c>
      <c r="C345" s="77">
        <v>106.04625219804552</v>
      </c>
      <c r="D345" s="77">
        <v>0</v>
      </c>
    </row>
    <row r="346" spans="1:4" x14ac:dyDescent="0.35">
      <c r="A346" s="73">
        <v>20</v>
      </c>
      <c r="B346" s="77">
        <v>22500.007142304319</v>
      </c>
      <c r="C346" s="77">
        <v>101.79062396121178</v>
      </c>
      <c r="D346" s="77">
        <v>1476.8883229994185</v>
      </c>
    </row>
    <row r="347" spans="1:4" x14ac:dyDescent="0.35">
      <c r="A347" s="73">
        <v>30</v>
      </c>
      <c r="B347" s="77">
        <v>18813.017682219957</v>
      </c>
      <c r="C347" s="77">
        <v>92.883452203677223</v>
      </c>
      <c r="D347" s="77">
        <v>0</v>
      </c>
    </row>
    <row r="348" spans="1:4" x14ac:dyDescent="0.35">
      <c r="A348" s="73">
        <v>40</v>
      </c>
      <c r="B348" s="77">
        <v>16462.899406070246</v>
      </c>
      <c r="C348" s="77">
        <v>84.727162416528145</v>
      </c>
      <c r="D348" s="77">
        <v>0</v>
      </c>
    </row>
    <row r="349" spans="1:4" x14ac:dyDescent="0.35">
      <c r="A349" s="73">
        <v>50</v>
      </c>
      <c r="B349" s="77">
        <v>14891.639968131665</v>
      </c>
      <c r="C349" s="77">
        <v>77.286902337277724</v>
      </c>
      <c r="D349" s="77">
        <v>451.29812363675535</v>
      </c>
    </row>
    <row r="350" spans="1:4" x14ac:dyDescent="0.35">
      <c r="A350" s="73">
        <v>60</v>
      </c>
      <c r="B350" s="77">
        <v>13769.282249542337</v>
      </c>
      <c r="C350" s="77">
        <v>70.5000019922673</v>
      </c>
      <c r="D350" s="77">
        <v>0</v>
      </c>
    </row>
    <row r="351" spans="1:4" x14ac:dyDescent="0.35">
      <c r="A351" s="73">
        <v>70</v>
      </c>
      <c r="B351" s="77">
        <v>12923.625954245999</v>
      </c>
      <c r="C351" s="77">
        <v>64.309088951869583</v>
      </c>
      <c r="D351" s="77">
        <v>931.05125000189832</v>
      </c>
    </row>
    <row r="352" spans="1:4" x14ac:dyDescent="0.35">
      <c r="A352" s="73">
        <v>80</v>
      </c>
      <c r="B352" s="77">
        <v>12259.397237997699</v>
      </c>
      <c r="C352" s="77">
        <v>58.661827009551722</v>
      </c>
      <c r="D352" s="77">
        <v>4423.8344892162213</v>
      </c>
    </row>
    <row r="353" spans="1:4" x14ac:dyDescent="0.35">
      <c r="A353" s="73">
        <v>90</v>
      </c>
      <c r="B353" s="77">
        <v>11720.292283020895</v>
      </c>
      <c r="C353" s="77">
        <v>53.510475791851597</v>
      </c>
      <c r="D353" s="77">
        <v>0</v>
      </c>
    </row>
    <row r="354" spans="1:4" x14ac:dyDescent="0.35">
      <c r="A354" s="73">
        <v>100</v>
      </c>
      <c r="B354" s="77">
        <v>11271.089862599578</v>
      </c>
      <c r="C354" s="77">
        <v>48.811487213640675</v>
      </c>
      <c r="D354" s="77">
        <v>4946.7576421964104</v>
      </c>
    </row>
    <row r="355" spans="1:4" x14ac:dyDescent="0.35">
      <c r="A355" s="73">
        <v>200</v>
      </c>
      <c r="B355" s="77">
        <v>8865.2853954962702</v>
      </c>
      <c r="C355" s="77">
        <v>19.469478233123688</v>
      </c>
      <c r="D355" s="77">
        <v>0</v>
      </c>
    </row>
    <row r="356" spans="1:4" x14ac:dyDescent="0.35">
      <c r="A356" s="73">
        <v>300</v>
      </c>
      <c r="B356" s="77">
        <v>7703.3072709318185</v>
      </c>
      <c r="C356" s="77">
        <v>7.7658067099646244</v>
      </c>
      <c r="D356" s="77">
        <v>2023.7411193243088</v>
      </c>
    </row>
    <row r="357" spans="1:4" x14ac:dyDescent="0.35">
      <c r="A357" s="73">
        <v>400</v>
      </c>
      <c r="B357" s="77">
        <v>6918.2787416146066</v>
      </c>
      <c r="C357" s="77">
        <v>3.0975535242804848</v>
      </c>
      <c r="D357" s="77">
        <v>0</v>
      </c>
    </row>
    <row r="358" spans="1:4" x14ac:dyDescent="0.35">
      <c r="A358" s="73">
        <v>500</v>
      </c>
      <c r="B358" s="77">
        <v>6318.8563884571859</v>
      </c>
      <c r="C358" s="77">
        <v>1.2355234961938308</v>
      </c>
      <c r="D358" s="77">
        <v>3524.1273410229865</v>
      </c>
    </row>
    <row r="359" spans="1:4" x14ac:dyDescent="0.35">
      <c r="A359" s="73">
        <v>600</v>
      </c>
      <c r="B359" s="77">
        <v>5833.3298482021091</v>
      </c>
      <c r="C359" s="77">
        <v>0.4928140321608156</v>
      </c>
      <c r="D359" s="77">
        <v>0</v>
      </c>
    </row>
    <row r="360" spans="1:4" x14ac:dyDescent="0.35">
      <c r="A360" s="73">
        <v>700</v>
      </c>
      <c r="B360" s="77">
        <v>5426.4642869837526</v>
      </c>
      <c r="C360" s="77">
        <v>0.19656889282897788</v>
      </c>
      <c r="D360" s="77">
        <v>0</v>
      </c>
    </row>
    <row r="361" spans="1:4" x14ac:dyDescent="0.35">
      <c r="A361" s="73">
        <v>800</v>
      </c>
      <c r="B361" s="77">
        <v>5077.881065966666</v>
      </c>
      <c r="C361" s="77">
        <v>7.8405350700518087E-2</v>
      </c>
      <c r="D361" s="77">
        <v>1982.1321247976305</v>
      </c>
    </row>
    <row r="362" spans="1:4" x14ac:dyDescent="0.35">
      <c r="A362" s="73">
        <v>900</v>
      </c>
      <c r="B362" s="77">
        <v>4774.4849685472118</v>
      </c>
      <c r="C362" s="77">
        <v>3.1273363377698038E-2</v>
      </c>
      <c r="D362" s="77">
        <v>2507.6890703664089</v>
      </c>
    </row>
    <row r="363" spans="1:4" x14ac:dyDescent="0.35">
      <c r="A363" s="73">
        <v>1000</v>
      </c>
      <c r="B363" s="77">
        <v>4507.238768550912</v>
      </c>
      <c r="C363" s="77">
        <v>1.2473792221343469E-2</v>
      </c>
      <c r="D363" s="77">
        <v>551.65703135230285</v>
      </c>
    </row>
    <row r="364" spans="1:4" x14ac:dyDescent="0.35">
      <c r="A364" s="73">
        <v>1250</v>
      </c>
      <c r="B364" s="77">
        <v>3958.0919159969226</v>
      </c>
      <c r="C364" s="77">
        <v>1.2530226158046266E-3</v>
      </c>
      <c r="D364" s="77">
        <v>0</v>
      </c>
    </row>
    <row r="365" spans="1:4" x14ac:dyDescent="0.35">
      <c r="A365" s="73">
        <v>1500</v>
      </c>
      <c r="B365" s="77">
        <v>3530.9883592478227</v>
      </c>
      <c r="C365" s="77">
        <v>1.2557246681107833E-4</v>
      </c>
      <c r="D365" s="77">
        <v>36.044456131488602</v>
      </c>
    </row>
    <row r="366" spans="1:4" x14ac:dyDescent="0.35">
      <c r="A366" s="73">
        <v>1750</v>
      </c>
      <c r="B366" s="77">
        <v>3188.3132958887713</v>
      </c>
      <c r="C366" s="77">
        <v>1.2301961477544026E-5</v>
      </c>
      <c r="D366" s="77">
        <v>1577.302864558005</v>
      </c>
    </row>
    <row r="367" spans="1:4" x14ac:dyDescent="0.35">
      <c r="A367" s="73">
        <v>2000</v>
      </c>
      <c r="B367" s="77">
        <v>2906.8715334563967</v>
      </c>
      <c r="C367" s="77">
        <v>9.3601598324004181E-7</v>
      </c>
      <c r="D367" s="77">
        <v>1370.6738558250067</v>
      </c>
    </row>
    <row r="368" spans="1:4" x14ac:dyDescent="0.35">
      <c r="A368" s="73">
        <v>2500</v>
      </c>
      <c r="B368" s="77">
        <v>2471.4094750605291</v>
      </c>
      <c r="C368" s="77">
        <v>0</v>
      </c>
      <c r="D368" s="77">
        <v>0</v>
      </c>
    </row>
    <row r="369" spans="1:4" x14ac:dyDescent="0.35">
      <c r="A369" s="73">
        <v>3000</v>
      </c>
      <c r="B369" s="77">
        <v>2149.7996775408419</v>
      </c>
      <c r="C369" s="77">
        <v>0</v>
      </c>
      <c r="D369" s="77">
        <v>0</v>
      </c>
    </row>
    <row r="370" spans="1:4" x14ac:dyDescent="0.35">
      <c r="A370" s="73">
        <v>4000</v>
      </c>
      <c r="B370" s="77">
        <v>1706.1294827099211</v>
      </c>
      <c r="C370" s="77">
        <v>0</v>
      </c>
      <c r="D370" s="77">
        <v>0</v>
      </c>
    </row>
    <row r="371" spans="1:4" x14ac:dyDescent="0.35">
      <c r="A371" s="73">
        <v>5000</v>
      </c>
      <c r="B371" s="77">
        <v>1414.3615875782689</v>
      </c>
      <c r="C371" s="77">
        <v>0</v>
      </c>
      <c r="D371" s="77">
        <v>606.04030542471435</v>
      </c>
    </row>
    <row r="372" spans="1:4" x14ac:dyDescent="0.35">
      <c r="A372" s="73">
        <v>6000</v>
      </c>
      <c r="B372" s="77">
        <v>1207.8362489978365</v>
      </c>
      <c r="C372" s="77">
        <v>0</v>
      </c>
      <c r="D372" s="77">
        <v>562.41678682475253</v>
      </c>
    </row>
    <row r="373" spans="1:4" x14ac:dyDescent="0.35">
      <c r="A373" s="73">
        <v>7000</v>
      </c>
      <c r="B373" s="77">
        <v>1053.9457788684358</v>
      </c>
      <c r="C373" s="77">
        <v>0</v>
      </c>
      <c r="D373" s="77">
        <v>215.97738623733559</v>
      </c>
    </row>
    <row r="374" spans="1:4" x14ac:dyDescent="0.35">
      <c r="A374" s="73">
        <v>8000</v>
      </c>
      <c r="B374" s="77">
        <v>934.83911030500394</v>
      </c>
      <c r="C374" s="77">
        <v>0</v>
      </c>
      <c r="D374" s="77">
        <v>0</v>
      </c>
    </row>
    <row r="375" spans="1:4" x14ac:dyDescent="0.35">
      <c r="A375" s="73">
        <v>9000</v>
      </c>
      <c r="B375" s="77">
        <v>839.91934053206933</v>
      </c>
      <c r="C375" s="77">
        <v>0</v>
      </c>
      <c r="D375" s="77">
        <v>0</v>
      </c>
    </row>
    <row r="376" spans="1:4" x14ac:dyDescent="0.35">
      <c r="A376" s="73">
        <v>10000</v>
      </c>
      <c r="B376" s="77">
        <v>762.49779926922497</v>
      </c>
      <c r="C376" s="77">
        <v>0</v>
      </c>
      <c r="D376" s="77">
        <v>0</v>
      </c>
    </row>
    <row r="377" spans="1:4" x14ac:dyDescent="0.35">
      <c r="A377" s="73">
        <v>11000</v>
      </c>
      <c r="B377" s="77">
        <v>698.14412276791666</v>
      </c>
      <c r="C377" s="77">
        <v>0</v>
      </c>
      <c r="D377" s="77">
        <v>0</v>
      </c>
    </row>
    <row r="378" spans="1:4" x14ac:dyDescent="0.35">
      <c r="A378" s="73">
        <v>12000</v>
      </c>
      <c r="B378" s="77">
        <v>643.80724577820411</v>
      </c>
      <c r="C378" s="77">
        <v>0</v>
      </c>
      <c r="D378" s="77">
        <v>16.715641814478261</v>
      </c>
    </row>
    <row r="379" spans="1:4" x14ac:dyDescent="0.35">
      <c r="A379" s="73">
        <v>13000</v>
      </c>
      <c r="B379" s="77">
        <v>597.31735659204833</v>
      </c>
      <c r="C379" s="77">
        <v>0</v>
      </c>
      <c r="D379" s="77">
        <v>215.21875693548162</v>
      </c>
    </row>
    <row r="380" spans="1:4" x14ac:dyDescent="0.35">
      <c r="A380" s="73">
        <v>14000</v>
      </c>
      <c r="B380" s="77">
        <v>557.08913927738638</v>
      </c>
      <c r="C380" s="77">
        <v>0</v>
      </c>
      <c r="D380" s="77">
        <v>31.657958086900582</v>
      </c>
    </row>
    <row r="381" spans="1:4" x14ac:dyDescent="0.35">
      <c r="A381" s="73">
        <v>15000</v>
      </c>
      <c r="B381" s="77">
        <v>521.93737422806794</v>
      </c>
      <c r="C381" s="77">
        <v>0</v>
      </c>
      <c r="D381" s="77">
        <v>7.3223427579813407</v>
      </c>
    </row>
    <row r="382" spans="1:4" x14ac:dyDescent="0.35">
      <c r="A382" s="73">
        <v>16000</v>
      </c>
      <c r="B382" s="77">
        <v>490.95820842370597</v>
      </c>
      <c r="C382" s="77">
        <v>0</v>
      </c>
      <c r="D382" s="77">
        <v>1.8946959264576102</v>
      </c>
    </row>
    <row r="383" spans="1:4" x14ac:dyDescent="0.35">
      <c r="A383" s="73">
        <v>17000</v>
      </c>
      <c r="B383" s="77">
        <v>463.45033819078867</v>
      </c>
      <c r="C383" s="77">
        <v>0</v>
      </c>
      <c r="D383" s="77">
        <v>0.53354254930690204</v>
      </c>
    </row>
    <row r="384" spans="1:4" x14ac:dyDescent="0.35">
      <c r="A384" s="73">
        <v>18000</v>
      </c>
      <c r="B384" s="77">
        <v>438.86128110111457</v>
      </c>
      <c r="C384" s="77">
        <v>0</v>
      </c>
      <c r="D384" s="77">
        <v>0.16168488964732955</v>
      </c>
    </row>
    <row r="385" spans="1:4" x14ac:dyDescent="0.35">
      <c r="A385" s="73">
        <v>19000</v>
      </c>
      <c r="B385" s="77">
        <v>416.74988873268211</v>
      </c>
      <c r="C385" s="77">
        <v>0</v>
      </c>
      <c r="D385" s="77">
        <v>5.2289234080509013E-2</v>
      </c>
    </row>
    <row r="386" spans="1:4" x14ac:dyDescent="0.35">
      <c r="A386" s="73">
        <v>20000</v>
      </c>
      <c r="B386" s="77">
        <v>396.75964741397416</v>
      </c>
      <c r="C386" s="77">
        <v>0</v>
      </c>
      <c r="D386" s="77">
        <v>1.7921097595913635E-2</v>
      </c>
    </row>
    <row r="389" spans="1:4" ht="16" x14ac:dyDescent="0.4">
      <c r="A389" s="72" t="s">
        <v>407</v>
      </c>
    </row>
    <row r="390" spans="1:4" ht="16" x14ac:dyDescent="0.4">
      <c r="A390" s="8" t="s">
        <v>411</v>
      </c>
    </row>
    <row r="392" spans="1:4" x14ac:dyDescent="0.35">
      <c r="A392" t="s">
        <v>409</v>
      </c>
      <c r="B392" t="s">
        <v>2</v>
      </c>
      <c r="C392" t="s">
        <v>3</v>
      </c>
      <c r="D392" t="s">
        <v>4</v>
      </c>
    </row>
    <row r="393" spans="1:4" x14ac:dyDescent="0.35">
      <c r="B393" s="4" t="s">
        <v>377</v>
      </c>
      <c r="C393" s="4" t="s">
        <v>378</v>
      </c>
      <c r="D393" s="4" t="s">
        <v>379</v>
      </c>
    </row>
    <row r="394" spans="1:4" x14ac:dyDescent="0.35">
      <c r="A394" s="75">
        <v>10</v>
      </c>
      <c r="B394" s="77">
        <v>4.860993036315094E-6</v>
      </c>
      <c r="C394" s="77">
        <v>339.47451469353763</v>
      </c>
      <c r="D394" s="77">
        <v>1E+40</v>
      </c>
    </row>
    <row r="395" spans="1:4" x14ac:dyDescent="0.35">
      <c r="A395" s="75">
        <v>20</v>
      </c>
      <c r="B395" s="77">
        <v>5.1999983493346365E-6</v>
      </c>
      <c r="C395" s="77">
        <v>353.66715124683901</v>
      </c>
      <c r="D395" s="77">
        <v>3.2500764785326897E-7</v>
      </c>
    </row>
    <row r="396" spans="1:4" x14ac:dyDescent="0.35">
      <c r="A396" s="75">
        <v>30</v>
      </c>
      <c r="B396" s="77">
        <v>6.2190979659034619E-6</v>
      </c>
      <c r="C396" s="77">
        <v>387.5824933924535</v>
      </c>
      <c r="D396" s="77">
        <v>1E+40</v>
      </c>
    </row>
    <row r="397" spans="1:4" x14ac:dyDescent="0.35">
      <c r="A397" s="75">
        <v>40</v>
      </c>
      <c r="B397" s="77">
        <v>7.1068890791411525E-6</v>
      </c>
      <c r="C397" s="77">
        <v>424.89325705279731</v>
      </c>
      <c r="D397" s="77">
        <v>1E+40</v>
      </c>
    </row>
    <row r="398" spans="1:4" x14ac:dyDescent="0.35">
      <c r="A398" s="75">
        <v>50</v>
      </c>
      <c r="B398" s="77">
        <v>7.8567572309283438E-6</v>
      </c>
      <c r="C398" s="77">
        <v>465.79690621959566</v>
      </c>
      <c r="D398" s="77">
        <v>1.0635984837072943E-6</v>
      </c>
    </row>
    <row r="399" spans="1:4" x14ac:dyDescent="0.35">
      <c r="A399" s="75">
        <v>60</v>
      </c>
      <c r="B399" s="77">
        <v>8.49717493472754E-6</v>
      </c>
      <c r="C399" s="77">
        <v>510.63828344215665</v>
      </c>
      <c r="D399" s="77">
        <v>1E+40</v>
      </c>
    </row>
    <row r="400" spans="1:4" x14ac:dyDescent="0.35">
      <c r="A400" s="75">
        <v>70</v>
      </c>
      <c r="B400" s="77">
        <v>9.0531868079608234E-6</v>
      </c>
      <c r="C400" s="77">
        <v>559.79645469621312</v>
      </c>
      <c r="D400" s="77">
        <v>5.1554627094805073E-7</v>
      </c>
    </row>
    <row r="401" spans="1:4" x14ac:dyDescent="0.35">
      <c r="A401" s="75">
        <v>80</v>
      </c>
      <c r="B401" s="77">
        <v>9.5436992315871277E-6</v>
      </c>
      <c r="C401" s="77">
        <v>613.68698922620047</v>
      </c>
      <c r="D401" s="77">
        <v>1.0850315516325804E-7</v>
      </c>
    </row>
    <row r="402" spans="1:4" x14ac:dyDescent="0.35">
      <c r="A402" s="75">
        <v>90</v>
      </c>
      <c r="B402" s="77">
        <v>9.9826861971264205E-6</v>
      </c>
      <c r="C402" s="77">
        <v>672.76546259904433</v>
      </c>
      <c r="D402" s="77">
        <v>1E+40</v>
      </c>
    </row>
    <row r="403" spans="1:4" x14ac:dyDescent="0.35">
      <c r="A403" s="75">
        <v>100</v>
      </c>
      <c r="B403" s="77">
        <v>1.0380540074322057E-5</v>
      </c>
      <c r="C403" s="77">
        <v>737.53130779304706</v>
      </c>
      <c r="D403" s="77">
        <v>9.7033255865527943E-8</v>
      </c>
    </row>
    <row r="404" spans="1:4" x14ac:dyDescent="0.35">
      <c r="A404" s="75">
        <v>200</v>
      </c>
      <c r="B404" s="77">
        <v>1.3197544667816128E-5</v>
      </c>
      <c r="C404" s="77">
        <v>1849.0480108887925</v>
      </c>
      <c r="D404" s="77">
        <v>1E+40</v>
      </c>
    </row>
    <row r="405" spans="1:4" x14ac:dyDescent="0.35">
      <c r="A405" s="75">
        <v>300</v>
      </c>
      <c r="B405" s="77">
        <v>1.5188281589324071E-5</v>
      </c>
      <c r="C405" s="77">
        <v>4635.7064171848269</v>
      </c>
      <c r="D405" s="77">
        <v>2.3718448739148191E-7</v>
      </c>
    </row>
    <row r="406" spans="1:4" x14ac:dyDescent="0.35">
      <c r="A406" s="75">
        <v>400</v>
      </c>
      <c r="B406" s="77">
        <v>1.6911721017574121E-5</v>
      </c>
      <c r="C406" s="77">
        <v>11622.075201545471</v>
      </c>
      <c r="D406" s="77">
        <v>1E+40</v>
      </c>
    </row>
    <row r="407" spans="1:4" x14ac:dyDescent="0.35">
      <c r="A407" s="75">
        <v>500</v>
      </c>
      <c r="B407" s="77">
        <v>1.8516008721724843E-5</v>
      </c>
      <c r="C407" s="77">
        <v>29137.446686284842</v>
      </c>
      <c r="D407" s="77">
        <v>1.3620393179681902E-7</v>
      </c>
    </row>
    <row r="408" spans="1:4" x14ac:dyDescent="0.35">
      <c r="A408" s="75">
        <v>600</v>
      </c>
      <c r="B408" s="77">
        <v>2.0057154840311415E-5</v>
      </c>
      <c r="C408" s="77">
        <v>73049.868004270713</v>
      </c>
      <c r="D408" s="77">
        <v>1E+40</v>
      </c>
    </row>
    <row r="409" spans="1:4" x14ac:dyDescent="0.35">
      <c r="A409" s="75">
        <v>700</v>
      </c>
      <c r="B409" s="77">
        <v>2.156100064652472E-5</v>
      </c>
      <c r="C409" s="77">
        <v>183141.89738719907</v>
      </c>
      <c r="D409" s="77">
        <v>1E+40</v>
      </c>
    </row>
    <row r="410" spans="1:4" x14ac:dyDescent="0.35">
      <c r="A410" s="75">
        <v>800</v>
      </c>
      <c r="B410" s="77">
        <v>2.3041106808145954E-5</v>
      </c>
      <c r="C410" s="77">
        <v>459152.3369050133</v>
      </c>
      <c r="D410" s="77">
        <v>2.4216347336028699E-7</v>
      </c>
    </row>
    <row r="411" spans="1:4" x14ac:dyDescent="0.35">
      <c r="A411" s="75">
        <v>900</v>
      </c>
      <c r="B411" s="77">
        <v>2.4505260938249628E-5</v>
      </c>
      <c r="C411" s="77">
        <v>1151139.37587131</v>
      </c>
      <c r="D411" s="77">
        <v>1.91411290048756E-7</v>
      </c>
    </row>
    <row r="412" spans="1:4" x14ac:dyDescent="0.35">
      <c r="A412" s="75">
        <v>1000</v>
      </c>
      <c r="B412" s="77">
        <v>2.5958243174593517E-5</v>
      </c>
      <c r="C412" s="77">
        <v>2886050.9587775287</v>
      </c>
      <c r="D412" s="77">
        <v>8.7010583155870126E-7</v>
      </c>
    </row>
    <row r="413" spans="1:4" x14ac:dyDescent="0.35">
      <c r="A413" s="75">
        <v>1250</v>
      </c>
      <c r="B413" s="77">
        <v>2.9559697572240754E-5</v>
      </c>
      <c r="C413" s="77">
        <v>28730526.924194943</v>
      </c>
      <c r="D413" s="77">
        <v>1E+40</v>
      </c>
    </row>
    <row r="414" spans="1:4" x14ac:dyDescent="0.35">
      <c r="A414" s="75">
        <v>1500</v>
      </c>
      <c r="B414" s="77">
        <v>3.3135198447644711E-5</v>
      </c>
      <c r="C414" s="77">
        <v>286687049.43227243</v>
      </c>
      <c r="D414" s="77">
        <v>1.3316888407165334E-5</v>
      </c>
    </row>
    <row r="415" spans="1:4" x14ac:dyDescent="0.35">
      <c r="A415" s="75">
        <v>1750</v>
      </c>
      <c r="B415" s="77">
        <v>3.6696519175473685E-5</v>
      </c>
      <c r="C415" s="77">
        <v>2926362602.0707607</v>
      </c>
      <c r="D415" s="77">
        <v>3.0431695192191677E-7</v>
      </c>
    </row>
    <row r="416" spans="1:4" x14ac:dyDescent="0.35">
      <c r="A416" s="75">
        <v>2000</v>
      </c>
      <c r="B416" s="77">
        <v>4.0249456728100368E-5</v>
      </c>
      <c r="C416" s="77">
        <v>38460881699.247414</v>
      </c>
      <c r="D416" s="77">
        <v>3.5019271576540622E-7</v>
      </c>
    </row>
    <row r="417" spans="1:4" x14ac:dyDescent="0.35">
      <c r="A417" s="75">
        <v>2500</v>
      </c>
      <c r="B417" s="77">
        <v>4.7341406262567823E-5</v>
      </c>
      <c r="C417" s="77">
        <v>1E+40</v>
      </c>
      <c r="D417" s="77">
        <v>1E+40</v>
      </c>
    </row>
    <row r="418" spans="1:4" x14ac:dyDescent="0.35">
      <c r="A418" s="75">
        <v>3000</v>
      </c>
      <c r="B418" s="77">
        <v>5.4423675481166881E-5</v>
      </c>
      <c r="C418" s="77">
        <v>1E+40</v>
      </c>
      <c r="D418" s="77">
        <v>1E+40</v>
      </c>
    </row>
    <row r="419" spans="1:4" x14ac:dyDescent="0.35">
      <c r="A419" s="75">
        <v>4000</v>
      </c>
      <c r="B419" s="77">
        <v>6.8576272308572801E-5</v>
      </c>
      <c r="C419" s="77">
        <v>1E+40</v>
      </c>
      <c r="D419" s="77">
        <v>1E+40</v>
      </c>
    </row>
    <row r="420" spans="1:4" x14ac:dyDescent="0.35">
      <c r="A420" s="75">
        <v>5000</v>
      </c>
      <c r="B420" s="77">
        <v>8.2722834830612488E-5</v>
      </c>
      <c r="C420" s="77">
        <v>1E+40</v>
      </c>
      <c r="D420" s="77">
        <v>7.9202652975962549E-7</v>
      </c>
    </row>
    <row r="421" spans="1:4" x14ac:dyDescent="0.35">
      <c r="A421" s="75">
        <v>6000</v>
      </c>
      <c r="B421" s="77">
        <v>9.6867435546065949E-5</v>
      </c>
      <c r="C421" s="77">
        <v>1E+40</v>
      </c>
      <c r="D421" s="77">
        <v>8.5345958947979738E-7</v>
      </c>
    </row>
    <row r="422" spans="1:4" x14ac:dyDescent="0.35">
      <c r="A422" s="75">
        <v>7000</v>
      </c>
      <c r="B422" s="77">
        <v>1.1101140338131675E-4</v>
      </c>
      <c r="C422" s="77">
        <v>1E+40</v>
      </c>
      <c r="D422" s="77">
        <v>2.2224548984611395E-6</v>
      </c>
    </row>
    <row r="423" spans="1:4" x14ac:dyDescent="0.35">
      <c r="A423" s="75">
        <v>8000</v>
      </c>
      <c r="B423" s="77">
        <v>1.251552258675048E-4</v>
      </c>
      <c r="C423" s="77">
        <v>1E+40</v>
      </c>
      <c r="D423" s="77">
        <v>1E+40</v>
      </c>
    </row>
    <row r="424" spans="1:4" x14ac:dyDescent="0.35">
      <c r="A424" s="75">
        <v>9000</v>
      </c>
      <c r="B424" s="77">
        <v>1.392990902267868E-4</v>
      </c>
      <c r="C424" s="77">
        <v>1E+40</v>
      </c>
      <c r="D424" s="77">
        <v>1E+40</v>
      </c>
    </row>
    <row r="425" spans="1:4" x14ac:dyDescent="0.35">
      <c r="A425" s="75">
        <v>10000</v>
      </c>
      <c r="B425" s="77">
        <v>1.5344306581885529E-4</v>
      </c>
      <c r="C425" s="77">
        <v>1E+40</v>
      </c>
      <c r="D425" s="77">
        <v>1E+40</v>
      </c>
    </row>
    <row r="426" spans="1:4" x14ac:dyDescent="0.35">
      <c r="A426" s="75">
        <v>11000</v>
      </c>
      <c r="B426" s="77">
        <v>1.6758717317010802E-4</v>
      </c>
      <c r="C426" s="77">
        <v>1E+40</v>
      </c>
      <c r="D426" s="77">
        <v>1E+40</v>
      </c>
    </row>
    <row r="427" spans="1:4" x14ac:dyDescent="0.35">
      <c r="A427" s="75">
        <v>12000</v>
      </c>
      <c r="B427" s="77">
        <v>1.8173141226233926E-4</v>
      </c>
      <c r="C427" s="77">
        <v>1E+40</v>
      </c>
      <c r="D427" s="77">
        <v>2.8715618899194635E-5</v>
      </c>
    </row>
    <row r="428" spans="1:4" x14ac:dyDescent="0.35">
      <c r="A428" s="75">
        <v>13000</v>
      </c>
      <c r="B428" s="77">
        <v>1.9587577475989508E-4</v>
      </c>
      <c r="C428" s="77">
        <v>1E+40</v>
      </c>
      <c r="D428" s="77">
        <v>2.2302888783243676E-6</v>
      </c>
    </row>
    <row r="429" spans="1:4" x14ac:dyDescent="0.35">
      <c r="A429" s="75">
        <v>14000</v>
      </c>
      <c r="B429" s="77">
        <v>2.1002024945552427E-4</v>
      </c>
      <c r="C429" s="77">
        <v>1E+40</v>
      </c>
      <c r="D429" s="77">
        <v>1.516206442255081E-5</v>
      </c>
    </row>
    <row r="430" spans="1:4" x14ac:dyDescent="0.35">
      <c r="A430" s="75">
        <v>15000</v>
      </c>
      <c r="B430" s="77">
        <v>2.2416482470342348E-4</v>
      </c>
      <c r="C430" s="77">
        <v>1E+40</v>
      </c>
      <c r="D430" s="77">
        <v>6.5552790393047478E-5</v>
      </c>
    </row>
    <row r="431" spans="1:4" x14ac:dyDescent="0.35">
      <c r="A431" s="75">
        <v>16000</v>
      </c>
      <c r="B431" s="77">
        <v>2.3830948946886095E-4</v>
      </c>
      <c r="C431" s="77">
        <v>1E+40</v>
      </c>
      <c r="D431" s="77">
        <v>2.5333880402510011E-4</v>
      </c>
    </row>
    <row r="432" spans="1:4" x14ac:dyDescent="0.35">
      <c r="A432" s="75">
        <v>17000</v>
      </c>
      <c r="B432" s="77">
        <v>2.5245423373029146E-4</v>
      </c>
      <c r="C432" s="77">
        <v>1E+40</v>
      </c>
      <c r="D432" s="77">
        <v>8.9964708648549883E-4</v>
      </c>
    </row>
    <row r="433" spans="1:4" x14ac:dyDescent="0.35">
      <c r="A433" s="75">
        <v>18000</v>
      </c>
      <c r="B433" s="77">
        <v>2.6659904857964206E-4</v>
      </c>
      <c r="C433" s="77">
        <v>1E+40</v>
      </c>
      <c r="D433" s="77">
        <v>2.9687375304333387E-3</v>
      </c>
    </row>
    <row r="434" spans="1:4" x14ac:dyDescent="0.35">
      <c r="A434" s="75">
        <v>19000</v>
      </c>
      <c r="B434" s="77">
        <v>2.8074392618505982E-4</v>
      </c>
      <c r="C434" s="77">
        <v>1E+40</v>
      </c>
      <c r="D434" s="77">
        <v>9.1797099047377633E-3</v>
      </c>
    </row>
    <row r="435" spans="1:4" x14ac:dyDescent="0.35">
      <c r="A435" s="75">
        <v>20000</v>
      </c>
      <c r="B435" s="77">
        <v>2.9488885969777975E-4</v>
      </c>
      <c r="C435" s="77">
        <v>1E+40</v>
      </c>
      <c r="D435" s="77">
        <v>2.6784073767303712E-2</v>
      </c>
    </row>
    <row r="437" spans="1:4" x14ac:dyDescent="0.35">
      <c r="A437" s="74" t="s">
        <v>412</v>
      </c>
    </row>
    <row r="438" spans="1:4" x14ac:dyDescent="0.35">
      <c r="B438" s="42">
        <v>0.3</v>
      </c>
      <c r="C438" s="42">
        <v>240</v>
      </c>
      <c r="D438" s="42">
        <v>0.04</v>
      </c>
    </row>
    <row r="441" spans="1:4" ht="16" x14ac:dyDescent="0.4">
      <c r="A441" s="72" t="s">
        <v>407</v>
      </c>
    </row>
    <row r="442" spans="1:4" ht="16" x14ac:dyDescent="0.4">
      <c r="A442" s="8" t="s">
        <v>413</v>
      </c>
    </row>
    <row r="444" spans="1:4" x14ac:dyDescent="0.35">
      <c r="B444" s="77">
        <v>2.0601889005451075</v>
      </c>
      <c r="C444" s="22" t="s">
        <v>414</v>
      </c>
    </row>
    <row r="447" spans="1:4" ht="16" x14ac:dyDescent="0.4">
      <c r="A447" s="72" t="s">
        <v>407</v>
      </c>
    </row>
    <row r="448" spans="1:4" ht="16" x14ac:dyDescent="0.4">
      <c r="A448" s="8" t="s">
        <v>415</v>
      </c>
    </row>
    <row r="450" spans="1:4" x14ac:dyDescent="0.35">
      <c r="A450" t="s">
        <v>409</v>
      </c>
      <c r="B450" t="s">
        <v>2</v>
      </c>
      <c r="C450" t="s">
        <v>3</v>
      </c>
      <c r="D450" t="s">
        <v>4</v>
      </c>
    </row>
    <row r="451" spans="1:4" x14ac:dyDescent="0.35">
      <c r="B451" s="4" t="s">
        <v>377</v>
      </c>
      <c r="C451" s="4" t="s">
        <v>378</v>
      </c>
      <c r="D451" s="4" t="s">
        <v>379</v>
      </c>
    </row>
    <row r="452" spans="1:4" x14ac:dyDescent="0.35">
      <c r="A452" s="75">
        <v>10</v>
      </c>
      <c r="B452" s="77">
        <v>6.0499717793850636E-6</v>
      </c>
      <c r="C452" s="77">
        <v>1.0985222911799195</v>
      </c>
      <c r="D452" s="77">
        <v>1E+40</v>
      </c>
    </row>
    <row r="453" spans="1:4" x14ac:dyDescent="0.35">
      <c r="A453" s="75">
        <v>20</v>
      </c>
      <c r="B453" s="77">
        <v>6.471896386457652E-6</v>
      </c>
      <c r="C453" s="77">
        <v>1.1444489423704847</v>
      </c>
      <c r="D453" s="77">
        <v>1.3146353058825288E-5</v>
      </c>
    </row>
    <row r="454" spans="1:4" x14ac:dyDescent="0.35">
      <c r="A454" s="75">
        <v>30</v>
      </c>
      <c r="B454" s="77">
        <v>7.7402635440657079E-6</v>
      </c>
      <c r="C454" s="77">
        <v>1.254197267347354</v>
      </c>
      <c r="D454" s="77">
        <v>1E+40</v>
      </c>
    </row>
    <row r="455" spans="1:4" x14ac:dyDescent="0.35">
      <c r="A455" s="75">
        <v>40</v>
      </c>
      <c r="B455" s="77">
        <v>8.8452046828311488E-6</v>
      </c>
      <c r="C455" s="77">
        <v>1.3749330039278578</v>
      </c>
      <c r="D455" s="77">
        <v>1E+40</v>
      </c>
    </row>
    <row r="456" spans="1:4" x14ac:dyDescent="0.35">
      <c r="A456" s="75">
        <v>50</v>
      </c>
      <c r="B456" s="77">
        <v>9.7784874756020685E-6</v>
      </c>
      <c r="C456" s="77">
        <v>1.5072951355620836</v>
      </c>
      <c r="D456" s="77">
        <v>4.3021883552598653E-5</v>
      </c>
    </row>
    <row r="457" spans="1:4" x14ac:dyDescent="0.35">
      <c r="A457" s="75">
        <v>60</v>
      </c>
      <c r="B457" s="77">
        <v>1.0575548694587236E-5</v>
      </c>
      <c r="C457" s="77">
        <v>1.6523995552286372</v>
      </c>
      <c r="D457" s="77">
        <v>1E+40</v>
      </c>
    </row>
    <row r="458" spans="1:4" x14ac:dyDescent="0.35">
      <c r="A458" s="75">
        <v>70</v>
      </c>
      <c r="B458" s="77">
        <v>1.1267558766795524E-5</v>
      </c>
      <c r="C458" s="77">
        <v>1.811472901176185</v>
      </c>
      <c r="D458" s="77">
        <v>2.0853519419652968E-5</v>
      </c>
    </row>
    <row r="459" spans="1:4" x14ac:dyDescent="0.35">
      <c r="A459" s="75">
        <v>80</v>
      </c>
      <c r="B459" s="77">
        <v>1.1878048495582814E-5</v>
      </c>
      <c r="C459" s="77">
        <v>1.9858599343772938</v>
      </c>
      <c r="D459" s="77">
        <v>4.3888837545653002E-6</v>
      </c>
    </row>
    <row r="460" spans="1:4" x14ac:dyDescent="0.35">
      <c r="A460" s="75">
        <v>90</v>
      </c>
      <c r="B460" s="77">
        <v>1.2424409852858876E-5</v>
      </c>
      <c r="C460" s="77">
        <v>2.1770348742326058</v>
      </c>
      <c r="D460" s="77">
        <v>1E+40</v>
      </c>
    </row>
    <row r="461" spans="1:4" x14ac:dyDescent="0.35">
      <c r="A461" s="75">
        <v>100</v>
      </c>
      <c r="B461" s="77">
        <v>1.2919577138919664E-5</v>
      </c>
      <c r="C461" s="77">
        <v>2.386613860498918</v>
      </c>
      <c r="D461" s="77">
        <v>3.9249336084284075E-6</v>
      </c>
    </row>
    <row r="462" spans="1:4" x14ac:dyDescent="0.35">
      <c r="A462" s="75">
        <v>200</v>
      </c>
      <c r="B462" s="77">
        <v>1.6425609376718678E-5</v>
      </c>
      <c r="C462" s="77">
        <v>5.9834254693814763</v>
      </c>
      <c r="D462" s="77">
        <v>1E+40</v>
      </c>
    </row>
    <row r="463" spans="1:4" x14ac:dyDescent="0.35">
      <c r="A463" s="75">
        <v>300</v>
      </c>
      <c r="B463" s="77">
        <v>1.8903272295658571E-5</v>
      </c>
      <c r="C463" s="77">
        <v>15.000910566852264</v>
      </c>
      <c r="D463" s="77">
        <v>9.5939619634201581E-6</v>
      </c>
    </row>
    <row r="464" spans="1:4" x14ac:dyDescent="0.35">
      <c r="A464" s="75">
        <v>400</v>
      </c>
      <c r="B464" s="77">
        <v>2.1048257862701555E-5</v>
      </c>
      <c r="C464" s="77">
        <v>37.60844518827173</v>
      </c>
      <c r="D464" s="77">
        <v>1E+40</v>
      </c>
    </row>
    <row r="465" spans="1:4" x14ac:dyDescent="0.35">
      <c r="A465" s="75">
        <v>500</v>
      </c>
      <c r="B465" s="77">
        <v>2.3044947687931983E-5</v>
      </c>
      <c r="C465" s="77">
        <v>94.287297889934067</v>
      </c>
      <c r="D465" s="77">
        <v>5.5093625864753097E-6</v>
      </c>
    </row>
    <row r="466" spans="1:4" x14ac:dyDescent="0.35">
      <c r="A466" s="75">
        <v>600</v>
      </c>
      <c r="B466" s="77">
        <v>2.4963051757553451E-5</v>
      </c>
      <c r="C466" s="77">
        <v>236.38566342125998</v>
      </c>
      <c r="D466" s="77">
        <v>1E+40</v>
      </c>
    </row>
    <row r="467" spans="1:4" x14ac:dyDescent="0.35">
      <c r="A467" s="75">
        <v>700</v>
      </c>
      <c r="B467" s="77">
        <v>2.6834732013041749E-5</v>
      </c>
      <c r="C467" s="77">
        <v>592.63788007899461</v>
      </c>
      <c r="D467" s="77">
        <v>1E+40</v>
      </c>
    </row>
    <row r="468" spans="1:4" x14ac:dyDescent="0.35">
      <c r="A468" s="75">
        <v>800</v>
      </c>
      <c r="B468" s="77">
        <v>2.867686600529501E-5</v>
      </c>
      <c r="C468" s="77">
        <v>1485.793646668438</v>
      </c>
      <c r="D468" s="77">
        <v>9.7953587854740193E-6</v>
      </c>
    </row>
    <row r="469" spans="1:4" x14ac:dyDescent="0.35">
      <c r="A469" s="75">
        <v>900</v>
      </c>
      <c r="B469" s="77">
        <v>3.0499146165258418E-5</v>
      </c>
      <c r="C469" s="77">
        <v>3725.0285659621759</v>
      </c>
      <c r="D469" s="77">
        <v>7.7424651851953277E-6</v>
      </c>
    </row>
    <row r="470" spans="1:4" x14ac:dyDescent="0.35">
      <c r="A470" s="75">
        <v>1000</v>
      </c>
      <c r="B470" s="77">
        <v>3.2307521832566925E-5</v>
      </c>
      <c r="C470" s="77">
        <v>9339.1143501902698</v>
      </c>
      <c r="D470" s="77">
        <v>3.519522859159821E-5</v>
      </c>
    </row>
    <row r="471" spans="1:4" x14ac:dyDescent="0.35">
      <c r="A471" s="75">
        <v>1250</v>
      </c>
      <c r="B471" s="77">
        <v>3.6789877044296484E-5</v>
      </c>
      <c r="C471" s="77">
        <v>92970.526203019865</v>
      </c>
      <c r="D471" s="77">
        <v>1E+40</v>
      </c>
    </row>
    <row r="472" spans="1:4" x14ac:dyDescent="0.35">
      <c r="A472" s="75">
        <v>1500</v>
      </c>
      <c r="B472" s="77">
        <v>4.1239930609845006E-5</v>
      </c>
      <c r="C472" s="77">
        <v>927704.73411901726</v>
      </c>
      <c r="D472" s="77">
        <v>5.3865968324724191E-4</v>
      </c>
    </row>
    <row r="473" spans="1:4" x14ac:dyDescent="0.35">
      <c r="A473" s="75">
        <v>1750</v>
      </c>
      <c r="B473" s="77">
        <v>4.5672335622512406E-5</v>
      </c>
      <c r="C473" s="77">
        <v>9469560.7808794342</v>
      </c>
      <c r="D473" s="77">
        <v>1.2309427541708968E-5</v>
      </c>
    </row>
    <row r="474" spans="1:4" x14ac:dyDescent="0.35">
      <c r="A474" s="75">
        <v>2000</v>
      </c>
      <c r="B474" s="77">
        <v>5.0094306970079569E-5</v>
      </c>
      <c r="C474" s="77">
        <v>124457460.15190163</v>
      </c>
      <c r="D474" s="77">
        <v>1.4165073069786157E-5</v>
      </c>
    </row>
    <row r="475" spans="1:4" x14ac:dyDescent="0.35">
      <c r="A475" s="75">
        <v>2500</v>
      </c>
      <c r="B475" s="77">
        <v>5.8920917957548995E-5</v>
      </c>
      <c r="C475" s="77">
        <v>1E+40</v>
      </c>
      <c r="D475" s="77">
        <v>1E+40</v>
      </c>
    </row>
    <row r="476" spans="1:4" x14ac:dyDescent="0.35">
      <c r="A476" s="75">
        <v>3000</v>
      </c>
      <c r="B476" s="77">
        <v>6.7735480864023081E-5</v>
      </c>
      <c r="C476" s="77">
        <v>1E+40</v>
      </c>
      <c r="D476" s="77">
        <v>1E+40</v>
      </c>
    </row>
    <row r="477" spans="1:4" x14ac:dyDescent="0.35">
      <c r="A477" s="75">
        <v>4000</v>
      </c>
      <c r="B477" s="77">
        <v>8.5349744198933596E-5</v>
      </c>
      <c r="C477" s="77">
        <v>1E+40</v>
      </c>
      <c r="D477" s="77">
        <v>1E+40</v>
      </c>
    </row>
    <row r="478" spans="1:4" x14ac:dyDescent="0.35">
      <c r="A478" s="75">
        <v>5000</v>
      </c>
      <c r="B478" s="77">
        <v>1.0295649726240346E-4</v>
      </c>
      <c r="C478" s="77">
        <v>1E+40</v>
      </c>
      <c r="D478" s="77">
        <v>3.2036970394238376E-5</v>
      </c>
    </row>
    <row r="479" spans="1:4" x14ac:dyDescent="0.35">
      <c r="A479" s="75">
        <v>6000</v>
      </c>
      <c r="B479" s="77">
        <v>1.2056080866952975E-4</v>
      </c>
      <c r="C479" s="77">
        <v>1E+40</v>
      </c>
      <c r="D479" s="77">
        <v>3.4521898665618297E-5</v>
      </c>
    </row>
    <row r="480" spans="1:4" x14ac:dyDescent="0.35">
      <c r="A480" s="75">
        <v>7000</v>
      </c>
      <c r="B480" s="77">
        <v>1.3816433239657972E-4</v>
      </c>
      <c r="C480" s="77">
        <v>1E+40</v>
      </c>
      <c r="D480" s="77">
        <v>8.9896889951575874E-5</v>
      </c>
    </row>
    <row r="481" spans="1:4" x14ac:dyDescent="0.35">
      <c r="A481" s="75">
        <v>8000</v>
      </c>
      <c r="B481" s="77">
        <v>1.5576767522278878E-4</v>
      </c>
      <c r="C481" s="77">
        <v>1E+40</v>
      </c>
      <c r="D481" s="77">
        <v>1E+40</v>
      </c>
    </row>
    <row r="482" spans="1:4" x14ac:dyDescent="0.35">
      <c r="A482" s="75">
        <v>9000</v>
      </c>
      <c r="B482" s="77">
        <v>1.7337107016407699E-4</v>
      </c>
      <c r="C482" s="77">
        <v>1E+40</v>
      </c>
      <c r="D482" s="77">
        <v>1E+40</v>
      </c>
    </row>
    <row r="483" spans="1:4" x14ac:dyDescent="0.35">
      <c r="A483" s="75">
        <v>10000</v>
      </c>
      <c r="B483" s="77">
        <v>1.9097460354523007E-4</v>
      </c>
      <c r="C483" s="77">
        <v>1E+40</v>
      </c>
      <c r="D483" s="77">
        <v>1E+40</v>
      </c>
    </row>
    <row r="484" spans="1:4" x14ac:dyDescent="0.35">
      <c r="A484" s="75">
        <v>11000</v>
      </c>
      <c r="B484" s="77">
        <v>2.085783009133176E-4</v>
      </c>
      <c r="C484" s="77">
        <v>1E+40</v>
      </c>
      <c r="D484" s="77">
        <v>1E+40</v>
      </c>
    </row>
    <row r="485" spans="1:4" x14ac:dyDescent="0.35">
      <c r="A485" s="75">
        <v>12000</v>
      </c>
      <c r="B485" s="77">
        <v>2.2618216224568082E-4</v>
      </c>
      <c r="C485" s="77">
        <v>1E+40</v>
      </c>
      <c r="D485" s="77">
        <v>1.1615285573892738E-3</v>
      </c>
    </row>
    <row r="486" spans="1:4" x14ac:dyDescent="0.35">
      <c r="A486" s="75">
        <v>13000</v>
      </c>
      <c r="B486" s="77">
        <v>2.4378617716779932E-4</v>
      </c>
      <c r="C486" s="77">
        <v>1E+40</v>
      </c>
      <c r="D486" s="77">
        <v>9.021376946446728E-5</v>
      </c>
    </row>
    <row r="487" spans="1:4" x14ac:dyDescent="0.35">
      <c r="A487" s="75">
        <v>14000</v>
      </c>
      <c r="B487" s="77">
        <v>2.6139033173117483E-4</v>
      </c>
      <c r="C487" s="77">
        <v>1E+40</v>
      </c>
      <c r="D487" s="77">
        <v>6.1329588185412925E-4</v>
      </c>
    </row>
    <row r="488" spans="1:4" x14ac:dyDescent="0.35">
      <c r="A488" s="75">
        <v>15000</v>
      </c>
      <c r="B488" s="77">
        <v>2.7899461144148866E-4</v>
      </c>
      <c r="C488" s="77">
        <v>1E+40</v>
      </c>
      <c r="D488" s="77">
        <v>2.6515687621210689E-3</v>
      </c>
    </row>
    <row r="489" spans="1:4" x14ac:dyDescent="0.35">
      <c r="A489" s="75">
        <v>16000</v>
      </c>
      <c r="B489" s="77">
        <v>2.9659900256495946E-4</v>
      </c>
      <c r="C489" s="77">
        <v>1E+40</v>
      </c>
      <c r="D489" s="77">
        <v>1.0247393817385262E-2</v>
      </c>
    </row>
    <row r="490" spans="1:4" x14ac:dyDescent="0.35">
      <c r="A490" s="75">
        <v>17000</v>
      </c>
      <c r="B490" s="77">
        <v>3.1420349262881365E-4</v>
      </c>
      <c r="C490" s="77">
        <v>1E+40</v>
      </c>
      <c r="D490" s="77">
        <v>3.6390153602236033E-2</v>
      </c>
    </row>
    <row r="491" spans="1:4" x14ac:dyDescent="0.35">
      <c r="A491" s="75">
        <v>18000</v>
      </c>
      <c r="B491" s="77">
        <v>3.3180807054610054E-4</v>
      </c>
      <c r="C491" s="77">
        <v>1E+40</v>
      </c>
      <c r="D491" s="77">
        <v>0.12008354871600355</v>
      </c>
    </row>
    <row r="492" spans="1:4" x14ac:dyDescent="0.35">
      <c r="A492" s="75">
        <v>19000</v>
      </c>
      <c r="B492" s="77">
        <v>3.4941272656932836E-4</v>
      </c>
      <c r="C492" s="77">
        <v>1E+40</v>
      </c>
      <c r="D492" s="77">
        <v>0.37131343887563317</v>
      </c>
    </row>
    <row r="493" spans="1:4" x14ac:dyDescent="0.35">
      <c r="A493" s="75">
        <v>20000</v>
      </c>
      <c r="B493" s="77">
        <v>3.6701745217455271E-4</v>
      </c>
      <c r="C493" s="77">
        <v>1E+40</v>
      </c>
      <c r="D493" s="77">
        <v>1.0833987828420688</v>
      </c>
    </row>
    <row r="494" spans="1:4" x14ac:dyDescent="0.35">
      <c r="A494" s="4" t="s">
        <v>434</v>
      </c>
    </row>
    <row r="496" spans="1:4" ht="18.5" x14ac:dyDescent="0.45">
      <c r="A496" s="5" t="s">
        <v>427</v>
      </c>
    </row>
    <row r="497" spans="1:4" x14ac:dyDescent="0.35">
      <c r="A497" s="4" t="s">
        <v>405</v>
      </c>
    </row>
    <row r="498" spans="1:4" x14ac:dyDescent="0.35">
      <c r="A498" s="4" t="s">
        <v>428</v>
      </c>
    </row>
    <row r="499" spans="1:4" ht="16" x14ac:dyDescent="0.4">
      <c r="A499" s="72" t="s">
        <v>407</v>
      </c>
    </row>
    <row r="500" spans="1:4" ht="16" x14ac:dyDescent="0.4">
      <c r="A500" s="78">
        <v>95</v>
      </c>
      <c r="B500" s="8" t="s">
        <v>429</v>
      </c>
    </row>
    <row r="502" spans="1:4" x14ac:dyDescent="0.35">
      <c r="A502" s="74" t="s">
        <v>410</v>
      </c>
    </row>
    <row r="503" spans="1:4" x14ac:dyDescent="0.35">
      <c r="B503" s="42">
        <v>0.39</v>
      </c>
      <c r="C503" s="42">
        <v>150</v>
      </c>
      <c r="D503" s="42">
        <v>1.2E-2</v>
      </c>
    </row>
    <row r="505" spans="1:4" x14ac:dyDescent="0.35">
      <c r="A505" t="s">
        <v>409</v>
      </c>
      <c r="B505" t="s">
        <v>2</v>
      </c>
      <c r="C505" t="s">
        <v>3</v>
      </c>
      <c r="D505" t="s">
        <v>4</v>
      </c>
    </row>
    <row r="506" spans="1:4" x14ac:dyDescent="0.35">
      <c r="B506" s="4" t="s">
        <v>377</v>
      </c>
      <c r="C506" s="4" t="s">
        <v>378</v>
      </c>
      <c r="D506" s="4" t="s">
        <v>379</v>
      </c>
    </row>
    <row r="507" spans="1:4" x14ac:dyDescent="0.35">
      <c r="A507" s="75">
        <v>10</v>
      </c>
      <c r="B507" s="79">
        <v>177581.61237021739</v>
      </c>
      <c r="C507" s="79">
        <v>94.84835070973574</v>
      </c>
      <c r="D507" s="79">
        <v>3659.3189288897979</v>
      </c>
    </row>
    <row r="508" spans="1:4" x14ac:dyDescent="0.35">
      <c r="A508" s="75">
        <v>20</v>
      </c>
      <c r="B508" s="79">
        <v>170557.50877460511</v>
      </c>
      <c r="C508" s="79">
        <v>97.331212577516368</v>
      </c>
      <c r="D508" s="79">
        <v>3772.5431512869309</v>
      </c>
    </row>
    <row r="509" spans="1:4" x14ac:dyDescent="0.35">
      <c r="A509" s="75">
        <v>30</v>
      </c>
      <c r="B509" s="79">
        <v>159890.42654567587</v>
      </c>
      <c r="C509" s="79">
        <v>91.491664892964295</v>
      </c>
      <c r="D509" s="79">
        <v>4000.37114695934</v>
      </c>
    </row>
    <row r="510" spans="1:4" x14ac:dyDescent="0.35">
      <c r="A510" s="75">
        <v>40</v>
      </c>
      <c r="B510" s="79">
        <v>162487.92801692666</v>
      </c>
      <c r="C510" s="79">
        <v>85.41499345591582</v>
      </c>
      <c r="D510" s="79">
        <v>3759.6791432662126</v>
      </c>
    </row>
    <row r="511" spans="1:4" x14ac:dyDescent="0.35">
      <c r="A511" s="75">
        <v>50</v>
      </c>
      <c r="B511" s="79">
        <v>161442.32175919233</v>
      </c>
      <c r="C511" s="79">
        <v>80.089321070583779</v>
      </c>
      <c r="D511" s="79">
        <v>3938.6887755038997</v>
      </c>
    </row>
    <row r="512" spans="1:4" x14ac:dyDescent="0.35">
      <c r="A512" s="75">
        <v>60</v>
      </c>
      <c r="B512" s="79">
        <v>156893.58912392368</v>
      </c>
      <c r="C512" s="79">
        <v>75.683741635773231</v>
      </c>
      <c r="D512" s="79">
        <v>3962.5409475505126</v>
      </c>
    </row>
    <row r="513" spans="1:4" x14ac:dyDescent="0.35">
      <c r="A513" s="75">
        <v>70</v>
      </c>
      <c r="B513" s="79">
        <v>155242.83708462413</v>
      </c>
      <c r="C513" s="79">
        <v>71.233795488024228</v>
      </c>
      <c r="D513" s="79">
        <v>3867.3504869018593</v>
      </c>
    </row>
    <row r="514" spans="1:4" x14ac:dyDescent="0.35">
      <c r="A514" s="75">
        <v>80</v>
      </c>
      <c r="B514" s="79">
        <v>152286.38226648283</v>
      </c>
      <c r="C514" s="79">
        <v>67.415851321515902</v>
      </c>
      <c r="D514" s="79">
        <v>3797.2709893689375</v>
      </c>
    </row>
    <row r="515" spans="1:4" x14ac:dyDescent="0.35">
      <c r="A515" s="75">
        <v>90</v>
      </c>
      <c r="B515" s="79">
        <v>150039.7299114409</v>
      </c>
      <c r="C515" s="79">
        <v>63.385740351920177</v>
      </c>
      <c r="D515" s="79">
        <v>3765.9886173355289</v>
      </c>
    </row>
    <row r="516" spans="1:4" x14ac:dyDescent="0.35">
      <c r="A516" s="75">
        <v>100</v>
      </c>
      <c r="B516" s="79">
        <v>147818.2384994138</v>
      </c>
      <c r="C516" s="79">
        <v>60.004785915908791</v>
      </c>
      <c r="D516" s="79">
        <v>3824.583919066109</v>
      </c>
    </row>
    <row r="517" spans="1:4" x14ac:dyDescent="0.35">
      <c r="A517" s="75">
        <v>200</v>
      </c>
      <c r="B517" s="79">
        <v>137391.24796881722</v>
      </c>
      <c r="C517" s="79">
        <v>33.801045308512286</v>
      </c>
      <c r="D517" s="79">
        <v>3671.0731754720732</v>
      </c>
    </row>
    <row r="518" spans="1:4" x14ac:dyDescent="0.35">
      <c r="A518" s="75">
        <v>300</v>
      </c>
      <c r="B518" s="79">
        <v>127593.5669734767</v>
      </c>
      <c r="C518" s="79">
        <v>19.245158749496067</v>
      </c>
      <c r="D518" s="79">
        <v>3409.6483914535438</v>
      </c>
    </row>
    <row r="519" spans="1:4" x14ac:dyDescent="0.35">
      <c r="A519" s="75">
        <v>400</v>
      </c>
      <c r="B519" s="79">
        <v>119057.39478915613</v>
      </c>
      <c r="C519" s="79">
        <v>11.149417912944807</v>
      </c>
      <c r="D519" s="79">
        <v>3314.4546405112701</v>
      </c>
    </row>
    <row r="520" spans="1:4" x14ac:dyDescent="0.35">
      <c r="A520" s="75">
        <v>500</v>
      </c>
      <c r="B520" s="79">
        <v>112342.18658686957</v>
      </c>
      <c r="C520" s="79">
        <v>6.409145016328079</v>
      </c>
      <c r="D520" s="79">
        <v>3051.093237874331</v>
      </c>
    </row>
    <row r="521" spans="1:4" x14ac:dyDescent="0.35">
      <c r="A521" s="75">
        <v>600</v>
      </c>
      <c r="B521" s="79">
        <v>106632.09146566731</v>
      </c>
      <c r="C521" s="79">
        <v>3.7458245008996398</v>
      </c>
      <c r="D521" s="79">
        <v>2859.2012935345056</v>
      </c>
    </row>
    <row r="522" spans="1:4" x14ac:dyDescent="0.35">
      <c r="A522" s="75">
        <v>700</v>
      </c>
      <c r="B522" s="79">
        <v>101981.88556351009</v>
      </c>
      <c r="C522" s="79">
        <v>2.1725429839709141</v>
      </c>
      <c r="D522" s="79">
        <v>2924.2626975446069</v>
      </c>
    </row>
    <row r="523" spans="1:4" x14ac:dyDescent="0.35">
      <c r="A523" s="75">
        <v>800</v>
      </c>
      <c r="B523" s="79">
        <v>97797.847502155535</v>
      </c>
      <c r="C523" s="79">
        <v>1.254936319245028</v>
      </c>
      <c r="D523" s="79">
        <v>2741.2851868696339</v>
      </c>
    </row>
    <row r="524" spans="1:4" x14ac:dyDescent="0.35">
      <c r="A524" s="75">
        <v>900</v>
      </c>
      <c r="B524" s="79">
        <v>93783.364215896712</v>
      </c>
      <c r="C524" s="79">
        <v>0.72731349946162405</v>
      </c>
      <c r="D524" s="79">
        <v>2542.0694132124804</v>
      </c>
    </row>
    <row r="525" spans="1:4" x14ac:dyDescent="0.35">
      <c r="A525" s="75">
        <v>1000</v>
      </c>
      <c r="B525" s="79">
        <v>89463.195841704481</v>
      </c>
      <c r="C525" s="79">
        <v>0.42028370391855502</v>
      </c>
      <c r="D525" s="79">
        <v>2468.7683384280053</v>
      </c>
    </row>
    <row r="526" spans="1:4" x14ac:dyDescent="0.35">
      <c r="A526" s="75">
        <v>1250</v>
      </c>
      <c r="B526" s="79">
        <v>79864.870859171817</v>
      </c>
      <c r="C526" s="79">
        <v>0.108469705567181</v>
      </c>
      <c r="D526" s="79">
        <v>2305.4415825132583</v>
      </c>
    </row>
    <row r="527" spans="1:4" x14ac:dyDescent="0.35">
      <c r="A527" s="75">
        <v>1500</v>
      </c>
      <c r="B527" s="79">
        <v>73176.148577948305</v>
      </c>
      <c r="C527" s="79">
        <v>2.8933807648937999E-2</v>
      </c>
      <c r="D527" s="79">
        <v>2020.6772853195955</v>
      </c>
    </row>
    <row r="528" spans="1:4" x14ac:dyDescent="0.35">
      <c r="A528" s="75">
        <v>1750</v>
      </c>
      <c r="B528" s="79">
        <v>67037.439150492806</v>
      </c>
      <c r="C528" s="79">
        <v>7.514900144701831E-3</v>
      </c>
      <c r="D528" s="79">
        <v>1892.9571986954534</v>
      </c>
    </row>
    <row r="529" spans="1:4" x14ac:dyDescent="0.35">
      <c r="A529" s="75">
        <v>2000</v>
      </c>
      <c r="B529" s="79">
        <v>61899.724207969164</v>
      </c>
      <c r="C529" s="79">
        <v>1.948709867619964E-3</v>
      </c>
      <c r="D529" s="79">
        <v>1856.9073212608382</v>
      </c>
    </row>
    <row r="530" spans="1:4" x14ac:dyDescent="0.35">
      <c r="A530" s="75">
        <v>2500</v>
      </c>
      <c r="B530" s="79">
        <v>54064.289683446477</v>
      </c>
      <c r="C530" s="79">
        <v>1.3492109116931123E-4</v>
      </c>
      <c r="D530" s="79">
        <v>1617.0691672165242</v>
      </c>
    </row>
    <row r="531" spans="1:4" x14ac:dyDescent="0.35">
      <c r="A531" s="75">
        <v>3000</v>
      </c>
      <c r="B531" s="79">
        <v>47575.780345332423</v>
      </c>
      <c r="C531" s="79">
        <v>9.1340326604892687E-6</v>
      </c>
      <c r="D531" s="79">
        <v>1387.7801224433372</v>
      </c>
    </row>
    <row r="532" spans="1:4" x14ac:dyDescent="0.35">
      <c r="A532" s="75">
        <v>4000</v>
      </c>
      <c r="B532" s="79">
        <v>38105.696586422397</v>
      </c>
      <c r="C532" s="79">
        <v>0</v>
      </c>
      <c r="D532" s="79">
        <v>1115.3070192397381</v>
      </c>
    </row>
    <row r="533" spans="1:4" x14ac:dyDescent="0.35">
      <c r="A533" s="75">
        <v>5000</v>
      </c>
      <c r="B533" s="79">
        <v>32042.753383410083</v>
      </c>
      <c r="C533" s="79">
        <v>0</v>
      </c>
      <c r="D533" s="79">
        <v>953.482724149099</v>
      </c>
    </row>
    <row r="534" spans="1:4" x14ac:dyDescent="0.35">
      <c r="A534" s="75">
        <v>6000</v>
      </c>
      <c r="B534" s="79">
        <v>27642.144077602687</v>
      </c>
      <c r="C534" s="79">
        <v>0</v>
      </c>
      <c r="D534" s="79">
        <v>788.0524889510034</v>
      </c>
    </row>
    <row r="535" spans="1:4" x14ac:dyDescent="0.35">
      <c r="A535" s="75">
        <v>7000</v>
      </c>
      <c r="B535" s="79">
        <v>24303.135721453229</v>
      </c>
      <c r="C535" s="79">
        <v>0</v>
      </c>
      <c r="D535" s="79">
        <v>667.97698309184568</v>
      </c>
    </row>
    <row r="536" spans="1:4" x14ac:dyDescent="0.35">
      <c r="A536" s="75">
        <v>8000</v>
      </c>
      <c r="B536" s="79">
        <v>21711.18845620456</v>
      </c>
      <c r="C536" s="79">
        <v>0</v>
      </c>
      <c r="D536" s="79">
        <v>628.44085733866598</v>
      </c>
    </row>
    <row r="537" spans="1:4" x14ac:dyDescent="0.35">
      <c r="A537" s="75">
        <v>9000</v>
      </c>
      <c r="B537" s="79">
        <v>19572.739317858432</v>
      </c>
      <c r="C537" s="79">
        <v>0</v>
      </c>
      <c r="D537" s="79">
        <v>545.84720876640665</v>
      </c>
    </row>
    <row r="538" spans="1:4" x14ac:dyDescent="0.35">
      <c r="A538" s="75">
        <v>10000</v>
      </c>
      <c r="B538" s="79">
        <v>17855.323660434959</v>
      </c>
      <c r="C538" s="79">
        <v>0</v>
      </c>
      <c r="D538" s="79">
        <v>520.03584317186221</v>
      </c>
    </row>
    <row r="539" spans="1:4" x14ac:dyDescent="0.35">
      <c r="A539" s="75">
        <v>11000</v>
      </c>
      <c r="B539" s="79">
        <v>16381.583415341047</v>
      </c>
      <c r="C539" s="79">
        <v>0</v>
      </c>
      <c r="D539" s="79">
        <v>446.72613914122547</v>
      </c>
    </row>
    <row r="540" spans="1:4" x14ac:dyDescent="0.35">
      <c r="A540" s="75">
        <v>12000</v>
      </c>
      <c r="B540" s="79">
        <v>15132.502705338935</v>
      </c>
      <c r="C540" s="79">
        <v>0</v>
      </c>
      <c r="D540" s="79">
        <v>410.08910157211022</v>
      </c>
    </row>
    <row r="541" spans="1:4" x14ac:dyDescent="0.35">
      <c r="A541" s="75">
        <v>13000</v>
      </c>
      <c r="B541" s="79">
        <v>14086.669834587956</v>
      </c>
      <c r="C541" s="79">
        <v>0</v>
      </c>
      <c r="D541" s="79">
        <v>364.18718527992706</v>
      </c>
    </row>
    <row r="542" spans="1:4" x14ac:dyDescent="0.35">
      <c r="A542" s="75">
        <v>14000</v>
      </c>
      <c r="B542" s="79">
        <v>13159.987136806516</v>
      </c>
      <c r="C542" s="79">
        <v>0</v>
      </c>
      <c r="D542" s="79">
        <v>348.3117876268368</v>
      </c>
    </row>
    <row r="543" spans="1:4" x14ac:dyDescent="0.35">
      <c r="A543" s="75">
        <v>15000</v>
      </c>
      <c r="B543" s="79">
        <v>12340.415976501148</v>
      </c>
      <c r="C543" s="79">
        <v>0</v>
      </c>
      <c r="D543" s="79">
        <v>332.39599676566985</v>
      </c>
    </row>
    <row r="544" spans="1:4" x14ac:dyDescent="0.35">
      <c r="A544" s="75">
        <v>16000</v>
      </c>
      <c r="B544" s="79">
        <v>11595.535371424028</v>
      </c>
      <c r="C544" s="79">
        <v>0</v>
      </c>
      <c r="D544" s="79">
        <v>297.27871015965644</v>
      </c>
    </row>
    <row r="545" spans="1:4" x14ac:dyDescent="0.35">
      <c r="A545" s="75">
        <v>17000</v>
      </c>
      <c r="B545" s="79">
        <v>10955.332148502941</v>
      </c>
      <c r="C545" s="79">
        <v>0</v>
      </c>
      <c r="D545" s="79">
        <v>292.08658962543484</v>
      </c>
    </row>
    <row r="546" spans="1:4" x14ac:dyDescent="0.35">
      <c r="A546" s="75">
        <v>18000</v>
      </c>
      <c r="B546" s="79">
        <v>10382.111425146721</v>
      </c>
      <c r="C546" s="79">
        <v>0</v>
      </c>
      <c r="D546" s="79">
        <v>277.17254129485525</v>
      </c>
    </row>
    <row r="547" spans="1:4" x14ac:dyDescent="0.35">
      <c r="A547" s="75">
        <v>19000</v>
      </c>
      <c r="B547" s="79">
        <v>9873.5465995272261</v>
      </c>
      <c r="C547" s="79">
        <v>0</v>
      </c>
      <c r="D547" s="79">
        <v>256.65695145550626</v>
      </c>
    </row>
    <row r="548" spans="1:4" x14ac:dyDescent="0.35">
      <c r="A548" s="75">
        <v>20000</v>
      </c>
      <c r="B548" s="79">
        <v>9410.0109863205871</v>
      </c>
      <c r="C548" s="79">
        <v>0</v>
      </c>
      <c r="D548" s="79">
        <v>238.47761563085717</v>
      </c>
    </row>
    <row r="551" spans="1:4" ht="16" x14ac:dyDescent="0.4">
      <c r="A551" s="72" t="s">
        <v>407</v>
      </c>
    </row>
    <row r="552" spans="1:4" ht="16" x14ac:dyDescent="0.4">
      <c r="A552" s="78">
        <v>5</v>
      </c>
      <c r="B552" s="8" t="s">
        <v>430</v>
      </c>
    </row>
    <row r="554" spans="1:4" x14ac:dyDescent="0.35">
      <c r="A554" t="s">
        <v>409</v>
      </c>
      <c r="B554" t="s">
        <v>2</v>
      </c>
      <c r="C554" t="s">
        <v>3</v>
      </c>
      <c r="D554" t="s">
        <v>4</v>
      </c>
    </row>
    <row r="555" spans="1:4" x14ac:dyDescent="0.35">
      <c r="B555" s="4" t="s">
        <v>377</v>
      </c>
      <c r="C555" s="4" t="s">
        <v>378</v>
      </c>
      <c r="D555" s="4" t="s">
        <v>379</v>
      </c>
    </row>
    <row r="556" spans="1:4" x14ac:dyDescent="0.35">
      <c r="A556" s="75">
        <v>10</v>
      </c>
      <c r="B556" s="79">
        <v>5.6572292755066216E-6</v>
      </c>
      <c r="C556" s="79">
        <v>379.25273930146477</v>
      </c>
      <c r="D556" s="79">
        <v>1.3105864003864175E-7</v>
      </c>
    </row>
    <row r="557" spans="1:4" x14ac:dyDescent="0.35">
      <c r="A557" s="75">
        <v>20</v>
      </c>
      <c r="B557" s="79">
        <v>6.2281614588445466E-6</v>
      </c>
      <c r="C557" s="79">
        <v>369.46286349366574</v>
      </c>
      <c r="D557" s="79">
        <v>1.2681443749483467E-7</v>
      </c>
    </row>
    <row r="558" spans="1:4" x14ac:dyDescent="0.35">
      <c r="A558" s="75">
        <v>30</v>
      </c>
      <c r="B558" s="79">
        <v>6.2590020499444865E-6</v>
      </c>
      <c r="C558" s="79">
        <v>393.31448224713961</v>
      </c>
      <c r="D558" s="79">
        <v>1.1946498667544156E-7</v>
      </c>
    </row>
    <row r="559" spans="1:4" x14ac:dyDescent="0.35">
      <c r="A559" s="75">
        <v>40</v>
      </c>
      <c r="B559" s="79">
        <v>6.3444146128196211E-6</v>
      </c>
      <c r="C559" s="79">
        <v>421.10800811290738</v>
      </c>
      <c r="D559" s="79">
        <v>1.2767046913024636E-7</v>
      </c>
    </row>
    <row r="560" spans="1:4" x14ac:dyDescent="0.35">
      <c r="A560" s="75">
        <v>50</v>
      </c>
      <c r="B560" s="79">
        <v>6.426876894714117E-6</v>
      </c>
      <c r="C560" s="79">
        <v>449.48183547033744</v>
      </c>
      <c r="D560" s="79">
        <v>1.2164621885061666E-7</v>
      </c>
    </row>
    <row r="561" spans="1:4" x14ac:dyDescent="0.35">
      <c r="A561" s="75">
        <v>60</v>
      </c>
      <c r="B561" s="79">
        <v>6.4229205922989223E-6</v>
      </c>
      <c r="C561" s="79">
        <v>475.39002833835269</v>
      </c>
      <c r="D561" s="79">
        <v>1.1967945117463029E-7</v>
      </c>
    </row>
    <row r="562" spans="1:4" x14ac:dyDescent="0.35">
      <c r="A562" s="75">
        <v>70</v>
      </c>
      <c r="B562" s="79">
        <v>6.4692734930727596E-6</v>
      </c>
      <c r="C562" s="79">
        <v>505.37809691822889</v>
      </c>
      <c r="D562" s="79">
        <v>1.2367398404948488E-7</v>
      </c>
    </row>
    <row r="563" spans="1:4" x14ac:dyDescent="0.35">
      <c r="A563" s="75">
        <v>80</v>
      </c>
      <c r="B563" s="79">
        <v>6.5698662965873836E-6</v>
      </c>
      <c r="C563" s="79">
        <v>533.98149091175708</v>
      </c>
      <c r="D563" s="79">
        <v>1.2473399333950728E-7</v>
      </c>
    </row>
    <row r="564" spans="1:4" x14ac:dyDescent="0.35">
      <c r="A564" s="75">
        <v>90</v>
      </c>
      <c r="B564" s="79">
        <v>6.6356759791534757E-6</v>
      </c>
      <c r="C564" s="79">
        <v>565.99370552906566</v>
      </c>
      <c r="D564" s="79">
        <v>1.2774458584549107E-7</v>
      </c>
    </row>
    <row r="565" spans="1:4" x14ac:dyDescent="0.35">
      <c r="A565" s="75">
        <v>100</v>
      </c>
      <c r="B565" s="79">
        <v>6.7263093193752143E-6</v>
      </c>
      <c r="C565" s="79">
        <v>599.5813494974758</v>
      </c>
      <c r="D565" s="79">
        <v>1.2550384830285196E-7</v>
      </c>
    </row>
    <row r="566" spans="1:4" x14ac:dyDescent="0.35">
      <c r="A566" s="75">
        <v>200</v>
      </c>
      <c r="B566" s="79">
        <v>7.0938406061039969E-6</v>
      </c>
      <c r="C566" s="79">
        <v>1064.9471088060134</v>
      </c>
      <c r="D566" s="79">
        <v>1.3049812068923642E-7</v>
      </c>
    </row>
    <row r="567" spans="1:4" x14ac:dyDescent="0.35">
      <c r="A567" s="75">
        <v>300</v>
      </c>
      <c r="B567" s="79">
        <v>7.5551130316188984E-6</v>
      </c>
      <c r="C567" s="79">
        <v>1870.6003140110579</v>
      </c>
      <c r="D567" s="79">
        <v>1.4077697899969519E-7</v>
      </c>
    </row>
    <row r="568" spans="1:4" x14ac:dyDescent="0.35">
      <c r="A568" s="75">
        <v>400</v>
      </c>
      <c r="B568" s="79">
        <v>8.0170072808716331E-6</v>
      </c>
      <c r="C568" s="79">
        <v>3226.281399901975</v>
      </c>
      <c r="D568" s="79">
        <v>1.4482020484852912E-7</v>
      </c>
    </row>
    <row r="569" spans="1:4" x14ac:dyDescent="0.35">
      <c r="A569" s="75">
        <v>500</v>
      </c>
      <c r="B569" s="79">
        <v>8.509308021524915E-6</v>
      </c>
      <c r="C569" s="79">
        <v>5588.2368845000456</v>
      </c>
      <c r="D569" s="79">
        <v>1.573206593759854E-7</v>
      </c>
    </row>
    <row r="570" spans="1:4" x14ac:dyDescent="0.35">
      <c r="A570" s="75">
        <v>600</v>
      </c>
      <c r="B570" s="79">
        <v>8.9713149682587136E-6</v>
      </c>
      <c r="C570" s="79">
        <v>9610.7011931161851</v>
      </c>
      <c r="D570" s="79">
        <v>1.6637006243522796E-7</v>
      </c>
    </row>
    <row r="571" spans="1:4" x14ac:dyDescent="0.35">
      <c r="A571" s="75">
        <v>700</v>
      </c>
      <c r="B571" s="79">
        <v>9.4187499953914854E-6</v>
      </c>
      <c r="C571" s="79">
        <v>16531.31532076234</v>
      </c>
      <c r="D571" s="79">
        <v>1.6521018857858536E-7</v>
      </c>
    </row>
    <row r="572" spans="1:4" x14ac:dyDescent="0.35">
      <c r="A572" s="75">
        <v>800</v>
      </c>
      <c r="B572" s="79">
        <v>9.870197932220041E-6</v>
      </c>
      <c r="C572" s="79">
        <v>28602.356741092604</v>
      </c>
      <c r="D572" s="79">
        <v>1.741479274880025E-7</v>
      </c>
    </row>
    <row r="573" spans="1:4" x14ac:dyDescent="0.35">
      <c r="A573" s="75">
        <v>900</v>
      </c>
      <c r="B573" s="79">
        <v>1.033895526020888E-5</v>
      </c>
      <c r="C573" s="79">
        <v>48900.553608603637</v>
      </c>
      <c r="D573" s="79">
        <v>1.8416002742199475E-7</v>
      </c>
    </row>
    <row r="574" spans="1:4" x14ac:dyDescent="0.35">
      <c r="A574" s="75">
        <v>1000</v>
      </c>
      <c r="B574" s="79">
        <v>1.0794361400098701E-5</v>
      </c>
      <c r="C574" s="79">
        <v>84830.993701536048</v>
      </c>
      <c r="D574" s="79">
        <v>1.9357511333497821E-7</v>
      </c>
    </row>
    <row r="575" spans="1:4" x14ac:dyDescent="0.35">
      <c r="A575" s="75">
        <v>1250</v>
      </c>
      <c r="B575" s="79">
        <v>1.1974940478058325E-5</v>
      </c>
      <c r="C575" s="79">
        <v>326077.24487636407</v>
      </c>
      <c r="D575" s="79">
        <v>2.0687860356453287E-7</v>
      </c>
    </row>
    <row r="576" spans="1:4" x14ac:dyDescent="0.35">
      <c r="A576" s="75">
        <v>1500</v>
      </c>
      <c r="B576" s="79">
        <v>1.3064497048937014E-5</v>
      </c>
      <c r="C576" s="79">
        <v>1244219.2343571873</v>
      </c>
      <c r="D576" s="79">
        <v>2.3371526538607379E-7</v>
      </c>
    </row>
    <row r="577" spans="1:4" x14ac:dyDescent="0.35">
      <c r="A577" s="75">
        <v>1750</v>
      </c>
      <c r="B577" s="79">
        <v>1.4238810657019868E-5</v>
      </c>
      <c r="C577" s="79">
        <v>4754207.8475350225</v>
      </c>
      <c r="D577" s="79">
        <v>2.5357150194985698E-7</v>
      </c>
    </row>
    <row r="578" spans="1:4" x14ac:dyDescent="0.35">
      <c r="A578" s="75">
        <v>2000</v>
      </c>
      <c r="B578" s="79">
        <v>1.5478283697016823E-5</v>
      </c>
      <c r="C578" s="79">
        <v>18420004.245178629</v>
      </c>
      <c r="D578" s="79">
        <v>2.5667529409429432E-7</v>
      </c>
    </row>
    <row r="579" spans="1:4" x14ac:dyDescent="0.35">
      <c r="A579" s="75">
        <v>2500</v>
      </c>
      <c r="B579" s="79">
        <v>1.796007438990395E-5</v>
      </c>
      <c r="C579" s="79">
        <v>264557180.89414266</v>
      </c>
      <c r="D579" s="79">
        <v>2.9764008346134506E-7</v>
      </c>
    </row>
    <row r="580" spans="1:4" x14ac:dyDescent="0.35">
      <c r="A580" s="75">
        <v>3000</v>
      </c>
      <c r="B580" s="79">
        <v>2.0326430927978713E-5</v>
      </c>
      <c r="C580" s="79">
        <v>3919388070.5290761</v>
      </c>
      <c r="D580" s="79">
        <v>3.4459610225741876E-7</v>
      </c>
    </row>
    <row r="581" spans="1:4" x14ac:dyDescent="0.35">
      <c r="A581" s="75">
        <v>4000</v>
      </c>
      <c r="B581" s="79">
        <v>2.5076993142400565E-5</v>
      </c>
      <c r="C581" s="79">
        <v>1E+40</v>
      </c>
      <c r="D581" s="79">
        <v>4.3038881041785274E-7</v>
      </c>
    </row>
    <row r="582" spans="1:4" x14ac:dyDescent="0.35">
      <c r="A582" s="75">
        <v>5000</v>
      </c>
      <c r="B582" s="79">
        <v>2.9809080333907704E-5</v>
      </c>
      <c r="C582" s="79">
        <v>1E+40</v>
      </c>
      <c r="D582" s="79">
        <v>5.0306538279488102E-7</v>
      </c>
    </row>
    <row r="583" spans="1:4" x14ac:dyDescent="0.35">
      <c r="A583" s="75">
        <v>6000</v>
      </c>
      <c r="B583" s="79">
        <v>3.4556274162021325E-5</v>
      </c>
      <c r="C583" s="79">
        <v>1E+40</v>
      </c>
      <c r="D583" s="79">
        <v>6.0909648371130732E-7</v>
      </c>
    </row>
    <row r="584" spans="1:4" x14ac:dyDescent="0.35">
      <c r="A584" s="75">
        <v>7000</v>
      </c>
      <c r="B584" s="79">
        <v>3.930567179008932E-5</v>
      </c>
      <c r="C584" s="79">
        <v>1E+40</v>
      </c>
      <c r="D584" s="79">
        <v>7.1616957113669901E-7</v>
      </c>
    </row>
    <row r="585" spans="1:4" x14ac:dyDescent="0.35">
      <c r="A585" s="75">
        <v>8000</v>
      </c>
      <c r="B585" s="79">
        <v>4.4034562781287974E-5</v>
      </c>
      <c r="C585" s="79">
        <v>1E+40</v>
      </c>
      <c r="D585" s="79">
        <v>7.5334596734789087E-7</v>
      </c>
    </row>
    <row r="586" spans="1:4" x14ac:dyDescent="0.35">
      <c r="A586" s="75">
        <v>9000</v>
      </c>
      <c r="B586" s="79">
        <v>4.8708418593227262E-5</v>
      </c>
      <c r="C586" s="79">
        <v>1E+40</v>
      </c>
      <c r="D586" s="79">
        <v>8.807588118059261E-7</v>
      </c>
    </row>
    <row r="587" spans="1:4" x14ac:dyDescent="0.35">
      <c r="A587" s="75">
        <v>10000</v>
      </c>
      <c r="B587" s="79">
        <v>5.3383221989738536E-5</v>
      </c>
      <c r="C587" s="79">
        <v>1E+40</v>
      </c>
      <c r="D587" s="79">
        <v>9.2091888124599227E-7</v>
      </c>
    </row>
    <row r="588" spans="1:4" x14ac:dyDescent="0.35">
      <c r="A588" s="75">
        <v>11000</v>
      </c>
      <c r="B588" s="79">
        <v>5.8104760702449346E-5</v>
      </c>
      <c r="C588" s="79">
        <v>1E+40</v>
      </c>
      <c r="D588" s="79">
        <v>1.0719406105544889E-6</v>
      </c>
    </row>
    <row r="589" spans="1:4" x14ac:dyDescent="0.35">
      <c r="A589" s="75">
        <v>12000</v>
      </c>
      <c r="B589" s="79">
        <v>6.2923889613692141E-5</v>
      </c>
      <c r="C589" s="79">
        <v>1E+40</v>
      </c>
      <c r="D589" s="79">
        <v>1.1598370035958605E-6</v>
      </c>
    </row>
    <row r="590" spans="1:4" x14ac:dyDescent="0.35">
      <c r="A590" s="75">
        <v>13000</v>
      </c>
      <c r="B590" s="79">
        <v>6.7743318128904735E-5</v>
      </c>
      <c r="C590" s="79">
        <v>1E+40</v>
      </c>
      <c r="D590" s="79">
        <v>1.3155532240101603E-6</v>
      </c>
    </row>
    <row r="591" spans="1:4" x14ac:dyDescent="0.35">
      <c r="A591" s="75">
        <v>14000</v>
      </c>
      <c r="B591" s="79">
        <v>7.2562990143313952E-5</v>
      </c>
      <c r="C591" s="79">
        <v>1E+40</v>
      </c>
      <c r="D591" s="79">
        <v>1.3703201161252348E-6</v>
      </c>
    </row>
    <row r="592" spans="1:4" x14ac:dyDescent="0.35">
      <c r="A592" s="75">
        <v>15000</v>
      </c>
      <c r="B592" s="79">
        <v>7.7382862719829575E-5</v>
      </c>
      <c r="C592" s="79">
        <v>1E+40</v>
      </c>
      <c r="D592" s="79">
        <v>1.4440607127359207E-6</v>
      </c>
    </row>
    <row r="593" spans="1:4" x14ac:dyDescent="0.35">
      <c r="A593" s="75">
        <v>16000</v>
      </c>
      <c r="B593" s="79">
        <v>8.2202902445046558E-5</v>
      </c>
      <c r="C593" s="79">
        <v>1E+40</v>
      </c>
      <c r="D593" s="79">
        <v>1.614646402839313E-6</v>
      </c>
    </row>
    <row r="594" spans="1:4" x14ac:dyDescent="0.35">
      <c r="A594" s="75">
        <v>17000</v>
      </c>
      <c r="B594" s="79">
        <v>8.702308293029502E-5</v>
      </c>
      <c r="C594" s="79">
        <v>1E+40</v>
      </c>
      <c r="D594" s="79">
        <v>1.6501645007992021E-6</v>
      </c>
    </row>
    <row r="595" spans="1:4" x14ac:dyDescent="0.35">
      <c r="A595" s="75">
        <v>18000</v>
      </c>
      <c r="B595" s="79">
        <v>9.1793642620648203E-5</v>
      </c>
      <c r="C595" s="79">
        <v>1E+40</v>
      </c>
      <c r="D595" s="79">
        <v>1.7376516769395918E-6</v>
      </c>
    </row>
    <row r="596" spans="1:4" x14ac:dyDescent="0.35">
      <c r="A596" s="75">
        <v>19000</v>
      </c>
      <c r="B596" s="79">
        <v>9.6557227298587549E-5</v>
      </c>
      <c r="C596" s="79">
        <v>1E+40</v>
      </c>
      <c r="D596" s="79">
        <v>1.8817353559021148E-6</v>
      </c>
    </row>
    <row r="597" spans="1:4" x14ac:dyDescent="0.35">
      <c r="A597" s="75">
        <v>20000</v>
      </c>
      <c r="B597" s="79">
        <v>1.0132091384846295E-4</v>
      </c>
      <c r="C597" s="79">
        <v>1E+40</v>
      </c>
      <c r="D597" s="79">
        <v>2.0213880144833024E-6</v>
      </c>
    </row>
    <row r="599" spans="1:4" x14ac:dyDescent="0.35">
      <c r="A599" s="74" t="s">
        <v>412</v>
      </c>
    </row>
    <row r="600" spans="1:4" x14ac:dyDescent="0.35">
      <c r="B600" s="42">
        <v>0.3</v>
      </c>
      <c r="C600" s="42">
        <v>240</v>
      </c>
      <c r="D600" s="42">
        <v>0.04</v>
      </c>
    </row>
    <row r="603" spans="1:4" ht="16" x14ac:dyDescent="0.4">
      <c r="A603" s="72" t="s">
        <v>407</v>
      </c>
    </row>
    <row r="604" spans="1:4" ht="16" x14ac:dyDescent="0.4">
      <c r="A604" s="78">
        <v>5</v>
      </c>
      <c r="B604" s="8" t="s">
        <v>431</v>
      </c>
    </row>
    <row r="606" spans="1:4" x14ac:dyDescent="0.35">
      <c r="B606" s="79">
        <v>2.227594505803026</v>
      </c>
    </row>
    <row r="608" spans="1:4" x14ac:dyDescent="0.35">
      <c r="A608" s="76" t="s">
        <v>416</v>
      </c>
    </row>
    <row r="609" spans="1:4" ht="16" x14ac:dyDescent="0.4">
      <c r="A609" s="72" t="s">
        <v>407</v>
      </c>
    </row>
    <row r="610" spans="1:4" ht="16" x14ac:dyDescent="0.4">
      <c r="A610" s="78">
        <v>5</v>
      </c>
      <c r="B610" s="8" t="s">
        <v>432</v>
      </c>
    </row>
    <row r="612" spans="1:4" x14ac:dyDescent="0.35">
      <c r="A612" t="s">
        <v>409</v>
      </c>
      <c r="B612" t="s">
        <v>2</v>
      </c>
      <c r="C612" t="s">
        <v>3</v>
      </c>
      <c r="D612" t="s">
        <v>4</v>
      </c>
    </row>
    <row r="613" spans="1:4" x14ac:dyDescent="0.35">
      <c r="B613" s="4" t="s">
        <v>377</v>
      </c>
      <c r="C613" s="4" t="s">
        <v>378</v>
      </c>
      <c r="D613" s="4" t="s">
        <v>379</v>
      </c>
    </row>
    <row r="614" spans="1:4" x14ac:dyDescent="0.35">
      <c r="A614" s="75">
        <v>10</v>
      </c>
      <c r="B614" s="79">
        <v>5.6125528432552021E-6</v>
      </c>
      <c r="C614" s="79">
        <v>1.041305140866529</v>
      </c>
      <c r="D614" s="79">
        <v>3.9429322634311167E-6</v>
      </c>
    </row>
    <row r="615" spans="1:4" x14ac:dyDescent="0.35">
      <c r="A615" s="75">
        <v>20</v>
      </c>
      <c r="B615" s="79">
        <v>5.9250540870565897E-6</v>
      </c>
      <c r="C615" s="79">
        <v>1.0827301514132801</v>
      </c>
      <c r="D615" s="79">
        <v>3.8796784382332028E-6</v>
      </c>
    </row>
    <row r="616" spans="1:4" x14ac:dyDescent="0.35">
      <c r="A616" s="75">
        <v>30</v>
      </c>
      <c r="B616" s="79">
        <v>6.0130915239378526E-6</v>
      </c>
      <c r="C616" s="79">
        <v>1.1421144834275301</v>
      </c>
      <c r="D616" s="79">
        <v>3.8505973171682999E-6</v>
      </c>
    </row>
    <row r="617" spans="1:4" x14ac:dyDescent="0.35">
      <c r="A617" s="75">
        <v>40</v>
      </c>
      <c r="B617" s="79">
        <v>6.0961120827838455E-6</v>
      </c>
      <c r="C617" s="79">
        <v>1.206264058335909</v>
      </c>
      <c r="D617" s="79">
        <v>3.9017967164148835E-6</v>
      </c>
    </row>
    <row r="618" spans="1:4" x14ac:dyDescent="0.35">
      <c r="A618" s="75">
        <v>50</v>
      </c>
      <c r="B618" s="79">
        <v>6.1594223067447267E-6</v>
      </c>
      <c r="C618" s="79">
        <v>1.273359404824006</v>
      </c>
      <c r="D618" s="79">
        <v>3.8748851814174215E-6</v>
      </c>
    </row>
    <row r="619" spans="1:4" x14ac:dyDescent="0.35">
      <c r="A619" s="75">
        <v>60</v>
      </c>
      <c r="B619" s="79">
        <v>6.242017335302093E-6</v>
      </c>
      <c r="C619" s="79">
        <v>1.3441236203608109</v>
      </c>
      <c r="D619" s="79">
        <v>3.8690559699728629E-6</v>
      </c>
    </row>
    <row r="620" spans="1:4" x14ac:dyDescent="0.35">
      <c r="A620" s="75">
        <v>70</v>
      </c>
      <c r="B620" s="79">
        <v>6.2744874684992011E-6</v>
      </c>
      <c r="C620" s="79">
        <v>1.4181398176978111</v>
      </c>
      <c r="D620" s="79">
        <v>3.9196973750110744E-6</v>
      </c>
    </row>
    <row r="621" spans="1:4" x14ac:dyDescent="0.35">
      <c r="A621" s="75">
        <v>80</v>
      </c>
      <c r="B621" s="79">
        <v>6.3106674804740803E-6</v>
      </c>
      <c r="C621" s="79">
        <v>1.4966269927567959</v>
      </c>
      <c r="D621" s="79">
        <v>3.9251362462261488E-6</v>
      </c>
    </row>
    <row r="622" spans="1:4" x14ac:dyDescent="0.35">
      <c r="A622" s="75">
        <v>90</v>
      </c>
      <c r="B622" s="79">
        <v>6.3862923324811891E-6</v>
      </c>
      <c r="C622" s="79">
        <v>1.5790613242490841</v>
      </c>
      <c r="D622" s="79">
        <v>3.9654121958747695E-6</v>
      </c>
    </row>
    <row r="623" spans="1:4" x14ac:dyDescent="0.35">
      <c r="A623" s="75">
        <v>100</v>
      </c>
      <c r="B623" s="79">
        <v>6.4291587813944155E-6</v>
      </c>
      <c r="C623" s="79">
        <v>1.6657586368935331</v>
      </c>
      <c r="D623" s="79">
        <v>4.0163390992990158E-6</v>
      </c>
    </row>
    <row r="624" spans="1:4" x14ac:dyDescent="0.35">
      <c r="A624" s="75">
        <v>200</v>
      </c>
      <c r="B624" s="79">
        <v>6.9059902173635694E-6</v>
      </c>
      <c r="C624" s="79">
        <v>2.8422877263469162</v>
      </c>
      <c r="D624" s="79">
        <v>4.1669517153613802E-6</v>
      </c>
    </row>
    <row r="625" spans="1:4" x14ac:dyDescent="0.35">
      <c r="A625" s="75">
        <v>300</v>
      </c>
      <c r="B625" s="79">
        <v>7.4109810928176446E-6</v>
      </c>
      <c r="C625" s="79">
        <v>4.8505637434011204</v>
      </c>
      <c r="D625" s="79">
        <v>4.4447536113291017E-6</v>
      </c>
    </row>
    <row r="626" spans="1:4" x14ac:dyDescent="0.35">
      <c r="A626" s="75">
        <v>400</v>
      </c>
      <c r="B626" s="79">
        <v>7.8833353142193472E-6</v>
      </c>
      <c r="C626" s="79">
        <v>8.2838204737364922</v>
      </c>
      <c r="D626" s="79">
        <v>4.6560681727020272E-6</v>
      </c>
    </row>
    <row r="627" spans="1:4" x14ac:dyDescent="0.35">
      <c r="A627" s="75">
        <v>500</v>
      </c>
      <c r="B627" s="79">
        <v>8.3320835561262692E-6</v>
      </c>
      <c r="C627" s="79">
        <v>14.15972770310889</v>
      </c>
      <c r="D627" s="79">
        <v>4.898710102038406E-6</v>
      </c>
    </row>
    <row r="628" spans="1:4" x14ac:dyDescent="0.35">
      <c r="A628" s="75">
        <v>600</v>
      </c>
      <c r="B628" s="79">
        <v>8.7974246501621485E-6</v>
      </c>
      <c r="C628" s="79">
        <v>24.152656562422628</v>
      </c>
      <c r="D628" s="79">
        <v>5.0574306980873463E-6</v>
      </c>
    </row>
    <row r="629" spans="1:4" x14ac:dyDescent="0.35">
      <c r="A629" s="75">
        <v>700</v>
      </c>
      <c r="B629" s="79">
        <v>9.2459622788959337E-6</v>
      </c>
      <c r="C629" s="79">
        <v>41.265823292167482</v>
      </c>
      <c r="D629" s="79">
        <v>5.2989859588416514E-6</v>
      </c>
    </row>
    <row r="630" spans="1:4" x14ac:dyDescent="0.35">
      <c r="A630" s="75">
        <v>800</v>
      </c>
      <c r="B630" s="79">
        <v>9.7051353439002E-6</v>
      </c>
      <c r="C630" s="79">
        <v>70.587666524608821</v>
      </c>
      <c r="D630" s="79">
        <v>5.4877149155242278E-6</v>
      </c>
    </row>
    <row r="631" spans="1:4" x14ac:dyDescent="0.35">
      <c r="A631" s="75">
        <v>900</v>
      </c>
      <c r="B631" s="79">
        <v>1.0151378649183875E-5</v>
      </c>
      <c r="C631" s="79">
        <v>120.74444768304031</v>
      </c>
      <c r="D631" s="79">
        <v>5.778191758563055E-6</v>
      </c>
    </row>
    <row r="632" spans="1:4" x14ac:dyDescent="0.35">
      <c r="A632" s="75">
        <v>1000</v>
      </c>
      <c r="B632" s="79">
        <v>1.0585997827126131E-5</v>
      </c>
      <c r="C632" s="79">
        <v>206.36054755122643</v>
      </c>
      <c r="D632" s="79">
        <v>6.041466368534297E-6</v>
      </c>
    </row>
    <row r="633" spans="1:4" x14ac:dyDescent="0.35">
      <c r="A633" s="75">
        <v>1250</v>
      </c>
      <c r="B633" s="79">
        <v>1.1687474151630897E-5</v>
      </c>
      <c r="C633" s="79">
        <v>785.89273983218959</v>
      </c>
      <c r="D633" s="79">
        <v>6.5820712923433716E-6</v>
      </c>
    </row>
    <row r="634" spans="1:4" x14ac:dyDescent="0.35">
      <c r="A634" s="75">
        <v>1500</v>
      </c>
      <c r="B634" s="79">
        <v>1.2774358284678989E-5</v>
      </c>
      <c r="C634" s="79">
        <v>2992.9694165615297</v>
      </c>
      <c r="D634" s="79">
        <v>7.1548280972223413E-6</v>
      </c>
    </row>
    <row r="635" spans="1:4" x14ac:dyDescent="0.35">
      <c r="A635" s="75">
        <v>1750</v>
      </c>
      <c r="B635" s="79">
        <v>1.3885453049961435E-5</v>
      </c>
      <c r="C635" s="79">
        <v>11398.564244190587</v>
      </c>
      <c r="D635" s="79">
        <v>7.8900430610027928E-6</v>
      </c>
    </row>
    <row r="636" spans="1:4" x14ac:dyDescent="0.35">
      <c r="A636" s="75">
        <v>2000</v>
      </c>
      <c r="B636" s="79">
        <v>1.4941484582415364E-5</v>
      </c>
      <c r="C636" s="79">
        <v>43414.10412049781</v>
      </c>
      <c r="D636" s="79">
        <v>8.2340074587650978E-6</v>
      </c>
    </row>
    <row r="637" spans="1:4" x14ac:dyDescent="0.35">
      <c r="A637" s="75">
        <v>2500</v>
      </c>
      <c r="B637" s="79">
        <v>1.7153899546204082E-5</v>
      </c>
      <c r="C637" s="79">
        <v>630790.53749937273</v>
      </c>
      <c r="D637" s="79">
        <v>9.4369322728257262E-6</v>
      </c>
    </row>
    <row r="638" spans="1:4" x14ac:dyDescent="0.35">
      <c r="A638" s="75">
        <v>3000</v>
      </c>
      <c r="B638" s="79">
        <v>1.9334896883391866E-5</v>
      </c>
      <c r="C638" s="79">
        <v>9379979.3646058273</v>
      </c>
      <c r="D638" s="79">
        <v>1.0699757151037943E-5</v>
      </c>
    </row>
    <row r="639" spans="1:4" x14ac:dyDescent="0.35">
      <c r="A639" s="75">
        <v>4000</v>
      </c>
      <c r="B639" s="79">
        <v>2.3767871581751682E-5</v>
      </c>
      <c r="C639" s="79">
        <v>1E+40</v>
      </c>
      <c r="D639" s="79">
        <v>1.3052227276057505E-5</v>
      </c>
    </row>
    <row r="640" spans="1:4" x14ac:dyDescent="0.35">
      <c r="A640" s="75">
        <v>5000</v>
      </c>
      <c r="B640" s="79">
        <v>2.8243174830112349E-5</v>
      </c>
      <c r="C640" s="79">
        <v>1E+40</v>
      </c>
      <c r="D640" s="79">
        <v>1.5758702605288142E-5</v>
      </c>
    </row>
    <row r="641" spans="1:4" x14ac:dyDescent="0.35">
      <c r="A641" s="75">
        <v>6000</v>
      </c>
      <c r="B641" s="79">
        <v>3.2622293047517744E-5</v>
      </c>
      <c r="C641" s="79">
        <v>1E+40</v>
      </c>
      <c r="D641" s="79">
        <v>1.8590568433976087E-5</v>
      </c>
    </row>
    <row r="642" spans="1:4" x14ac:dyDescent="0.35">
      <c r="A642" s="75">
        <v>7000</v>
      </c>
      <c r="B642" s="79">
        <v>3.7003127026968918E-5</v>
      </c>
      <c r="C642" s="79">
        <v>1E+40</v>
      </c>
      <c r="D642" s="79">
        <v>2.1949409471055688E-5</v>
      </c>
    </row>
    <row r="643" spans="1:4" x14ac:dyDescent="0.35">
      <c r="A643" s="75">
        <v>8000</v>
      </c>
      <c r="B643" s="79">
        <v>4.1385245130730524E-5</v>
      </c>
      <c r="C643" s="79">
        <v>1E+40</v>
      </c>
      <c r="D643" s="79">
        <v>2.3814770255581877E-5</v>
      </c>
    </row>
    <row r="644" spans="1:4" x14ac:dyDescent="0.35">
      <c r="A644" s="75">
        <v>9000</v>
      </c>
      <c r="B644" s="79">
        <v>4.5768342465429055E-5</v>
      </c>
      <c r="C644" s="79">
        <v>1E+40</v>
      </c>
      <c r="D644" s="79">
        <v>2.6929587350868709E-5</v>
      </c>
    </row>
    <row r="645" spans="1:4" x14ac:dyDescent="0.35">
      <c r="A645" s="75">
        <v>10000</v>
      </c>
      <c r="B645" s="79">
        <v>5.0215214377996657E-5</v>
      </c>
      <c r="C645" s="79">
        <v>1E+40</v>
      </c>
      <c r="D645" s="79">
        <v>2.9570060897829581E-5</v>
      </c>
    </row>
    <row r="646" spans="1:4" x14ac:dyDescent="0.35">
      <c r="A646" s="75">
        <v>11000</v>
      </c>
      <c r="B646" s="79">
        <v>5.4606870736235453E-5</v>
      </c>
      <c r="C646" s="79">
        <v>1E+40</v>
      </c>
      <c r="D646" s="79">
        <v>3.2702029927571278E-5</v>
      </c>
    </row>
    <row r="647" spans="1:4" x14ac:dyDescent="0.35">
      <c r="A647" s="75">
        <v>12000</v>
      </c>
      <c r="B647" s="79">
        <v>5.8986950381397509E-5</v>
      </c>
      <c r="C647" s="79">
        <v>1E+40</v>
      </c>
      <c r="D647" s="79">
        <v>3.5971824553311763E-5</v>
      </c>
    </row>
    <row r="648" spans="1:4" x14ac:dyDescent="0.35">
      <c r="A648" s="75">
        <v>13000</v>
      </c>
      <c r="B648" s="79">
        <v>6.3371921592418062E-5</v>
      </c>
      <c r="C648" s="79">
        <v>1E+40</v>
      </c>
      <c r="D648" s="79">
        <v>4.0797224224383536E-5</v>
      </c>
    </row>
    <row r="649" spans="1:4" x14ac:dyDescent="0.35">
      <c r="A649" s="75">
        <v>14000</v>
      </c>
      <c r="B649" s="79">
        <v>6.7782724645976927E-5</v>
      </c>
      <c r="C649" s="79">
        <v>1E+40</v>
      </c>
      <c r="D649" s="79">
        <v>4.1681406953997576E-5</v>
      </c>
    </row>
    <row r="650" spans="1:4" x14ac:dyDescent="0.35">
      <c r="A650" s="75">
        <v>15000</v>
      </c>
      <c r="B650" s="79">
        <v>7.2193793103016507E-5</v>
      </c>
      <c r="C650" s="79">
        <v>1E+40</v>
      </c>
      <c r="D650" s="79">
        <v>4.4786078646303982E-5</v>
      </c>
    </row>
    <row r="651" spans="1:4" x14ac:dyDescent="0.35">
      <c r="A651" s="75">
        <v>16000</v>
      </c>
      <c r="B651" s="79">
        <v>7.6605084519666876E-5</v>
      </c>
      <c r="C651" s="79">
        <v>1E+40</v>
      </c>
      <c r="D651" s="79">
        <v>4.9940734234047266E-5</v>
      </c>
    </row>
    <row r="652" spans="1:4" x14ac:dyDescent="0.35">
      <c r="A652" s="75">
        <v>17000</v>
      </c>
      <c r="B652" s="79">
        <v>8.1016565017981971E-5</v>
      </c>
      <c r="C652" s="79">
        <v>1E+40</v>
      </c>
      <c r="D652" s="79">
        <v>5.1057553932402683E-5</v>
      </c>
    </row>
    <row r="653" spans="1:4" x14ac:dyDescent="0.35">
      <c r="A653" s="75">
        <v>18000</v>
      </c>
      <c r="B653" s="79">
        <v>8.5428207235467186E-5</v>
      </c>
      <c r="C653" s="79">
        <v>1E+40</v>
      </c>
      <c r="D653" s="79">
        <v>5.5059279853077577E-5</v>
      </c>
    </row>
    <row r="654" spans="1:4" x14ac:dyDescent="0.35">
      <c r="A654" s="75">
        <v>19000</v>
      </c>
      <c r="B654" s="79">
        <v>8.9839988834715422E-5</v>
      </c>
      <c r="C654" s="79">
        <v>1E+40</v>
      </c>
      <c r="D654" s="79">
        <v>5.8320623713115366E-5</v>
      </c>
    </row>
    <row r="655" spans="1:4" x14ac:dyDescent="0.35">
      <c r="A655" s="75">
        <v>20000</v>
      </c>
      <c r="B655" s="79">
        <v>9.4251891403124684E-5</v>
      </c>
      <c r="C655" s="79">
        <v>1E+40</v>
      </c>
      <c r="D655" s="79">
        <v>6.0384459742789055E-5</v>
      </c>
    </row>
    <row r="658" spans="1:4" x14ac:dyDescent="0.35">
      <c r="A658" s="4" t="s">
        <v>435</v>
      </c>
    </row>
    <row r="660" spans="1:4" ht="18.5" x14ac:dyDescent="0.45">
      <c r="A660" s="5" t="s">
        <v>404</v>
      </c>
    </row>
    <row r="661" spans="1:4" x14ac:dyDescent="0.35">
      <c r="A661" s="4"/>
    </row>
    <row r="662" spans="1:4" x14ac:dyDescent="0.35">
      <c r="A662" s="4" t="s">
        <v>406</v>
      </c>
    </row>
    <row r="663" spans="1:4" ht="16" x14ac:dyDescent="0.4">
      <c r="A663" s="72" t="s">
        <v>407</v>
      </c>
    </row>
    <row r="664" spans="1:4" ht="16" x14ac:dyDescent="0.4">
      <c r="A664" s="8" t="s">
        <v>408</v>
      </c>
    </row>
    <row r="666" spans="1:4" x14ac:dyDescent="0.35">
      <c r="A666" s="74" t="s">
        <v>410</v>
      </c>
    </row>
    <row r="667" spans="1:4" x14ac:dyDescent="0.35">
      <c r="B667" s="42">
        <v>0.39</v>
      </c>
      <c r="C667" s="42">
        <v>150</v>
      </c>
      <c r="D667" s="42">
        <v>1.2E-2</v>
      </c>
    </row>
    <row r="669" spans="1:4" x14ac:dyDescent="0.35">
      <c r="A669" t="s">
        <v>409</v>
      </c>
      <c r="B669" t="s">
        <v>2</v>
      </c>
      <c r="C669" t="s">
        <v>3</v>
      </c>
      <c r="D669" t="s">
        <v>4</v>
      </c>
    </row>
    <row r="670" spans="1:4" x14ac:dyDescent="0.35">
      <c r="B670" s="4" t="s">
        <v>377</v>
      </c>
      <c r="C670" s="4" t="s">
        <v>378</v>
      </c>
      <c r="D670" s="4" t="s">
        <v>379</v>
      </c>
    </row>
    <row r="671" spans="1:4" x14ac:dyDescent="0.35">
      <c r="A671" s="73">
        <v>10</v>
      </c>
      <c r="B671" s="77">
        <v>24056.067191584218</v>
      </c>
      <c r="C671" s="77">
        <v>106.04625219804552</v>
      </c>
      <c r="D671" s="77">
        <v>0</v>
      </c>
    </row>
    <row r="672" spans="1:4" x14ac:dyDescent="0.35">
      <c r="A672" s="73">
        <v>20</v>
      </c>
      <c r="B672" s="77">
        <v>22487.827732886995</v>
      </c>
      <c r="C672" s="77">
        <v>101.79062396121178</v>
      </c>
      <c r="D672" s="77">
        <v>1474.3196954582243</v>
      </c>
    </row>
    <row r="673" spans="1:4" x14ac:dyDescent="0.35">
      <c r="A673" s="73">
        <v>30</v>
      </c>
      <c r="B673" s="77">
        <v>18802.848391633332</v>
      </c>
      <c r="C673" s="77">
        <v>92.883452203677223</v>
      </c>
      <c r="D673" s="77">
        <v>0</v>
      </c>
    </row>
    <row r="674" spans="1:4" x14ac:dyDescent="0.35">
      <c r="A674" s="73">
        <v>40</v>
      </c>
      <c r="B674" s="77">
        <v>16454.006611515575</v>
      </c>
      <c r="C674" s="77">
        <v>84.727162416528145</v>
      </c>
      <c r="D674" s="77">
        <v>0</v>
      </c>
    </row>
    <row r="675" spans="1:4" x14ac:dyDescent="0.35">
      <c r="A675" s="73">
        <v>50</v>
      </c>
      <c r="B675" s="77">
        <v>14883.599240938349</v>
      </c>
      <c r="C675" s="77">
        <v>77.286902337277724</v>
      </c>
      <c r="D675" s="77">
        <v>450.88141233870886</v>
      </c>
    </row>
    <row r="676" spans="1:4" x14ac:dyDescent="0.35">
      <c r="A676" s="73">
        <v>60</v>
      </c>
      <c r="B676" s="77">
        <v>13761.849578680938</v>
      </c>
      <c r="C676" s="77">
        <v>70.5000019922673</v>
      </c>
      <c r="D676" s="77">
        <v>0</v>
      </c>
    </row>
    <row r="677" spans="1:4" x14ac:dyDescent="0.35">
      <c r="A677" s="73">
        <v>70</v>
      </c>
      <c r="B677" s="77">
        <v>12916.651136417371</v>
      </c>
      <c r="C677" s="77">
        <v>64.309088951869583</v>
      </c>
      <c r="D677" s="77">
        <v>930.38719166714338</v>
      </c>
    </row>
    <row r="678" spans="1:4" x14ac:dyDescent="0.35">
      <c r="A678" s="73">
        <v>80</v>
      </c>
      <c r="B678" s="77">
        <v>12252.781873790043</v>
      </c>
      <c r="C678" s="77">
        <v>58.661827009551722</v>
      </c>
      <c r="D678" s="77">
        <v>4420.9946772562153</v>
      </c>
    </row>
    <row r="679" spans="1:4" x14ac:dyDescent="0.35">
      <c r="A679" s="73">
        <v>90</v>
      </c>
      <c r="B679" s="77">
        <v>11713.968551850572</v>
      </c>
      <c r="C679" s="77">
        <v>53.510475791851597</v>
      </c>
      <c r="D679" s="77">
        <v>0</v>
      </c>
    </row>
    <row r="680" spans="1:4" x14ac:dyDescent="0.35">
      <c r="A680" s="73">
        <v>100</v>
      </c>
      <c r="B680" s="77">
        <v>11265.009057318499</v>
      </c>
      <c r="C680" s="77">
        <v>48.811487213640675</v>
      </c>
      <c r="D680" s="77">
        <v>4944.1118295264159</v>
      </c>
    </row>
    <row r="681" spans="1:4" x14ac:dyDescent="0.35">
      <c r="A681" s="73">
        <v>200</v>
      </c>
      <c r="B681" s="77">
        <v>8860.5045086764112</v>
      </c>
      <c r="C681" s="77">
        <v>19.469478233123688</v>
      </c>
      <c r="D681" s="77">
        <v>0</v>
      </c>
    </row>
    <row r="682" spans="1:4" x14ac:dyDescent="0.35">
      <c r="A682" s="73">
        <v>300</v>
      </c>
      <c r="B682" s="77">
        <v>7699.1535922194444</v>
      </c>
      <c r="C682" s="77">
        <v>7.7658067099646244</v>
      </c>
      <c r="D682" s="77">
        <v>2023.3291326739354</v>
      </c>
    </row>
    <row r="683" spans="1:4" x14ac:dyDescent="0.35">
      <c r="A683" s="73">
        <v>400</v>
      </c>
      <c r="B683" s="77">
        <v>6914.5486143746211</v>
      </c>
      <c r="C683" s="77">
        <v>3.0975535242804848</v>
      </c>
      <c r="D683" s="77">
        <v>0</v>
      </c>
    </row>
    <row r="684" spans="1:4" x14ac:dyDescent="0.35">
      <c r="A684" s="73">
        <v>500</v>
      </c>
      <c r="B684" s="77">
        <v>6315.4495934307388</v>
      </c>
      <c r="C684" s="77">
        <v>1.2355234961938308</v>
      </c>
      <c r="D684" s="77">
        <v>3523.6942156411251</v>
      </c>
    </row>
    <row r="685" spans="1:4" x14ac:dyDescent="0.35">
      <c r="A685" s="73">
        <v>600</v>
      </c>
      <c r="B685" s="77">
        <v>5830.184910834013</v>
      </c>
      <c r="C685" s="77">
        <v>0.4928140321608156</v>
      </c>
      <c r="D685" s="77">
        <v>0</v>
      </c>
    </row>
    <row r="686" spans="1:4" x14ac:dyDescent="0.35">
      <c r="A686" s="73">
        <v>700</v>
      </c>
      <c r="B686" s="77">
        <v>5423.5387620459951</v>
      </c>
      <c r="C686" s="77">
        <v>0.19656889282897788</v>
      </c>
      <c r="D686" s="77">
        <v>0</v>
      </c>
    </row>
    <row r="687" spans="1:4" x14ac:dyDescent="0.35">
      <c r="A687" s="73">
        <v>800</v>
      </c>
      <c r="B687" s="77">
        <v>5075.1435105350092</v>
      </c>
      <c r="C687" s="77">
        <v>7.8405350700518087E-2</v>
      </c>
      <c r="D687" s="77">
        <v>1981.9752248582456</v>
      </c>
    </row>
    <row r="688" spans="1:4" x14ac:dyDescent="0.35">
      <c r="A688" s="73">
        <v>900</v>
      </c>
      <c r="B688" s="77">
        <v>4771.9110078848025</v>
      </c>
      <c r="C688" s="77">
        <v>3.1273363377698038E-2</v>
      </c>
      <c r="D688" s="77">
        <v>2507.5192308559813</v>
      </c>
    </row>
    <row r="689" spans="1:4" x14ac:dyDescent="0.35">
      <c r="A689" s="73">
        <v>1000</v>
      </c>
      <c r="B689" s="77">
        <v>4504.8089047933772</v>
      </c>
      <c r="C689" s="77">
        <v>1.2473792221343469E-2</v>
      </c>
      <c r="D689" s="77">
        <v>551.62789441791551</v>
      </c>
    </row>
    <row r="690" spans="1:4" x14ac:dyDescent="0.35">
      <c r="A690" s="73">
        <v>1250</v>
      </c>
      <c r="B690" s="77">
        <v>3955.9581341915491</v>
      </c>
      <c r="C690" s="77">
        <v>1.2530226158046266E-3</v>
      </c>
      <c r="D690" s="77">
        <v>0</v>
      </c>
    </row>
    <row r="691" spans="1:4" x14ac:dyDescent="0.35">
      <c r="A691" s="73">
        <v>1500</v>
      </c>
      <c r="B691" s="77">
        <v>3529.0848473048259</v>
      </c>
      <c r="C691" s="77">
        <v>1.2557246681107833E-4</v>
      </c>
      <c r="D691" s="77">
        <v>36.039513960229066</v>
      </c>
    </row>
    <row r="692" spans="1:4" x14ac:dyDescent="0.35">
      <c r="A692" s="73">
        <v>1750</v>
      </c>
      <c r="B692" s="77">
        <v>3186.5945294011763</v>
      </c>
      <c r="C692" s="77">
        <v>1.2301961477544026E-5</v>
      </c>
      <c r="D692" s="77">
        <v>1577.2470245597599</v>
      </c>
    </row>
    <row r="693" spans="1:4" x14ac:dyDescent="0.35">
      <c r="A693" s="73">
        <v>2000</v>
      </c>
      <c r="B693" s="77">
        <v>2905.3044968058603</v>
      </c>
      <c r="C693" s="77">
        <v>9.3601598324004181E-7</v>
      </c>
      <c r="D693" s="77">
        <v>1370.6337063514072</v>
      </c>
    </row>
    <row r="694" spans="1:4" x14ac:dyDescent="0.35">
      <c r="A694" s="73">
        <v>2500</v>
      </c>
      <c r="B694" s="77">
        <v>2470.0771983755867</v>
      </c>
      <c r="C694" s="77">
        <v>0</v>
      </c>
      <c r="D694" s="77">
        <v>0</v>
      </c>
    </row>
    <row r="695" spans="1:4" x14ac:dyDescent="0.35">
      <c r="A695" s="73">
        <v>3000</v>
      </c>
      <c r="B695" s="77">
        <v>2148.6407792502096</v>
      </c>
      <c r="C695" s="77">
        <v>0</v>
      </c>
      <c r="D695" s="77">
        <v>0</v>
      </c>
    </row>
    <row r="696" spans="1:4" x14ac:dyDescent="0.35">
      <c r="A696" s="73">
        <v>4000</v>
      </c>
      <c r="B696" s="77">
        <v>1705.2097612184707</v>
      </c>
      <c r="C696" s="77">
        <v>0</v>
      </c>
      <c r="D696" s="77">
        <v>0</v>
      </c>
    </row>
    <row r="697" spans="1:4" x14ac:dyDescent="0.35">
      <c r="A697" s="73">
        <v>5000</v>
      </c>
      <c r="B697" s="77">
        <v>1413.5991522422228</v>
      </c>
      <c r="C697" s="77">
        <v>0</v>
      </c>
      <c r="D697" s="77">
        <v>606.0328725535577</v>
      </c>
    </row>
    <row r="698" spans="1:4" x14ac:dyDescent="0.35">
      <c r="A698" s="73">
        <v>6000</v>
      </c>
      <c r="B698" s="77">
        <v>1207.1851463884957</v>
      </c>
      <c r="C698" s="77">
        <v>0</v>
      </c>
      <c r="D698" s="77">
        <v>562.41146648885126</v>
      </c>
    </row>
    <row r="699" spans="1:4" x14ac:dyDescent="0.35">
      <c r="A699" s="73">
        <v>7000</v>
      </c>
      <c r="B699" s="77">
        <v>1053.3776343783352</v>
      </c>
      <c r="C699" s="77">
        <v>0</v>
      </c>
      <c r="D699" s="77">
        <v>215.97589629628177</v>
      </c>
    </row>
    <row r="700" spans="1:4" x14ac:dyDescent="0.35">
      <c r="A700" s="73">
        <v>8000</v>
      </c>
      <c r="B700" s="77">
        <v>934.33517269704919</v>
      </c>
      <c r="C700" s="77">
        <v>0</v>
      </c>
      <c r="D700" s="77">
        <v>0</v>
      </c>
    </row>
    <row r="701" spans="1:4" x14ac:dyDescent="0.35">
      <c r="A701" s="73">
        <v>9000</v>
      </c>
      <c r="B701" s="77">
        <v>839.46657121710678</v>
      </c>
      <c r="C701" s="77">
        <v>0</v>
      </c>
      <c r="D701" s="77">
        <v>0</v>
      </c>
    </row>
    <row r="702" spans="1:4" x14ac:dyDescent="0.35">
      <c r="A702" s="73">
        <v>10000</v>
      </c>
      <c r="B702" s="77">
        <v>762.08676540343345</v>
      </c>
      <c r="C702" s="77">
        <v>0</v>
      </c>
      <c r="D702" s="77">
        <v>0</v>
      </c>
    </row>
    <row r="703" spans="1:4" x14ac:dyDescent="0.35">
      <c r="A703" s="73">
        <v>11000</v>
      </c>
      <c r="B703" s="77">
        <v>697.76777982578062</v>
      </c>
      <c r="C703" s="77">
        <v>0</v>
      </c>
      <c r="D703" s="77">
        <v>0</v>
      </c>
    </row>
    <row r="704" spans="1:4" x14ac:dyDescent="0.35">
      <c r="A704" s="73">
        <v>12000</v>
      </c>
      <c r="B704" s="77">
        <v>643.46019399373222</v>
      </c>
      <c r="C704" s="77">
        <v>0</v>
      </c>
      <c r="D704" s="77">
        <v>16.715423359805438</v>
      </c>
    </row>
    <row r="705" spans="1:4" x14ac:dyDescent="0.35">
      <c r="A705" s="73">
        <v>13000</v>
      </c>
      <c r="B705" s="77">
        <v>596.99536589101535</v>
      </c>
      <c r="C705" s="77">
        <v>0</v>
      </c>
      <c r="D705" s="77">
        <v>215.21760406961434</v>
      </c>
    </row>
    <row r="706" spans="1:4" x14ac:dyDescent="0.35">
      <c r="A706" s="73">
        <v>14000</v>
      </c>
      <c r="B706" s="77">
        <v>556.78883418767384</v>
      </c>
      <c r="C706" s="77">
        <v>0</v>
      </c>
      <c r="D706" s="77">
        <v>31.657786496662013</v>
      </c>
    </row>
    <row r="707" spans="1:4" x14ac:dyDescent="0.35">
      <c r="A707" s="73">
        <v>15000</v>
      </c>
      <c r="B707" s="77">
        <v>521.65601819671826</v>
      </c>
      <c r="C707" s="77">
        <v>0</v>
      </c>
      <c r="D707" s="77">
        <v>7.3223030431958156</v>
      </c>
    </row>
    <row r="708" spans="1:4" x14ac:dyDescent="0.35">
      <c r="A708" s="73">
        <v>16000</v>
      </c>
      <c r="B708" s="77">
        <v>490.69355213897006</v>
      </c>
      <c r="C708" s="77">
        <v>0</v>
      </c>
      <c r="D708" s="77">
        <v>1.8946856490250465</v>
      </c>
    </row>
    <row r="709" spans="1:4" x14ac:dyDescent="0.35">
      <c r="A709" s="73">
        <v>17000</v>
      </c>
      <c r="B709" s="77">
        <v>463.20051039293548</v>
      </c>
      <c r="C709" s="77">
        <v>0</v>
      </c>
      <c r="D709" s="77">
        <v>0.53353965509889545</v>
      </c>
    </row>
    <row r="710" spans="1:4" x14ac:dyDescent="0.35">
      <c r="A710" s="73">
        <v>18000</v>
      </c>
      <c r="B710" s="77">
        <v>438.62470835684758</v>
      </c>
      <c r="C710" s="77">
        <v>0</v>
      </c>
      <c r="D710" s="77">
        <v>0.16168401256892476</v>
      </c>
    </row>
    <row r="711" spans="1:4" x14ac:dyDescent="0.35">
      <c r="A711" s="73">
        <v>19000</v>
      </c>
      <c r="B711" s="77">
        <v>416.52523541806482</v>
      </c>
      <c r="C711" s="77">
        <v>0</v>
      </c>
      <c r="D711" s="77">
        <v>5.228895042973359E-2</v>
      </c>
    </row>
    <row r="712" spans="1:4" x14ac:dyDescent="0.35">
      <c r="A712" s="73">
        <v>20000</v>
      </c>
      <c r="B712" s="77">
        <v>396.54577009023723</v>
      </c>
      <c r="C712" s="77">
        <v>0</v>
      </c>
      <c r="D712" s="77">
        <v>1.7921000380923896E-2</v>
      </c>
    </row>
    <row r="715" spans="1:4" ht="16" x14ac:dyDescent="0.4">
      <c r="A715" s="72" t="s">
        <v>407</v>
      </c>
    </row>
    <row r="716" spans="1:4" ht="16" x14ac:dyDescent="0.4">
      <c r="A716" s="8" t="s">
        <v>411</v>
      </c>
    </row>
    <row r="718" spans="1:4" x14ac:dyDescent="0.35">
      <c r="A718" t="s">
        <v>409</v>
      </c>
      <c r="B718" t="s">
        <v>2</v>
      </c>
      <c r="C718" t="s">
        <v>3</v>
      </c>
      <c r="D718" t="s">
        <v>4</v>
      </c>
    </row>
    <row r="719" spans="1:4" x14ac:dyDescent="0.35">
      <c r="B719" s="4" t="s">
        <v>377</v>
      </c>
      <c r="C719" s="4" t="s">
        <v>378</v>
      </c>
      <c r="D719" s="4" t="s">
        <v>379</v>
      </c>
    </row>
    <row r="720" spans="1:4" x14ac:dyDescent="0.35">
      <c r="A720" s="75">
        <v>10</v>
      </c>
      <c r="B720" s="77">
        <v>4.8636378950974709E-6</v>
      </c>
      <c r="C720" s="77">
        <v>339.47451469353763</v>
      </c>
      <c r="D720" s="77">
        <v>1E+40</v>
      </c>
    </row>
    <row r="721" spans="1:4" x14ac:dyDescent="0.35">
      <c r="A721" s="75">
        <v>20</v>
      </c>
      <c r="B721" s="77">
        <v>5.20281466888396E-6</v>
      </c>
      <c r="C721" s="77">
        <v>353.66715124683901</v>
      </c>
      <c r="D721" s="77">
        <v>3.2557389111648149E-7</v>
      </c>
    </row>
    <row r="722" spans="1:4" x14ac:dyDescent="0.35">
      <c r="A722" s="75">
        <v>30</v>
      </c>
      <c r="B722" s="77">
        <v>6.2224614889763861E-6</v>
      </c>
      <c r="C722" s="77">
        <v>387.5824933924535</v>
      </c>
      <c r="D722" s="77">
        <v>1E+40</v>
      </c>
    </row>
    <row r="723" spans="1:4" x14ac:dyDescent="0.35">
      <c r="A723" s="75">
        <v>40</v>
      </c>
      <c r="B723" s="77">
        <v>7.1107300952532645E-6</v>
      </c>
      <c r="C723" s="77">
        <v>424.89325705279731</v>
      </c>
      <c r="D723" s="77">
        <v>1E+40</v>
      </c>
    </row>
    <row r="724" spans="1:4" x14ac:dyDescent="0.35">
      <c r="A724" s="75">
        <v>50</v>
      </c>
      <c r="B724" s="77">
        <v>7.8610017715461969E-6</v>
      </c>
      <c r="C724" s="77">
        <v>465.79690621959566</v>
      </c>
      <c r="D724" s="77">
        <v>1.0645814772231436E-6</v>
      </c>
    </row>
    <row r="725" spans="1:4" x14ac:dyDescent="0.35">
      <c r="A725" s="75">
        <v>60</v>
      </c>
      <c r="B725" s="77">
        <v>8.501764194636281E-6</v>
      </c>
      <c r="C725" s="77">
        <v>510.63828344215665</v>
      </c>
      <c r="D725" s="77">
        <v>1E+40</v>
      </c>
    </row>
    <row r="726" spans="1:4" x14ac:dyDescent="0.35">
      <c r="A726" s="75">
        <v>70</v>
      </c>
      <c r="B726" s="77">
        <v>9.058075407032454E-6</v>
      </c>
      <c r="C726" s="77">
        <v>559.79645469621312</v>
      </c>
      <c r="D726" s="77">
        <v>5.1591423903836963E-7</v>
      </c>
    </row>
    <row r="727" spans="1:4" x14ac:dyDescent="0.35">
      <c r="A727" s="75">
        <v>80</v>
      </c>
      <c r="B727" s="77">
        <v>9.5488519427800306E-6</v>
      </c>
      <c r="C727" s="77">
        <v>613.68698922620047</v>
      </c>
      <c r="D727" s="77">
        <v>1.0857285182209279E-7</v>
      </c>
    </row>
    <row r="728" spans="1:4" x14ac:dyDescent="0.35">
      <c r="A728" s="75">
        <v>90</v>
      </c>
      <c r="B728" s="77">
        <v>9.9880753036097528E-6</v>
      </c>
      <c r="C728" s="77">
        <v>672.76546259904433</v>
      </c>
      <c r="D728" s="77">
        <v>1E+40</v>
      </c>
    </row>
    <row r="729" spans="1:4" x14ac:dyDescent="0.35">
      <c r="A729" s="75">
        <v>100</v>
      </c>
      <c r="B729" s="77">
        <v>1.0386143446905531E-5</v>
      </c>
      <c r="C729" s="77">
        <v>737.53130779304706</v>
      </c>
      <c r="D729" s="77">
        <v>9.7085182647654227E-8</v>
      </c>
    </row>
    <row r="730" spans="1:4" x14ac:dyDescent="0.35">
      <c r="A730" s="75">
        <v>200</v>
      </c>
      <c r="B730" s="77">
        <v>1.3204665703339002E-5</v>
      </c>
      <c r="C730" s="77">
        <v>1849.0480108887925</v>
      </c>
      <c r="D730" s="77">
        <v>1E+40</v>
      </c>
    </row>
    <row r="731" spans="1:4" x14ac:dyDescent="0.35">
      <c r="A731" s="75">
        <v>300</v>
      </c>
      <c r="B731" s="77">
        <v>1.519647563833991E-5</v>
      </c>
      <c r="C731" s="77">
        <v>4635.7064171848269</v>
      </c>
      <c r="D731" s="77">
        <v>2.3723278247155711E-7</v>
      </c>
    </row>
    <row r="732" spans="1:4" x14ac:dyDescent="0.35">
      <c r="A732" s="75">
        <v>400</v>
      </c>
      <c r="B732" s="77">
        <v>1.6920844226442962E-5</v>
      </c>
      <c r="C732" s="77">
        <v>11622.075201545471</v>
      </c>
      <c r="D732" s="77">
        <v>1E+40</v>
      </c>
    </row>
    <row r="733" spans="1:4" x14ac:dyDescent="0.35">
      <c r="A733" s="75">
        <v>500</v>
      </c>
      <c r="B733" s="77">
        <v>1.8525996964919507E-5</v>
      </c>
      <c r="C733" s="77">
        <v>29137.446686284842</v>
      </c>
      <c r="D733" s="77">
        <v>1.3622067370924394E-7</v>
      </c>
    </row>
    <row r="734" spans="1:4" x14ac:dyDescent="0.35">
      <c r="A734" s="75">
        <v>600</v>
      </c>
      <c r="B734" s="77">
        <v>2.00679741362205E-5</v>
      </c>
      <c r="C734" s="77">
        <v>73049.868004270713</v>
      </c>
      <c r="D734" s="77">
        <v>1E+40</v>
      </c>
    </row>
    <row r="735" spans="1:4" x14ac:dyDescent="0.35">
      <c r="A735" s="75">
        <v>700</v>
      </c>
      <c r="B735" s="77">
        <v>2.1572630921118833E-5</v>
      </c>
      <c r="C735" s="77">
        <v>183141.89738719907</v>
      </c>
      <c r="D735" s="77">
        <v>1E+40</v>
      </c>
    </row>
    <row r="736" spans="1:4" x14ac:dyDescent="0.35">
      <c r="A736" s="75">
        <v>800</v>
      </c>
      <c r="B736" s="77">
        <v>2.3053535285678285E-5</v>
      </c>
      <c r="C736" s="77">
        <v>459152.3369050133</v>
      </c>
      <c r="D736" s="77">
        <v>2.4218264384930969E-7</v>
      </c>
    </row>
    <row r="737" spans="1:4" x14ac:dyDescent="0.35">
      <c r="A737" s="75">
        <v>900</v>
      </c>
      <c r="B737" s="77">
        <v>2.4518479034222691E-5</v>
      </c>
      <c r="C737" s="77">
        <v>1151139.37587131</v>
      </c>
      <c r="D737" s="77">
        <v>1.9142425473488571E-7</v>
      </c>
    </row>
    <row r="738" spans="1:4" x14ac:dyDescent="0.35">
      <c r="A738" s="75">
        <v>1000</v>
      </c>
      <c r="B738" s="77">
        <v>2.5972244877136792E-5</v>
      </c>
      <c r="C738" s="77">
        <v>2886050.9587775287</v>
      </c>
      <c r="D738" s="77">
        <v>8.7015179046828637E-7</v>
      </c>
    </row>
    <row r="739" spans="1:4" x14ac:dyDescent="0.35">
      <c r="A739" s="75">
        <v>1250</v>
      </c>
      <c r="B739" s="77">
        <v>2.9575641609743793E-5</v>
      </c>
      <c r="C739" s="77">
        <v>28730526.924194943</v>
      </c>
      <c r="D739" s="77">
        <v>1E+40</v>
      </c>
    </row>
    <row r="740" spans="1:4" x14ac:dyDescent="0.35">
      <c r="A740" s="75">
        <v>1500</v>
      </c>
      <c r="B740" s="77">
        <v>3.3153070856132376E-5</v>
      </c>
      <c r="C740" s="77">
        <v>286687049.43227243</v>
      </c>
      <c r="D740" s="77">
        <v>1.3318714578939598E-5</v>
      </c>
    </row>
    <row r="741" spans="1:4" x14ac:dyDescent="0.35">
      <c r="A741" s="75">
        <v>1750</v>
      </c>
      <c r="B741" s="77">
        <v>3.6716312326685191E-5</v>
      </c>
      <c r="C741" s="77">
        <v>2926362602.0707607</v>
      </c>
      <c r="D741" s="77">
        <v>3.0432772579423779E-7</v>
      </c>
    </row>
    <row r="742" spans="1:4" x14ac:dyDescent="0.35">
      <c r="A742" s="75">
        <v>2000</v>
      </c>
      <c r="B742" s="77">
        <v>4.0271166113098206E-5</v>
      </c>
      <c r="C742" s="77">
        <v>38460881699.247414</v>
      </c>
      <c r="D742" s="77">
        <v>3.5020297383299294E-7</v>
      </c>
    </row>
    <row r="743" spans="1:4" x14ac:dyDescent="0.35">
      <c r="A743" s="75">
        <v>2500</v>
      </c>
      <c r="B743" s="77">
        <v>4.7366940627176952E-5</v>
      </c>
      <c r="C743" s="77">
        <v>1E+40</v>
      </c>
      <c r="D743" s="77">
        <v>1E+40</v>
      </c>
    </row>
    <row r="744" spans="1:4" x14ac:dyDescent="0.35">
      <c r="A744" s="75">
        <v>3000</v>
      </c>
      <c r="B744" s="77">
        <v>5.4453029622209981E-5</v>
      </c>
      <c r="C744" s="77">
        <v>1E+40</v>
      </c>
      <c r="D744" s="77">
        <v>1E+40</v>
      </c>
    </row>
    <row r="745" spans="1:4" x14ac:dyDescent="0.35">
      <c r="A745" s="75">
        <v>4000</v>
      </c>
      <c r="B745" s="77">
        <v>6.8613259588894653E-5</v>
      </c>
      <c r="C745" s="77">
        <v>1E+40</v>
      </c>
      <c r="D745" s="77">
        <v>1E+40</v>
      </c>
    </row>
    <row r="746" spans="1:4" x14ac:dyDescent="0.35">
      <c r="A746" s="75">
        <v>5000</v>
      </c>
      <c r="B746" s="77">
        <v>8.2767452013830746E-5</v>
      </c>
      <c r="C746" s="77">
        <v>1E+40</v>
      </c>
      <c r="D746" s="77">
        <v>7.9203624380553772E-7</v>
      </c>
    </row>
    <row r="747" spans="1:4" x14ac:dyDescent="0.35">
      <c r="A747" s="75">
        <v>6000</v>
      </c>
      <c r="B747" s="77">
        <v>9.6919681583248308E-5</v>
      </c>
      <c r="C747" s="77">
        <v>1E+40</v>
      </c>
      <c r="D747" s="77">
        <v>8.5346766309131626E-7</v>
      </c>
    </row>
    <row r="748" spans="1:4" x14ac:dyDescent="0.35">
      <c r="A748" s="75">
        <v>7000</v>
      </c>
      <c r="B748" s="77">
        <v>1.1107127793637759E-4</v>
      </c>
      <c r="C748" s="77">
        <v>1E+40</v>
      </c>
      <c r="D748" s="77">
        <v>2.2224702303886845E-6</v>
      </c>
    </row>
    <row r="749" spans="1:4" x14ac:dyDescent="0.35">
      <c r="A749" s="75">
        <v>8000</v>
      </c>
      <c r="B749" s="77">
        <v>1.2522272886534726E-4</v>
      </c>
      <c r="C749" s="77">
        <v>1E+40</v>
      </c>
      <c r="D749" s="77">
        <v>1E+40</v>
      </c>
    </row>
    <row r="750" spans="1:4" x14ac:dyDescent="0.35">
      <c r="A750" s="75">
        <v>9000</v>
      </c>
      <c r="B750" s="77">
        <v>1.3937422169219517E-4</v>
      </c>
      <c r="C750" s="77">
        <v>1E+40</v>
      </c>
      <c r="D750" s="77">
        <v>1E+40</v>
      </c>
    </row>
    <row r="751" spans="1:4" x14ac:dyDescent="0.35">
      <c r="A751" s="75">
        <v>10000</v>
      </c>
      <c r="B751" s="77">
        <v>1.5352582581336724E-4</v>
      </c>
      <c r="C751" s="77">
        <v>1E+40</v>
      </c>
      <c r="D751" s="77">
        <v>1E+40</v>
      </c>
    </row>
    <row r="752" spans="1:4" x14ac:dyDescent="0.35">
      <c r="A752" s="75">
        <v>11000</v>
      </c>
      <c r="B752" s="77">
        <v>1.6767756176591111E-4</v>
      </c>
      <c r="C752" s="77">
        <v>1E+40</v>
      </c>
      <c r="D752" s="77">
        <v>1E+40</v>
      </c>
    </row>
    <row r="753" spans="1:4" x14ac:dyDescent="0.35">
      <c r="A753" s="75">
        <v>12000</v>
      </c>
      <c r="B753" s="77">
        <v>1.8182942953133113E-4</v>
      </c>
      <c r="C753" s="77">
        <v>1E+40</v>
      </c>
      <c r="D753" s="77">
        <v>2.871599418500083E-5</v>
      </c>
    </row>
    <row r="754" spans="1:4" x14ac:dyDescent="0.35">
      <c r="A754" s="75">
        <v>13000</v>
      </c>
      <c r="B754" s="77">
        <v>1.9598142076928442E-4</v>
      </c>
      <c r="C754" s="77">
        <v>1E+40</v>
      </c>
      <c r="D754" s="77">
        <v>2.2303008254136083E-6</v>
      </c>
    </row>
    <row r="755" spans="1:4" x14ac:dyDescent="0.35">
      <c r="A755" s="75">
        <v>14000</v>
      </c>
      <c r="B755" s="77">
        <v>2.1013352426633511E-4</v>
      </c>
      <c r="C755" s="77">
        <v>1E+40</v>
      </c>
      <c r="D755" s="77">
        <v>1.5162146603351788E-5</v>
      </c>
    </row>
    <row r="756" spans="1:4" x14ac:dyDescent="0.35">
      <c r="A756" s="75">
        <v>15000</v>
      </c>
      <c r="B756" s="77">
        <v>2.2428572837029725E-4</v>
      </c>
      <c r="C756" s="77">
        <v>1E+40</v>
      </c>
      <c r="D756" s="77">
        <v>6.5553145938972808E-5</v>
      </c>
    </row>
    <row r="757" spans="1:4" x14ac:dyDescent="0.35">
      <c r="A757" s="75">
        <v>16000</v>
      </c>
      <c r="B757" s="77">
        <v>2.3843802204041241E-4</v>
      </c>
      <c r="C757" s="77">
        <v>1E+40</v>
      </c>
      <c r="D757" s="77">
        <v>2.5334017822270142E-4</v>
      </c>
    </row>
    <row r="758" spans="1:4" x14ac:dyDescent="0.35">
      <c r="A758" s="75">
        <v>17000</v>
      </c>
      <c r="B758" s="77">
        <v>2.5259039524966901E-4</v>
      </c>
      <c r="C758" s="77">
        <v>1E+40</v>
      </c>
      <c r="D758" s="77">
        <v>8.9965196665846422E-4</v>
      </c>
    </row>
    <row r="759" spans="1:4" x14ac:dyDescent="0.35">
      <c r="A759" s="75">
        <v>18000</v>
      </c>
      <c r="B759" s="77">
        <v>2.6674283908514668E-4</v>
      </c>
      <c r="C759" s="77">
        <v>1E+40</v>
      </c>
      <c r="D759" s="77">
        <v>2.9687536347811718E-3</v>
      </c>
    </row>
    <row r="760" spans="1:4" x14ac:dyDescent="0.35">
      <c r="A760" s="75">
        <v>19000</v>
      </c>
      <c r="B760" s="77">
        <v>2.8089534571072873E-4</v>
      </c>
      <c r="C760" s="77">
        <v>1E+40</v>
      </c>
      <c r="D760" s="77">
        <v>9.1797597017180283E-3</v>
      </c>
    </row>
    <row r="761" spans="1:4" x14ac:dyDescent="0.35">
      <c r="A761" s="75">
        <v>20000</v>
      </c>
      <c r="B761" s="77">
        <v>2.9504790827393186E-4</v>
      </c>
      <c r="C761" s="77">
        <v>1E+40</v>
      </c>
      <c r="D761" s="77">
        <v>2.6784219061282904E-2</v>
      </c>
    </row>
    <row r="763" spans="1:4" x14ac:dyDescent="0.35">
      <c r="A763" s="74" t="s">
        <v>412</v>
      </c>
    </row>
    <row r="764" spans="1:4" x14ac:dyDescent="0.35">
      <c r="B764" s="42">
        <v>0.3</v>
      </c>
      <c r="C764" s="42">
        <v>240</v>
      </c>
      <c r="D764" s="42">
        <v>0.04</v>
      </c>
    </row>
    <row r="767" spans="1:4" ht="16" x14ac:dyDescent="0.4">
      <c r="A767" s="72" t="s">
        <v>407</v>
      </c>
    </row>
    <row r="768" spans="1:4" ht="16" x14ac:dyDescent="0.4">
      <c r="A768" s="8" t="s">
        <v>413</v>
      </c>
    </row>
    <row r="770" spans="1:4" x14ac:dyDescent="0.35">
      <c r="B770" s="77">
        <v>2.0601889005451075</v>
      </c>
      <c r="C770" s="22" t="s">
        <v>414</v>
      </c>
    </row>
    <row r="773" spans="1:4" ht="16" x14ac:dyDescent="0.4">
      <c r="A773" s="72" t="s">
        <v>407</v>
      </c>
    </row>
    <row r="774" spans="1:4" ht="16" x14ac:dyDescent="0.4">
      <c r="A774" s="8" t="s">
        <v>415</v>
      </c>
    </row>
    <row r="776" spans="1:4" x14ac:dyDescent="0.35">
      <c r="A776" t="s">
        <v>409</v>
      </c>
      <c r="B776" t="s">
        <v>2</v>
      </c>
      <c r="C776" t="s">
        <v>3</v>
      </c>
      <c r="D776" t="s">
        <v>4</v>
      </c>
    </row>
    <row r="777" spans="1:4" x14ac:dyDescent="0.35">
      <c r="B777" s="4" t="s">
        <v>377</v>
      </c>
      <c r="C777" s="4" t="s">
        <v>378</v>
      </c>
      <c r="D777" s="4" t="s">
        <v>379</v>
      </c>
    </row>
    <row r="778" spans="1:4" x14ac:dyDescent="0.35">
      <c r="A778" s="75">
        <v>10</v>
      </c>
      <c r="B778" s="77">
        <v>6.0532635596600604E-6</v>
      </c>
      <c r="C778" s="77">
        <v>1.0985222911799195</v>
      </c>
      <c r="D778" s="77">
        <v>1E+40</v>
      </c>
    </row>
    <row r="779" spans="1:4" x14ac:dyDescent="0.35">
      <c r="A779" s="75">
        <v>20</v>
      </c>
      <c r="B779" s="77">
        <v>6.4754015660923163E-6</v>
      </c>
      <c r="C779" s="77">
        <v>1.1444489423704847</v>
      </c>
      <c r="D779" s="77">
        <v>1.3169257239402397E-5</v>
      </c>
    </row>
    <row r="780" spans="1:4" x14ac:dyDescent="0.35">
      <c r="A780" s="75">
        <v>30</v>
      </c>
      <c r="B780" s="77">
        <v>7.7444497709371478E-6</v>
      </c>
      <c r="C780" s="77">
        <v>1.254197267347354</v>
      </c>
      <c r="D780" s="77">
        <v>1E+40</v>
      </c>
    </row>
    <row r="781" spans="1:4" x14ac:dyDescent="0.35">
      <c r="A781" s="75">
        <v>40</v>
      </c>
      <c r="B781" s="77">
        <v>8.8499851955594828E-6</v>
      </c>
      <c r="C781" s="77">
        <v>1.3749330039278578</v>
      </c>
      <c r="D781" s="77">
        <v>1E+40</v>
      </c>
    </row>
    <row r="782" spans="1:4" x14ac:dyDescent="0.35">
      <c r="A782" s="75">
        <v>50</v>
      </c>
      <c r="B782" s="77">
        <v>9.7837702132572385E-6</v>
      </c>
      <c r="C782" s="77">
        <v>1.5072951355620836</v>
      </c>
      <c r="D782" s="77">
        <v>4.3061645016364965E-5</v>
      </c>
    </row>
    <row r="783" spans="1:4" x14ac:dyDescent="0.35">
      <c r="A783" s="75">
        <v>60</v>
      </c>
      <c r="B783" s="77">
        <v>1.0581260468442644E-5</v>
      </c>
      <c r="C783" s="77">
        <v>1.6523995552286372</v>
      </c>
      <c r="D783" s="77">
        <v>1E+40</v>
      </c>
    </row>
    <row r="784" spans="1:4" x14ac:dyDescent="0.35">
      <c r="A784" s="75">
        <v>70</v>
      </c>
      <c r="B784" s="77">
        <v>1.1273643096932007E-5</v>
      </c>
      <c r="C784" s="77">
        <v>1.811472901176185</v>
      </c>
      <c r="D784" s="77">
        <v>2.0868403495340619E-5</v>
      </c>
    </row>
    <row r="785" spans="1:4" x14ac:dyDescent="0.35">
      <c r="A785" s="75">
        <v>80</v>
      </c>
      <c r="B785" s="77">
        <v>1.1884461538570429E-5</v>
      </c>
      <c r="C785" s="77">
        <v>1.9858599343772938</v>
      </c>
      <c r="D785" s="77">
        <v>4.3917029401755907E-6</v>
      </c>
    </row>
    <row r="786" spans="1:4" x14ac:dyDescent="0.35">
      <c r="A786" s="75">
        <v>90</v>
      </c>
      <c r="B786" s="77">
        <v>1.2431117112444867E-5</v>
      </c>
      <c r="C786" s="77">
        <v>2.1770348742326058</v>
      </c>
      <c r="D786" s="77">
        <v>1E+40</v>
      </c>
    </row>
    <row r="787" spans="1:4" x14ac:dyDescent="0.35">
      <c r="A787" s="75">
        <v>100</v>
      </c>
      <c r="B787" s="77">
        <v>1.2926551073205549E-5</v>
      </c>
      <c r="C787" s="77">
        <v>2.386613860498918</v>
      </c>
      <c r="D787" s="77">
        <v>3.9270340138051729E-6</v>
      </c>
    </row>
    <row r="788" spans="1:4" x14ac:dyDescent="0.35">
      <c r="A788" s="75">
        <v>200</v>
      </c>
      <c r="B788" s="77">
        <v>1.6434472188006725E-5</v>
      </c>
      <c r="C788" s="77">
        <v>5.9834254693814763</v>
      </c>
      <c r="D788" s="77">
        <v>1E+40</v>
      </c>
    </row>
    <row r="789" spans="1:4" x14ac:dyDescent="0.35">
      <c r="A789" s="75">
        <v>300</v>
      </c>
      <c r="B789" s="77">
        <v>1.8913470575091263E-5</v>
      </c>
      <c r="C789" s="77">
        <v>15.000910566852264</v>
      </c>
      <c r="D789" s="77">
        <v>9.5959154687541622E-6</v>
      </c>
    </row>
    <row r="790" spans="1:4" x14ac:dyDescent="0.35">
      <c r="A790" s="75">
        <v>400</v>
      </c>
      <c r="B790" s="77">
        <v>2.1059612570635011E-5</v>
      </c>
      <c r="C790" s="77">
        <v>37.60844518827173</v>
      </c>
      <c r="D790" s="77">
        <v>1E+40</v>
      </c>
    </row>
    <row r="791" spans="1:4" x14ac:dyDescent="0.35">
      <c r="A791" s="75">
        <v>500</v>
      </c>
      <c r="B791" s="77">
        <v>2.3057379014000936E-5</v>
      </c>
      <c r="C791" s="77">
        <v>94.287297889934067</v>
      </c>
      <c r="D791" s="77">
        <v>5.5100397862060601E-6</v>
      </c>
    </row>
    <row r="792" spans="1:4" x14ac:dyDescent="0.35">
      <c r="A792" s="75">
        <v>600</v>
      </c>
      <c r="B792" s="77">
        <v>2.497651740838524E-5</v>
      </c>
      <c r="C792" s="77">
        <v>236.38566342125998</v>
      </c>
      <c r="D792" s="77">
        <v>1E+40</v>
      </c>
    </row>
    <row r="793" spans="1:4" x14ac:dyDescent="0.35">
      <c r="A793" s="75">
        <v>700</v>
      </c>
      <c r="B793" s="77">
        <v>2.6849207004582617E-5</v>
      </c>
      <c r="C793" s="77">
        <v>592.63788007899461</v>
      </c>
      <c r="D793" s="77">
        <v>1E+40</v>
      </c>
    </row>
    <row r="794" spans="1:4" x14ac:dyDescent="0.35">
      <c r="A794" s="75">
        <v>800</v>
      </c>
      <c r="B794" s="77">
        <v>2.8692334436903442E-5</v>
      </c>
      <c r="C794" s="77">
        <v>1485.793646668438</v>
      </c>
      <c r="D794" s="77">
        <v>9.7961342195866261E-6</v>
      </c>
    </row>
    <row r="795" spans="1:4" x14ac:dyDescent="0.35">
      <c r="A795" s="75">
        <v>900</v>
      </c>
      <c r="B795" s="77">
        <v>3.0515597352704443E-5</v>
      </c>
      <c r="C795" s="77">
        <v>3725.0285659621759</v>
      </c>
      <c r="D795" s="77">
        <v>7.7429895985200096E-6</v>
      </c>
    </row>
    <row r="796" spans="1:4" x14ac:dyDescent="0.35">
      <c r="A796" s="75">
        <v>1000</v>
      </c>
      <c r="B796" s="77">
        <v>3.2324948293501413E-5</v>
      </c>
      <c r="C796" s="77">
        <v>9339.1143501902698</v>
      </c>
      <c r="D796" s="77">
        <v>3.5197087600318758E-5</v>
      </c>
    </row>
    <row r="797" spans="1:4" x14ac:dyDescent="0.35">
      <c r="A797" s="75">
        <v>1250</v>
      </c>
      <c r="B797" s="77">
        <v>3.6809720927268993E-5</v>
      </c>
      <c r="C797" s="77">
        <v>92970.526203019865</v>
      </c>
      <c r="D797" s="77">
        <v>1E+40</v>
      </c>
    </row>
    <row r="798" spans="1:4" x14ac:dyDescent="0.35">
      <c r="A798" s="75">
        <v>1500</v>
      </c>
      <c r="B798" s="77">
        <v>4.1262174535349985E-5</v>
      </c>
      <c r="C798" s="77">
        <v>927704.73411901726</v>
      </c>
      <c r="D798" s="77">
        <v>5.3873355073635822E-4</v>
      </c>
    </row>
    <row r="799" spans="1:4" x14ac:dyDescent="0.35">
      <c r="A799" s="75">
        <v>1750</v>
      </c>
      <c r="B799" s="77">
        <v>4.5696970096448102E-5</v>
      </c>
      <c r="C799" s="77">
        <v>9469560.7808794342</v>
      </c>
      <c r="D799" s="77">
        <v>1.2309863338005697E-5</v>
      </c>
    </row>
    <row r="800" spans="1:4" x14ac:dyDescent="0.35">
      <c r="A800" s="75">
        <v>2000</v>
      </c>
      <c r="B800" s="77">
        <v>5.0121326380641057E-5</v>
      </c>
      <c r="C800" s="77">
        <v>124457460.15190163</v>
      </c>
      <c r="D800" s="77">
        <v>1.4165488002108787E-5</v>
      </c>
    </row>
    <row r="801" spans="1:4" x14ac:dyDescent="0.35">
      <c r="A801" s="75">
        <v>2500</v>
      </c>
      <c r="B801" s="77">
        <v>5.8952697921876379E-5</v>
      </c>
      <c r="C801" s="77">
        <v>1E+40</v>
      </c>
      <c r="D801" s="77">
        <v>1E+40</v>
      </c>
    </row>
    <row r="802" spans="1:4" x14ac:dyDescent="0.35">
      <c r="A802" s="75">
        <v>3000</v>
      </c>
      <c r="B802" s="77">
        <v>6.7772014906263426E-5</v>
      </c>
      <c r="C802" s="77">
        <v>1E+40</v>
      </c>
      <c r="D802" s="77">
        <v>1E+40</v>
      </c>
    </row>
    <row r="803" spans="1:4" x14ac:dyDescent="0.35">
      <c r="A803" s="75">
        <v>4000</v>
      </c>
      <c r="B803" s="77">
        <v>8.5395778414673409E-5</v>
      </c>
      <c r="C803" s="77">
        <v>1E+40</v>
      </c>
      <c r="D803" s="77">
        <v>1E+40</v>
      </c>
    </row>
    <row r="804" spans="1:4" x14ac:dyDescent="0.35">
      <c r="A804" s="75">
        <v>5000</v>
      </c>
      <c r="B804" s="77">
        <v>1.0301202762365467E-4</v>
      </c>
      <c r="C804" s="77">
        <v>1E+40</v>
      </c>
      <c r="D804" s="77">
        <v>3.2037363321229593E-5</v>
      </c>
    </row>
    <row r="805" spans="1:4" x14ac:dyDescent="0.35">
      <c r="A805" s="75">
        <v>6000</v>
      </c>
      <c r="B805" s="77">
        <v>1.2062583387079554E-4</v>
      </c>
      <c r="C805" s="77">
        <v>1E+40</v>
      </c>
      <c r="D805" s="77">
        <v>3.4522225238079557E-5</v>
      </c>
    </row>
    <row r="806" spans="1:4" x14ac:dyDescent="0.35">
      <c r="A806" s="75">
        <v>7000</v>
      </c>
      <c r="B806" s="77">
        <v>1.3823885201956932E-4</v>
      </c>
      <c r="C806" s="77">
        <v>1E+40</v>
      </c>
      <c r="D806" s="77">
        <v>8.9897510118313215E-5</v>
      </c>
    </row>
    <row r="807" spans="1:4" x14ac:dyDescent="0.35">
      <c r="A807" s="75">
        <v>8000</v>
      </c>
      <c r="B807" s="77">
        <v>1.5585168917403697E-4</v>
      </c>
      <c r="C807" s="77">
        <v>1E+40</v>
      </c>
      <c r="D807" s="77">
        <v>1E+40</v>
      </c>
    </row>
    <row r="808" spans="1:4" x14ac:dyDescent="0.35">
      <c r="A808" s="75">
        <v>9000</v>
      </c>
      <c r="B808" s="77">
        <v>1.7346457847443019E-4</v>
      </c>
      <c r="C808" s="77">
        <v>1E+40</v>
      </c>
      <c r="D808" s="77">
        <v>1E+40</v>
      </c>
    </row>
    <row r="809" spans="1:4" x14ac:dyDescent="0.35">
      <c r="A809" s="75">
        <v>10000</v>
      </c>
      <c r="B809" s="77">
        <v>1.9107760629127784E-4</v>
      </c>
      <c r="C809" s="77">
        <v>1E+40</v>
      </c>
      <c r="D809" s="77">
        <v>1E+40</v>
      </c>
    </row>
    <row r="810" spans="1:4" x14ac:dyDescent="0.35">
      <c r="A810" s="75">
        <v>11000</v>
      </c>
      <c r="B810" s="77">
        <v>2.0869079818490422E-4</v>
      </c>
      <c r="C810" s="77">
        <v>1E+40</v>
      </c>
      <c r="D810" s="77">
        <v>1E+40</v>
      </c>
    </row>
    <row r="811" spans="1:4" x14ac:dyDescent="0.35">
      <c r="A811" s="75">
        <v>12000</v>
      </c>
      <c r="B811" s="77">
        <v>2.2630415413228978E-4</v>
      </c>
      <c r="C811" s="77">
        <v>1E+40</v>
      </c>
      <c r="D811" s="77">
        <v>1.1615437374619239E-3</v>
      </c>
    </row>
    <row r="812" spans="1:4" x14ac:dyDescent="0.35">
      <c r="A812" s="75">
        <v>13000</v>
      </c>
      <c r="B812" s="77">
        <v>2.4391766375307837E-4</v>
      </c>
      <c r="C812" s="77">
        <v>1E+40</v>
      </c>
      <c r="D812" s="77">
        <v>9.0214252716643714E-5</v>
      </c>
    </row>
    <row r="813" spans="1:4" x14ac:dyDescent="0.35">
      <c r="A813" s="75">
        <v>14000</v>
      </c>
      <c r="B813" s="77">
        <v>2.6153131309107413E-4</v>
      </c>
      <c r="C813" s="77">
        <v>1E+40</v>
      </c>
      <c r="D813" s="77">
        <v>6.1329920601536502E-4</v>
      </c>
    </row>
    <row r="814" spans="1:4" x14ac:dyDescent="0.35">
      <c r="A814" s="75">
        <v>15000</v>
      </c>
      <c r="B814" s="77">
        <v>2.7914508764401478E-4</v>
      </c>
      <c r="C814" s="77">
        <v>1E+40</v>
      </c>
      <c r="D814" s="77">
        <v>2.6515831437280675E-3</v>
      </c>
    </row>
    <row r="815" spans="1:4" x14ac:dyDescent="0.35">
      <c r="A815" s="75">
        <v>16000</v>
      </c>
      <c r="B815" s="77">
        <v>2.9675897367061808E-4</v>
      </c>
      <c r="C815" s="77">
        <v>1E+40</v>
      </c>
      <c r="D815" s="77">
        <v>1.0247449402805971E-2</v>
      </c>
    </row>
    <row r="816" spans="1:4" x14ac:dyDescent="0.35">
      <c r="A816" s="75">
        <v>17000</v>
      </c>
      <c r="B816" s="77">
        <v>3.143729586913071E-4</v>
      </c>
      <c r="C816" s="77">
        <v>1E+40</v>
      </c>
      <c r="D816" s="77">
        <v>3.6390351002134821E-2</v>
      </c>
    </row>
    <row r="817" spans="1:4" x14ac:dyDescent="0.35">
      <c r="A817" s="75">
        <v>18000</v>
      </c>
      <c r="B817" s="77">
        <v>3.3198703161309805E-4</v>
      </c>
      <c r="C817" s="77">
        <v>1E+40</v>
      </c>
      <c r="D817" s="77">
        <v>0.12008420012665126</v>
      </c>
    </row>
    <row r="818" spans="1:4" x14ac:dyDescent="0.35">
      <c r="A818" s="75">
        <v>19000</v>
      </c>
      <c r="B818" s="77">
        <v>3.4960118268319258E-4</v>
      </c>
      <c r="C818" s="77">
        <v>1E+40</v>
      </c>
      <c r="D818" s="77">
        <v>0.37131545313187653</v>
      </c>
    </row>
    <row r="819" spans="1:4" x14ac:dyDescent="0.35">
      <c r="A819" s="75">
        <v>20000</v>
      </c>
      <c r="B819" s="77">
        <v>3.6721540337301842E-4</v>
      </c>
      <c r="C819" s="77">
        <v>1E+40</v>
      </c>
      <c r="D819" s="77">
        <v>1.0834046598913025</v>
      </c>
    </row>
    <row r="820" spans="1:4" x14ac:dyDescent="0.35">
      <c r="A820" s="4" t="s">
        <v>435</v>
      </c>
    </row>
    <row r="822" spans="1:4" ht="18.5" x14ac:dyDescent="0.45">
      <c r="A822" s="5" t="s">
        <v>427</v>
      </c>
    </row>
    <row r="823" spans="1:4" x14ac:dyDescent="0.35">
      <c r="A823" s="4" t="s">
        <v>405</v>
      </c>
    </row>
    <row r="824" spans="1:4" x14ac:dyDescent="0.35">
      <c r="A824" s="4" t="s">
        <v>428</v>
      </c>
    </row>
    <row r="825" spans="1:4" ht="16" x14ac:dyDescent="0.4">
      <c r="A825" s="72" t="s">
        <v>407</v>
      </c>
    </row>
    <row r="826" spans="1:4" ht="16" x14ac:dyDescent="0.4">
      <c r="A826" s="78">
        <v>95</v>
      </c>
      <c r="B826" s="8" t="s">
        <v>429</v>
      </c>
    </row>
    <row r="828" spans="1:4" x14ac:dyDescent="0.35">
      <c r="A828" s="74" t="s">
        <v>410</v>
      </c>
    </row>
    <row r="829" spans="1:4" x14ac:dyDescent="0.35">
      <c r="B829" s="42">
        <v>0.39</v>
      </c>
      <c r="C829" s="42">
        <v>150</v>
      </c>
      <c r="D829" s="42">
        <v>1.2E-2</v>
      </c>
    </row>
    <row r="831" spans="1:4" x14ac:dyDescent="0.35">
      <c r="A831" t="s">
        <v>409</v>
      </c>
      <c r="B831" t="s">
        <v>2</v>
      </c>
      <c r="C831" t="s">
        <v>3</v>
      </c>
      <c r="D831" t="s">
        <v>4</v>
      </c>
    </row>
    <row r="832" spans="1:4" x14ac:dyDescent="0.35">
      <c r="B832" s="4" t="s">
        <v>377</v>
      </c>
      <c r="C832" s="4" t="s">
        <v>378</v>
      </c>
      <c r="D832" s="4" t="s">
        <v>379</v>
      </c>
    </row>
    <row r="833" spans="1:4" x14ac:dyDescent="0.35">
      <c r="A833" s="75">
        <v>10</v>
      </c>
      <c r="B833" s="79">
        <v>183528.3904347691</v>
      </c>
      <c r="C833" s="79">
        <v>93.930131913778823</v>
      </c>
      <c r="D833" s="79">
        <v>3872.2001105218606</v>
      </c>
    </row>
    <row r="834" spans="1:4" x14ac:dyDescent="0.35">
      <c r="A834" s="75">
        <v>20</v>
      </c>
      <c r="B834" s="79">
        <v>159972.61590267863</v>
      </c>
      <c r="C834" s="79">
        <v>97.037685400806524</v>
      </c>
      <c r="D834" s="79">
        <v>3971.4487466056157</v>
      </c>
    </row>
    <row r="835" spans="1:4" x14ac:dyDescent="0.35">
      <c r="A835" s="75">
        <v>30</v>
      </c>
      <c r="B835" s="79">
        <v>159379.38806451426</v>
      </c>
      <c r="C835" s="79">
        <v>91.376172450231522</v>
      </c>
      <c r="D835" s="79">
        <v>4004.1126514519242</v>
      </c>
    </row>
    <row r="836" spans="1:4" x14ac:dyDescent="0.35">
      <c r="A836" s="75">
        <v>40</v>
      </c>
      <c r="B836" s="79">
        <v>153745.63689768064</v>
      </c>
      <c r="C836" s="79">
        <v>85.654814191904421</v>
      </c>
      <c r="D836" s="79">
        <v>3934.5905116830936</v>
      </c>
    </row>
    <row r="837" spans="1:4" x14ac:dyDescent="0.35">
      <c r="A837" s="75">
        <v>50</v>
      </c>
      <c r="B837" s="79">
        <v>151414.0940097796</v>
      </c>
      <c r="C837" s="79">
        <v>80.187812230044145</v>
      </c>
      <c r="D837" s="79">
        <v>3790.5537935848456</v>
      </c>
    </row>
    <row r="838" spans="1:4" x14ac:dyDescent="0.35">
      <c r="A838" s="75">
        <v>60</v>
      </c>
      <c r="B838" s="79">
        <v>152645.26596607541</v>
      </c>
      <c r="C838" s="79">
        <v>75.511449978687949</v>
      </c>
      <c r="D838" s="79">
        <v>3893.3759845366308</v>
      </c>
    </row>
    <row r="839" spans="1:4" x14ac:dyDescent="0.35">
      <c r="A839" s="75">
        <v>70</v>
      </c>
      <c r="B839" s="79">
        <v>153857.72580620935</v>
      </c>
      <c r="C839" s="79">
        <v>71.45053480266948</v>
      </c>
      <c r="D839" s="79">
        <v>3836.0890254804599</v>
      </c>
    </row>
    <row r="840" spans="1:4" x14ac:dyDescent="0.35">
      <c r="A840" s="75">
        <v>80</v>
      </c>
      <c r="B840" s="79">
        <v>150942.77614299374</v>
      </c>
      <c r="C840" s="79">
        <v>67.507954526781802</v>
      </c>
      <c r="D840" s="79">
        <v>3926.6112810246718</v>
      </c>
    </row>
    <row r="841" spans="1:4" x14ac:dyDescent="0.35">
      <c r="A841" s="75">
        <v>90</v>
      </c>
      <c r="B841" s="79">
        <v>150881.87282858303</v>
      </c>
      <c r="C841" s="79">
        <v>63.782922497252152</v>
      </c>
      <c r="D841" s="79">
        <v>3874.5026875324725</v>
      </c>
    </row>
    <row r="842" spans="1:4" x14ac:dyDescent="0.35">
      <c r="A842" s="75">
        <v>100</v>
      </c>
      <c r="B842" s="79">
        <v>149388.60015186208</v>
      </c>
      <c r="C842" s="79">
        <v>60.351451492944747</v>
      </c>
      <c r="D842" s="79">
        <v>3784.0457364452104</v>
      </c>
    </row>
    <row r="843" spans="1:4" x14ac:dyDescent="0.35">
      <c r="A843" s="75">
        <v>200</v>
      </c>
      <c r="B843" s="79">
        <v>142092.8603206554</v>
      </c>
      <c r="C843" s="79">
        <v>34.312383498918571</v>
      </c>
      <c r="D843" s="79">
        <v>3526.877384254497</v>
      </c>
    </row>
    <row r="844" spans="1:4" x14ac:dyDescent="0.35">
      <c r="A844" s="75">
        <v>300</v>
      </c>
      <c r="B844" s="79">
        <v>133403.03966059146</v>
      </c>
      <c r="C844" s="79">
        <v>19.82158890514502</v>
      </c>
      <c r="D844" s="79">
        <v>3369.1784565547368</v>
      </c>
    </row>
    <row r="845" spans="1:4" x14ac:dyDescent="0.35">
      <c r="A845" s="75">
        <v>400</v>
      </c>
      <c r="B845" s="79">
        <v>125889.26232410964</v>
      </c>
      <c r="C845" s="79">
        <v>11.39374893247261</v>
      </c>
      <c r="D845" s="79">
        <v>3321.221382268066</v>
      </c>
    </row>
    <row r="846" spans="1:4" x14ac:dyDescent="0.35">
      <c r="A846" s="75">
        <v>500</v>
      </c>
      <c r="B846" s="79">
        <v>118363.32076659157</v>
      </c>
      <c r="C846" s="79">
        <v>6.5600500344421304</v>
      </c>
      <c r="D846" s="79">
        <v>3033.5439846079476</v>
      </c>
    </row>
    <row r="847" spans="1:4" x14ac:dyDescent="0.35">
      <c r="A847" s="75">
        <v>600</v>
      </c>
      <c r="B847" s="79">
        <v>112792.26185286738</v>
      </c>
      <c r="C847" s="79">
        <v>3.8053275162841418</v>
      </c>
      <c r="D847" s="79">
        <v>3021.2068119359224</v>
      </c>
    </row>
    <row r="848" spans="1:4" x14ac:dyDescent="0.35">
      <c r="A848" s="75">
        <v>700</v>
      </c>
      <c r="B848" s="79">
        <v>106845.62127588991</v>
      </c>
      <c r="C848" s="79">
        <v>2.2273651258466889</v>
      </c>
      <c r="D848" s="79">
        <v>2855.0723402817243</v>
      </c>
    </row>
    <row r="849" spans="1:4" x14ac:dyDescent="0.35">
      <c r="A849" s="75">
        <v>800</v>
      </c>
      <c r="B849" s="79">
        <v>101812.18339277836</v>
      </c>
      <c r="C849" s="79">
        <v>1.293456004170604</v>
      </c>
      <c r="D849" s="79">
        <v>2717.9160936473845</v>
      </c>
    </row>
    <row r="850" spans="1:4" x14ac:dyDescent="0.35">
      <c r="A850" s="75">
        <v>900</v>
      </c>
      <c r="B850" s="79">
        <v>96261.801436248032</v>
      </c>
      <c r="C850" s="79">
        <v>0.75708033578047795</v>
      </c>
      <c r="D850" s="79">
        <v>2550.2552136205036</v>
      </c>
    </row>
    <row r="851" spans="1:4" x14ac:dyDescent="0.35">
      <c r="A851" s="75">
        <v>1000</v>
      </c>
      <c r="B851" s="79">
        <v>92326.002504710297</v>
      </c>
      <c r="C851" s="79">
        <v>0.44313108520380701</v>
      </c>
      <c r="D851" s="79">
        <v>2492.9437000937551</v>
      </c>
    </row>
    <row r="852" spans="1:4" x14ac:dyDescent="0.35">
      <c r="A852" s="75">
        <v>1250</v>
      </c>
      <c r="B852" s="79">
        <v>83824.938873553081</v>
      </c>
      <c r="C852" s="79">
        <v>0.116146808664846</v>
      </c>
      <c r="D852" s="79">
        <v>2245.8157645820897</v>
      </c>
    </row>
    <row r="853" spans="1:4" x14ac:dyDescent="0.35">
      <c r="A853" s="75">
        <v>1500</v>
      </c>
      <c r="B853" s="79">
        <v>76279.279834684363</v>
      </c>
      <c r="C853" s="79">
        <v>3.0261475791313001E-2</v>
      </c>
      <c r="D853" s="79">
        <v>2137.8404253249719</v>
      </c>
    </row>
    <row r="854" spans="1:4" x14ac:dyDescent="0.35">
      <c r="A854" s="75">
        <v>1750</v>
      </c>
      <c r="B854" s="79">
        <v>69962.818021806001</v>
      </c>
      <c r="C854" s="79">
        <v>7.9789090833915395E-3</v>
      </c>
      <c r="D854" s="79">
        <v>1833.7497632845675</v>
      </c>
    </row>
    <row r="855" spans="1:4" x14ac:dyDescent="0.35">
      <c r="A855" s="75">
        <v>2000</v>
      </c>
      <c r="B855" s="79">
        <v>64602.282131867309</v>
      </c>
      <c r="C855" s="79">
        <v>2.052670855419535E-3</v>
      </c>
      <c r="D855" s="79">
        <v>1783.6585776257625</v>
      </c>
    </row>
    <row r="856" spans="1:4" x14ac:dyDescent="0.35">
      <c r="A856" s="75">
        <v>2500</v>
      </c>
      <c r="B856" s="79">
        <v>56113.681143418318</v>
      </c>
      <c r="C856" s="79">
        <v>1.4058870493823192E-4</v>
      </c>
      <c r="D856" s="79">
        <v>1557.8322862364707</v>
      </c>
    </row>
    <row r="857" spans="1:4" x14ac:dyDescent="0.35">
      <c r="A857" s="75">
        <v>3000</v>
      </c>
      <c r="B857" s="79">
        <v>49797.817362502617</v>
      </c>
      <c r="C857" s="79">
        <v>9.5698994392276442E-6</v>
      </c>
      <c r="D857" s="79">
        <v>1361.4400362872934</v>
      </c>
    </row>
    <row r="858" spans="1:4" x14ac:dyDescent="0.35">
      <c r="A858" s="75">
        <v>4000</v>
      </c>
      <c r="B858" s="79">
        <v>40660.719822111918</v>
      </c>
      <c r="C858" s="79">
        <v>0</v>
      </c>
      <c r="D858" s="79">
        <v>1102.6976928211893</v>
      </c>
    </row>
    <row r="859" spans="1:4" x14ac:dyDescent="0.35">
      <c r="A859" s="75">
        <v>5000</v>
      </c>
      <c r="B859" s="79">
        <v>34499.699518863279</v>
      </c>
      <c r="C859" s="79">
        <v>0</v>
      </c>
      <c r="D859" s="79">
        <v>929.31731733914444</v>
      </c>
    </row>
    <row r="860" spans="1:4" x14ac:dyDescent="0.35">
      <c r="A860" s="75">
        <v>6000</v>
      </c>
      <c r="B860" s="79">
        <v>29753.224170767284</v>
      </c>
      <c r="C860" s="79">
        <v>0</v>
      </c>
      <c r="D860" s="79">
        <v>823.72317476957085</v>
      </c>
    </row>
    <row r="861" spans="1:4" x14ac:dyDescent="0.35">
      <c r="A861" s="75">
        <v>7000</v>
      </c>
      <c r="B861" s="79">
        <v>26095.242946240665</v>
      </c>
      <c r="C861" s="79">
        <v>0</v>
      </c>
      <c r="D861" s="79">
        <v>687.74617656012015</v>
      </c>
    </row>
    <row r="862" spans="1:4" x14ac:dyDescent="0.35">
      <c r="A862" s="75">
        <v>8000</v>
      </c>
      <c r="B862" s="79">
        <v>23227.413567538762</v>
      </c>
      <c r="C862" s="79">
        <v>0</v>
      </c>
      <c r="D862" s="79">
        <v>620.28566336971664</v>
      </c>
    </row>
    <row r="863" spans="1:4" x14ac:dyDescent="0.35">
      <c r="A863" s="75">
        <v>9000</v>
      </c>
      <c r="B863" s="79">
        <v>20938.165838959638</v>
      </c>
      <c r="C863" s="79">
        <v>0</v>
      </c>
      <c r="D863" s="79">
        <v>530.84475850937895</v>
      </c>
    </row>
    <row r="864" spans="1:4" x14ac:dyDescent="0.35">
      <c r="A864" s="75">
        <v>10000</v>
      </c>
      <c r="B864" s="79">
        <v>19060.702588056738</v>
      </c>
      <c r="C864" s="79">
        <v>0</v>
      </c>
      <c r="D864" s="79">
        <v>499.20147900751311</v>
      </c>
    </row>
    <row r="865" spans="1:4" x14ac:dyDescent="0.35">
      <c r="A865" s="75">
        <v>11000</v>
      </c>
      <c r="B865" s="79">
        <v>17535.37249393102</v>
      </c>
      <c r="C865" s="79">
        <v>0</v>
      </c>
      <c r="D865" s="79">
        <v>446.8374487071182</v>
      </c>
    </row>
    <row r="866" spans="1:4" x14ac:dyDescent="0.35">
      <c r="A866" s="75">
        <v>12000</v>
      </c>
      <c r="B866" s="79">
        <v>16235.928994665715</v>
      </c>
      <c r="C866" s="79">
        <v>0</v>
      </c>
      <c r="D866" s="79">
        <v>414.15245448151541</v>
      </c>
    </row>
    <row r="867" spans="1:4" x14ac:dyDescent="0.35">
      <c r="A867" s="75">
        <v>13000</v>
      </c>
      <c r="B867" s="79">
        <v>15115.678935601452</v>
      </c>
      <c r="C867" s="79">
        <v>0</v>
      </c>
      <c r="D867" s="79">
        <v>394.16881153383713</v>
      </c>
    </row>
    <row r="868" spans="1:4" x14ac:dyDescent="0.35">
      <c r="A868" s="75">
        <v>14000</v>
      </c>
      <c r="B868" s="79">
        <v>14139.963724332056</v>
      </c>
      <c r="C868" s="79">
        <v>0</v>
      </c>
      <c r="D868" s="79">
        <v>344.99297537273003</v>
      </c>
    </row>
    <row r="869" spans="1:4" x14ac:dyDescent="0.35">
      <c r="A869" s="75">
        <v>15000</v>
      </c>
      <c r="B869" s="79">
        <v>13282.518097822083</v>
      </c>
      <c r="C869" s="79">
        <v>0</v>
      </c>
      <c r="D869" s="79">
        <v>310.51932382524944</v>
      </c>
    </row>
    <row r="870" spans="1:4" x14ac:dyDescent="0.35">
      <c r="A870" s="75">
        <v>16000</v>
      </c>
      <c r="B870" s="79">
        <v>12523.075152669464</v>
      </c>
      <c r="C870" s="79">
        <v>0</v>
      </c>
      <c r="D870" s="79">
        <v>299.03336286215762</v>
      </c>
    </row>
    <row r="871" spans="1:4" x14ac:dyDescent="0.35">
      <c r="A871" s="75">
        <v>17000</v>
      </c>
      <c r="B871" s="79">
        <v>11845.746959625028</v>
      </c>
      <c r="C871" s="79">
        <v>0</v>
      </c>
      <c r="D871" s="79">
        <v>291.02541849621747</v>
      </c>
    </row>
    <row r="872" spans="1:4" x14ac:dyDescent="0.35">
      <c r="A872" s="75">
        <v>18000</v>
      </c>
      <c r="B872" s="79">
        <v>11237.902804002379</v>
      </c>
      <c r="C872" s="79">
        <v>0</v>
      </c>
      <c r="D872" s="79">
        <v>269.99788295749028</v>
      </c>
    </row>
    <row r="873" spans="1:4" x14ac:dyDescent="0.35">
      <c r="A873" s="75">
        <v>19000</v>
      </c>
      <c r="B873" s="79">
        <v>10689.375376122911</v>
      </c>
      <c r="C873" s="79">
        <v>0</v>
      </c>
      <c r="D873" s="79">
        <v>253.02134599006956</v>
      </c>
    </row>
    <row r="874" spans="1:4" x14ac:dyDescent="0.35">
      <c r="A874" s="75">
        <v>20000</v>
      </c>
      <c r="B874" s="79">
        <v>10191.888273173108</v>
      </c>
      <c r="C874" s="79">
        <v>0</v>
      </c>
      <c r="D874" s="79">
        <v>234.1572390039845</v>
      </c>
    </row>
    <row r="877" spans="1:4" ht="16" x14ac:dyDescent="0.4">
      <c r="A877" s="72" t="s">
        <v>407</v>
      </c>
    </row>
    <row r="878" spans="1:4" ht="16" x14ac:dyDescent="0.4">
      <c r="A878" s="78">
        <v>5</v>
      </c>
      <c r="B878" s="8" t="s">
        <v>430</v>
      </c>
    </row>
    <row r="880" spans="1:4" x14ac:dyDescent="0.35">
      <c r="A880" t="s">
        <v>409</v>
      </c>
      <c r="B880" t="s">
        <v>2</v>
      </c>
      <c r="C880" t="s">
        <v>3</v>
      </c>
      <c r="D880" t="s">
        <v>4</v>
      </c>
    </row>
    <row r="881" spans="1:4" x14ac:dyDescent="0.35">
      <c r="B881" s="4" t="s">
        <v>377</v>
      </c>
      <c r="C881" s="4" t="s">
        <v>378</v>
      </c>
      <c r="D881" s="4" t="s">
        <v>379</v>
      </c>
    </row>
    <row r="882" spans="1:4" x14ac:dyDescent="0.35">
      <c r="A882" s="75">
        <v>10</v>
      </c>
      <c r="B882" s="79">
        <v>5.627877734829046E-6</v>
      </c>
      <c r="C882" s="79">
        <v>383.20832549104932</v>
      </c>
      <c r="D882" s="79">
        <v>1.2389013425357738E-7</v>
      </c>
    </row>
    <row r="883" spans="1:4" x14ac:dyDescent="0.35">
      <c r="A883" s="75">
        <v>20</v>
      </c>
      <c r="B883" s="79">
        <v>6.430616500179748E-6</v>
      </c>
      <c r="C883" s="79">
        <v>370.89017143152455</v>
      </c>
      <c r="D883" s="79">
        <v>1.2061932610450144E-7</v>
      </c>
    </row>
    <row r="884" spans="1:4" x14ac:dyDescent="0.35">
      <c r="A884" s="75">
        <v>30</v>
      </c>
      <c r="B884" s="79">
        <v>6.4554858246493004E-6</v>
      </c>
      <c r="C884" s="79">
        <v>393.86300318913101</v>
      </c>
      <c r="D884" s="79">
        <v>1.1971974186703616E-7</v>
      </c>
    </row>
    <row r="885" spans="1:4" x14ac:dyDescent="0.35">
      <c r="A885" s="75">
        <v>40</v>
      </c>
      <c r="B885" s="79">
        <v>6.5462386082975012E-6</v>
      </c>
      <c r="C885" s="79">
        <v>420.15625493255027</v>
      </c>
      <c r="D885" s="79">
        <v>1.2166955662157661E-7</v>
      </c>
    </row>
    <row r="886" spans="1:4" x14ac:dyDescent="0.35">
      <c r="A886" s="75">
        <v>50</v>
      </c>
      <c r="B886" s="79">
        <v>6.4869918104508346E-6</v>
      </c>
      <c r="C886" s="79">
        <v>448.71477107442433</v>
      </c>
      <c r="D886" s="79">
        <v>1.2614298398969096E-7</v>
      </c>
    </row>
    <row r="887" spans="1:4" x14ac:dyDescent="0.35">
      <c r="A887" s="75">
        <v>60</v>
      </c>
      <c r="B887" s="79">
        <v>6.4908676838837338E-6</v>
      </c>
      <c r="C887" s="79">
        <v>476.22329520095695</v>
      </c>
      <c r="D887" s="79">
        <v>1.2310362397444978E-7</v>
      </c>
    </row>
    <row r="888" spans="1:4" x14ac:dyDescent="0.35">
      <c r="A888" s="75">
        <v>70</v>
      </c>
      <c r="B888" s="79">
        <v>6.5596012889914227E-6</v>
      </c>
      <c r="C888" s="79">
        <v>502.92350145953026</v>
      </c>
      <c r="D888" s="79">
        <v>1.2486271560091791E-7</v>
      </c>
    </row>
    <row r="889" spans="1:4" x14ac:dyDescent="0.35">
      <c r="A889" s="75">
        <v>80</v>
      </c>
      <c r="B889" s="79">
        <v>6.6229718292693456E-6</v>
      </c>
      <c r="C889" s="79">
        <v>533.26448553546857</v>
      </c>
      <c r="D889" s="79">
        <v>1.221058550868352E-7</v>
      </c>
    </row>
    <row r="890" spans="1:4" x14ac:dyDescent="0.35">
      <c r="A890" s="75">
        <v>90</v>
      </c>
      <c r="B890" s="79">
        <v>6.6723787709446727E-6</v>
      </c>
      <c r="C890" s="79">
        <v>563.11915857567999</v>
      </c>
      <c r="D890" s="79">
        <v>1.2384114127651916E-7</v>
      </c>
    </row>
    <row r="891" spans="1:4" x14ac:dyDescent="0.35">
      <c r="A891" s="75">
        <v>100</v>
      </c>
      <c r="B891" s="79">
        <v>6.7312218697631602E-6</v>
      </c>
      <c r="C891" s="79">
        <v>595.70146453676159</v>
      </c>
      <c r="D891" s="79">
        <v>1.2677513920456523E-7</v>
      </c>
    </row>
    <row r="892" spans="1:4" x14ac:dyDescent="0.35">
      <c r="A892" s="75">
        <v>200</v>
      </c>
      <c r="B892" s="79">
        <v>7.1209167711787314E-6</v>
      </c>
      <c r="C892" s="79">
        <v>1046.8517308016451</v>
      </c>
      <c r="D892" s="79">
        <v>1.3584736512877885E-7</v>
      </c>
    </row>
    <row r="893" spans="1:4" x14ac:dyDescent="0.35">
      <c r="A893" s="75">
        <v>300</v>
      </c>
      <c r="B893" s="79">
        <v>7.5706774363742684E-6</v>
      </c>
      <c r="C893" s="79">
        <v>1815.8422771838852</v>
      </c>
      <c r="D893" s="79">
        <v>1.4206207291534826E-7</v>
      </c>
    </row>
    <row r="894" spans="1:4" x14ac:dyDescent="0.35">
      <c r="A894" s="75">
        <v>400</v>
      </c>
      <c r="B894" s="79">
        <v>8.0194249412289543E-6</v>
      </c>
      <c r="C894" s="79">
        <v>3124.5642458055886</v>
      </c>
      <c r="D894" s="79">
        <v>1.4410047903977451E-7</v>
      </c>
    </row>
    <row r="895" spans="1:4" x14ac:dyDescent="0.35">
      <c r="A895" s="75">
        <v>500</v>
      </c>
      <c r="B895" s="79">
        <v>8.5043550711566304E-6</v>
      </c>
      <c r="C895" s="79">
        <v>5430.4623555857142</v>
      </c>
      <c r="D895" s="79">
        <v>1.5761597028868161E-7</v>
      </c>
    </row>
    <row r="896" spans="1:4" x14ac:dyDescent="0.35">
      <c r="A896" s="75">
        <v>600</v>
      </c>
      <c r="B896" s="79">
        <v>8.9915169101528657E-6</v>
      </c>
      <c r="C896" s="79">
        <v>9422.8525004204239</v>
      </c>
      <c r="D896" s="79">
        <v>1.5842022522015086E-7</v>
      </c>
    </row>
    <row r="897" spans="1:4" x14ac:dyDescent="0.35">
      <c r="A897" s="75">
        <v>700</v>
      </c>
      <c r="B897" s="79">
        <v>9.4561726431572933E-6</v>
      </c>
      <c r="C897" s="79">
        <v>16161.455221259939</v>
      </c>
      <c r="D897" s="79">
        <v>1.6802246268104806E-7</v>
      </c>
    </row>
    <row r="898" spans="1:4" x14ac:dyDescent="0.35">
      <c r="A898" s="75">
        <v>800</v>
      </c>
      <c r="B898" s="79">
        <v>9.9342430919835597E-6</v>
      </c>
      <c r="C898" s="79">
        <v>27750.494601390219</v>
      </c>
      <c r="D898" s="79">
        <v>1.7361433835793703E-7</v>
      </c>
    </row>
    <row r="899" spans="1:4" x14ac:dyDescent="0.35">
      <c r="A899" s="75">
        <v>900</v>
      </c>
      <c r="B899" s="79">
        <v>1.0412649289595367E-5</v>
      </c>
      <c r="C899" s="79">
        <v>47483.05652551644</v>
      </c>
      <c r="D899" s="79">
        <v>1.8817990401555396E-7</v>
      </c>
    </row>
    <row r="900" spans="1:4" x14ac:dyDescent="0.35">
      <c r="A900" s="75">
        <v>1000</v>
      </c>
      <c r="B900" s="79">
        <v>1.0893444849058356E-5</v>
      </c>
      <c r="C900" s="79">
        <v>81194.568929354675</v>
      </c>
      <c r="D900" s="79">
        <v>1.9243501280378546E-7</v>
      </c>
    </row>
    <row r="901" spans="1:4" x14ac:dyDescent="0.35">
      <c r="A901" s="75">
        <v>1250</v>
      </c>
      <c r="B901" s="79">
        <v>1.2098835477007098E-5</v>
      </c>
      <c r="C901" s="79">
        <v>309910.88735430717</v>
      </c>
      <c r="D901" s="79">
        <v>2.1318280077625821E-7</v>
      </c>
    </row>
    <row r="902" spans="1:4" x14ac:dyDescent="0.35">
      <c r="A902" s="75">
        <v>1500</v>
      </c>
      <c r="B902" s="79">
        <v>1.3330392156335765E-5</v>
      </c>
      <c r="C902" s="79">
        <v>1182558.3710355551</v>
      </c>
      <c r="D902" s="79">
        <v>2.2411339291768376E-7</v>
      </c>
    </row>
    <row r="903" spans="1:4" x14ac:dyDescent="0.35">
      <c r="A903" s="75">
        <v>1750</v>
      </c>
      <c r="B903" s="79">
        <v>1.4554376278498953E-5</v>
      </c>
      <c r="C903" s="79">
        <v>4510421.3928166507</v>
      </c>
      <c r="D903" s="79">
        <v>2.6168642588553611E-7</v>
      </c>
    </row>
    <row r="904" spans="1:4" x14ac:dyDescent="0.35">
      <c r="A904" s="75">
        <v>2000</v>
      </c>
      <c r="B904" s="79">
        <v>1.5731389792797959E-5</v>
      </c>
      <c r="C904" s="79">
        <v>17477120.271920893</v>
      </c>
      <c r="D904" s="79">
        <v>2.6873574816479639E-7</v>
      </c>
    </row>
    <row r="905" spans="1:4" x14ac:dyDescent="0.35">
      <c r="A905" s="75">
        <v>2500</v>
      </c>
      <c r="B905" s="79">
        <v>1.8014057530553256E-5</v>
      </c>
      <c r="C905" s="79">
        <v>254862324.50519136</v>
      </c>
      <c r="D905" s="79">
        <v>3.073111347542785E-7</v>
      </c>
    </row>
    <row r="906" spans="1:4" x14ac:dyDescent="0.35">
      <c r="A906" s="75">
        <v>3000</v>
      </c>
      <c r="B906" s="79">
        <v>2.0240729873306544E-5</v>
      </c>
      <c r="C906" s="79">
        <v>3749532814.2574563</v>
      </c>
      <c r="D906" s="79">
        <v>3.5112115165313289E-7</v>
      </c>
    </row>
    <row r="907" spans="1:4" x14ac:dyDescent="0.35">
      <c r="A907" s="75">
        <v>4000</v>
      </c>
      <c r="B907" s="79">
        <v>2.5078038880516742E-5</v>
      </c>
      <c r="C907" s="79">
        <v>1E+40</v>
      </c>
      <c r="D907" s="79">
        <v>4.3376699814821696E-7</v>
      </c>
    </row>
    <row r="908" spans="1:4" x14ac:dyDescent="0.35">
      <c r="A908" s="75">
        <v>5000</v>
      </c>
      <c r="B908" s="79">
        <v>2.9719177450962739E-5</v>
      </c>
      <c r="C908" s="79">
        <v>1E+40</v>
      </c>
      <c r="D908" s="79">
        <v>5.1560520232568026E-7</v>
      </c>
    </row>
    <row r="909" spans="1:4" x14ac:dyDescent="0.35">
      <c r="A909" s="75">
        <v>6000</v>
      </c>
      <c r="B909" s="79">
        <v>3.4361866914230105E-5</v>
      </c>
      <c r="C909" s="79">
        <v>1E+40</v>
      </c>
      <c r="D909" s="79">
        <v>5.8203751091635E-7</v>
      </c>
    </row>
    <row r="910" spans="1:4" x14ac:dyDescent="0.35">
      <c r="A910" s="75">
        <v>7000</v>
      </c>
      <c r="B910" s="79">
        <v>3.9005836133278503E-5</v>
      </c>
      <c r="C910" s="79">
        <v>1E+40</v>
      </c>
      <c r="D910" s="79">
        <v>6.9686091140411648E-7</v>
      </c>
    </row>
    <row r="911" spans="1:4" x14ac:dyDescent="0.35">
      <c r="A911" s="75">
        <v>8000</v>
      </c>
      <c r="B911" s="79">
        <v>4.3650818831611684E-5</v>
      </c>
      <c r="C911" s="79">
        <v>1E+40</v>
      </c>
      <c r="D911" s="79">
        <v>7.712262684890274E-7</v>
      </c>
    </row>
    <row r="912" spans="1:4" x14ac:dyDescent="0.35">
      <c r="A912" s="75">
        <v>9000</v>
      </c>
      <c r="B912" s="79">
        <v>4.8362026611648149E-5</v>
      </c>
      <c r="C912" s="79">
        <v>1E+40</v>
      </c>
      <c r="D912" s="79">
        <v>9.0409665854082207E-7</v>
      </c>
    </row>
    <row r="913" spans="1:4" x14ac:dyDescent="0.35">
      <c r="A913" s="75">
        <v>10000</v>
      </c>
      <c r="B913" s="79">
        <v>5.309286369167629E-5</v>
      </c>
      <c r="C913" s="79">
        <v>1E+40</v>
      </c>
      <c r="D913" s="79">
        <v>9.5995280857890598E-7</v>
      </c>
    </row>
    <row r="914" spans="1:4" x14ac:dyDescent="0.35">
      <c r="A914" s="75">
        <v>11000</v>
      </c>
      <c r="B914" s="79">
        <v>5.780993414750354E-5</v>
      </c>
      <c r="C914" s="79">
        <v>1E+40</v>
      </c>
      <c r="D914" s="79">
        <v>1.0736902088829095E-6</v>
      </c>
    </row>
    <row r="915" spans="1:4" x14ac:dyDescent="0.35">
      <c r="A915" s="75">
        <v>12000</v>
      </c>
      <c r="B915" s="79">
        <v>6.2467902888481465E-5</v>
      </c>
      <c r="C915" s="79">
        <v>1E+40</v>
      </c>
      <c r="D915" s="79">
        <v>1.1440743720032742E-6</v>
      </c>
    </row>
    <row r="916" spans="1:4" x14ac:dyDescent="0.35">
      <c r="A916" s="75">
        <v>13000</v>
      </c>
      <c r="B916" s="79">
        <v>6.712629584128175E-5</v>
      </c>
      <c r="C916" s="79">
        <v>1E+40</v>
      </c>
      <c r="D916" s="79">
        <v>1.2093963534983777E-6</v>
      </c>
    </row>
    <row r="917" spans="1:4" x14ac:dyDescent="0.35">
      <c r="A917" s="75">
        <v>14000</v>
      </c>
      <c r="B917" s="79">
        <v>7.178503782912913E-5</v>
      </c>
      <c r="C917" s="79">
        <v>1E+40</v>
      </c>
      <c r="D917" s="79">
        <v>1.3908731784370065E-6</v>
      </c>
    </row>
    <row r="918" spans="1:4" x14ac:dyDescent="0.35">
      <c r="A918" s="75">
        <v>15000</v>
      </c>
      <c r="B918" s="79">
        <v>7.6444070362068821E-5</v>
      </c>
      <c r="C918" s="79">
        <v>1E+40</v>
      </c>
      <c r="D918" s="79">
        <v>1.544327219254326E-6</v>
      </c>
    </row>
    <row r="919" spans="1:4" x14ac:dyDescent="0.35">
      <c r="A919" s="75">
        <v>16000</v>
      </c>
      <c r="B919" s="79">
        <v>8.110334727474699E-5</v>
      </c>
      <c r="C919" s="79">
        <v>1E+40</v>
      </c>
      <c r="D919" s="79">
        <v>1.5998894697488891E-6</v>
      </c>
    </row>
    <row r="920" spans="1:4" x14ac:dyDescent="0.35">
      <c r="A920" s="75">
        <v>17000</v>
      </c>
      <c r="B920" s="79">
        <v>8.585951071119815E-5</v>
      </c>
      <c r="C920" s="79">
        <v>1E+40</v>
      </c>
      <c r="D920" s="79">
        <v>1.6463424882210222E-6</v>
      </c>
    </row>
    <row r="921" spans="1:4" x14ac:dyDescent="0.35">
      <c r="A921" s="75">
        <v>18000</v>
      </c>
      <c r="B921" s="79">
        <v>9.0626963098550437E-5</v>
      </c>
      <c r="C921" s="79">
        <v>1E+40</v>
      </c>
      <c r="D921" s="79">
        <v>1.765463018213221E-6</v>
      </c>
    </row>
    <row r="922" spans="1:4" x14ac:dyDescent="0.35">
      <c r="A922" s="75">
        <v>19000</v>
      </c>
      <c r="B922" s="79">
        <v>9.539450896988798E-5</v>
      </c>
      <c r="C922" s="79">
        <v>1E+40</v>
      </c>
      <c r="D922" s="79">
        <v>1.8873540348643478E-6</v>
      </c>
    </row>
    <row r="923" spans="1:4" x14ac:dyDescent="0.35">
      <c r="A923" s="75">
        <v>20000</v>
      </c>
      <c r="B923" s="79">
        <v>1.0016213553694089E-4</v>
      </c>
      <c r="C923" s="79">
        <v>1E+40</v>
      </c>
      <c r="D923" s="79">
        <v>2.0441946097629447E-6</v>
      </c>
    </row>
    <row r="925" spans="1:4" x14ac:dyDescent="0.35">
      <c r="A925" s="74" t="s">
        <v>412</v>
      </c>
    </row>
    <row r="926" spans="1:4" x14ac:dyDescent="0.35">
      <c r="B926" s="42">
        <v>0.3</v>
      </c>
      <c r="C926" s="42">
        <v>240</v>
      </c>
      <c r="D926" s="42">
        <v>0.04</v>
      </c>
    </row>
    <row r="929" spans="1:4" ht="16" x14ac:dyDescent="0.4">
      <c r="A929" s="72" t="s">
        <v>407</v>
      </c>
    </row>
    <row r="930" spans="1:4" ht="16" x14ac:dyDescent="0.4">
      <c r="A930" s="78">
        <v>5</v>
      </c>
      <c r="B930" s="8" t="s">
        <v>431</v>
      </c>
    </row>
    <row r="932" spans="1:4" x14ac:dyDescent="0.35">
      <c r="B932" s="79">
        <v>2.246030804527984</v>
      </c>
    </row>
    <row r="934" spans="1:4" x14ac:dyDescent="0.35">
      <c r="A934" s="76" t="s">
        <v>416</v>
      </c>
    </row>
    <row r="935" spans="1:4" ht="16" x14ac:dyDescent="0.4">
      <c r="A935" s="72" t="s">
        <v>407</v>
      </c>
    </row>
    <row r="936" spans="1:4" ht="16" x14ac:dyDescent="0.4">
      <c r="A936" s="78">
        <v>5</v>
      </c>
      <c r="B936" s="8" t="s">
        <v>432</v>
      </c>
    </row>
    <row r="938" spans="1:4" x14ac:dyDescent="0.35">
      <c r="A938" t="s">
        <v>409</v>
      </c>
      <c r="B938" t="s">
        <v>2</v>
      </c>
      <c r="C938" t="s">
        <v>3</v>
      </c>
      <c r="D938" t="s">
        <v>4</v>
      </c>
    </row>
    <row r="939" spans="1:4" x14ac:dyDescent="0.35">
      <c r="B939" s="4" t="s">
        <v>377</v>
      </c>
      <c r="C939" s="4" t="s">
        <v>378</v>
      </c>
      <c r="D939" s="4" t="s">
        <v>379</v>
      </c>
    </row>
    <row r="940" spans="1:4" x14ac:dyDescent="0.35">
      <c r="A940" s="75">
        <v>10</v>
      </c>
      <c r="B940" s="79">
        <v>5.6386395016278087E-6</v>
      </c>
      <c r="C940" s="79">
        <v>1.04092210748072</v>
      </c>
      <c r="D940" s="79">
        <v>3.963047609887252E-6</v>
      </c>
    </row>
    <row r="941" spans="1:4" x14ac:dyDescent="0.35">
      <c r="A941" s="75">
        <v>20</v>
      </c>
      <c r="B941" s="79">
        <v>5.9359884428331829E-6</v>
      </c>
      <c r="C941" s="79">
        <v>1.0813882852889971</v>
      </c>
      <c r="D941" s="79">
        <v>3.858241472835334E-6</v>
      </c>
    </row>
    <row r="942" spans="1:4" x14ac:dyDescent="0.35">
      <c r="A942" s="75">
        <v>30</v>
      </c>
      <c r="B942" s="79">
        <v>6.0163304394889848E-6</v>
      </c>
      <c r="C942" s="79">
        <v>1.1393572621885999</v>
      </c>
      <c r="D942" s="79">
        <v>3.8550058618577542E-6</v>
      </c>
    </row>
    <row r="943" spans="1:4" x14ac:dyDescent="0.35">
      <c r="A943" s="75">
        <v>40</v>
      </c>
      <c r="B943" s="79">
        <v>6.0913724064823809E-6</v>
      </c>
      <c r="C943" s="79">
        <v>1.203527321553846</v>
      </c>
      <c r="D943" s="79">
        <v>3.8598798068620999E-6</v>
      </c>
    </row>
    <row r="944" spans="1:4" x14ac:dyDescent="0.35">
      <c r="A944" s="75">
        <v>50</v>
      </c>
      <c r="B944" s="79">
        <v>6.1438328211217778E-6</v>
      </c>
      <c r="C944" s="79">
        <v>1.2712668000630869</v>
      </c>
      <c r="D944" s="79">
        <v>3.8776147190143094E-6</v>
      </c>
    </row>
    <row r="945" spans="1:4" x14ac:dyDescent="0.35">
      <c r="A945" s="75">
        <v>60</v>
      </c>
      <c r="B945" s="79">
        <v>6.2175927689587502E-6</v>
      </c>
      <c r="C945" s="79">
        <v>1.341190524637123</v>
      </c>
      <c r="D945" s="79">
        <v>3.915906457437834E-6</v>
      </c>
    </row>
    <row r="946" spans="1:4" x14ac:dyDescent="0.35">
      <c r="A946" s="75">
        <v>70</v>
      </c>
      <c r="B946" s="79">
        <v>6.2470943588309545E-6</v>
      </c>
      <c r="C946" s="79">
        <v>1.4140135942108321</v>
      </c>
      <c r="D946" s="79">
        <v>3.9023047835183621E-6</v>
      </c>
    </row>
    <row r="947" spans="1:4" x14ac:dyDescent="0.35">
      <c r="A947" s="75">
        <v>80</v>
      </c>
      <c r="B947" s="79">
        <v>6.2983119358974713E-6</v>
      </c>
      <c r="C947" s="79">
        <v>1.491572793237536</v>
      </c>
      <c r="D947" s="79">
        <v>3.8898643064746075E-6</v>
      </c>
    </row>
    <row r="948" spans="1:4" x14ac:dyDescent="0.35">
      <c r="A948" s="75">
        <v>90</v>
      </c>
      <c r="B948" s="79">
        <v>6.3504902093504929E-6</v>
      </c>
      <c r="C948" s="79">
        <v>1.573027643653458</v>
      </c>
      <c r="D948" s="79">
        <v>3.9295668577016457E-6</v>
      </c>
    </row>
    <row r="949" spans="1:4" x14ac:dyDescent="0.35">
      <c r="A949" s="75">
        <v>100</v>
      </c>
      <c r="B949" s="79">
        <v>6.4097031747886255E-6</v>
      </c>
      <c r="C949" s="79">
        <v>1.658498312053321</v>
      </c>
      <c r="D949" s="79">
        <v>3.952857800061975E-6</v>
      </c>
    </row>
    <row r="950" spans="1:4" x14ac:dyDescent="0.35">
      <c r="A950" s="75">
        <v>200</v>
      </c>
      <c r="B950" s="79">
        <v>6.8265222311473088E-6</v>
      </c>
      <c r="C950" s="79">
        <v>2.8189120041187969</v>
      </c>
      <c r="D950" s="79">
        <v>4.1685643583281345E-6</v>
      </c>
    </row>
    <row r="951" spans="1:4" x14ac:dyDescent="0.35">
      <c r="A951" s="75">
        <v>300</v>
      </c>
      <c r="B951" s="79">
        <v>7.281991950215695E-6</v>
      </c>
      <c r="C951" s="79">
        <v>4.7854667126178576</v>
      </c>
      <c r="D951" s="79">
        <v>4.4156703039990409E-6</v>
      </c>
    </row>
    <row r="952" spans="1:4" x14ac:dyDescent="0.35">
      <c r="A952" s="75">
        <v>400</v>
      </c>
      <c r="B952" s="79">
        <v>7.7109629255734917E-6</v>
      </c>
      <c r="C952" s="79">
        <v>8.1287606583662146</v>
      </c>
      <c r="D952" s="79">
        <v>4.5738403448507649E-6</v>
      </c>
    </row>
    <row r="953" spans="1:4" x14ac:dyDescent="0.35">
      <c r="A953" s="75">
        <v>500</v>
      </c>
      <c r="B953" s="79">
        <v>8.1399672608874197E-6</v>
      </c>
      <c r="C953" s="79">
        <v>13.803707558315782</v>
      </c>
      <c r="D953" s="79">
        <v>4.8550726302458517E-6</v>
      </c>
    </row>
    <row r="954" spans="1:4" x14ac:dyDescent="0.35">
      <c r="A954" s="75">
        <v>600</v>
      </c>
      <c r="B954" s="79">
        <v>8.5699964437244741E-6</v>
      </c>
      <c r="C954" s="79">
        <v>23.472041772126481</v>
      </c>
      <c r="D954" s="79">
        <v>4.9744301886819318E-6</v>
      </c>
    </row>
    <row r="955" spans="1:4" x14ac:dyDescent="0.35">
      <c r="A955" s="75">
        <v>700</v>
      </c>
      <c r="B955" s="79">
        <v>8.9936635216956293E-6</v>
      </c>
      <c r="C955" s="79">
        <v>39.918627714942382</v>
      </c>
      <c r="D955" s="79">
        <v>5.2769417274709949E-6</v>
      </c>
    </row>
    <row r="956" spans="1:4" x14ac:dyDescent="0.35">
      <c r="A956" s="75">
        <v>800</v>
      </c>
      <c r="B956" s="79">
        <v>9.4337279053038653E-6</v>
      </c>
      <c r="C956" s="79">
        <v>67.889147489434791</v>
      </c>
      <c r="D956" s="79">
        <v>5.4880269741428593E-6</v>
      </c>
    </row>
    <row r="957" spans="1:4" x14ac:dyDescent="0.35">
      <c r="A957" s="75">
        <v>900</v>
      </c>
      <c r="B957" s="79">
        <v>9.8593847904628324E-6</v>
      </c>
      <c r="C957" s="79">
        <v>115.45829447837986</v>
      </c>
      <c r="D957" s="79">
        <v>5.7101378049373615E-6</v>
      </c>
    </row>
    <row r="958" spans="1:4" x14ac:dyDescent="0.35">
      <c r="A958" s="75">
        <v>1000</v>
      </c>
      <c r="B958" s="79">
        <v>1.0289863976682997E-5</v>
      </c>
      <c r="C958" s="79">
        <v>196.21811075790549</v>
      </c>
      <c r="D958" s="79">
        <v>5.9971245042323137E-6</v>
      </c>
    </row>
    <row r="959" spans="1:4" x14ac:dyDescent="0.35">
      <c r="A959" s="75">
        <v>1250</v>
      </c>
      <c r="B959" s="79">
        <v>1.1353872129407549E-5</v>
      </c>
      <c r="C959" s="79">
        <v>740.41428054365826</v>
      </c>
      <c r="D959" s="79">
        <v>6.5790523668226422E-6</v>
      </c>
    </row>
    <row r="960" spans="1:4" x14ac:dyDescent="0.35">
      <c r="A960" s="75">
        <v>1500</v>
      </c>
      <c r="B960" s="79">
        <v>1.2355136563414351E-5</v>
      </c>
      <c r="C960" s="79">
        <v>2793.6851022934034</v>
      </c>
      <c r="D960" s="79">
        <v>7.0437749255747608E-6</v>
      </c>
    </row>
    <row r="961" spans="1:4" x14ac:dyDescent="0.35">
      <c r="A961" s="75">
        <v>1750</v>
      </c>
      <c r="B961" s="79">
        <v>1.3376460060940738E-5</v>
      </c>
      <c r="C961" s="79">
        <v>10533.369694738331</v>
      </c>
      <c r="D961" s="79">
        <v>7.7540723212302853E-6</v>
      </c>
    </row>
    <row r="962" spans="1:4" x14ac:dyDescent="0.35">
      <c r="A962" s="75">
        <v>2000</v>
      </c>
      <c r="B962" s="79">
        <v>1.4419688221202292E-5</v>
      </c>
      <c r="C962" s="79">
        <v>39751.558854405688</v>
      </c>
      <c r="D962" s="79">
        <v>8.2837674729641191E-6</v>
      </c>
    </row>
    <row r="963" spans="1:4" x14ac:dyDescent="0.35">
      <c r="A963" s="75">
        <v>2500</v>
      </c>
      <c r="B963" s="79">
        <v>1.6577569251126543E-5</v>
      </c>
      <c r="C963" s="79">
        <v>566492.33740228252</v>
      </c>
      <c r="D963" s="79">
        <v>9.5344407938732958E-6</v>
      </c>
    </row>
    <row r="964" spans="1:4" x14ac:dyDescent="0.35">
      <c r="A964" s="75">
        <v>3000</v>
      </c>
      <c r="B964" s="79">
        <v>1.8683855020424085E-5</v>
      </c>
      <c r="C964" s="79">
        <v>8242134.6931530284</v>
      </c>
      <c r="D964" s="79">
        <v>1.0754341691760636E-5</v>
      </c>
    </row>
    <row r="965" spans="1:4" x14ac:dyDescent="0.35">
      <c r="A965" s="75">
        <v>4000</v>
      </c>
      <c r="B965" s="79">
        <v>2.2789812207955949E-5</v>
      </c>
      <c r="C965" s="79">
        <v>1E+40</v>
      </c>
      <c r="D965" s="79">
        <v>1.297348462936982E-5</v>
      </c>
    </row>
    <row r="966" spans="1:4" x14ac:dyDescent="0.35">
      <c r="A966" s="75">
        <v>5000</v>
      </c>
      <c r="B966" s="79">
        <v>2.6902350977937303E-5</v>
      </c>
      <c r="C966" s="79">
        <v>1E+40</v>
      </c>
      <c r="D966" s="79">
        <v>1.5816171060925755E-5</v>
      </c>
    </row>
    <row r="967" spans="1:4" x14ac:dyDescent="0.35">
      <c r="A967" s="75">
        <v>6000</v>
      </c>
      <c r="B967" s="79">
        <v>3.1018954131783984E-5</v>
      </c>
      <c r="C967" s="79">
        <v>1E+40</v>
      </c>
      <c r="D967" s="79">
        <v>1.829383394721119E-5</v>
      </c>
    </row>
    <row r="968" spans="1:4" x14ac:dyDescent="0.35">
      <c r="A968" s="75">
        <v>7000</v>
      </c>
      <c r="B968" s="79">
        <v>3.5158851379555029E-5</v>
      </c>
      <c r="C968" s="79">
        <v>1E+40</v>
      </c>
      <c r="D968" s="79">
        <v>2.1265489972096262E-5</v>
      </c>
    </row>
    <row r="969" spans="1:4" x14ac:dyDescent="0.35">
      <c r="A969" s="75">
        <v>8000</v>
      </c>
      <c r="B969" s="79">
        <v>3.9364739800300973E-5</v>
      </c>
      <c r="C969" s="79">
        <v>1E+40</v>
      </c>
      <c r="D969" s="79">
        <v>2.3936182893941558E-5</v>
      </c>
    </row>
    <row r="970" spans="1:4" x14ac:dyDescent="0.35">
      <c r="A970" s="75">
        <v>9000</v>
      </c>
      <c r="B970" s="79">
        <v>4.3571723085221839E-5</v>
      </c>
      <c r="C970" s="79">
        <v>1E+40</v>
      </c>
      <c r="D970" s="79">
        <v>2.777379995310369E-5</v>
      </c>
    </row>
    <row r="971" spans="1:4" x14ac:dyDescent="0.35">
      <c r="A971" s="75">
        <v>10000</v>
      </c>
      <c r="B971" s="79">
        <v>4.7779535456859175E-5</v>
      </c>
      <c r="C971" s="79">
        <v>1E+40</v>
      </c>
      <c r="D971" s="79">
        <v>2.9635308575854864E-5</v>
      </c>
    </row>
    <row r="972" spans="1:4" x14ac:dyDescent="0.35">
      <c r="A972" s="75">
        <v>11000</v>
      </c>
      <c r="B972" s="79">
        <v>5.1987990733284924E-5</v>
      </c>
      <c r="C972" s="79">
        <v>1E+40</v>
      </c>
      <c r="D972" s="79">
        <v>3.225414435764899E-5</v>
      </c>
    </row>
    <row r="973" spans="1:4" x14ac:dyDescent="0.35">
      <c r="A973" s="75">
        <v>12000</v>
      </c>
      <c r="B973" s="79">
        <v>5.6196954598466675E-5</v>
      </c>
      <c r="C973" s="79">
        <v>1E+40</v>
      </c>
      <c r="D973" s="79">
        <v>3.5484462841610539E-5</v>
      </c>
    </row>
    <row r="974" spans="1:4" x14ac:dyDescent="0.35">
      <c r="A974" s="75">
        <v>13000</v>
      </c>
      <c r="B974" s="79">
        <v>6.0351367406288429E-5</v>
      </c>
      <c r="C974" s="79">
        <v>1E+40</v>
      </c>
      <c r="D974" s="79">
        <v>3.7886100969162199E-5</v>
      </c>
    </row>
    <row r="975" spans="1:4" x14ac:dyDescent="0.35">
      <c r="A975" s="75">
        <v>14000</v>
      </c>
      <c r="B975" s="79">
        <v>6.4500197872158731E-5</v>
      </c>
      <c r="C975" s="79">
        <v>1E+40</v>
      </c>
      <c r="D975" s="79">
        <v>4.3481001235968135E-5</v>
      </c>
    </row>
    <row r="976" spans="1:4" x14ac:dyDescent="0.35">
      <c r="A976" s="75">
        <v>15000</v>
      </c>
      <c r="B976" s="79">
        <v>6.8649396453191971E-5</v>
      </c>
      <c r="C976" s="79">
        <v>1E+40</v>
      </c>
      <c r="D976" s="79">
        <v>4.5197173875112192E-5</v>
      </c>
    </row>
    <row r="977" spans="1:4" x14ac:dyDescent="0.35">
      <c r="A977" s="75">
        <v>16000</v>
      </c>
      <c r="B977" s="79">
        <v>7.2798903080664981E-5</v>
      </c>
      <c r="C977" s="79">
        <v>1E+40</v>
      </c>
      <c r="D977" s="79">
        <v>4.8526767774775108E-5</v>
      </c>
    </row>
    <row r="978" spans="1:4" x14ac:dyDescent="0.35">
      <c r="A978" s="75">
        <v>17000</v>
      </c>
      <c r="B978" s="79">
        <v>7.694867010662333E-5</v>
      </c>
      <c r="C978" s="79">
        <v>1E+40</v>
      </c>
      <c r="D978" s="79">
        <v>5.1481235315792077E-5</v>
      </c>
    </row>
    <row r="979" spans="1:4" x14ac:dyDescent="0.35">
      <c r="A979" s="75">
        <v>18000</v>
      </c>
      <c r="B979" s="79">
        <v>8.1098659244863521E-5</v>
      </c>
      <c r="C979" s="79">
        <v>1E+40</v>
      </c>
      <c r="D979" s="79">
        <v>5.3452062401834421E-5</v>
      </c>
    </row>
    <row r="980" spans="1:4" x14ac:dyDescent="0.35">
      <c r="A980" s="75">
        <v>19000</v>
      </c>
      <c r="B980" s="79">
        <v>8.5277820768917882E-5</v>
      </c>
      <c r="C980" s="79">
        <v>1E+40</v>
      </c>
      <c r="D980" s="79">
        <v>5.7887701212039663E-5</v>
      </c>
    </row>
    <row r="981" spans="1:4" x14ac:dyDescent="0.35">
      <c r="A981" s="75">
        <v>20000</v>
      </c>
      <c r="B981" s="79">
        <v>8.9465617073462584E-5</v>
      </c>
      <c r="C981" s="79">
        <v>1E+40</v>
      </c>
      <c r="D981" s="79">
        <v>6.1541511374653816E-5</v>
      </c>
    </row>
    <row r="984" spans="1:4" x14ac:dyDescent="0.35">
      <c r="A984" s="4" t="s">
        <v>436</v>
      </c>
    </row>
    <row r="986" spans="1:4" ht="18.5" x14ac:dyDescent="0.45">
      <c r="A986" s="5" t="s">
        <v>404</v>
      </c>
    </row>
    <row r="987" spans="1:4" x14ac:dyDescent="0.35">
      <c r="A987" s="4"/>
    </row>
    <row r="988" spans="1:4" x14ac:dyDescent="0.35">
      <c r="A988" s="4" t="s">
        <v>406</v>
      </c>
    </row>
    <row r="989" spans="1:4" ht="16" x14ac:dyDescent="0.4">
      <c r="A989" s="72" t="s">
        <v>407</v>
      </c>
    </row>
    <row r="990" spans="1:4" ht="16" x14ac:dyDescent="0.4">
      <c r="A990" s="8" t="s">
        <v>408</v>
      </c>
    </row>
    <row r="992" spans="1:4" x14ac:dyDescent="0.35">
      <c r="A992" s="74" t="s">
        <v>410</v>
      </c>
    </row>
    <row r="993" spans="1:4" x14ac:dyDescent="0.35">
      <c r="B993" s="42">
        <v>0.39</v>
      </c>
      <c r="C993" s="42">
        <v>150</v>
      </c>
      <c r="D993" s="42">
        <v>1.2E-2</v>
      </c>
    </row>
    <row r="995" spans="1:4" x14ac:dyDescent="0.35">
      <c r="A995" t="s">
        <v>409</v>
      </c>
      <c r="B995" t="s">
        <v>2</v>
      </c>
      <c r="C995" t="s">
        <v>3</v>
      </c>
      <c r="D995" t="s">
        <v>4</v>
      </c>
    </row>
    <row r="996" spans="1:4" x14ac:dyDescent="0.35">
      <c r="B996" s="4" t="s">
        <v>377</v>
      </c>
      <c r="C996" s="4" t="s">
        <v>378</v>
      </c>
      <c r="D996" s="4" t="s">
        <v>379</v>
      </c>
    </row>
    <row r="997" spans="1:4" x14ac:dyDescent="0.35">
      <c r="A997" s="73">
        <v>10</v>
      </c>
      <c r="B997" s="77">
        <v>0</v>
      </c>
      <c r="C997" s="77">
        <v>106.04180013024886</v>
      </c>
      <c r="D997" s="77">
        <v>0</v>
      </c>
    </row>
    <row r="998" spans="1:4" x14ac:dyDescent="0.35">
      <c r="A998" s="73">
        <v>20</v>
      </c>
      <c r="B998" s="77">
        <v>0</v>
      </c>
      <c r="C998" s="77">
        <v>101.78274163085231</v>
      </c>
      <c r="D998" s="77">
        <v>1.3000477208891954E-28</v>
      </c>
    </row>
    <row r="999" spans="1:4" x14ac:dyDescent="0.35">
      <c r="A999" s="73">
        <v>30</v>
      </c>
      <c r="B999" s="77">
        <v>0</v>
      </c>
      <c r="C999" s="77">
        <v>92.87621598531311</v>
      </c>
      <c r="D999" s="77">
        <v>8.0795660202142781E-24</v>
      </c>
    </row>
    <row r="1000" spans="1:4" x14ac:dyDescent="0.35">
      <c r="A1000" s="73">
        <v>40</v>
      </c>
      <c r="B1000" s="77">
        <v>0</v>
      </c>
      <c r="C1000" s="77">
        <v>84.720561212959197</v>
      </c>
      <c r="D1000" s="77">
        <v>5.4802898469199015E-23</v>
      </c>
    </row>
    <row r="1001" spans="1:4" x14ac:dyDescent="0.35">
      <c r="A1001" s="73">
        <v>50</v>
      </c>
      <c r="B1001" s="77">
        <v>0</v>
      </c>
      <c r="C1001" s="77">
        <v>77.280880810088661</v>
      </c>
      <c r="D1001" s="77">
        <v>7.1958974854728775E-20</v>
      </c>
    </row>
    <row r="1002" spans="1:4" x14ac:dyDescent="0.35">
      <c r="A1002" s="73">
        <v>60</v>
      </c>
      <c r="B1002" s="77">
        <v>0</v>
      </c>
      <c r="C1002" s="77">
        <v>70.494509241635356</v>
      </c>
      <c r="D1002" s="77">
        <v>5.047497987888458E-18</v>
      </c>
    </row>
    <row r="1003" spans="1:4" x14ac:dyDescent="0.35">
      <c r="A1003" s="73">
        <v>70</v>
      </c>
      <c r="B1003" s="77">
        <v>0</v>
      </c>
      <c r="C1003" s="77">
        <v>64.304078543744609</v>
      </c>
      <c r="D1003" s="77">
        <v>1.3250672709675803E-15</v>
      </c>
    </row>
    <row r="1004" spans="1:4" x14ac:dyDescent="0.35">
      <c r="A1004" s="73">
        <v>80</v>
      </c>
      <c r="B1004" s="77">
        <v>0</v>
      </c>
      <c r="C1004" s="77">
        <v>58.657256587098495</v>
      </c>
      <c r="D1004" s="77">
        <v>8.2427790305962494E-14</v>
      </c>
    </row>
    <row r="1005" spans="1:4" x14ac:dyDescent="0.35">
      <c r="A1005" s="73">
        <v>90</v>
      </c>
      <c r="B1005" s="77">
        <v>0</v>
      </c>
      <c r="C1005" s="77">
        <v>53.506306718243614</v>
      </c>
      <c r="D1005" s="77">
        <v>2.0479181847742551E-12</v>
      </c>
    </row>
    <row r="1006" spans="1:4" x14ac:dyDescent="0.35">
      <c r="A1006" s="73">
        <v>100</v>
      </c>
      <c r="B1006" s="77">
        <v>0</v>
      </c>
      <c r="C1006" s="77">
        <v>48.807684244716825</v>
      </c>
      <c r="D1006" s="77">
        <v>2.6719078730068639E-11</v>
      </c>
    </row>
    <row r="1007" spans="1:4" x14ac:dyDescent="0.35">
      <c r="A1007" s="73">
        <v>200</v>
      </c>
      <c r="B1007" s="77">
        <v>0</v>
      </c>
      <c r="C1007" s="77">
        <v>19.467961339478521</v>
      </c>
      <c r="D1007" s="77">
        <v>2.5424323515103879E-6</v>
      </c>
    </row>
    <row r="1008" spans="1:4" x14ac:dyDescent="0.35">
      <c r="A1008" s="73">
        <v>300</v>
      </c>
      <c r="B1008" s="77">
        <v>0</v>
      </c>
      <c r="C1008" s="77">
        <v>7.7652016656125724</v>
      </c>
      <c r="D1008" s="77">
        <v>9.7272504979175242E-5</v>
      </c>
    </row>
    <row r="1009" spans="1:4" x14ac:dyDescent="0.35">
      <c r="A1009" s="73">
        <v>400</v>
      </c>
      <c r="B1009" s="77">
        <v>0</v>
      </c>
      <c r="C1009" s="77">
        <v>3.0973121894305788</v>
      </c>
      <c r="D1009" s="77">
        <v>5.0962178800346232E-4</v>
      </c>
    </row>
    <row r="1010" spans="1:4" x14ac:dyDescent="0.35">
      <c r="A1010" s="73">
        <v>500</v>
      </c>
      <c r="B1010" s="77">
        <v>0</v>
      </c>
      <c r="C1010" s="77">
        <v>1.2354272348068911</v>
      </c>
      <c r="D1010" s="77">
        <v>1.1903188666756211E-3</v>
      </c>
    </row>
    <row r="1011" spans="1:4" x14ac:dyDescent="0.35">
      <c r="A1011" s="73">
        <v>600</v>
      </c>
      <c r="B1011" s="77">
        <v>0</v>
      </c>
      <c r="C1011" s="77">
        <v>0.4927756362257561</v>
      </c>
      <c r="D1011" s="77">
        <v>1.8472254158499147E-3</v>
      </c>
    </row>
    <row r="1012" spans="1:4" x14ac:dyDescent="0.35">
      <c r="A1012" s="73">
        <v>700</v>
      </c>
      <c r="B1012" s="77">
        <v>0</v>
      </c>
      <c r="C1012" s="77">
        <v>0.19655357775634386</v>
      </c>
      <c r="D1012" s="77">
        <v>2.2659009615890991E-3</v>
      </c>
    </row>
    <row r="1013" spans="1:4" x14ac:dyDescent="0.35">
      <c r="A1013" s="73">
        <v>800</v>
      </c>
      <c r="B1013" s="77">
        <v>0</v>
      </c>
      <c r="C1013" s="77">
        <v>7.8399241963828262E-2</v>
      </c>
      <c r="D1013" s="77">
        <v>2.3996407929761212E-3</v>
      </c>
    </row>
    <row r="1014" spans="1:4" x14ac:dyDescent="0.35">
      <c r="A1014" s="73">
        <v>900</v>
      </c>
      <c r="B1014" s="77">
        <v>0</v>
      </c>
      <c r="C1014" s="77">
        <v>3.1270926761730045E-2</v>
      </c>
      <c r="D1014" s="77">
        <v>2.3059532036774463E-3</v>
      </c>
    </row>
    <row r="1015" spans="1:4" x14ac:dyDescent="0.35">
      <c r="A1015" s="73">
        <v>1000</v>
      </c>
      <c r="B1015" s="77">
        <v>0</v>
      </c>
      <c r="C1015" s="77">
        <v>1.2472820604742991E-2</v>
      </c>
      <c r="D1015" s="77">
        <v>2.0724850248886812E-3</v>
      </c>
    </row>
    <row r="1016" spans="1:4" x14ac:dyDescent="0.35">
      <c r="A1016" s="73">
        <v>1250</v>
      </c>
      <c r="B1016" s="77">
        <v>0</v>
      </c>
      <c r="C1016" s="77">
        <v>1.2529249977226104E-3</v>
      </c>
      <c r="D1016" s="77">
        <v>1.3250381691526075E-3</v>
      </c>
    </row>
    <row r="1017" spans="1:4" x14ac:dyDescent="0.35">
      <c r="A1017" s="73">
        <v>1500</v>
      </c>
      <c r="B1017" s="77">
        <v>0</v>
      </c>
      <c r="C1017" s="77">
        <v>1.2556280144449366E-4</v>
      </c>
      <c r="D1017" s="77">
        <v>7.3386294583101144E-4</v>
      </c>
    </row>
    <row r="1018" spans="1:4" x14ac:dyDescent="0.35">
      <c r="A1018" s="73">
        <v>1750</v>
      </c>
      <c r="B1018" s="77">
        <v>0</v>
      </c>
      <c r="C1018" s="77">
        <v>1.2301020591914283E-5</v>
      </c>
      <c r="D1018" s="77">
        <v>3.7835411062707712E-4</v>
      </c>
    </row>
    <row r="1019" spans="1:4" x14ac:dyDescent="0.35">
      <c r="A1019" s="73">
        <v>2000</v>
      </c>
      <c r="B1019" s="77">
        <v>0</v>
      </c>
      <c r="C1019" s="77">
        <v>9.3596941092890907E-7</v>
      </c>
      <c r="D1019" s="77">
        <v>1.8785714490126239E-4</v>
      </c>
    </row>
    <row r="1020" spans="1:4" x14ac:dyDescent="0.35">
      <c r="A1020" s="73">
        <v>2500</v>
      </c>
      <c r="B1020" s="77">
        <v>0</v>
      </c>
      <c r="C1020" s="77">
        <v>0</v>
      </c>
      <c r="D1020" s="77">
        <v>4.3968001239089347E-5</v>
      </c>
    </row>
    <row r="1021" spans="1:4" x14ac:dyDescent="0.35">
      <c r="A1021" s="73">
        <v>3000</v>
      </c>
      <c r="B1021" s="77">
        <v>0</v>
      </c>
      <c r="C1021" s="77">
        <v>0</v>
      </c>
      <c r="D1021" s="77">
        <v>1.0027322309884708E-5</v>
      </c>
    </row>
    <row r="1022" spans="1:4" x14ac:dyDescent="0.35">
      <c r="A1022" s="73">
        <v>4000</v>
      </c>
      <c r="B1022" s="77">
        <v>0</v>
      </c>
      <c r="C1022" s="77">
        <v>0</v>
      </c>
      <c r="D1022" s="77">
        <v>5.1725860934526439E-7</v>
      </c>
    </row>
    <row r="1023" spans="1:4" x14ac:dyDescent="0.35">
      <c r="A1023" s="73">
        <v>5000</v>
      </c>
      <c r="B1023" s="77">
        <v>0</v>
      </c>
      <c r="C1023" s="77">
        <v>0</v>
      </c>
      <c r="D1023" s="77">
        <v>2.7163907880123038E-8</v>
      </c>
    </row>
    <row r="1024" spans="1:4" x14ac:dyDescent="0.35">
      <c r="A1024" s="73">
        <v>6000</v>
      </c>
      <c r="B1024" s="77">
        <v>0</v>
      </c>
      <c r="C1024" s="77">
        <v>0</v>
      </c>
      <c r="D1024" s="77">
        <v>1.4609051669642555E-9</v>
      </c>
    </row>
    <row r="1025" spans="1:4" x14ac:dyDescent="0.35">
      <c r="A1025" s="73">
        <v>7000</v>
      </c>
      <c r="B1025" s="77">
        <v>0</v>
      </c>
      <c r="C1025" s="77">
        <v>0</v>
      </c>
      <c r="D1025" s="77">
        <v>8.1958603464815038E-11</v>
      </c>
    </row>
    <row r="1026" spans="1:4" x14ac:dyDescent="0.35">
      <c r="A1026" s="73">
        <v>8000</v>
      </c>
      <c r="B1026" s="77">
        <v>0</v>
      </c>
      <c r="C1026" s="77">
        <v>0</v>
      </c>
      <c r="D1026" s="77">
        <v>6.7121487196287115E-12</v>
      </c>
    </row>
    <row r="1027" spans="1:4" x14ac:dyDescent="0.35">
      <c r="A1027" s="73">
        <v>9000</v>
      </c>
      <c r="B1027" s="77">
        <v>0</v>
      </c>
      <c r="C1027" s="77">
        <v>0</v>
      </c>
      <c r="D1027" s="77">
        <v>2.4216722139663588E-12</v>
      </c>
    </row>
    <row r="1028" spans="1:4" x14ac:dyDescent="0.35">
      <c r="A1028" s="73">
        <v>10000</v>
      </c>
      <c r="B1028" s="77">
        <v>0</v>
      </c>
      <c r="C1028" s="77">
        <v>0</v>
      </c>
      <c r="D1028" s="77">
        <v>1.7038909281430428E-12</v>
      </c>
    </row>
    <row r="1029" spans="1:4" x14ac:dyDescent="0.35">
      <c r="A1029" s="73">
        <v>11000</v>
      </c>
      <c r="B1029" s="77">
        <v>0</v>
      </c>
      <c r="C1029" s="77">
        <v>0</v>
      </c>
      <c r="D1029" s="77">
        <v>9.053803162679634E-13</v>
      </c>
    </row>
    <row r="1030" spans="1:4" x14ac:dyDescent="0.35">
      <c r="A1030" s="73">
        <v>12000</v>
      </c>
      <c r="B1030" s="77">
        <v>0</v>
      </c>
      <c r="C1030" s="77">
        <v>0</v>
      </c>
      <c r="D1030" s="77">
        <v>0</v>
      </c>
    </row>
    <row r="1031" spans="1:4" x14ac:dyDescent="0.35">
      <c r="A1031" s="73">
        <v>13000</v>
      </c>
      <c r="B1031" s="77">
        <v>0</v>
      </c>
      <c r="C1031" s="77">
        <v>0</v>
      </c>
      <c r="D1031" s="77">
        <v>0</v>
      </c>
    </row>
    <row r="1032" spans="1:4" x14ac:dyDescent="0.35">
      <c r="A1032" s="73">
        <v>14000</v>
      </c>
      <c r="B1032" s="77">
        <v>0</v>
      </c>
      <c r="C1032" s="77">
        <v>0</v>
      </c>
      <c r="D1032" s="77">
        <v>0</v>
      </c>
    </row>
    <row r="1033" spans="1:4" x14ac:dyDescent="0.35">
      <c r="A1033" s="73">
        <v>15000</v>
      </c>
      <c r="B1033" s="77">
        <v>0</v>
      </c>
      <c r="C1033" s="77">
        <v>0</v>
      </c>
      <c r="D1033" s="77">
        <v>0</v>
      </c>
    </row>
    <row r="1034" spans="1:4" x14ac:dyDescent="0.35">
      <c r="A1034" s="73">
        <v>16000</v>
      </c>
      <c r="B1034" s="77">
        <v>0</v>
      </c>
      <c r="C1034" s="77">
        <v>0</v>
      </c>
      <c r="D1034" s="77">
        <v>0</v>
      </c>
    </row>
    <row r="1035" spans="1:4" x14ac:dyDescent="0.35">
      <c r="A1035" s="73">
        <v>17000</v>
      </c>
      <c r="B1035" s="77">
        <v>0</v>
      </c>
      <c r="C1035" s="77">
        <v>0</v>
      </c>
      <c r="D1035" s="77">
        <v>0</v>
      </c>
    </row>
    <row r="1036" spans="1:4" x14ac:dyDescent="0.35">
      <c r="A1036" s="73">
        <v>18000</v>
      </c>
      <c r="B1036" s="77">
        <v>0</v>
      </c>
      <c r="C1036" s="77">
        <v>0</v>
      </c>
      <c r="D1036" s="77">
        <v>0</v>
      </c>
    </row>
    <row r="1037" spans="1:4" x14ac:dyDescent="0.35">
      <c r="A1037" s="73">
        <v>19000</v>
      </c>
      <c r="B1037" s="77">
        <v>0</v>
      </c>
      <c r="C1037" s="77">
        <v>0</v>
      </c>
      <c r="D1037" s="77">
        <v>0</v>
      </c>
    </row>
    <row r="1038" spans="1:4" x14ac:dyDescent="0.35">
      <c r="A1038" s="73">
        <v>20000</v>
      </c>
      <c r="B1038" s="77">
        <v>0</v>
      </c>
      <c r="C1038" s="77">
        <v>0</v>
      </c>
      <c r="D1038" s="77">
        <v>0</v>
      </c>
    </row>
    <row r="1041" spans="1:4" ht="16" x14ac:dyDescent="0.4">
      <c r="A1041" s="72" t="s">
        <v>407</v>
      </c>
    </row>
    <row r="1042" spans="1:4" ht="16" x14ac:dyDescent="0.4">
      <c r="A1042" s="8" t="s">
        <v>411</v>
      </c>
    </row>
    <row r="1044" spans="1:4" x14ac:dyDescent="0.35">
      <c r="A1044" t="s">
        <v>409</v>
      </c>
      <c r="B1044" t="s">
        <v>2</v>
      </c>
      <c r="C1044" t="s">
        <v>3</v>
      </c>
      <c r="D1044" t="s">
        <v>4</v>
      </c>
    </row>
    <row r="1045" spans="1:4" x14ac:dyDescent="0.35">
      <c r="B1045" s="4" t="s">
        <v>377</v>
      </c>
      <c r="C1045" s="4" t="s">
        <v>378</v>
      </c>
      <c r="D1045" s="4" t="s">
        <v>379</v>
      </c>
    </row>
    <row r="1046" spans="1:4" x14ac:dyDescent="0.35">
      <c r="A1046" s="75">
        <v>10</v>
      </c>
      <c r="B1046" s="77">
        <v>1E+40</v>
      </c>
      <c r="C1046" s="77">
        <v>339.48876721992627</v>
      </c>
      <c r="D1046" s="77">
        <v>1E+40</v>
      </c>
    </row>
    <row r="1047" spans="1:4" x14ac:dyDescent="0.35">
      <c r="A1047" s="75">
        <v>20</v>
      </c>
      <c r="B1047" s="77">
        <v>1E+40</v>
      </c>
      <c r="C1047" s="77">
        <v>353.6945401860516</v>
      </c>
      <c r="D1047" s="77">
        <v>3.6921721586627126E+24</v>
      </c>
    </row>
    <row r="1048" spans="1:4" x14ac:dyDescent="0.35">
      <c r="A1048" s="75">
        <v>30</v>
      </c>
      <c r="B1048" s="77">
        <v>1E+40</v>
      </c>
      <c r="C1048" s="77">
        <v>387.6126909142468</v>
      </c>
      <c r="D1048" s="77">
        <v>5.9409131480464089E+19</v>
      </c>
    </row>
    <row r="1049" spans="1:4" x14ac:dyDescent="0.35">
      <c r="A1049" s="75">
        <v>40</v>
      </c>
      <c r="B1049" s="77">
        <v>1E+40</v>
      </c>
      <c r="C1049" s="77">
        <v>424.92636361919301</v>
      </c>
      <c r="D1049" s="77">
        <v>8.7586608264848507E+18</v>
      </c>
    </row>
    <row r="1050" spans="1:4" x14ac:dyDescent="0.35">
      <c r="A1050" s="75">
        <v>50</v>
      </c>
      <c r="B1050" s="77">
        <v>1E+40</v>
      </c>
      <c r="C1050" s="77">
        <v>465.83319991482767</v>
      </c>
      <c r="D1050" s="77">
        <v>6670467456895085</v>
      </c>
    </row>
    <row r="1051" spans="1:4" x14ac:dyDescent="0.35">
      <c r="A1051" s="75">
        <v>60</v>
      </c>
      <c r="B1051" s="77">
        <v>1E+40</v>
      </c>
      <c r="C1051" s="77">
        <v>510.67807106227411</v>
      </c>
      <c r="D1051" s="77">
        <v>95096620375434.859</v>
      </c>
    </row>
    <row r="1052" spans="1:4" x14ac:dyDescent="0.35">
      <c r="A1052" s="75">
        <v>70</v>
      </c>
      <c r="B1052" s="77">
        <v>1E+40</v>
      </c>
      <c r="C1052" s="77">
        <v>559.84007259368491</v>
      </c>
      <c r="D1052" s="77">
        <v>362245759530.00348</v>
      </c>
    </row>
    <row r="1053" spans="1:4" x14ac:dyDescent="0.35">
      <c r="A1053" s="75">
        <v>80</v>
      </c>
      <c r="B1053" s="77">
        <v>1E+40</v>
      </c>
      <c r="C1053" s="77">
        <v>613.73480613680977</v>
      </c>
      <c r="D1053" s="77">
        <v>5823278753.6617823</v>
      </c>
    </row>
    <row r="1054" spans="1:4" x14ac:dyDescent="0.35">
      <c r="A1054" s="75">
        <v>90</v>
      </c>
      <c r="B1054" s="77">
        <v>1E+40</v>
      </c>
      <c r="C1054" s="77">
        <v>672.81788275110694</v>
      </c>
      <c r="D1054" s="77">
        <v>234384363.38359439</v>
      </c>
    </row>
    <row r="1055" spans="1:4" x14ac:dyDescent="0.35">
      <c r="A1055" s="75">
        <v>100</v>
      </c>
      <c r="B1055" s="77">
        <v>1E+40</v>
      </c>
      <c r="C1055" s="77">
        <v>737.58877433109956</v>
      </c>
      <c r="D1055" s="77">
        <v>17964691.254860751</v>
      </c>
    </row>
    <row r="1056" spans="1:4" x14ac:dyDescent="0.35">
      <c r="A1056" s="75">
        <v>200</v>
      </c>
      <c r="B1056" s="77">
        <v>1E+40</v>
      </c>
      <c r="C1056" s="77">
        <v>1849.1920839701193</v>
      </c>
      <c r="D1056" s="77">
        <v>188.79558377033925</v>
      </c>
    </row>
    <row r="1057" spans="1:4" x14ac:dyDescent="0.35">
      <c r="A1057" s="75">
        <v>300</v>
      </c>
      <c r="B1057" s="77">
        <v>1E+40</v>
      </c>
      <c r="C1057" s="77">
        <v>4636.0676193926092</v>
      </c>
      <c r="D1057" s="77">
        <v>4.9345907160791391</v>
      </c>
    </row>
    <row r="1058" spans="1:4" x14ac:dyDescent="0.35">
      <c r="A1058" s="75">
        <v>400</v>
      </c>
      <c r="B1058" s="77">
        <v>1E+40</v>
      </c>
      <c r="C1058" s="77">
        <v>11622.980764692747</v>
      </c>
      <c r="D1058" s="77">
        <v>0.94187495766318952</v>
      </c>
    </row>
    <row r="1059" spans="1:4" x14ac:dyDescent="0.35">
      <c r="A1059" s="75">
        <v>500</v>
      </c>
      <c r="B1059" s="77">
        <v>1E+40</v>
      </c>
      <c r="C1059" s="77">
        <v>29139.717002942012</v>
      </c>
      <c r="D1059" s="77">
        <v>0.40325329072584282</v>
      </c>
    </row>
    <row r="1060" spans="1:4" x14ac:dyDescent="0.35">
      <c r="A1060" s="75">
        <v>600</v>
      </c>
      <c r="B1060" s="77">
        <v>1E+40</v>
      </c>
      <c r="C1060" s="77">
        <v>73055.559880617278</v>
      </c>
      <c r="D1060" s="77">
        <v>0.25984917481180841</v>
      </c>
    </row>
    <row r="1061" spans="1:4" x14ac:dyDescent="0.35">
      <c r="A1061" s="75">
        <v>700</v>
      </c>
      <c r="B1061" s="77">
        <v>1E+40</v>
      </c>
      <c r="C1061" s="77">
        <v>183156.16744777409</v>
      </c>
      <c r="D1061" s="77">
        <v>0.21183626651686099</v>
      </c>
    </row>
    <row r="1062" spans="1:4" x14ac:dyDescent="0.35">
      <c r="A1062" s="75">
        <v>800</v>
      </c>
      <c r="B1062" s="77">
        <v>1E+40</v>
      </c>
      <c r="C1062" s="77">
        <v>459188.11328060587</v>
      </c>
      <c r="D1062" s="77">
        <v>0.20002993839952465</v>
      </c>
    </row>
    <row r="1063" spans="1:4" x14ac:dyDescent="0.35">
      <c r="A1063" s="75">
        <v>900</v>
      </c>
      <c r="B1063" s="77">
        <v>1E+40</v>
      </c>
      <c r="C1063" s="77">
        <v>1151229.0721123586</v>
      </c>
      <c r="D1063" s="77">
        <v>0.20815686946053991</v>
      </c>
    </row>
    <row r="1064" spans="1:4" x14ac:dyDescent="0.35">
      <c r="A1064" s="75">
        <v>1000</v>
      </c>
      <c r="B1064" s="77">
        <v>1E+40</v>
      </c>
      <c r="C1064" s="77">
        <v>2886275.7784161842</v>
      </c>
      <c r="D1064" s="77">
        <v>0.2316060160800352</v>
      </c>
    </row>
    <row r="1065" spans="1:4" x14ac:dyDescent="0.35">
      <c r="A1065" s="75">
        <v>1250</v>
      </c>
      <c r="B1065" s="77">
        <v>1E+40</v>
      </c>
      <c r="C1065" s="77">
        <v>28732765.381356187</v>
      </c>
      <c r="D1065" s="77">
        <v>0.36225371553407487</v>
      </c>
    </row>
    <row r="1066" spans="1:4" x14ac:dyDescent="0.35">
      <c r="A1066" s="75">
        <v>1500</v>
      </c>
      <c r="B1066" s="77">
        <v>1E+40</v>
      </c>
      <c r="C1066" s="77">
        <v>286709117.55592018</v>
      </c>
      <c r="D1066" s="77">
        <v>0.65407308370973516</v>
      </c>
    </row>
    <row r="1067" spans="1:4" x14ac:dyDescent="0.35">
      <c r="A1067" s="75">
        <v>1750</v>
      </c>
      <c r="B1067" s="77">
        <v>1E+40</v>
      </c>
      <c r="C1067" s="77">
        <v>2926586434.9226069</v>
      </c>
      <c r="D1067" s="77">
        <v>1.2686527951406603</v>
      </c>
    </row>
    <row r="1068" spans="1:4" x14ac:dyDescent="0.35">
      <c r="A1068" s="75">
        <v>2000</v>
      </c>
      <c r="B1068" s="77">
        <v>1E+40</v>
      </c>
      <c r="C1068" s="77">
        <v>38462795449.983307</v>
      </c>
      <c r="D1068" s="77">
        <v>2.5551330520448809</v>
      </c>
    </row>
    <row r="1069" spans="1:4" x14ac:dyDescent="0.35">
      <c r="A1069" s="75">
        <v>2500</v>
      </c>
      <c r="B1069" s="77">
        <v>1E+40</v>
      </c>
      <c r="C1069" s="77">
        <v>1E+40</v>
      </c>
      <c r="D1069" s="77">
        <v>10.917030260026023</v>
      </c>
    </row>
    <row r="1070" spans="1:4" x14ac:dyDescent="0.35">
      <c r="A1070" s="75">
        <v>3000</v>
      </c>
      <c r="B1070" s="77">
        <v>1E+40</v>
      </c>
      <c r="C1070" s="77">
        <v>1E+40</v>
      </c>
      <c r="D1070" s="77">
        <v>47.869210260333091</v>
      </c>
    </row>
    <row r="1071" spans="1:4" x14ac:dyDescent="0.35">
      <c r="A1071" s="75">
        <v>4000</v>
      </c>
      <c r="B1071" s="77">
        <v>1E+40</v>
      </c>
      <c r="C1071" s="77">
        <v>1E+40</v>
      </c>
      <c r="D1071" s="77">
        <v>927.96908804973668</v>
      </c>
    </row>
    <row r="1072" spans="1:4" x14ac:dyDescent="0.35">
      <c r="A1072" s="75">
        <v>5000</v>
      </c>
      <c r="B1072" s="77">
        <v>1E+40</v>
      </c>
      <c r="C1072" s="77">
        <v>1E+40</v>
      </c>
      <c r="D1072" s="77">
        <v>17670.506103845095</v>
      </c>
    </row>
    <row r="1073" spans="1:4" x14ac:dyDescent="0.35">
      <c r="A1073" s="75">
        <v>6000</v>
      </c>
      <c r="B1073" s="77">
        <v>1E+40</v>
      </c>
      <c r="C1073" s="77">
        <v>1E+40</v>
      </c>
      <c r="D1073" s="77">
        <v>328563.42140088027</v>
      </c>
    </row>
    <row r="1074" spans="1:4" x14ac:dyDescent="0.35">
      <c r="A1074" s="75">
        <v>7000</v>
      </c>
      <c r="B1074" s="77">
        <v>1E+40</v>
      </c>
      <c r="C1074" s="77">
        <v>1E+40</v>
      </c>
      <c r="D1074" s="77">
        <v>5856615.1655581202</v>
      </c>
    </row>
    <row r="1075" spans="1:4" x14ac:dyDescent="0.35">
      <c r="A1075" s="75">
        <v>8000</v>
      </c>
      <c r="B1075" s="77">
        <v>1E+40</v>
      </c>
      <c r="C1075" s="77">
        <v>1E+40</v>
      </c>
      <c r="D1075" s="77">
        <v>71512122.280054554</v>
      </c>
    </row>
    <row r="1076" spans="1:4" x14ac:dyDescent="0.35">
      <c r="A1076" s="75">
        <v>9000</v>
      </c>
      <c r="B1076" s="77">
        <v>1E+40</v>
      </c>
      <c r="C1076" s="77">
        <v>1E+40</v>
      </c>
      <c r="D1076" s="77">
        <v>198210144.72219899</v>
      </c>
    </row>
    <row r="1077" spans="1:4" x14ac:dyDescent="0.35">
      <c r="A1077" s="75">
        <v>10000</v>
      </c>
      <c r="B1077" s="77">
        <v>1E+40</v>
      </c>
      <c r="C1077" s="77">
        <v>1E+40</v>
      </c>
      <c r="D1077" s="77">
        <v>281708172.78962803</v>
      </c>
    </row>
    <row r="1078" spans="1:4" x14ac:dyDescent="0.35">
      <c r="A1078" s="75">
        <v>11000</v>
      </c>
      <c r="B1078" s="77">
        <v>1E+40</v>
      </c>
      <c r="C1078" s="77">
        <v>1E+40</v>
      </c>
      <c r="D1078" s="77">
        <v>530163944.78133923</v>
      </c>
    </row>
    <row r="1079" spans="1:4" x14ac:dyDescent="0.35">
      <c r="A1079" s="75">
        <v>12000</v>
      </c>
      <c r="B1079" s="77">
        <v>1E+40</v>
      </c>
      <c r="C1079" s="77">
        <v>1E+40</v>
      </c>
      <c r="D1079" s="77">
        <v>1E+40</v>
      </c>
    </row>
    <row r="1080" spans="1:4" x14ac:dyDescent="0.35">
      <c r="A1080" s="75">
        <v>13000</v>
      </c>
      <c r="B1080" s="77">
        <v>1E+40</v>
      </c>
      <c r="C1080" s="77">
        <v>1E+40</v>
      </c>
      <c r="D1080" s="77">
        <v>1E+40</v>
      </c>
    </row>
    <row r="1081" spans="1:4" x14ac:dyDescent="0.35">
      <c r="A1081" s="75">
        <v>14000</v>
      </c>
      <c r="B1081" s="77">
        <v>1E+40</v>
      </c>
      <c r="C1081" s="77">
        <v>1E+40</v>
      </c>
      <c r="D1081" s="77">
        <v>1E+40</v>
      </c>
    </row>
    <row r="1082" spans="1:4" x14ac:dyDescent="0.35">
      <c r="A1082" s="75">
        <v>15000</v>
      </c>
      <c r="B1082" s="77">
        <v>1E+40</v>
      </c>
      <c r="C1082" s="77">
        <v>1E+40</v>
      </c>
      <c r="D1082" s="77">
        <v>1E+40</v>
      </c>
    </row>
    <row r="1083" spans="1:4" x14ac:dyDescent="0.35">
      <c r="A1083" s="75">
        <v>16000</v>
      </c>
      <c r="B1083" s="77">
        <v>1E+40</v>
      </c>
      <c r="C1083" s="77">
        <v>1E+40</v>
      </c>
      <c r="D1083" s="77">
        <v>1E+40</v>
      </c>
    </row>
    <row r="1084" spans="1:4" x14ac:dyDescent="0.35">
      <c r="A1084" s="75">
        <v>17000</v>
      </c>
      <c r="B1084" s="77">
        <v>1E+40</v>
      </c>
      <c r="C1084" s="77">
        <v>1E+40</v>
      </c>
      <c r="D1084" s="77">
        <v>1E+40</v>
      </c>
    </row>
    <row r="1085" spans="1:4" x14ac:dyDescent="0.35">
      <c r="A1085" s="75">
        <v>18000</v>
      </c>
      <c r="B1085" s="77">
        <v>1E+40</v>
      </c>
      <c r="C1085" s="77">
        <v>1E+40</v>
      </c>
      <c r="D1085" s="77">
        <v>1E+40</v>
      </c>
    </row>
    <row r="1086" spans="1:4" x14ac:dyDescent="0.35">
      <c r="A1086" s="75">
        <v>19000</v>
      </c>
      <c r="B1086" s="77">
        <v>1E+40</v>
      </c>
      <c r="C1086" s="77">
        <v>1E+40</v>
      </c>
      <c r="D1086" s="77">
        <v>1E+40</v>
      </c>
    </row>
    <row r="1087" spans="1:4" x14ac:dyDescent="0.35">
      <c r="A1087" s="75">
        <v>20000</v>
      </c>
      <c r="B1087" s="77">
        <v>1E+40</v>
      </c>
      <c r="C1087" s="77">
        <v>1E+40</v>
      </c>
      <c r="D1087" s="77">
        <v>1E+40</v>
      </c>
    </row>
    <row r="1089" spans="1:4" x14ac:dyDescent="0.35">
      <c r="A1089" s="74" t="s">
        <v>412</v>
      </c>
    </row>
    <row r="1090" spans="1:4" x14ac:dyDescent="0.35">
      <c r="B1090" s="42">
        <v>0.3</v>
      </c>
      <c r="C1090" s="42">
        <v>240</v>
      </c>
      <c r="D1090" s="42">
        <v>0.04</v>
      </c>
    </row>
    <row r="1093" spans="1:4" ht="16" x14ac:dyDescent="0.4">
      <c r="A1093" s="72" t="s">
        <v>407</v>
      </c>
    </row>
    <row r="1094" spans="1:4" ht="16" x14ac:dyDescent="0.4">
      <c r="A1094" s="8" t="s">
        <v>413</v>
      </c>
    </row>
    <row r="1096" spans="1:4" x14ac:dyDescent="0.35">
      <c r="B1096" s="77">
        <v>2.0603353599999998</v>
      </c>
      <c r="C1096" s="22" t="s">
        <v>414</v>
      </c>
    </row>
    <row r="1099" spans="1:4" ht="16" x14ac:dyDescent="0.4">
      <c r="A1099" s="72" t="s">
        <v>407</v>
      </c>
    </row>
    <row r="1100" spans="1:4" ht="16" x14ac:dyDescent="0.4">
      <c r="A1100" s="8" t="s">
        <v>415</v>
      </c>
    </row>
    <row r="1102" spans="1:4" x14ac:dyDescent="0.35">
      <c r="A1102" t="s">
        <v>409</v>
      </c>
      <c r="B1102" t="s">
        <v>2</v>
      </c>
      <c r="C1102" t="s">
        <v>3</v>
      </c>
      <c r="D1102" t="s">
        <v>4</v>
      </c>
    </row>
    <row r="1103" spans="1:4" x14ac:dyDescent="0.35">
      <c r="B1103" s="4" t="s">
        <v>377</v>
      </c>
      <c r="C1103" s="4" t="s">
        <v>378</v>
      </c>
      <c r="D1103" s="4" t="s">
        <v>379</v>
      </c>
    </row>
    <row r="1104" spans="1:4" x14ac:dyDescent="0.35">
      <c r="A1104" s="75">
        <v>10</v>
      </c>
      <c r="B1104" s="77">
        <v>1E+40</v>
      </c>
      <c r="C1104" s="77">
        <v>1.098490319620997</v>
      </c>
      <c r="D1104" s="77">
        <v>1E+40</v>
      </c>
    </row>
    <row r="1105" spans="1:4" x14ac:dyDescent="0.35">
      <c r="A1105" s="75">
        <v>20</v>
      </c>
      <c r="B1105" s="77">
        <v>1E+40</v>
      </c>
      <c r="C1105" s="77">
        <v>1.1444562118471548</v>
      </c>
      <c r="D1105" s="77">
        <v>1.4933540393244172E+26</v>
      </c>
    </row>
    <row r="1106" spans="1:4" x14ac:dyDescent="0.35">
      <c r="A1106" s="75">
        <v>30</v>
      </c>
      <c r="B1106" s="77">
        <v>1E+40</v>
      </c>
      <c r="C1106" s="77">
        <v>1.2542058231214257</v>
      </c>
      <c r="D1106" s="77">
        <v>2.4028908365215559E+21</v>
      </c>
    </row>
    <row r="1107" spans="1:4" x14ac:dyDescent="0.35">
      <c r="A1107" s="75">
        <v>40</v>
      </c>
      <c r="B1107" s="77">
        <v>1E+40</v>
      </c>
      <c r="C1107" s="77">
        <v>1.3749423900233182</v>
      </c>
      <c r="D1107" s="77">
        <v>3.5425708667499204E+20</v>
      </c>
    </row>
    <row r="1108" spans="1:4" x14ac:dyDescent="0.35">
      <c r="A1108" s="75">
        <v>50</v>
      </c>
      <c r="B1108" s="77">
        <v>1E+40</v>
      </c>
      <c r="C1108" s="77">
        <v>1.5073054253162219</v>
      </c>
      <c r="D1108" s="77">
        <v>2.6979699463809155E+17</v>
      </c>
    </row>
    <row r="1109" spans="1:4" x14ac:dyDescent="0.35">
      <c r="A1109" s="75">
        <v>60</v>
      </c>
      <c r="B1109" s="77">
        <v>1E+40</v>
      </c>
      <c r="C1109" s="77">
        <v>1.6524108355585831</v>
      </c>
      <c r="D1109" s="77">
        <v>3846324495745961</v>
      </c>
    </row>
    <row r="1110" spans="1:4" x14ac:dyDescent="0.35">
      <c r="A1110" s="75">
        <v>70</v>
      </c>
      <c r="B1110" s="77">
        <v>1E+40</v>
      </c>
      <c r="C1110" s="77">
        <v>1.8114852674394555</v>
      </c>
      <c r="D1110" s="77">
        <v>14651569454935.865</v>
      </c>
    </row>
    <row r="1111" spans="1:4" x14ac:dyDescent="0.35">
      <c r="A1111" s="75">
        <v>80</v>
      </c>
      <c r="B1111" s="77">
        <v>1E+40</v>
      </c>
      <c r="C1111" s="77">
        <v>1.9858734911220466</v>
      </c>
      <c r="D1111" s="77">
        <v>235531185307.52936</v>
      </c>
    </row>
    <row r="1112" spans="1:4" x14ac:dyDescent="0.35">
      <c r="A1112" s="75">
        <v>90</v>
      </c>
      <c r="B1112" s="77">
        <v>1E+40</v>
      </c>
      <c r="C1112" s="77">
        <v>2.1770497360556131</v>
      </c>
      <c r="D1112" s="77">
        <v>9480024786.8221817</v>
      </c>
    </row>
    <row r="1113" spans="1:4" x14ac:dyDescent="0.35">
      <c r="A1113" s="75">
        <v>100</v>
      </c>
      <c r="B1113" s="77">
        <v>1E+40</v>
      </c>
      <c r="C1113" s="77">
        <v>2.3866301530352145</v>
      </c>
      <c r="D1113" s="77">
        <v>726608703.43541038</v>
      </c>
    </row>
    <row r="1114" spans="1:4" x14ac:dyDescent="0.35">
      <c r="A1114" s="75">
        <v>200</v>
      </c>
      <c r="B1114" s="77">
        <v>1E+40</v>
      </c>
      <c r="C1114" s="77">
        <v>5.9834663161182959</v>
      </c>
      <c r="D1114" s="77">
        <v>7636.1186725421903</v>
      </c>
    </row>
    <row r="1115" spans="1:4" x14ac:dyDescent="0.35">
      <c r="A1115" s="75">
        <v>300</v>
      </c>
      <c r="B1115" s="77">
        <v>1E+40</v>
      </c>
      <c r="C1115" s="77">
        <v>15.001012972284956</v>
      </c>
      <c r="D1115" s="77">
        <v>199.58687356925961</v>
      </c>
    </row>
    <row r="1116" spans="1:4" x14ac:dyDescent="0.35">
      <c r="A1116" s="75">
        <v>400</v>
      </c>
      <c r="B1116" s="77">
        <v>1E+40</v>
      </c>
      <c r="C1116" s="77">
        <v>37.608701930585219</v>
      </c>
      <c r="D1116" s="77">
        <v>38.095535964235353</v>
      </c>
    </row>
    <row r="1117" spans="1:4" x14ac:dyDescent="0.35">
      <c r="A1117" s="75">
        <v>500</v>
      </c>
      <c r="B1117" s="77">
        <v>1E+40</v>
      </c>
      <c r="C1117" s="77">
        <v>94.287941560937639</v>
      </c>
      <c r="D1117" s="77">
        <v>16.310180151361493</v>
      </c>
    </row>
    <row r="1118" spans="1:4" x14ac:dyDescent="0.35">
      <c r="A1118" s="75">
        <v>600</v>
      </c>
      <c r="B1118" s="77">
        <v>1E+40</v>
      </c>
      <c r="C1118" s="77">
        <v>236.38727720072811</v>
      </c>
      <c r="D1118" s="77">
        <v>10.509987025114221</v>
      </c>
    </row>
    <row r="1119" spans="1:4" x14ac:dyDescent="0.35">
      <c r="A1119" s="75">
        <v>700</v>
      </c>
      <c r="B1119" s="77">
        <v>1E+40</v>
      </c>
      <c r="C1119" s="77">
        <v>592.64192617579204</v>
      </c>
      <c r="D1119" s="77">
        <v>8.5680334145885944</v>
      </c>
    </row>
    <row r="1120" spans="1:4" x14ac:dyDescent="0.35">
      <c r="A1120" s="75">
        <v>800</v>
      </c>
      <c r="B1120" s="77">
        <v>1E+40</v>
      </c>
      <c r="C1120" s="77">
        <v>1485.8037909602119</v>
      </c>
      <c r="D1120" s="77">
        <v>8.0905088836089885</v>
      </c>
    </row>
    <row r="1121" spans="1:4" x14ac:dyDescent="0.35">
      <c r="A1121" s="75">
        <v>900</v>
      </c>
      <c r="B1121" s="77">
        <v>1E+40</v>
      </c>
      <c r="C1121" s="77">
        <v>3725.0540032225904</v>
      </c>
      <c r="D1121" s="77">
        <v>8.4192147187040103</v>
      </c>
    </row>
    <row r="1122" spans="1:4" x14ac:dyDescent="0.35">
      <c r="A1122" s="75">
        <v>1000</v>
      </c>
      <c r="B1122" s="77">
        <v>1E+40</v>
      </c>
      <c r="C1122" s="77">
        <v>9339.1779301281149</v>
      </c>
      <c r="D1122" s="77">
        <v>9.3676503906640392</v>
      </c>
    </row>
    <row r="1123" spans="1:4" x14ac:dyDescent="0.35">
      <c r="A1123" s="75">
        <v>1250</v>
      </c>
      <c r="B1123" s="77">
        <v>1E+40</v>
      </c>
      <c r="C1123" s="77">
        <v>92971.160388686083</v>
      </c>
      <c r="D1123" s="77">
        <v>14.6518912473742</v>
      </c>
    </row>
    <row r="1124" spans="1:4" x14ac:dyDescent="0.35">
      <c r="A1124" s="75">
        <v>1500</v>
      </c>
      <c r="B1124" s="77">
        <v>1E+40</v>
      </c>
      <c r="C1124" s="77">
        <v>927710.19424695405</v>
      </c>
      <c r="D1124" s="77">
        <v>26.45496037555003</v>
      </c>
    </row>
    <row r="1125" spans="1:4" x14ac:dyDescent="0.35">
      <c r="A1125" s="75">
        <v>1750</v>
      </c>
      <c r="B1125" s="77">
        <v>1E+40</v>
      </c>
      <c r="C1125" s="77">
        <v>9469611.8950350787</v>
      </c>
      <c r="D1125" s="77">
        <v>51.312552468022346</v>
      </c>
    </row>
    <row r="1126" spans="1:4" x14ac:dyDescent="0.35">
      <c r="A1126" s="75">
        <v>2000</v>
      </c>
      <c r="B1126" s="77">
        <v>1E+40</v>
      </c>
      <c r="C1126" s="77">
        <v>124454805.42217265</v>
      </c>
      <c r="D1126" s="77">
        <v>103.34616318824592</v>
      </c>
    </row>
    <row r="1127" spans="1:4" x14ac:dyDescent="0.35">
      <c r="A1127" s="75">
        <v>2500</v>
      </c>
      <c r="B1127" s="77">
        <v>1E+40</v>
      </c>
      <c r="C1127" s="77">
        <v>1E+40</v>
      </c>
      <c r="D1127" s="77">
        <v>441.5555541738774</v>
      </c>
    </row>
    <row r="1128" spans="1:4" x14ac:dyDescent="0.35">
      <c r="A1128" s="75">
        <v>3000</v>
      </c>
      <c r="B1128" s="77">
        <v>1E+40</v>
      </c>
      <c r="C1128" s="77">
        <v>1E+40</v>
      </c>
      <c r="D1128" s="77">
        <v>1936.141529419637</v>
      </c>
    </row>
    <row r="1129" spans="1:4" x14ac:dyDescent="0.35">
      <c r="A1129" s="75">
        <v>4000</v>
      </c>
      <c r="B1129" s="77">
        <v>1E+40</v>
      </c>
      <c r="C1129" s="77">
        <v>1E+40</v>
      </c>
      <c r="D1129" s="77">
        <v>37533.092349333878</v>
      </c>
    </row>
    <row r="1130" spans="1:4" x14ac:dyDescent="0.35">
      <c r="A1130" s="75">
        <v>5000</v>
      </c>
      <c r="B1130" s="77">
        <v>1E+40</v>
      </c>
      <c r="C1130" s="77">
        <v>1E+40</v>
      </c>
      <c r="D1130" s="77">
        <v>714709.94669548585</v>
      </c>
    </row>
    <row r="1131" spans="1:4" x14ac:dyDescent="0.35">
      <c r="A1131" s="75">
        <v>6000</v>
      </c>
      <c r="B1131" s="77">
        <v>1E+40</v>
      </c>
      <c r="C1131" s="77">
        <v>1E+40</v>
      </c>
      <c r="D1131" s="77">
        <v>13289237.105914652</v>
      </c>
    </row>
    <row r="1132" spans="1:4" x14ac:dyDescent="0.35">
      <c r="A1132" s="75">
        <v>7000</v>
      </c>
      <c r="B1132" s="77">
        <v>1E+40</v>
      </c>
      <c r="C1132" s="77">
        <v>1E+40</v>
      </c>
      <c r="D1132" s="77">
        <v>236879526.15466931</v>
      </c>
    </row>
    <row r="1133" spans="1:4" x14ac:dyDescent="0.35">
      <c r="A1133" s="75">
        <v>8000</v>
      </c>
      <c r="B1133" s="77">
        <v>1E+40</v>
      </c>
      <c r="C1133" s="77">
        <v>1E+40</v>
      </c>
      <c r="D1133" s="77">
        <v>2892414331.6833038</v>
      </c>
    </row>
    <row r="1134" spans="1:4" x14ac:dyDescent="0.35">
      <c r="A1134" s="75">
        <v>9000</v>
      </c>
      <c r="B1134" s="77">
        <v>1E+40</v>
      </c>
      <c r="C1134" s="77">
        <v>1E+40</v>
      </c>
      <c r="D1134" s="77">
        <v>8016904617.0149946</v>
      </c>
    </row>
    <row r="1135" spans="1:4" x14ac:dyDescent="0.35">
      <c r="A1135" s="75">
        <v>10000</v>
      </c>
      <c r="B1135" s="77">
        <v>1E+40</v>
      </c>
      <c r="C1135" s="77">
        <v>1E+40</v>
      </c>
      <c r="D1135" s="77">
        <v>11394106766.095758</v>
      </c>
    </row>
    <row r="1136" spans="1:4" x14ac:dyDescent="0.35">
      <c r="A1136" s="75">
        <v>11000</v>
      </c>
      <c r="B1136" s="77">
        <v>1E+40</v>
      </c>
      <c r="C1136" s="77">
        <v>1E+40</v>
      </c>
      <c r="D1136" s="77">
        <v>21443270639.095509</v>
      </c>
    </row>
    <row r="1137" spans="1:4" x14ac:dyDescent="0.35">
      <c r="A1137" s="75">
        <v>12000</v>
      </c>
      <c r="B1137" s="77">
        <v>1E+40</v>
      </c>
      <c r="C1137" s="77">
        <v>1E+40</v>
      </c>
      <c r="D1137" s="77">
        <v>1E+40</v>
      </c>
    </row>
    <row r="1138" spans="1:4" x14ac:dyDescent="0.35">
      <c r="A1138" s="75">
        <v>13000</v>
      </c>
      <c r="B1138" s="77">
        <v>1E+40</v>
      </c>
      <c r="C1138" s="77">
        <v>1E+40</v>
      </c>
      <c r="D1138" s="77">
        <v>1E+40</v>
      </c>
    </row>
    <row r="1139" spans="1:4" x14ac:dyDescent="0.35">
      <c r="A1139" s="75">
        <v>14000</v>
      </c>
      <c r="B1139" s="77">
        <v>1E+40</v>
      </c>
      <c r="C1139" s="77">
        <v>1E+40</v>
      </c>
      <c r="D1139" s="77">
        <v>1E+40</v>
      </c>
    </row>
    <row r="1140" spans="1:4" x14ac:dyDescent="0.35">
      <c r="A1140" s="75">
        <v>15000</v>
      </c>
      <c r="B1140" s="77">
        <v>1E+40</v>
      </c>
      <c r="C1140" s="77">
        <v>1E+40</v>
      </c>
      <c r="D1140" s="77">
        <v>1E+40</v>
      </c>
    </row>
    <row r="1141" spans="1:4" x14ac:dyDescent="0.35">
      <c r="A1141" s="75">
        <v>16000</v>
      </c>
      <c r="B1141" s="77">
        <v>1E+40</v>
      </c>
      <c r="C1141" s="77">
        <v>1E+40</v>
      </c>
      <c r="D1141" s="77">
        <v>1E+40</v>
      </c>
    </row>
    <row r="1142" spans="1:4" x14ac:dyDescent="0.35">
      <c r="A1142" s="75">
        <v>17000</v>
      </c>
      <c r="B1142" s="77">
        <v>1E+40</v>
      </c>
      <c r="C1142" s="77">
        <v>1E+40</v>
      </c>
      <c r="D1142" s="77">
        <v>1E+40</v>
      </c>
    </row>
    <row r="1143" spans="1:4" x14ac:dyDescent="0.35">
      <c r="A1143" s="75">
        <v>18000</v>
      </c>
      <c r="B1143" s="77">
        <v>1E+40</v>
      </c>
      <c r="C1143" s="77">
        <v>1E+40</v>
      </c>
      <c r="D1143" s="77">
        <v>1E+40</v>
      </c>
    </row>
    <row r="1144" spans="1:4" x14ac:dyDescent="0.35">
      <c r="A1144" s="75">
        <v>19000</v>
      </c>
      <c r="B1144" s="77">
        <v>1E+40</v>
      </c>
      <c r="C1144" s="77">
        <v>1E+40</v>
      </c>
      <c r="D1144" s="77">
        <v>1E+40</v>
      </c>
    </row>
    <row r="1145" spans="1:4" x14ac:dyDescent="0.35">
      <c r="A1145" s="75">
        <v>20000</v>
      </c>
      <c r="B1145" s="77">
        <v>1E+40</v>
      </c>
      <c r="C1145" s="77">
        <v>1E+40</v>
      </c>
      <c r="D1145" s="77">
        <v>1E+40</v>
      </c>
    </row>
    <row r="1146" spans="1:4" x14ac:dyDescent="0.35">
      <c r="A1146" s="4" t="s">
        <v>436</v>
      </c>
    </row>
    <row r="1148" spans="1:4" ht="18.5" x14ac:dyDescent="0.45">
      <c r="A1148" s="5" t="s">
        <v>427</v>
      </c>
    </row>
    <row r="1149" spans="1:4" x14ac:dyDescent="0.35">
      <c r="A1149" s="4" t="s">
        <v>405</v>
      </c>
    </row>
    <row r="1150" spans="1:4" x14ac:dyDescent="0.35">
      <c r="A1150" s="4" t="s">
        <v>428</v>
      </c>
    </row>
    <row r="1151" spans="1:4" ht="16" x14ac:dyDescent="0.4">
      <c r="A1151" s="72" t="s">
        <v>407</v>
      </c>
    </row>
    <row r="1152" spans="1:4" ht="16" x14ac:dyDescent="0.4">
      <c r="A1152" s="78">
        <v>95</v>
      </c>
      <c r="B1152" s="8" t="s">
        <v>429</v>
      </c>
    </row>
    <row r="1154" spans="1:4" x14ac:dyDescent="0.35">
      <c r="A1154" s="74" t="s">
        <v>410</v>
      </c>
    </row>
    <row r="1155" spans="1:4" x14ac:dyDescent="0.35">
      <c r="B1155" s="42">
        <v>0.39</v>
      </c>
      <c r="C1155" s="42">
        <v>150</v>
      </c>
      <c r="D1155" s="42">
        <v>1.2E-2</v>
      </c>
    </row>
    <row r="1157" spans="1:4" x14ac:dyDescent="0.35">
      <c r="A1157" t="s">
        <v>409</v>
      </c>
      <c r="B1157" t="s">
        <v>2</v>
      </c>
      <c r="C1157" t="s">
        <v>3</v>
      </c>
      <c r="D1157" t="s">
        <v>4</v>
      </c>
    </row>
    <row r="1158" spans="1:4" x14ac:dyDescent="0.35">
      <c r="B1158" s="4" t="s">
        <v>377</v>
      </c>
      <c r="C1158" s="4" t="s">
        <v>378</v>
      </c>
      <c r="D1158" s="4" t="s">
        <v>379</v>
      </c>
    </row>
    <row r="1159" spans="1:4" x14ac:dyDescent="0.35">
      <c r="A1159" s="75">
        <v>10</v>
      </c>
      <c r="B1159" s="79">
        <v>1.602282324799084E-31</v>
      </c>
      <c r="C1159" s="79">
        <v>92.412413536565907</v>
      </c>
      <c r="D1159" s="79">
        <v>0</v>
      </c>
    </row>
    <row r="1160" spans="1:4" x14ac:dyDescent="0.35">
      <c r="A1160" s="75">
        <v>20</v>
      </c>
      <c r="B1160" s="79">
        <v>1.5128381512990192E-31</v>
      </c>
      <c r="C1160" s="79">
        <v>95.786609286134748</v>
      </c>
      <c r="D1160" s="79">
        <v>0</v>
      </c>
    </row>
    <row r="1161" spans="1:4" x14ac:dyDescent="0.35">
      <c r="A1161" s="75">
        <v>30</v>
      </c>
      <c r="B1161" s="79">
        <v>1.4220571574640745E-31</v>
      </c>
      <c r="C1161" s="79">
        <v>89.783230440970925</v>
      </c>
      <c r="D1161" s="79">
        <v>1.0042134337664101E-34</v>
      </c>
    </row>
    <row r="1162" spans="1:4" x14ac:dyDescent="0.35">
      <c r="A1162" s="75">
        <v>40</v>
      </c>
      <c r="B1162" s="79">
        <v>1.3059896030742751E-31</v>
      </c>
      <c r="C1162" s="79">
        <v>84.254144630191178</v>
      </c>
      <c r="D1162" s="79">
        <v>5.4764840235060123E-32</v>
      </c>
    </row>
    <row r="1163" spans="1:4" x14ac:dyDescent="0.35">
      <c r="A1163" s="75">
        <v>50</v>
      </c>
      <c r="B1163" s="79">
        <v>1.1993954214021642E-31</v>
      </c>
      <c r="C1163" s="79">
        <v>79.042567734848689</v>
      </c>
      <c r="D1163" s="79">
        <v>5.9525708751106479E-31</v>
      </c>
    </row>
    <row r="1164" spans="1:4" x14ac:dyDescent="0.35">
      <c r="A1164" s="75">
        <v>60</v>
      </c>
      <c r="B1164" s="79">
        <v>1.1142349405700973E-31</v>
      </c>
      <c r="C1164" s="79">
        <v>74.54341614960542</v>
      </c>
      <c r="D1164" s="79">
        <v>2.4385073800395478E-24</v>
      </c>
    </row>
    <row r="1165" spans="1:4" x14ac:dyDescent="0.35">
      <c r="A1165" s="75">
        <v>70</v>
      </c>
      <c r="B1165" s="79">
        <v>1.0406181383028158E-31</v>
      </c>
      <c r="C1165" s="79">
        <v>70.402859632951547</v>
      </c>
      <c r="D1165" s="79">
        <v>7.4457611055628569E-24</v>
      </c>
    </row>
    <row r="1166" spans="1:4" x14ac:dyDescent="0.35">
      <c r="A1166" s="75">
        <v>80</v>
      </c>
      <c r="B1166" s="79">
        <v>9.7186515196778472E-32</v>
      </c>
      <c r="C1166" s="79">
        <v>66.357277461604923</v>
      </c>
      <c r="D1166" s="79">
        <v>1.0216886193640869E-21</v>
      </c>
    </row>
    <row r="1167" spans="1:4" x14ac:dyDescent="0.35">
      <c r="A1167" s="75">
        <v>90</v>
      </c>
      <c r="B1167" s="79">
        <v>9.0765463229647595E-32</v>
      </c>
      <c r="C1167" s="79">
        <v>62.326575370507314</v>
      </c>
      <c r="D1167" s="79">
        <v>1.5068082229570733E-20</v>
      </c>
    </row>
    <row r="1168" spans="1:4" x14ac:dyDescent="0.35">
      <c r="A1168" s="75">
        <v>100</v>
      </c>
      <c r="B1168" s="79">
        <v>8.4768646139402015E-32</v>
      </c>
      <c r="C1168" s="79">
        <v>58.540707903371342</v>
      </c>
      <c r="D1168" s="79">
        <v>5.1560641458135743E-20</v>
      </c>
    </row>
    <row r="1169" spans="1:4" x14ac:dyDescent="0.35">
      <c r="A1169" s="75">
        <v>200</v>
      </c>
      <c r="B1169" s="79">
        <v>4.2793857064298525E-32</v>
      </c>
      <c r="C1169" s="79">
        <v>32.367473990973565</v>
      </c>
      <c r="D1169" s="79">
        <v>5.6342171035569066E-11</v>
      </c>
    </row>
    <row r="1170" spans="1:4" x14ac:dyDescent="0.35">
      <c r="A1170" s="75">
        <v>300</v>
      </c>
      <c r="B1170" s="79">
        <v>2.1603673935832216E-32</v>
      </c>
      <c r="C1170" s="79">
        <v>18.573777867902741</v>
      </c>
      <c r="D1170" s="79">
        <v>7.8799699094603413E-8</v>
      </c>
    </row>
    <row r="1171" spans="1:4" x14ac:dyDescent="0.35">
      <c r="A1171" s="75">
        <v>400</v>
      </c>
      <c r="B1171" s="79">
        <v>1.0906208348961032E-32</v>
      </c>
      <c r="C1171" s="79">
        <v>10.622330324521029</v>
      </c>
      <c r="D1171" s="79">
        <v>2.715629076480135E-6</v>
      </c>
    </row>
    <row r="1172" spans="1:4" x14ac:dyDescent="0.35">
      <c r="A1172" s="75">
        <v>500</v>
      </c>
      <c r="B1172" s="79">
        <v>5.5057939500106921E-33</v>
      </c>
      <c r="C1172" s="79">
        <v>6.1090426519875702</v>
      </c>
      <c r="D1172" s="79">
        <v>2.098475383006636E-5</v>
      </c>
    </row>
    <row r="1173" spans="1:4" x14ac:dyDescent="0.35">
      <c r="A1173" s="75">
        <v>600</v>
      </c>
      <c r="B1173" s="79">
        <v>2.7794962714518178E-33</v>
      </c>
      <c r="C1173" s="79">
        <v>3.5508552243650899</v>
      </c>
      <c r="D1173" s="79">
        <v>8.3020009599445453E-5</v>
      </c>
    </row>
    <row r="1174" spans="1:4" x14ac:dyDescent="0.35">
      <c r="A1174" s="75">
        <v>700</v>
      </c>
      <c r="B1174" s="79">
        <v>1.3780508389505878E-33</v>
      </c>
      <c r="C1174" s="79">
        <v>2.05300274707235</v>
      </c>
      <c r="D1174" s="79">
        <v>2.1110794267615077E-4</v>
      </c>
    </row>
    <row r="1175" spans="1:4" x14ac:dyDescent="0.35">
      <c r="A1175" s="75">
        <v>800</v>
      </c>
      <c r="B1175" s="79">
        <v>7.0836680830500558E-34</v>
      </c>
      <c r="C1175" s="79">
        <v>1.184025433883872</v>
      </c>
      <c r="D1175" s="79">
        <v>4.0430423295344605E-4</v>
      </c>
    </row>
    <row r="1176" spans="1:4" x14ac:dyDescent="0.35">
      <c r="A1176" s="75">
        <v>900</v>
      </c>
      <c r="B1176" s="79">
        <v>3.5760537502481803E-34</v>
      </c>
      <c r="C1176" s="79">
        <v>0.68628195371840295</v>
      </c>
      <c r="D1176" s="79">
        <v>6.4028527072904952E-4</v>
      </c>
    </row>
    <row r="1177" spans="1:4" x14ac:dyDescent="0.35">
      <c r="A1177" s="75">
        <v>1000</v>
      </c>
      <c r="B1177" s="79">
        <v>1.8053006745816799E-34</v>
      </c>
      <c r="C1177" s="79">
        <v>0.400051861250382</v>
      </c>
      <c r="D1177" s="79">
        <v>7.1388784201431772E-4</v>
      </c>
    </row>
    <row r="1178" spans="1:4" x14ac:dyDescent="0.35">
      <c r="A1178" s="75">
        <v>1250</v>
      </c>
      <c r="B1178" s="79">
        <v>3.2689551252942113E-35</v>
      </c>
      <c r="C1178" s="79">
        <v>0.105049944349944</v>
      </c>
      <c r="D1178" s="79">
        <v>8.9173026463634005E-4</v>
      </c>
    </row>
    <row r="1179" spans="1:4" x14ac:dyDescent="0.35">
      <c r="A1179" s="75">
        <v>1500</v>
      </c>
      <c r="B1179" s="79">
        <v>5.524487423269263E-36</v>
      </c>
      <c r="C1179" s="79">
        <v>2.7179756561377E-2</v>
      </c>
      <c r="D1179" s="79">
        <v>8.610012693584969E-4</v>
      </c>
    </row>
    <row r="1180" spans="1:4" x14ac:dyDescent="0.35">
      <c r="A1180" s="75">
        <v>1750</v>
      </c>
      <c r="B1180" s="79">
        <v>1.0713628781905911E-36</v>
      </c>
      <c r="C1180" s="79">
        <v>7.226685226978914E-3</v>
      </c>
      <c r="D1180" s="79">
        <v>7.9203897101110031E-4</v>
      </c>
    </row>
    <row r="1181" spans="1:4" x14ac:dyDescent="0.35">
      <c r="A1181" s="75">
        <v>2000</v>
      </c>
      <c r="B1181" s="79">
        <v>1.9359450681174568E-37</v>
      </c>
      <c r="C1181" s="79">
        <v>1.922816889780465E-3</v>
      </c>
      <c r="D1181" s="79">
        <v>7.2804378768643067E-4</v>
      </c>
    </row>
    <row r="1182" spans="1:4" x14ac:dyDescent="0.35">
      <c r="A1182" s="75">
        <v>2500</v>
      </c>
      <c r="B1182" s="79">
        <v>4.0267949003174555E-39</v>
      </c>
      <c r="C1182" s="79">
        <v>1.3588930353382073E-4</v>
      </c>
      <c r="D1182" s="79">
        <v>6.2075230970145754E-4</v>
      </c>
    </row>
    <row r="1183" spans="1:4" x14ac:dyDescent="0.35">
      <c r="A1183" s="75">
        <v>3000</v>
      </c>
      <c r="B1183" s="79">
        <v>0</v>
      </c>
      <c r="C1183" s="79">
        <v>9.0991096518632971E-6</v>
      </c>
      <c r="D1183" s="79">
        <v>5.3247455778605163E-4</v>
      </c>
    </row>
    <row r="1184" spans="1:4" x14ac:dyDescent="0.35">
      <c r="A1184" s="75">
        <v>4000</v>
      </c>
      <c r="B1184" s="79">
        <v>0</v>
      </c>
      <c r="C1184" s="79">
        <v>0</v>
      </c>
      <c r="D1184" s="79">
        <v>4.4306388503592947E-4</v>
      </c>
    </row>
    <row r="1185" spans="1:4" x14ac:dyDescent="0.35">
      <c r="A1185" s="75">
        <v>5000</v>
      </c>
      <c r="B1185" s="79">
        <v>0</v>
      </c>
      <c r="C1185" s="79">
        <v>0</v>
      </c>
      <c r="D1185" s="79">
        <v>3.7309748605054857E-4</v>
      </c>
    </row>
    <row r="1186" spans="1:4" x14ac:dyDescent="0.35">
      <c r="A1186" s="75">
        <v>6000</v>
      </c>
      <c r="B1186" s="79">
        <v>0</v>
      </c>
      <c r="C1186" s="79">
        <v>0</v>
      </c>
      <c r="D1186" s="79">
        <v>3.1877483011283586E-4</v>
      </c>
    </row>
    <row r="1187" spans="1:4" x14ac:dyDescent="0.35">
      <c r="A1187" s="75">
        <v>7000</v>
      </c>
      <c r="B1187" s="79">
        <v>0</v>
      </c>
      <c r="C1187" s="79">
        <v>0</v>
      </c>
      <c r="D1187" s="79">
        <v>2.8084142123909096E-4</v>
      </c>
    </row>
    <row r="1188" spans="1:4" x14ac:dyDescent="0.35">
      <c r="A1188" s="75">
        <v>8000</v>
      </c>
      <c r="B1188" s="79">
        <v>0</v>
      </c>
      <c r="C1188" s="79">
        <v>0</v>
      </c>
      <c r="D1188" s="79">
        <v>2.5881395846432678E-4</v>
      </c>
    </row>
    <row r="1189" spans="1:4" x14ac:dyDescent="0.35">
      <c r="A1189" s="75">
        <v>9000</v>
      </c>
      <c r="B1189" s="79">
        <v>0</v>
      </c>
      <c r="C1189" s="79">
        <v>0</v>
      </c>
      <c r="D1189" s="79">
        <v>2.3531075907757691E-4</v>
      </c>
    </row>
    <row r="1190" spans="1:4" x14ac:dyDescent="0.35">
      <c r="A1190" s="75">
        <v>10000</v>
      </c>
      <c r="B1190" s="79">
        <v>0</v>
      </c>
      <c r="C1190" s="79">
        <v>0</v>
      </c>
      <c r="D1190" s="79">
        <v>2.1459682880196524E-4</v>
      </c>
    </row>
    <row r="1191" spans="1:4" x14ac:dyDescent="0.35">
      <c r="A1191" s="75">
        <v>11000</v>
      </c>
      <c r="B1191" s="79">
        <v>0</v>
      </c>
      <c r="C1191" s="79">
        <v>0</v>
      </c>
      <c r="D1191" s="79">
        <v>1.9546637074873032E-4</v>
      </c>
    </row>
    <row r="1192" spans="1:4" x14ac:dyDescent="0.35">
      <c r="A1192" s="75">
        <v>12000</v>
      </c>
      <c r="B1192" s="79">
        <v>0</v>
      </c>
      <c r="C1192" s="79">
        <v>0</v>
      </c>
      <c r="D1192" s="79">
        <v>1.7829316876057739E-4</v>
      </c>
    </row>
    <row r="1193" spans="1:4" x14ac:dyDescent="0.35">
      <c r="A1193" s="75">
        <v>13000</v>
      </c>
      <c r="B1193" s="79">
        <v>0</v>
      </c>
      <c r="C1193" s="79">
        <v>0</v>
      </c>
      <c r="D1193" s="79">
        <v>1.6434018823193448E-4</v>
      </c>
    </row>
    <row r="1194" spans="1:4" x14ac:dyDescent="0.35">
      <c r="A1194" s="75">
        <v>14000</v>
      </c>
      <c r="B1194" s="79">
        <v>0</v>
      </c>
      <c r="C1194" s="79">
        <v>0</v>
      </c>
      <c r="D1194" s="79">
        <v>1.5563261439395631E-4</v>
      </c>
    </row>
    <row r="1195" spans="1:4" x14ac:dyDescent="0.35">
      <c r="A1195" s="75">
        <v>15000</v>
      </c>
      <c r="B1195" s="79">
        <v>0</v>
      </c>
      <c r="C1195" s="79">
        <v>0</v>
      </c>
      <c r="D1195" s="79">
        <v>1.4858237876836058E-4</v>
      </c>
    </row>
    <row r="1196" spans="1:4" x14ac:dyDescent="0.35">
      <c r="A1196" s="75">
        <v>16000</v>
      </c>
      <c r="B1196" s="79">
        <v>0</v>
      </c>
      <c r="C1196" s="79">
        <v>0</v>
      </c>
      <c r="D1196" s="79">
        <v>1.4102876721354402E-4</v>
      </c>
    </row>
    <row r="1197" spans="1:4" x14ac:dyDescent="0.35">
      <c r="A1197" s="75">
        <v>17000</v>
      </c>
      <c r="B1197" s="79">
        <v>0</v>
      </c>
      <c r="C1197" s="79">
        <v>0</v>
      </c>
      <c r="D1197" s="79">
        <v>1.3304251563251815E-4</v>
      </c>
    </row>
    <row r="1198" spans="1:4" x14ac:dyDescent="0.35">
      <c r="A1198" s="75">
        <v>18000</v>
      </c>
      <c r="B1198" s="79">
        <v>0</v>
      </c>
      <c r="C1198" s="79">
        <v>0</v>
      </c>
      <c r="D1198" s="79">
        <v>1.2582531288480157E-4</v>
      </c>
    </row>
    <row r="1199" spans="1:4" x14ac:dyDescent="0.35">
      <c r="A1199" s="75">
        <v>19000</v>
      </c>
      <c r="B1199" s="79">
        <v>0</v>
      </c>
      <c r="C1199" s="79">
        <v>0</v>
      </c>
      <c r="D1199" s="79">
        <v>1.2001830736446117E-4</v>
      </c>
    </row>
    <row r="1200" spans="1:4" x14ac:dyDescent="0.35">
      <c r="A1200" s="75">
        <v>20000</v>
      </c>
      <c r="B1200" s="79">
        <v>0</v>
      </c>
      <c r="C1200" s="79">
        <v>0</v>
      </c>
      <c r="D1200" s="79">
        <v>1.1318106054049886E-4</v>
      </c>
    </row>
    <row r="1203" spans="1:4" ht="16" x14ac:dyDescent="0.4">
      <c r="A1203" s="72" t="s">
        <v>407</v>
      </c>
    </row>
    <row r="1204" spans="1:4" ht="16" x14ac:dyDescent="0.4">
      <c r="A1204" s="78">
        <v>5</v>
      </c>
      <c r="B1204" s="8" t="s">
        <v>430</v>
      </c>
    </row>
    <row r="1206" spans="1:4" x14ac:dyDescent="0.35">
      <c r="A1206" t="s">
        <v>409</v>
      </c>
      <c r="B1206" t="s">
        <v>2</v>
      </c>
      <c r="C1206" t="s">
        <v>3</v>
      </c>
      <c r="D1206" t="s">
        <v>4</v>
      </c>
    </row>
    <row r="1207" spans="1:4" x14ac:dyDescent="0.35">
      <c r="B1207" s="4" t="s">
        <v>377</v>
      </c>
      <c r="C1207" s="4" t="s">
        <v>378</v>
      </c>
      <c r="D1207" s="4" t="s">
        <v>379</v>
      </c>
    </row>
    <row r="1208" spans="1:4" x14ac:dyDescent="0.35">
      <c r="A1208" s="75">
        <v>10</v>
      </c>
      <c r="B1208" s="79">
        <v>2.6876131759882467E+30</v>
      </c>
      <c r="C1208" s="79">
        <v>389.37766908694766</v>
      </c>
      <c r="D1208" s="79">
        <v>1E+40</v>
      </c>
    </row>
    <row r="1209" spans="1:4" x14ac:dyDescent="0.35">
      <c r="A1209" s="75">
        <v>20</v>
      </c>
      <c r="B1209" s="79">
        <v>2.9264701125203611E+30</v>
      </c>
      <c r="C1209" s="79">
        <v>375.80083578232035</v>
      </c>
      <c r="D1209" s="79">
        <v>1E+40</v>
      </c>
    </row>
    <row r="1210" spans="1:4" x14ac:dyDescent="0.35">
      <c r="A1210" s="75">
        <v>30</v>
      </c>
      <c r="B1210" s="79">
        <v>3.1865550513710308E+30</v>
      </c>
      <c r="C1210" s="79">
        <v>400.83103527392177</v>
      </c>
      <c r="D1210" s="79">
        <v>2.3328180805129959E+30</v>
      </c>
    </row>
    <row r="1211" spans="1:4" x14ac:dyDescent="0.35">
      <c r="A1211" s="75">
        <v>40</v>
      </c>
      <c r="B1211" s="79">
        <v>3.4697545890017006E+30</v>
      </c>
      <c r="C1211" s="79">
        <v>426.55124301377975</v>
      </c>
      <c r="D1211" s="79">
        <v>5.930958222468411E+27</v>
      </c>
    </row>
    <row r="1212" spans="1:4" x14ac:dyDescent="0.35">
      <c r="A1212" s="75">
        <v>50</v>
      </c>
      <c r="B1212" s="79">
        <v>3.7781229922971752E+30</v>
      </c>
      <c r="C1212" s="79">
        <v>455.40134600642807</v>
      </c>
      <c r="D1212" s="79">
        <v>7.3729916268333614E+26</v>
      </c>
    </row>
    <row r="1213" spans="1:4" x14ac:dyDescent="0.35">
      <c r="A1213" s="75">
        <v>60</v>
      </c>
      <c r="B1213" s="79">
        <v>4.113897099964024E+30</v>
      </c>
      <c r="C1213" s="79">
        <v>482.56351618175313</v>
      </c>
      <c r="D1213" s="79">
        <v>1.6357154021205439E+20</v>
      </c>
    </row>
    <row r="1214" spans="1:4" x14ac:dyDescent="0.35">
      <c r="A1214" s="75">
        <v>70</v>
      </c>
      <c r="B1214" s="79">
        <v>4.4795125465121217E+30</v>
      </c>
      <c r="C1214" s="79">
        <v>509.56389295717412</v>
      </c>
      <c r="D1214" s="79">
        <v>5.0248335191584063E+19</v>
      </c>
    </row>
    <row r="1215" spans="1:4" x14ac:dyDescent="0.35">
      <c r="A1215" s="75">
        <v>80</v>
      </c>
      <c r="B1215" s="79">
        <v>4.8776214297750469E+30</v>
      </c>
      <c r="C1215" s="79">
        <v>541.84502545348676</v>
      </c>
      <c r="D1215" s="79">
        <v>4.4877016748917939E+17</v>
      </c>
    </row>
    <row r="1216" spans="1:4" x14ac:dyDescent="0.35">
      <c r="A1216" s="75">
        <v>90</v>
      </c>
      <c r="B1216" s="79">
        <v>5.3111115467562985E+30</v>
      </c>
      <c r="C1216" s="79">
        <v>577.57326127020212</v>
      </c>
      <c r="D1216" s="79">
        <v>2.4775146356110308E+16</v>
      </c>
    </row>
    <row r="1217" spans="1:4" x14ac:dyDescent="0.35">
      <c r="A1217" s="75">
        <v>100</v>
      </c>
      <c r="B1217" s="79">
        <v>5.783127343269636E+30</v>
      </c>
      <c r="C1217" s="79">
        <v>614.88084174121013</v>
      </c>
      <c r="D1217" s="79">
        <v>8437824931086495</v>
      </c>
    </row>
    <row r="1218" spans="1:4" x14ac:dyDescent="0.35">
      <c r="A1218" s="75">
        <v>200</v>
      </c>
      <c r="B1218" s="79">
        <v>1.3177562718250322E+31</v>
      </c>
      <c r="C1218" s="79">
        <v>1111.844682169311</v>
      </c>
      <c r="D1218" s="79">
        <v>6604289.0647904128</v>
      </c>
    </row>
    <row r="1219" spans="1:4" x14ac:dyDescent="0.35">
      <c r="A1219" s="75">
        <v>300</v>
      </c>
      <c r="B1219" s="79">
        <v>2.4547081831983441E+31</v>
      </c>
      <c r="C1219" s="79">
        <v>1938.0387242610768</v>
      </c>
      <c r="D1219" s="79">
        <v>4708.9940272392741</v>
      </c>
    </row>
    <row r="1220" spans="1:4" x14ac:dyDescent="0.35">
      <c r="A1220" s="75">
        <v>400</v>
      </c>
      <c r="B1220" s="79">
        <v>5.0971008768507777E+31</v>
      </c>
      <c r="C1220" s="79">
        <v>3387.2552307172086</v>
      </c>
      <c r="D1220" s="79">
        <v>134.3108517561819</v>
      </c>
    </row>
    <row r="1221" spans="1:4" x14ac:dyDescent="0.35">
      <c r="A1221" s="75">
        <v>500</v>
      </c>
      <c r="B1221" s="79">
        <v>1.1444691016203336E+32</v>
      </c>
      <c r="C1221" s="79">
        <v>5861.7340843460897</v>
      </c>
      <c r="D1221" s="79">
        <v>16.971406539030376</v>
      </c>
    </row>
    <row r="1222" spans="1:4" x14ac:dyDescent="0.35">
      <c r="A1222" s="75">
        <v>600</v>
      </c>
      <c r="B1222" s="79">
        <v>2.1644912338469494E+32</v>
      </c>
      <c r="C1222" s="79">
        <v>10095.164843517099</v>
      </c>
      <c r="D1222" s="79">
        <v>4.5435703904604532</v>
      </c>
    </row>
    <row r="1223" spans="1:4" x14ac:dyDescent="0.35">
      <c r="A1223" s="75">
        <v>700</v>
      </c>
      <c r="B1223" s="79">
        <v>4.0936208884177582E+32</v>
      </c>
      <c r="C1223" s="79">
        <v>17526.240489551867</v>
      </c>
      <c r="D1223" s="79">
        <v>1.8748981212167799</v>
      </c>
    </row>
    <row r="1224" spans="1:4" x14ac:dyDescent="0.35">
      <c r="A1224" s="75">
        <v>800</v>
      </c>
      <c r="B1224" s="79">
        <v>7.7421122340298761E+32</v>
      </c>
      <c r="C1224" s="79">
        <v>30328.883802339395</v>
      </c>
      <c r="D1224" s="79">
        <v>1.015958492147661</v>
      </c>
    </row>
    <row r="1225" spans="1:4" x14ac:dyDescent="0.35">
      <c r="A1225" s="75">
        <v>900</v>
      </c>
      <c r="B1225" s="79">
        <v>1.4642370988704544E+33</v>
      </c>
      <c r="C1225" s="79">
        <v>51467.454160240704</v>
      </c>
      <c r="D1225" s="79">
        <v>0.66088972353278497</v>
      </c>
    </row>
    <row r="1226" spans="1:4" x14ac:dyDescent="0.35">
      <c r="A1226" s="75">
        <v>1000</v>
      </c>
      <c r="B1226" s="79">
        <v>2.7692587991558801E+33</v>
      </c>
      <c r="C1226" s="79">
        <v>88815.826663746877</v>
      </c>
      <c r="D1226" s="79">
        <v>0.54099300149880303</v>
      </c>
    </row>
    <row r="1227" spans="1:4" x14ac:dyDescent="0.35">
      <c r="A1227" s="75">
        <v>1250</v>
      </c>
      <c r="B1227" s="79">
        <v>1.5898540482270426E+34</v>
      </c>
      <c r="C1227" s="79">
        <v>340897.80853635998</v>
      </c>
      <c r="D1227" s="79">
        <v>0.53403949510273696</v>
      </c>
    </row>
    <row r="1228" spans="1:4" x14ac:dyDescent="0.35">
      <c r="A1228" s="75">
        <v>1500</v>
      </c>
      <c r="B1228" s="79">
        <v>1.0179446420630315E+35</v>
      </c>
      <c r="C1228" s="79">
        <v>1324348.4962999411</v>
      </c>
      <c r="D1228" s="79">
        <v>0.55314862362830697</v>
      </c>
    </row>
    <row r="1229" spans="1:4" x14ac:dyDescent="0.35">
      <c r="A1229" s="75">
        <v>1750</v>
      </c>
      <c r="B1229" s="79">
        <v>4.7594973635653161E+35</v>
      </c>
      <c r="C1229" s="79">
        <v>4951560.038826026</v>
      </c>
      <c r="D1229" s="79">
        <v>0.60223357793445798</v>
      </c>
    </row>
    <row r="1230" spans="1:4" x14ac:dyDescent="0.35">
      <c r="A1230" s="75">
        <v>2000</v>
      </c>
      <c r="B1230" s="79">
        <v>2.7275175665101116E+36</v>
      </c>
      <c r="C1230" s="79">
        <v>18699711.49746903</v>
      </c>
      <c r="D1230" s="79">
        <v>0.652150689125649</v>
      </c>
    </row>
    <row r="1231" spans="1:4" x14ac:dyDescent="0.35">
      <c r="A1231" s="75">
        <v>2500</v>
      </c>
      <c r="B1231" s="79">
        <v>1.8875068931581326E+38</v>
      </c>
      <c r="C1231" s="79">
        <v>264833214.8717666</v>
      </c>
      <c r="D1231" s="79">
        <v>0.766515801346906</v>
      </c>
    </row>
    <row r="1232" spans="1:4" x14ac:dyDescent="0.35">
      <c r="A1232" s="75">
        <v>3000</v>
      </c>
      <c r="B1232" s="79">
        <v>1E+40</v>
      </c>
      <c r="C1232" s="79">
        <v>3950591712.0923243</v>
      </c>
      <c r="D1232" s="79">
        <v>0.89313129320081197</v>
      </c>
    </row>
    <row r="1233" spans="1:4" x14ac:dyDescent="0.35">
      <c r="A1233" s="75">
        <v>4000</v>
      </c>
      <c r="B1233" s="79">
        <v>1E+40</v>
      </c>
      <c r="C1233" s="79">
        <v>1E+40</v>
      </c>
      <c r="D1233" s="79">
        <v>1.076721880321972</v>
      </c>
    </row>
    <row r="1234" spans="1:4" x14ac:dyDescent="0.35">
      <c r="A1234" s="75">
        <v>5000</v>
      </c>
      <c r="B1234" s="79">
        <v>1E+40</v>
      </c>
      <c r="C1234" s="79">
        <v>1E+40</v>
      </c>
      <c r="D1234" s="79">
        <v>1.2835560790038121</v>
      </c>
    </row>
    <row r="1235" spans="1:4" x14ac:dyDescent="0.35">
      <c r="A1235" s="75">
        <v>6000</v>
      </c>
      <c r="B1235" s="79">
        <v>1E+40</v>
      </c>
      <c r="C1235" s="79">
        <v>1E+40</v>
      </c>
      <c r="D1235" s="79">
        <v>1.4964772524460259</v>
      </c>
    </row>
    <row r="1236" spans="1:4" x14ac:dyDescent="0.35">
      <c r="A1236" s="75">
        <v>7000</v>
      </c>
      <c r="B1236" s="79">
        <v>1E+40</v>
      </c>
      <c r="C1236" s="79">
        <v>1E+40</v>
      </c>
      <c r="D1236" s="79">
        <v>1.6954225962902341</v>
      </c>
    </row>
    <row r="1237" spans="1:4" x14ac:dyDescent="0.35">
      <c r="A1237" s="75">
        <v>8000</v>
      </c>
      <c r="B1237" s="79">
        <v>1E+40</v>
      </c>
      <c r="C1237" s="79">
        <v>1E+40</v>
      </c>
      <c r="D1237" s="79">
        <v>1.8516347058751981</v>
      </c>
    </row>
    <row r="1238" spans="1:4" x14ac:dyDescent="0.35">
      <c r="A1238" s="75">
        <v>9000</v>
      </c>
      <c r="B1238" s="79">
        <v>1E+40</v>
      </c>
      <c r="C1238" s="79">
        <v>1E+40</v>
      </c>
      <c r="D1238" s="79">
        <v>2.015695756620802</v>
      </c>
    </row>
    <row r="1239" spans="1:4" x14ac:dyDescent="0.35">
      <c r="A1239" s="75">
        <v>10000</v>
      </c>
      <c r="B1239" s="79">
        <v>1E+40</v>
      </c>
      <c r="C1239" s="79">
        <v>1E+40</v>
      </c>
      <c r="D1239" s="79">
        <v>2.2303131966438152</v>
      </c>
    </row>
    <row r="1240" spans="1:4" x14ac:dyDescent="0.35">
      <c r="A1240" s="75">
        <v>11000</v>
      </c>
      <c r="B1240" s="79">
        <v>1E+40</v>
      </c>
      <c r="C1240" s="79">
        <v>1E+40</v>
      </c>
      <c r="D1240" s="79">
        <v>2.4507313571735421</v>
      </c>
    </row>
    <row r="1241" spans="1:4" x14ac:dyDescent="0.35">
      <c r="A1241" s="75">
        <v>12000</v>
      </c>
      <c r="B1241" s="79">
        <v>1E+40</v>
      </c>
      <c r="C1241" s="79">
        <v>1E+40</v>
      </c>
      <c r="D1241" s="79">
        <v>2.6890240866505111</v>
      </c>
    </row>
    <row r="1242" spans="1:4" x14ac:dyDescent="0.35">
      <c r="A1242" s="75">
        <v>13000</v>
      </c>
      <c r="B1242" s="79">
        <v>1E+40</v>
      </c>
      <c r="C1242" s="79">
        <v>1E+40</v>
      </c>
      <c r="D1242" s="79">
        <v>2.9038837417861401</v>
      </c>
    </row>
    <row r="1243" spans="1:4" x14ac:dyDescent="0.35">
      <c r="A1243" s="75">
        <v>14000</v>
      </c>
      <c r="B1243" s="79">
        <v>1E+40</v>
      </c>
      <c r="C1243" s="79">
        <v>1E+40</v>
      </c>
      <c r="D1243" s="79">
        <v>3.0562327989145852</v>
      </c>
    </row>
    <row r="1244" spans="1:4" x14ac:dyDescent="0.35">
      <c r="A1244" s="75">
        <v>15000</v>
      </c>
      <c r="B1244" s="79">
        <v>1E+40</v>
      </c>
      <c r="C1244" s="79">
        <v>1E+40</v>
      </c>
      <c r="D1244" s="79">
        <v>3.2285173337176878</v>
      </c>
    </row>
    <row r="1245" spans="1:4" x14ac:dyDescent="0.35">
      <c r="A1245" s="75">
        <v>16000</v>
      </c>
      <c r="B1245" s="79">
        <v>1E+40</v>
      </c>
      <c r="C1245" s="79">
        <v>1E+40</v>
      </c>
      <c r="D1245" s="79">
        <v>3.3974387077280301</v>
      </c>
    </row>
    <row r="1246" spans="1:4" x14ac:dyDescent="0.35">
      <c r="A1246" s="75">
        <v>17000</v>
      </c>
      <c r="B1246" s="79">
        <v>1E+40</v>
      </c>
      <c r="C1246" s="79">
        <v>1E+40</v>
      </c>
      <c r="D1246" s="79">
        <v>3.6049385589527572</v>
      </c>
    </row>
    <row r="1247" spans="1:4" x14ac:dyDescent="0.35">
      <c r="A1247" s="75">
        <v>18000</v>
      </c>
      <c r="B1247" s="79">
        <v>1E+40</v>
      </c>
      <c r="C1247" s="79">
        <v>1E+40</v>
      </c>
      <c r="D1247" s="79">
        <v>3.8112227357598818</v>
      </c>
    </row>
    <row r="1248" spans="1:4" x14ac:dyDescent="0.35">
      <c r="A1248" s="75">
        <v>19000</v>
      </c>
      <c r="B1248" s="79">
        <v>1E+40</v>
      </c>
      <c r="C1248" s="79">
        <v>1E+40</v>
      </c>
      <c r="D1248" s="79">
        <v>3.9910427947276261</v>
      </c>
    </row>
    <row r="1249" spans="1:4" x14ac:dyDescent="0.35">
      <c r="A1249" s="75">
        <v>20000</v>
      </c>
      <c r="B1249" s="79">
        <v>1E+40</v>
      </c>
      <c r="C1249" s="79">
        <v>1E+40</v>
      </c>
      <c r="D1249" s="79">
        <v>4.2273815823975616</v>
      </c>
    </row>
    <row r="1251" spans="1:4" x14ac:dyDescent="0.35">
      <c r="A1251" s="74" t="s">
        <v>412</v>
      </c>
    </row>
    <row r="1252" spans="1:4" x14ac:dyDescent="0.35">
      <c r="B1252" s="42">
        <v>0.3</v>
      </c>
      <c r="C1252" s="42">
        <v>240</v>
      </c>
      <c r="D1252" s="42">
        <v>0.04</v>
      </c>
    </row>
    <row r="1255" spans="1:4" ht="16" x14ac:dyDescent="0.4">
      <c r="A1255" s="72" t="s">
        <v>407</v>
      </c>
    </row>
    <row r="1256" spans="1:4" ht="16" x14ac:dyDescent="0.4">
      <c r="A1256" s="78">
        <v>5</v>
      </c>
      <c r="B1256" s="8" t="s">
        <v>431</v>
      </c>
    </row>
    <row r="1258" spans="1:4" x14ac:dyDescent="0.35">
      <c r="B1258" s="79">
        <v>2.2798339905115461</v>
      </c>
    </row>
    <row r="1260" spans="1:4" x14ac:dyDescent="0.35">
      <c r="A1260" s="76" t="s">
        <v>416</v>
      </c>
    </row>
    <row r="1261" spans="1:4" ht="16" x14ac:dyDescent="0.4">
      <c r="A1261" s="72" t="s">
        <v>407</v>
      </c>
    </row>
    <row r="1262" spans="1:4" ht="16" x14ac:dyDescent="0.4">
      <c r="A1262" s="78">
        <v>5</v>
      </c>
      <c r="B1262" s="8" t="s">
        <v>432</v>
      </c>
    </row>
    <row r="1264" spans="1:4" x14ac:dyDescent="0.35">
      <c r="A1264" t="s">
        <v>409</v>
      </c>
      <c r="B1264" t="s">
        <v>2</v>
      </c>
      <c r="C1264" t="s">
        <v>3</v>
      </c>
      <c r="D1264" t="s">
        <v>4</v>
      </c>
    </row>
    <row r="1265" spans="1:4" x14ac:dyDescent="0.35">
      <c r="B1265" s="4" t="s">
        <v>377</v>
      </c>
      <c r="C1265" s="4" t="s">
        <v>378</v>
      </c>
      <c r="D1265" s="4" t="s">
        <v>379</v>
      </c>
    </row>
    <row r="1266" spans="1:4" x14ac:dyDescent="0.35">
      <c r="A1266" s="75">
        <v>10</v>
      </c>
      <c r="B1266" s="79">
        <v>2.3188247861514557E+30</v>
      </c>
      <c r="C1266" s="79">
        <v>1.040447101961036</v>
      </c>
      <c r="D1266" s="79">
        <v>1E+40</v>
      </c>
    </row>
    <row r="1267" spans="1:4" x14ac:dyDescent="0.35">
      <c r="A1267" s="75">
        <v>20</v>
      </c>
      <c r="B1267" s="79">
        <v>2.5249062973314314E+30</v>
      </c>
      <c r="C1267" s="79">
        <v>1.0840894341286</v>
      </c>
      <c r="D1267" s="79">
        <v>1E+40</v>
      </c>
    </row>
    <row r="1268" spans="1:4" x14ac:dyDescent="0.35">
      <c r="A1268" s="75">
        <v>30</v>
      </c>
      <c r="B1268" s="79">
        <v>2.749302950875094E+30</v>
      </c>
      <c r="C1268" s="79">
        <v>1.142912784267432</v>
      </c>
      <c r="D1268" s="79">
        <v>5.9011251522786425E+31</v>
      </c>
    </row>
    <row r="1269" spans="1:4" x14ac:dyDescent="0.35">
      <c r="A1269" s="75">
        <v>40</v>
      </c>
      <c r="B1269" s="79">
        <v>2.9936424686121144E+30</v>
      </c>
      <c r="C1269" s="79">
        <v>1.207094808184439</v>
      </c>
      <c r="D1269" s="79">
        <v>1.6438233175216422E+29</v>
      </c>
    </row>
    <row r="1270" spans="1:4" x14ac:dyDescent="0.35">
      <c r="A1270" s="75">
        <v>50</v>
      </c>
      <c r="B1270" s="79">
        <v>3.2596972354274938E+30</v>
      </c>
      <c r="C1270" s="79">
        <v>1.2742561988544561</v>
      </c>
      <c r="D1270" s="79">
        <v>1.8214909273165131E+28</v>
      </c>
    </row>
    <row r="1271" spans="1:4" x14ac:dyDescent="0.35">
      <c r="A1271" s="75">
        <v>60</v>
      </c>
      <c r="B1271" s="79">
        <v>3.549397155922742E+30</v>
      </c>
      <c r="C1271" s="79">
        <v>1.3437118696581609</v>
      </c>
      <c r="D1271" s="79">
        <v>4.1298866169643957E+21</v>
      </c>
    </row>
    <row r="1272" spans="1:4" x14ac:dyDescent="0.35">
      <c r="A1272" s="75">
        <v>70</v>
      </c>
      <c r="B1272" s="79">
        <v>3.8648436521782246E+30</v>
      </c>
      <c r="C1272" s="79">
        <v>1.417492655066366</v>
      </c>
      <c r="D1272" s="79">
        <v>1.6698365209807749E+21</v>
      </c>
    </row>
    <row r="1273" spans="1:4" x14ac:dyDescent="0.35">
      <c r="A1273" s="75">
        <v>80</v>
      </c>
      <c r="B1273" s="79">
        <v>4.2083249069751323E+30</v>
      </c>
      <c r="C1273" s="79">
        <v>1.495079418835384</v>
      </c>
      <c r="D1273" s="79">
        <v>1.2716459271699483E+19</v>
      </c>
    </row>
    <row r="1274" spans="1:4" x14ac:dyDescent="0.35">
      <c r="A1274" s="75">
        <v>90</v>
      </c>
      <c r="B1274" s="79">
        <v>4.5823324601410411E+30</v>
      </c>
      <c r="C1274" s="79">
        <v>1.57605606304083</v>
      </c>
      <c r="D1274" s="79">
        <v>7.9467011700059277E+17</v>
      </c>
    </row>
    <row r="1275" spans="1:4" x14ac:dyDescent="0.35">
      <c r="A1275" s="75">
        <v>100</v>
      </c>
      <c r="B1275" s="79">
        <v>4.9895792835265114E+30</v>
      </c>
      <c r="C1275" s="79">
        <v>1.662468592051016</v>
      </c>
      <c r="D1275" s="79">
        <v>2.4535171835562781E+17</v>
      </c>
    </row>
    <row r="1276" spans="1:4" x14ac:dyDescent="0.35">
      <c r="A1276" s="75">
        <v>200</v>
      </c>
      <c r="B1276" s="79">
        <v>1.1431400918700023E+31</v>
      </c>
      <c r="C1276" s="79">
        <v>2.829478798919534</v>
      </c>
      <c r="D1276" s="79">
        <v>211834517.07555136</v>
      </c>
    </row>
    <row r="1277" spans="1:4" x14ac:dyDescent="0.35">
      <c r="A1277" s="75">
        <v>300</v>
      </c>
      <c r="B1277" s="79">
        <v>2.1294342497563032E+31</v>
      </c>
      <c r="C1277" s="79">
        <v>4.8059930658846621</v>
      </c>
      <c r="D1277" s="79">
        <v>151042.37047860713</v>
      </c>
    </row>
    <row r="1278" spans="1:4" x14ac:dyDescent="0.35">
      <c r="A1278" s="75">
        <v>400</v>
      </c>
      <c r="B1278" s="79">
        <v>3.9666969093566897E+31</v>
      </c>
      <c r="C1278" s="79">
        <v>8.1951017258730481</v>
      </c>
      <c r="D1278" s="79">
        <v>4308.0601319318048</v>
      </c>
    </row>
    <row r="1279" spans="1:4" x14ac:dyDescent="0.35">
      <c r="A1279" s="75">
        <v>500</v>
      </c>
      <c r="B1279" s="79">
        <v>7.8146884520701603E+31</v>
      </c>
      <c r="C1279" s="79">
        <v>13.940238019972581</v>
      </c>
      <c r="D1279" s="79">
        <v>544.3628637418592</v>
      </c>
    </row>
    <row r="1280" spans="1:4" x14ac:dyDescent="0.35">
      <c r="A1280" s="75">
        <v>600</v>
      </c>
      <c r="B1280" s="79">
        <v>1.7015008949677138E+32</v>
      </c>
      <c r="C1280" s="79">
        <v>23.731157175846558</v>
      </c>
      <c r="D1280" s="79">
        <v>145.73635860266648</v>
      </c>
    </row>
    <row r="1281" spans="1:4" x14ac:dyDescent="0.35">
      <c r="A1281" s="75">
        <v>700</v>
      </c>
      <c r="B1281" s="79">
        <v>3.2179846683517951E+32</v>
      </c>
      <c r="C1281" s="79">
        <v>40.339625894275493</v>
      </c>
      <c r="D1281" s="79">
        <v>60.137909497518216</v>
      </c>
    </row>
    <row r="1282" spans="1:4" x14ac:dyDescent="0.35">
      <c r="A1282" s="75">
        <v>800</v>
      </c>
      <c r="B1282" s="79">
        <v>5.4950966661995145E+32</v>
      </c>
      <c r="C1282" s="79">
        <v>68.645992164857361</v>
      </c>
      <c r="D1282" s="79">
        <v>32.58716789067968</v>
      </c>
    </row>
    <row r="1283" spans="1:4" x14ac:dyDescent="0.35">
      <c r="A1283" s="75">
        <v>900</v>
      </c>
      <c r="B1283" s="79">
        <v>1.0874601489231624E+33</v>
      </c>
      <c r="C1283" s="79">
        <v>116.80356250053245</v>
      </c>
      <c r="D1283" s="79">
        <v>21.198232550289664</v>
      </c>
    </row>
    <row r="1284" spans="1:4" x14ac:dyDescent="0.35">
      <c r="A1284" s="75">
        <v>1000</v>
      </c>
      <c r="B1284" s="79">
        <v>2.0260336321664532E+33</v>
      </c>
      <c r="C1284" s="79">
        <v>198.85158458542</v>
      </c>
      <c r="D1284" s="79">
        <v>17.683134779683652</v>
      </c>
    </row>
    <row r="1285" spans="1:4" x14ac:dyDescent="0.35">
      <c r="A1285" s="75">
        <v>1250</v>
      </c>
      <c r="B1285" s="79">
        <v>1.0708349501460516E+34</v>
      </c>
      <c r="C1285" s="79">
        <v>749.04900009088294</v>
      </c>
      <c r="D1285" s="79">
        <v>14.432550014617274</v>
      </c>
    </row>
    <row r="1286" spans="1:4" x14ac:dyDescent="0.35">
      <c r="A1286" s="75">
        <v>1500</v>
      </c>
      <c r="B1286" s="79">
        <v>6.693209227481427E+34</v>
      </c>
      <c r="C1286" s="79">
        <v>2821.5881202691176</v>
      </c>
      <c r="D1286" s="79">
        <v>14.57508989999018</v>
      </c>
    </row>
    <row r="1287" spans="1:4" x14ac:dyDescent="0.35">
      <c r="A1287" s="75">
        <v>1750</v>
      </c>
      <c r="B1287" s="79">
        <v>3.5903427498528677E+35</v>
      </c>
      <c r="C1287" s="79">
        <v>10628.821834030608</v>
      </c>
      <c r="D1287" s="79">
        <v>15.664803872589189</v>
      </c>
    </row>
    <row r="1288" spans="1:4" x14ac:dyDescent="0.35">
      <c r="A1288" s="75">
        <v>2000</v>
      </c>
      <c r="B1288" s="79">
        <v>1.7842931849088633E+36</v>
      </c>
      <c r="C1288" s="79">
        <v>40110.910913100823</v>
      </c>
      <c r="D1288" s="79">
        <v>17.002302809439247</v>
      </c>
    </row>
    <row r="1289" spans="1:4" x14ac:dyDescent="0.35">
      <c r="A1289" s="75">
        <v>2500</v>
      </c>
      <c r="B1289" s="79">
        <v>1.2794638979144783E+38</v>
      </c>
      <c r="C1289" s="79">
        <v>574060.16212699795</v>
      </c>
      <c r="D1289" s="79">
        <v>20.935390513971686</v>
      </c>
    </row>
    <row r="1290" spans="1:4" x14ac:dyDescent="0.35">
      <c r="A1290" s="75">
        <v>3000</v>
      </c>
      <c r="B1290" s="79">
        <v>1E+40</v>
      </c>
      <c r="C1290" s="79">
        <v>8393148.4102490637</v>
      </c>
      <c r="D1290" s="79">
        <v>23.596553466850285</v>
      </c>
    </row>
    <row r="1291" spans="1:4" x14ac:dyDescent="0.35">
      <c r="A1291" s="75">
        <v>4000</v>
      </c>
      <c r="B1291" s="79">
        <v>1E+40</v>
      </c>
      <c r="C1291" s="79">
        <v>1E+40</v>
      </c>
      <c r="D1291" s="79">
        <v>29.527450695733421</v>
      </c>
    </row>
    <row r="1292" spans="1:4" x14ac:dyDescent="0.35">
      <c r="A1292" s="75">
        <v>5000</v>
      </c>
      <c r="B1292" s="79">
        <v>1E+40</v>
      </c>
      <c r="C1292" s="79">
        <v>1E+40</v>
      </c>
      <c r="D1292" s="79">
        <v>34.708309980725993</v>
      </c>
    </row>
    <row r="1293" spans="1:4" x14ac:dyDescent="0.35">
      <c r="A1293" s="75">
        <v>6000</v>
      </c>
      <c r="B1293" s="79">
        <v>1E+40</v>
      </c>
      <c r="C1293" s="79">
        <v>1E+40</v>
      </c>
      <c r="D1293" s="79">
        <v>40.554945498969026</v>
      </c>
    </row>
    <row r="1294" spans="1:4" x14ac:dyDescent="0.35">
      <c r="A1294" s="75">
        <v>7000</v>
      </c>
      <c r="B1294" s="79">
        <v>1E+40</v>
      </c>
      <c r="C1294" s="79">
        <v>1E+40</v>
      </c>
      <c r="D1294" s="79">
        <v>45.629563383793183</v>
      </c>
    </row>
    <row r="1295" spans="1:4" x14ac:dyDescent="0.35">
      <c r="A1295" s="75">
        <v>8000</v>
      </c>
      <c r="B1295" s="79">
        <v>1E+40</v>
      </c>
      <c r="C1295" s="79">
        <v>1E+40</v>
      </c>
      <c r="D1295" s="79">
        <v>52.149454950035583</v>
      </c>
    </row>
    <row r="1296" spans="1:4" x14ac:dyDescent="0.35">
      <c r="A1296" s="75">
        <v>9000</v>
      </c>
      <c r="B1296" s="79">
        <v>1E+40</v>
      </c>
      <c r="C1296" s="79">
        <v>1E+40</v>
      </c>
      <c r="D1296" s="79">
        <v>58.377810465528349</v>
      </c>
    </row>
    <row r="1297" spans="1:4" x14ac:dyDescent="0.35">
      <c r="A1297" s="75">
        <v>10000</v>
      </c>
      <c r="B1297" s="79">
        <v>1E+40</v>
      </c>
      <c r="C1297" s="79">
        <v>1E+40</v>
      </c>
      <c r="D1297" s="79">
        <v>64.30819073202511</v>
      </c>
    </row>
    <row r="1298" spans="1:4" x14ac:dyDescent="0.35">
      <c r="A1298" s="75">
        <v>11000</v>
      </c>
      <c r="B1298" s="79">
        <v>1E+40</v>
      </c>
      <c r="C1298" s="79">
        <v>1E+40</v>
      </c>
      <c r="D1298" s="79">
        <v>71.30183780380564</v>
      </c>
    </row>
    <row r="1299" spans="1:4" x14ac:dyDescent="0.35">
      <c r="A1299" s="75">
        <v>12000</v>
      </c>
      <c r="B1299" s="79">
        <v>1E+40</v>
      </c>
      <c r="C1299" s="79">
        <v>1E+40</v>
      </c>
      <c r="D1299" s="79">
        <v>76.52007213120919</v>
      </c>
    </row>
    <row r="1300" spans="1:4" x14ac:dyDescent="0.35">
      <c r="A1300" s="75">
        <v>13000</v>
      </c>
      <c r="B1300" s="79">
        <v>1E+40</v>
      </c>
      <c r="C1300" s="79">
        <v>1E+40</v>
      </c>
      <c r="D1300" s="79">
        <v>82.137388662022246</v>
      </c>
    </row>
    <row r="1301" spans="1:4" x14ac:dyDescent="0.35">
      <c r="A1301" s="75">
        <v>14000</v>
      </c>
      <c r="B1301" s="79">
        <v>1E+40</v>
      </c>
      <c r="C1301" s="79">
        <v>1E+40</v>
      </c>
      <c r="D1301" s="79">
        <v>89.107827916124663</v>
      </c>
    </row>
    <row r="1302" spans="1:4" x14ac:dyDescent="0.35">
      <c r="A1302" s="75">
        <v>15000</v>
      </c>
      <c r="B1302" s="79">
        <v>1E+40</v>
      </c>
      <c r="C1302" s="79">
        <v>1E+40</v>
      </c>
      <c r="D1302" s="79">
        <v>94.46332796054466</v>
      </c>
    </row>
    <row r="1303" spans="1:4" x14ac:dyDescent="0.35">
      <c r="A1303" s="75">
        <v>16000</v>
      </c>
      <c r="B1303" s="79">
        <v>1E+40</v>
      </c>
      <c r="C1303" s="79">
        <v>1E+40</v>
      </c>
      <c r="D1303" s="79">
        <v>103.93189019954154</v>
      </c>
    </row>
    <row r="1304" spans="1:4" x14ac:dyDescent="0.35">
      <c r="A1304" s="75">
        <v>17000</v>
      </c>
      <c r="B1304" s="79">
        <v>1E+40</v>
      </c>
      <c r="C1304" s="79">
        <v>1E+40</v>
      </c>
      <c r="D1304" s="79">
        <v>111.35588329436592</v>
      </c>
    </row>
    <row r="1305" spans="1:4" x14ac:dyDescent="0.35">
      <c r="A1305" s="75">
        <v>18000</v>
      </c>
      <c r="B1305" s="79">
        <v>1E+40</v>
      </c>
      <c r="C1305" s="79">
        <v>1E+40</v>
      </c>
      <c r="D1305" s="79">
        <v>118.72652259911527</v>
      </c>
    </row>
    <row r="1306" spans="1:4" x14ac:dyDescent="0.35">
      <c r="A1306" s="75">
        <v>19000</v>
      </c>
      <c r="B1306" s="79">
        <v>1E+40</v>
      </c>
      <c r="C1306" s="79">
        <v>1E+40</v>
      </c>
      <c r="D1306" s="79">
        <v>125.3673577398385</v>
      </c>
    </row>
    <row r="1307" spans="1:4" x14ac:dyDescent="0.35">
      <c r="A1307" s="75">
        <v>20000</v>
      </c>
      <c r="B1307" s="79">
        <v>1E+40</v>
      </c>
      <c r="C1307" s="79">
        <v>1E+40</v>
      </c>
      <c r="D1307" s="79">
        <v>131.86494024995287</v>
      </c>
    </row>
    <row r="1310" spans="1:4" x14ac:dyDescent="0.35">
      <c r="A1310" s="4" t="s">
        <v>437</v>
      </c>
    </row>
    <row r="1312" spans="1:4" ht="18.5" x14ac:dyDescent="0.45">
      <c r="A1312" s="5" t="s">
        <v>404</v>
      </c>
    </row>
    <row r="1313" spans="1:4" x14ac:dyDescent="0.35">
      <c r="A1313" s="4"/>
    </row>
    <row r="1314" spans="1:4" x14ac:dyDescent="0.35">
      <c r="A1314" s="4" t="s">
        <v>406</v>
      </c>
    </row>
    <row r="1315" spans="1:4" ht="16" x14ac:dyDescent="0.4">
      <c r="A1315" s="72" t="s">
        <v>407</v>
      </c>
    </row>
    <row r="1316" spans="1:4" ht="16" x14ac:dyDescent="0.4">
      <c r="A1316" s="8" t="s">
        <v>408</v>
      </c>
    </row>
    <row r="1318" spans="1:4" x14ac:dyDescent="0.35">
      <c r="A1318" s="74" t="s">
        <v>410</v>
      </c>
    </row>
    <row r="1319" spans="1:4" x14ac:dyDescent="0.35">
      <c r="B1319" s="42">
        <v>0.39</v>
      </c>
      <c r="C1319" s="42">
        <v>150</v>
      </c>
      <c r="D1319" s="42">
        <v>1.2E-2</v>
      </c>
    </row>
    <row r="1321" spans="1:4" x14ac:dyDescent="0.35">
      <c r="A1321" t="s">
        <v>409</v>
      </c>
      <c r="B1321" t="s">
        <v>2</v>
      </c>
      <c r="C1321" t="s">
        <v>3</v>
      </c>
      <c r="D1321" t="s">
        <v>4</v>
      </c>
    </row>
    <row r="1322" spans="1:4" x14ac:dyDescent="0.35">
      <c r="B1322" s="4" t="s">
        <v>377</v>
      </c>
      <c r="C1322" s="4" t="s">
        <v>378</v>
      </c>
      <c r="D1322" s="4" t="s">
        <v>379</v>
      </c>
    </row>
    <row r="1323" spans="1:4" x14ac:dyDescent="0.35">
      <c r="A1323" s="73">
        <v>10</v>
      </c>
      <c r="B1323" s="77">
        <v>0</v>
      </c>
      <c r="C1323" s="77">
        <v>136.4330985819133</v>
      </c>
      <c r="D1323" s="77">
        <v>0</v>
      </c>
    </row>
    <row r="1324" spans="1:4" x14ac:dyDescent="0.35">
      <c r="A1324" s="73">
        <v>20</v>
      </c>
      <c r="B1324" s="77">
        <v>0</v>
      </c>
      <c r="C1324" s="77">
        <v>119.84293648618112</v>
      </c>
      <c r="D1324" s="77">
        <v>2.0275722137009344E-28</v>
      </c>
    </row>
    <row r="1325" spans="1:4" x14ac:dyDescent="0.35">
      <c r="A1325" s="73">
        <v>30</v>
      </c>
      <c r="B1325" s="77">
        <v>0</v>
      </c>
      <c r="C1325" s="77">
        <v>99.758569242137867</v>
      </c>
      <c r="D1325" s="77">
        <v>1.0050780935165795E-23</v>
      </c>
    </row>
    <row r="1326" spans="1:4" x14ac:dyDescent="0.35">
      <c r="A1326" s="73">
        <v>40</v>
      </c>
      <c r="B1326" s="77">
        <v>0</v>
      </c>
      <c r="C1326" s="77">
        <v>83.007637039569772</v>
      </c>
      <c r="D1326" s="77">
        <v>0</v>
      </c>
    </row>
    <row r="1327" spans="1:4" x14ac:dyDescent="0.35">
      <c r="A1327" s="73">
        <v>50</v>
      </c>
      <c r="B1327" s="77">
        <v>0</v>
      </c>
      <c r="C1327" s="77">
        <v>69.069215435197648</v>
      </c>
      <c r="D1327" s="77">
        <v>9.8000104509351495E-20</v>
      </c>
    </row>
    <row r="1328" spans="1:4" x14ac:dyDescent="0.35">
      <c r="A1328" s="73">
        <v>60</v>
      </c>
      <c r="B1328" s="77">
        <v>0</v>
      </c>
      <c r="C1328" s="77">
        <v>57.471294446325786</v>
      </c>
      <c r="D1328" s="77">
        <v>6.7073964102210465E-18</v>
      </c>
    </row>
    <row r="1329" spans="1:4" x14ac:dyDescent="0.35">
      <c r="A1329" s="73">
        <v>70</v>
      </c>
      <c r="B1329" s="77">
        <v>0</v>
      </c>
      <c r="C1329" s="77">
        <v>47.82086579276443</v>
      </c>
      <c r="D1329" s="77">
        <v>1.7525029303638793E-15</v>
      </c>
    </row>
    <row r="1330" spans="1:4" x14ac:dyDescent="0.35">
      <c r="A1330" s="73">
        <v>80</v>
      </c>
      <c r="B1330" s="77">
        <v>0</v>
      </c>
      <c r="C1330" s="77">
        <v>39.790911732224252</v>
      </c>
      <c r="D1330" s="77">
        <v>1.0845605515348738E-13</v>
      </c>
    </row>
    <row r="1331" spans="1:4" x14ac:dyDescent="0.35">
      <c r="A1331" s="73">
        <v>90</v>
      </c>
      <c r="B1331" s="77">
        <v>0</v>
      </c>
      <c r="C1331" s="77">
        <v>33.109326434994344</v>
      </c>
      <c r="D1331" s="77">
        <v>2.6793175236885727E-12</v>
      </c>
    </row>
    <row r="1332" spans="1:4" x14ac:dyDescent="0.35">
      <c r="A1332" s="73">
        <v>100</v>
      </c>
      <c r="B1332" s="77">
        <v>0</v>
      </c>
      <c r="C1332" s="77">
        <v>27.549695364117131</v>
      </c>
      <c r="D1332" s="77">
        <v>3.4740821019100011E-11</v>
      </c>
    </row>
    <row r="1333" spans="1:4" x14ac:dyDescent="0.35">
      <c r="A1333" s="73">
        <v>200</v>
      </c>
      <c r="B1333" s="77">
        <v>0</v>
      </c>
      <c r="C1333" s="77">
        <v>4.3830994739119937</v>
      </c>
      <c r="D1333" s="77">
        <v>3.0410930555707874E-6</v>
      </c>
    </row>
    <row r="1334" spans="1:4" x14ac:dyDescent="0.35">
      <c r="A1334" s="73">
        <v>300</v>
      </c>
      <c r="B1334" s="77">
        <v>0</v>
      </c>
      <c r="C1334" s="77">
        <v>0.6973416988463299</v>
      </c>
      <c r="D1334" s="77">
        <v>1.0478544975683629E-4</v>
      </c>
    </row>
    <row r="1335" spans="1:4" x14ac:dyDescent="0.35">
      <c r="A1335" s="73">
        <v>400</v>
      </c>
      <c r="B1335" s="77">
        <v>0</v>
      </c>
      <c r="C1335" s="77">
        <v>0.11094519664700897</v>
      </c>
      <c r="D1335" s="77">
        <v>4.9277116535082377E-4</v>
      </c>
    </row>
    <row r="1336" spans="1:4" x14ac:dyDescent="0.35">
      <c r="A1336" s="73">
        <v>500</v>
      </c>
      <c r="B1336" s="77">
        <v>0</v>
      </c>
      <c r="C1336" s="77">
        <v>1.765071164384683E-2</v>
      </c>
      <c r="D1336" s="77">
        <v>1.0402436749022575E-3</v>
      </c>
    </row>
    <row r="1337" spans="1:4" x14ac:dyDescent="0.35">
      <c r="A1337" s="73">
        <v>600</v>
      </c>
      <c r="B1337" s="77">
        <v>0</v>
      </c>
      <c r="C1337" s="77">
        <v>2.8077529818377051E-3</v>
      </c>
      <c r="D1337" s="77">
        <v>1.47635116500584E-3</v>
      </c>
    </row>
    <row r="1338" spans="1:4" x14ac:dyDescent="0.35">
      <c r="A1338" s="73">
        <v>700</v>
      </c>
      <c r="B1338" s="77">
        <v>0</v>
      </c>
      <c r="C1338" s="77">
        <v>4.4627670757009063E-4</v>
      </c>
      <c r="D1338" s="77">
        <v>1.6785014893749115E-3</v>
      </c>
    </row>
    <row r="1339" spans="1:4" x14ac:dyDescent="0.35">
      <c r="A1339" s="73">
        <v>800</v>
      </c>
      <c r="B1339" s="77">
        <v>0</v>
      </c>
      <c r="C1339" s="77">
        <v>7.0582017894038583E-5</v>
      </c>
      <c r="D1339" s="77">
        <v>1.6691939259902569E-3</v>
      </c>
    </row>
    <row r="1340" spans="1:4" x14ac:dyDescent="0.35">
      <c r="A1340" s="73">
        <v>900</v>
      </c>
      <c r="B1340" s="77">
        <v>0</v>
      </c>
      <c r="C1340" s="77">
        <v>1.0822395719442351E-5</v>
      </c>
      <c r="D1340" s="77">
        <v>1.5240326946379423E-3</v>
      </c>
    </row>
    <row r="1341" spans="1:4" x14ac:dyDescent="0.35">
      <c r="A1341" s="73">
        <v>1000</v>
      </c>
      <c r="B1341" s="77">
        <v>0</v>
      </c>
      <c r="C1341" s="77">
        <v>1.3289217275402074E-6</v>
      </c>
      <c r="D1341" s="77">
        <v>1.3146029090387091E-3</v>
      </c>
    </row>
    <row r="1342" spans="1:4" x14ac:dyDescent="0.35">
      <c r="A1342" s="73">
        <v>1250</v>
      </c>
      <c r="B1342" s="77">
        <v>0</v>
      </c>
      <c r="C1342" s="77">
        <v>0</v>
      </c>
      <c r="D1342" s="77">
        <v>7.8410319063324278E-4</v>
      </c>
    </row>
    <row r="1343" spans="1:4" x14ac:dyDescent="0.35">
      <c r="A1343" s="73">
        <v>1500</v>
      </c>
      <c r="B1343" s="77">
        <v>0</v>
      </c>
      <c r="C1343" s="77">
        <v>0</v>
      </c>
      <c r="D1343" s="77">
        <v>4.1789657196135443E-4</v>
      </c>
    </row>
    <row r="1344" spans="1:4" x14ac:dyDescent="0.35">
      <c r="A1344" s="73">
        <v>1750</v>
      </c>
      <c r="B1344" s="77">
        <v>0</v>
      </c>
      <c r="C1344" s="77">
        <v>0</v>
      </c>
      <c r="D1344" s="77">
        <v>2.1093025046642729E-4</v>
      </c>
    </row>
    <row r="1345" spans="1:4" x14ac:dyDescent="0.35">
      <c r="A1345" s="73">
        <v>2000</v>
      </c>
      <c r="B1345" s="77">
        <v>0</v>
      </c>
      <c r="C1345" s="77">
        <v>0</v>
      </c>
      <c r="D1345" s="77">
        <v>1.0350246609791162E-4</v>
      </c>
    </row>
    <row r="1346" spans="1:4" x14ac:dyDescent="0.35">
      <c r="A1346" s="73">
        <v>2500</v>
      </c>
      <c r="B1346" s="77">
        <v>0</v>
      </c>
      <c r="C1346" s="77">
        <v>0</v>
      </c>
      <c r="D1346" s="77">
        <v>2.3979061961887046E-5</v>
      </c>
    </row>
    <row r="1347" spans="1:4" x14ac:dyDescent="0.35">
      <c r="A1347" s="73">
        <v>3000</v>
      </c>
      <c r="B1347" s="77">
        <v>0</v>
      </c>
      <c r="C1347" s="77">
        <v>0</v>
      </c>
      <c r="D1347" s="77">
        <v>5.4531321920393424E-6</v>
      </c>
    </row>
    <row r="1348" spans="1:4" x14ac:dyDescent="0.35">
      <c r="A1348" s="73">
        <v>4000</v>
      </c>
      <c r="B1348" s="77">
        <v>0</v>
      </c>
      <c r="C1348" s="77">
        <v>0</v>
      </c>
      <c r="D1348" s="77">
        <v>2.8142493285100081E-7</v>
      </c>
    </row>
    <row r="1349" spans="1:4" x14ac:dyDescent="0.35">
      <c r="A1349" s="73">
        <v>5000</v>
      </c>
      <c r="B1349" s="77">
        <v>0</v>
      </c>
      <c r="C1349" s="77">
        <v>0</v>
      </c>
      <c r="D1349" s="77">
        <v>1.4811227088715699E-8</v>
      </c>
    </row>
    <row r="1350" spans="1:4" x14ac:dyDescent="0.35">
      <c r="A1350" s="73">
        <v>6000</v>
      </c>
      <c r="B1350" s="77">
        <v>0</v>
      </c>
      <c r="C1350" s="77">
        <v>0</v>
      </c>
      <c r="D1350" s="77">
        <v>7.9872113347206351E-10</v>
      </c>
    </row>
    <row r="1351" spans="1:4" x14ac:dyDescent="0.35">
      <c r="A1351" s="73">
        <v>7000</v>
      </c>
      <c r="B1351" s="77">
        <v>0</v>
      </c>
      <c r="C1351" s="77">
        <v>0</v>
      </c>
      <c r="D1351" s="77">
        <v>4.5370741910865747E-11</v>
      </c>
    </row>
    <row r="1352" spans="1:4" x14ac:dyDescent="0.35">
      <c r="A1352" s="73">
        <v>8000</v>
      </c>
      <c r="B1352" s="77">
        <v>0</v>
      </c>
      <c r="C1352" s="77">
        <v>0</v>
      </c>
      <c r="D1352" s="77">
        <v>4.056799239350581E-12</v>
      </c>
    </row>
    <row r="1353" spans="1:4" x14ac:dyDescent="0.35">
      <c r="A1353" s="73">
        <v>9000</v>
      </c>
      <c r="B1353" s="77">
        <v>0</v>
      </c>
      <c r="C1353" s="77">
        <v>0</v>
      </c>
      <c r="D1353" s="77">
        <v>1.4677499917014354E-12</v>
      </c>
    </row>
    <row r="1354" spans="1:4" x14ac:dyDescent="0.35">
      <c r="A1354" s="73">
        <v>10000</v>
      </c>
      <c r="B1354" s="77">
        <v>0</v>
      </c>
      <c r="C1354" s="77">
        <v>0</v>
      </c>
      <c r="D1354" s="77">
        <v>7.9125425960503741E-13</v>
      </c>
    </row>
    <row r="1355" spans="1:4" x14ac:dyDescent="0.35">
      <c r="A1355" s="73">
        <v>11000</v>
      </c>
      <c r="B1355" s="77">
        <v>0</v>
      </c>
      <c r="C1355" s="77">
        <v>0</v>
      </c>
      <c r="D1355" s="77">
        <v>7.1076372464852705E-14</v>
      </c>
    </row>
    <row r="1356" spans="1:4" x14ac:dyDescent="0.35">
      <c r="A1356" s="73">
        <v>12000</v>
      </c>
      <c r="B1356" s="77">
        <v>0</v>
      </c>
      <c r="C1356" s="77">
        <v>0</v>
      </c>
      <c r="D1356" s="77">
        <v>0</v>
      </c>
    </row>
    <row r="1357" spans="1:4" x14ac:dyDescent="0.35">
      <c r="A1357" s="73">
        <v>13000</v>
      </c>
      <c r="B1357" s="77">
        <v>0</v>
      </c>
      <c r="C1357" s="77">
        <v>0</v>
      </c>
      <c r="D1357" s="77">
        <v>0</v>
      </c>
    </row>
    <row r="1358" spans="1:4" x14ac:dyDescent="0.35">
      <c r="A1358" s="73">
        <v>14000</v>
      </c>
      <c r="B1358" s="77">
        <v>0</v>
      </c>
      <c r="C1358" s="77">
        <v>0</v>
      </c>
      <c r="D1358" s="77">
        <v>0</v>
      </c>
    </row>
    <row r="1359" spans="1:4" x14ac:dyDescent="0.35">
      <c r="A1359" s="73">
        <v>15000</v>
      </c>
      <c r="B1359" s="77">
        <v>0</v>
      </c>
      <c r="C1359" s="77">
        <v>1.3821532888233598E-9</v>
      </c>
      <c r="D1359" s="77">
        <v>0</v>
      </c>
    </row>
    <row r="1360" spans="1:4" x14ac:dyDescent="0.35">
      <c r="A1360" s="73">
        <v>16000</v>
      </c>
      <c r="B1360" s="77">
        <v>0</v>
      </c>
      <c r="C1360" s="77">
        <v>2.7583743770573413E-9</v>
      </c>
      <c r="D1360" s="77">
        <v>0</v>
      </c>
    </row>
    <row r="1361" spans="1:4" x14ac:dyDescent="0.35">
      <c r="A1361" s="73">
        <v>17000</v>
      </c>
      <c r="B1361" s="77">
        <v>0</v>
      </c>
      <c r="C1361" s="77">
        <v>3.8303959297690638E-9</v>
      </c>
      <c r="D1361" s="77">
        <v>0</v>
      </c>
    </row>
    <row r="1362" spans="1:4" x14ac:dyDescent="0.35">
      <c r="A1362" s="73">
        <v>18000</v>
      </c>
      <c r="B1362" s="77">
        <v>0</v>
      </c>
      <c r="C1362" s="77">
        <v>4.6749074368853756E-9</v>
      </c>
      <c r="D1362" s="77">
        <v>0</v>
      </c>
    </row>
    <row r="1363" spans="1:4" x14ac:dyDescent="0.35">
      <c r="A1363" s="73">
        <v>19000</v>
      </c>
      <c r="B1363" s="77">
        <v>0</v>
      </c>
      <c r="C1363" s="77">
        <v>5.3418778855533716E-9</v>
      </c>
      <c r="D1363" s="77">
        <v>0</v>
      </c>
    </row>
    <row r="1364" spans="1:4" x14ac:dyDescent="0.35">
      <c r="A1364" s="73">
        <v>20000</v>
      </c>
      <c r="B1364" s="77">
        <v>0</v>
      </c>
      <c r="C1364" s="77">
        <v>5.8515982716106272E-9</v>
      </c>
      <c r="D1364" s="77">
        <v>0</v>
      </c>
    </row>
    <row r="1367" spans="1:4" ht="16" x14ac:dyDescent="0.4">
      <c r="A1367" s="72" t="s">
        <v>407</v>
      </c>
    </row>
    <row r="1368" spans="1:4" ht="16" x14ac:dyDescent="0.4">
      <c r="A1368" s="8" t="s">
        <v>411</v>
      </c>
    </row>
    <row r="1370" spans="1:4" x14ac:dyDescent="0.35">
      <c r="A1370" t="s">
        <v>409</v>
      </c>
      <c r="B1370" t="s">
        <v>2</v>
      </c>
      <c r="C1370" t="s">
        <v>3</v>
      </c>
      <c r="D1370" t="s">
        <v>4</v>
      </c>
    </row>
    <row r="1371" spans="1:4" x14ac:dyDescent="0.35">
      <c r="B1371" s="4" t="s">
        <v>377</v>
      </c>
      <c r="C1371" s="4" t="s">
        <v>378</v>
      </c>
      <c r="D1371" s="4" t="s">
        <v>379</v>
      </c>
    </row>
    <row r="1372" spans="1:4" x14ac:dyDescent="0.35">
      <c r="A1372" s="75">
        <v>10</v>
      </c>
      <c r="B1372" s="77">
        <v>1E+40</v>
      </c>
      <c r="C1372" s="77">
        <v>263.8655896126694</v>
      </c>
      <c r="D1372" s="77">
        <v>1E+40</v>
      </c>
    </row>
    <row r="1373" spans="1:4" x14ac:dyDescent="0.35">
      <c r="A1373" s="75">
        <v>20</v>
      </c>
      <c r="B1373" s="77">
        <v>1E+40</v>
      </c>
      <c r="C1373" s="77">
        <v>300.39317339450457</v>
      </c>
      <c r="D1373" s="77">
        <v>2.3673632769106379E+24</v>
      </c>
    </row>
    <row r="1374" spans="1:4" x14ac:dyDescent="0.35">
      <c r="A1374" s="75">
        <v>30</v>
      </c>
      <c r="B1374" s="77">
        <v>1E+40</v>
      </c>
      <c r="C1374" s="77">
        <v>360.87125420393113</v>
      </c>
      <c r="D1374" s="77">
        <v>4.775748303503165E+19</v>
      </c>
    </row>
    <row r="1375" spans="1:4" x14ac:dyDescent="0.35">
      <c r="A1375" s="75">
        <v>40</v>
      </c>
      <c r="B1375" s="77">
        <v>1E+40</v>
      </c>
      <c r="C1375" s="77">
        <v>433.69503438386982</v>
      </c>
      <c r="D1375" s="77">
        <v>1E+40</v>
      </c>
    </row>
    <row r="1376" spans="1:4" x14ac:dyDescent="0.35">
      <c r="A1376" s="75">
        <v>50</v>
      </c>
      <c r="B1376" s="77">
        <v>1E+40</v>
      </c>
      <c r="C1376" s="77">
        <v>521.21628678084585</v>
      </c>
      <c r="D1376" s="77">
        <v>4897953960387836</v>
      </c>
    </row>
    <row r="1377" spans="1:4" x14ac:dyDescent="0.35">
      <c r="A1377" s="75">
        <v>60</v>
      </c>
      <c r="B1377" s="77">
        <v>1E+40</v>
      </c>
      <c r="C1377" s="77">
        <v>626.3996721636662</v>
      </c>
      <c r="D1377" s="77">
        <v>71562789887974.031</v>
      </c>
    </row>
    <row r="1378" spans="1:4" x14ac:dyDescent="0.35">
      <c r="A1378" s="75">
        <v>70</v>
      </c>
      <c r="B1378" s="77">
        <v>1E+40</v>
      </c>
      <c r="C1378" s="77">
        <v>752.80945677581201</v>
      </c>
      <c r="D1378" s="77">
        <v>273893978539.78806</v>
      </c>
    </row>
    <row r="1379" spans="1:4" x14ac:dyDescent="0.35">
      <c r="A1379" s="75">
        <v>80</v>
      </c>
      <c r="B1379" s="77">
        <v>1E+40</v>
      </c>
      <c r="C1379" s="77">
        <v>904.72920656517101</v>
      </c>
      <c r="D1379" s="77">
        <v>4425755660.3981438</v>
      </c>
    </row>
    <row r="1380" spans="1:4" x14ac:dyDescent="0.35">
      <c r="A1380" s="75">
        <v>90</v>
      </c>
      <c r="B1380" s="77">
        <v>1E+40</v>
      </c>
      <c r="C1380" s="77">
        <v>1087.3069275716346</v>
      </c>
      <c r="D1380" s="77">
        <v>179150099.14136338</v>
      </c>
    </row>
    <row r="1381" spans="1:4" x14ac:dyDescent="0.35">
      <c r="A1381" s="75">
        <v>100</v>
      </c>
      <c r="B1381" s="77">
        <v>1E+40</v>
      </c>
      <c r="C1381" s="77">
        <v>1306.7295127658365</v>
      </c>
      <c r="D1381" s="77">
        <v>13816599.202883054</v>
      </c>
    </row>
    <row r="1382" spans="1:4" x14ac:dyDescent="0.35">
      <c r="A1382" s="75">
        <v>200</v>
      </c>
      <c r="B1382" s="77">
        <v>1E+40</v>
      </c>
      <c r="C1382" s="77">
        <v>8213.3659558196978</v>
      </c>
      <c r="D1382" s="77">
        <v>157.83798497080454</v>
      </c>
    </row>
    <row r="1383" spans="1:4" x14ac:dyDescent="0.35">
      <c r="A1383" s="75">
        <v>300</v>
      </c>
      <c r="B1383" s="77">
        <v>1E+40</v>
      </c>
      <c r="C1383" s="77">
        <v>51624.619694416353</v>
      </c>
      <c r="D1383" s="77">
        <v>4.5807886601993077</v>
      </c>
    </row>
    <row r="1384" spans="1:4" x14ac:dyDescent="0.35">
      <c r="A1384" s="75">
        <v>400</v>
      </c>
      <c r="B1384" s="77">
        <v>1E+40</v>
      </c>
      <c r="C1384" s="77">
        <v>324484.53009227727</v>
      </c>
      <c r="D1384" s="77">
        <v>0.9740829694413401</v>
      </c>
    </row>
    <row r="1385" spans="1:4" x14ac:dyDescent="0.35">
      <c r="A1385" s="75">
        <v>500</v>
      </c>
      <c r="B1385" s="77">
        <v>1E+40</v>
      </c>
      <c r="C1385" s="77">
        <v>2039577.8213593937</v>
      </c>
      <c r="D1385" s="77">
        <v>0.46143034712044884</v>
      </c>
    </row>
    <row r="1386" spans="1:4" x14ac:dyDescent="0.35">
      <c r="A1386" s="75">
        <v>600</v>
      </c>
      <c r="B1386" s="77">
        <v>1E+40</v>
      </c>
      <c r="C1386" s="77">
        <v>12821640.7329528</v>
      </c>
      <c r="D1386" s="77">
        <v>0.3251258991610585</v>
      </c>
    </row>
    <row r="1387" spans="1:4" x14ac:dyDescent="0.35">
      <c r="A1387" s="75">
        <v>700</v>
      </c>
      <c r="B1387" s="77">
        <v>1E+40</v>
      </c>
      <c r="C1387" s="77">
        <v>80667441.050227717</v>
      </c>
      <c r="D1387" s="77">
        <v>0.28596936198058198</v>
      </c>
    </row>
    <row r="1388" spans="1:4" x14ac:dyDescent="0.35">
      <c r="A1388" s="75">
        <v>800</v>
      </c>
      <c r="B1388" s="77">
        <v>1E+40</v>
      </c>
      <c r="C1388" s="77">
        <v>510044924.67252898</v>
      </c>
      <c r="D1388" s="77">
        <v>0.28756395079453562</v>
      </c>
    </row>
    <row r="1389" spans="1:4" x14ac:dyDescent="0.35">
      <c r="A1389" s="75">
        <v>900</v>
      </c>
      <c r="B1389" s="77">
        <v>1E+40</v>
      </c>
      <c r="C1389" s="77">
        <v>3326435378.3817267</v>
      </c>
      <c r="D1389" s="77">
        <v>0.3149538731608586</v>
      </c>
    </row>
    <row r="1390" spans="1:4" x14ac:dyDescent="0.35">
      <c r="A1390" s="75">
        <v>1000</v>
      </c>
      <c r="B1390" s="77">
        <v>1E+40</v>
      </c>
      <c r="C1390" s="77">
        <v>27089631581.714657</v>
      </c>
      <c r="D1390" s="77">
        <v>0.36512926960658826</v>
      </c>
    </row>
    <row r="1391" spans="1:4" x14ac:dyDescent="0.35">
      <c r="A1391" s="75">
        <v>1250</v>
      </c>
      <c r="B1391" s="77">
        <v>1E+40</v>
      </c>
      <c r="C1391" s="77">
        <v>1E+40</v>
      </c>
      <c r="D1391" s="77">
        <v>0.61216432445881441</v>
      </c>
    </row>
    <row r="1392" spans="1:4" x14ac:dyDescent="0.35">
      <c r="A1392" s="75">
        <v>1500</v>
      </c>
      <c r="B1392" s="77">
        <v>1E+40</v>
      </c>
      <c r="C1392" s="77">
        <v>1E+40</v>
      </c>
      <c r="D1392" s="77">
        <v>1.1486095656328779</v>
      </c>
    </row>
    <row r="1393" spans="1:4" x14ac:dyDescent="0.35">
      <c r="A1393" s="75">
        <v>1750</v>
      </c>
      <c r="B1393" s="77">
        <v>1E+40</v>
      </c>
      <c r="C1393" s="77">
        <v>1E+40</v>
      </c>
      <c r="D1393" s="77">
        <v>2.2756337648989766</v>
      </c>
    </row>
    <row r="1394" spans="1:4" x14ac:dyDescent="0.35">
      <c r="A1394" s="75">
        <v>2000</v>
      </c>
      <c r="B1394" s="77">
        <v>1E+40</v>
      </c>
      <c r="C1394" s="77">
        <v>1E+40</v>
      </c>
      <c r="D1394" s="77">
        <v>4.6375706598713116</v>
      </c>
    </row>
    <row r="1395" spans="1:4" x14ac:dyDescent="0.35">
      <c r="A1395" s="75">
        <v>2500</v>
      </c>
      <c r="B1395" s="77">
        <v>1E+40</v>
      </c>
      <c r="C1395" s="77">
        <v>1E+40</v>
      </c>
      <c r="D1395" s="77">
        <v>20.017463600658136</v>
      </c>
    </row>
    <row r="1396" spans="1:4" x14ac:dyDescent="0.35">
      <c r="A1396" s="75">
        <v>3000</v>
      </c>
      <c r="B1396" s="77">
        <v>1E+40</v>
      </c>
      <c r="C1396" s="77">
        <v>1E+40</v>
      </c>
      <c r="D1396" s="77">
        <v>88.022806544231486</v>
      </c>
    </row>
    <row r="1397" spans="1:4" x14ac:dyDescent="0.35">
      <c r="A1397" s="75">
        <v>4000</v>
      </c>
      <c r="B1397" s="77">
        <v>1E+40</v>
      </c>
      <c r="C1397" s="77">
        <v>1E+40</v>
      </c>
      <c r="D1397" s="77">
        <v>1705.6058080473413</v>
      </c>
    </row>
    <row r="1398" spans="1:4" x14ac:dyDescent="0.35">
      <c r="A1398" s="75">
        <v>5000</v>
      </c>
      <c r="B1398" s="77">
        <v>1E+40</v>
      </c>
      <c r="C1398" s="77">
        <v>1E+40</v>
      </c>
      <c r="D1398" s="77">
        <v>32407.848257603175</v>
      </c>
    </row>
    <row r="1399" spans="1:4" x14ac:dyDescent="0.35">
      <c r="A1399" s="75">
        <v>6000</v>
      </c>
      <c r="B1399" s="77">
        <v>1E+40</v>
      </c>
      <c r="C1399" s="77">
        <v>1E+40</v>
      </c>
      <c r="D1399" s="77">
        <v>600960.68563182536</v>
      </c>
    </row>
    <row r="1400" spans="1:4" x14ac:dyDescent="0.35">
      <c r="A1400" s="75">
        <v>7000</v>
      </c>
      <c r="B1400" s="77">
        <v>1E+40</v>
      </c>
      <c r="C1400" s="77">
        <v>1E+40</v>
      </c>
      <c r="D1400" s="77">
        <v>10579505.200576097</v>
      </c>
    </row>
    <row r="1401" spans="1:4" x14ac:dyDescent="0.35">
      <c r="A1401" s="75">
        <v>8000</v>
      </c>
      <c r="B1401" s="77">
        <v>1E+40</v>
      </c>
      <c r="C1401" s="77">
        <v>1E+40</v>
      </c>
      <c r="D1401" s="77">
        <v>118319880.20113097</v>
      </c>
    </row>
    <row r="1402" spans="1:4" x14ac:dyDescent="0.35">
      <c r="A1402" s="75">
        <v>9000</v>
      </c>
      <c r="B1402" s="77">
        <v>1E+40</v>
      </c>
      <c r="C1402" s="77">
        <v>1E+40</v>
      </c>
      <c r="D1402" s="77">
        <v>327031172.00741905</v>
      </c>
    </row>
    <row r="1403" spans="1:4" x14ac:dyDescent="0.35">
      <c r="A1403" s="75">
        <v>10000</v>
      </c>
      <c r="B1403" s="77">
        <v>1E+40</v>
      </c>
      <c r="C1403" s="77">
        <v>1E+40</v>
      </c>
      <c r="D1403" s="77">
        <v>606631805.35621619</v>
      </c>
    </row>
    <row r="1404" spans="1:4" x14ac:dyDescent="0.35">
      <c r="A1404" s="75">
        <v>11000</v>
      </c>
      <c r="B1404" s="77">
        <v>1E+40</v>
      </c>
      <c r="C1404" s="77">
        <v>1E+40</v>
      </c>
      <c r="D1404" s="77">
        <v>6753299069.0733433</v>
      </c>
    </row>
    <row r="1405" spans="1:4" x14ac:dyDescent="0.35">
      <c r="A1405" s="75">
        <v>12000</v>
      </c>
      <c r="B1405" s="77">
        <v>1E+40</v>
      </c>
      <c r="C1405" s="77">
        <v>1E+40</v>
      </c>
      <c r="D1405" s="77">
        <v>1E+40</v>
      </c>
    </row>
    <row r="1406" spans="1:4" x14ac:dyDescent="0.35">
      <c r="A1406" s="75">
        <v>13000</v>
      </c>
      <c r="B1406" s="77">
        <v>1E+40</v>
      </c>
      <c r="C1406" s="77">
        <v>1E+40</v>
      </c>
      <c r="D1406" s="77">
        <v>1E+40</v>
      </c>
    </row>
    <row r="1407" spans="1:4" x14ac:dyDescent="0.35">
      <c r="A1407" s="75">
        <v>14000</v>
      </c>
      <c r="B1407" s="77">
        <v>1E+40</v>
      </c>
      <c r="C1407" s="77">
        <v>1E+40</v>
      </c>
      <c r="D1407" s="77">
        <v>1E+40</v>
      </c>
    </row>
    <row r="1408" spans="1:4" x14ac:dyDescent="0.35">
      <c r="A1408" s="75">
        <v>15000</v>
      </c>
      <c r="B1408" s="77">
        <v>1E+40</v>
      </c>
      <c r="C1408" s="77">
        <v>26046315044149.078</v>
      </c>
      <c r="D1408" s="77">
        <v>1E+40</v>
      </c>
    </row>
    <row r="1409" spans="1:4" x14ac:dyDescent="0.35">
      <c r="A1409" s="75">
        <v>16000</v>
      </c>
      <c r="B1409" s="77">
        <v>1E+40</v>
      </c>
      <c r="C1409" s="77">
        <v>13051165316582.271</v>
      </c>
      <c r="D1409" s="77">
        <v>1E+40</v>
      </c>
    </row>
    <row r="1410" spans="1:4" x14ac:dyDescent="0.35">
      <c r="A1410" s="75">
        <v>17000</v>
      </c>
      <c r="B1410" s="77">
        <v>1E+40</v>
      </c>
      <c r="C1410" s="77">
        <v>9398506227571.7422</v>
      </c>
      <c r="D1410" s="77">
        <v>1E+40</v>
      </c>
    </row>
    <row r="1411" spans="1:4" x14ac:dyDescent="0.35">
      <c r="A1411" s="75">
        <v>18000</v>
      </c>
      <c r="B1411" s="77">
        <v>1E+40</v>
      </c>
      <c r="C1411" s="77">
        <v>7700687229859.8379</v>
      </c>
      <c r="D1411" s="77">
        <v>1E+40</v>
      </c>
    </row>
    <row r="1412" spans="1:4" x14ac:dyDescent="0.35">
      <c r="A1412" s="75">
        <v>19000</v>
      </c>
      <c r="B1412" s="77">
        <v>1E+40</v>
      </c>
      <c r="C1412" s="77">
        <v>6739203098850.0811</v>
      </c>
      <c r="D1412" s="77">
        <v>1E+40</v>
      </c>
    </row>
    <row r="1413" spans="1:4" x14ac:dyDescent="0.35">
      <c r="A1413" s="75">
        <v>20000</v>
      </c>
      <c r="B1413" s="77">
        <v>1E+40</v>
      </c>
      <c r="C1413" s="77">
        <v>6152165328002.1143</v>
      </c>
      <c r="D1413" s="77">
        <v>1E+40</v>
      </c>
    </row>
    <row r="1415" spans="1:4" x14ac:dyDescent="0.35">
      <c r="A1415" s="74" t="s">
        <v>412</v>
      </c>
    </row>
    <row r="1416" spans="1:4" x14ac:dyDescent="0.35">
      <c r="B1416" s="42">
        <v>0.3</v>
      </c>
      <c r="C1416" s="42">
        <v>240</v>
      </c>
      <c r="D1416" s="42">
        <v>0.04</v>
      </c>
    </row>
    <row r="1419" spans="1:4" ht="16" x14ac:dyDescent="0.4">
      <c r="A1419" s="72" t="s">
        <v>407</v>
      </c>
    </row>
    <row r="1420" spans="1:4" ht="16" x14ac:dyDescent="0.4">
      <c r="A1420" s="8" t="s">
        <v>413</v>
      </c>
    </row>
    <row r="1422" spans="1:4" x14ac:dyDescent="0.35">
      <c r="B1422" s="77">
        <v>1.5301676799999999</v>
      </c>
      <c r="C1422" s="22" t="s">
        <v>414</v>
      </c>
    </row>
    <row r="1425" spans="1:4" ht="16" x14ac:dyDescent="0.4">
      <c r="A1425" s="72" t="s">
        <v>407</v>
      </c>
    </row>
    <row r="1426" spans="1:4" ht="16" x14ac:dyDescent="0.4">
      <c r="A1426" s="8" t="s">
        <v>415</v>
      </c>
    </row>
    <row r="1428" spans="1:4" x14ac:dyDescent="0.35">
      <c r="A1428" t="s">
        <v>409</v>
      </c>
      <c r="B1428" t="s">
        <v>2</v>
      </c>
      <c r="C1428" t="s">
        <v>3</v>
      </c>
      <c r="D1428" t="s">
        <v>4</v>
      </c>
    </row>
    <row r="1429" spans="1:4" x14ac:dyDescent="0.35">
      <c r="B1429" s="4" t="s">
        <v>377</v>
      </c>
      <c r="C1429" s="4" t="s">
        <v>378</v>
      </c>
      <c r="D1429" s="4" t="s">
        <v>379</v>
      </c>
    </row>
    <row r="1430" spans="1:4" x14ac:dyDescent="0.35">
      <c r="A1430" s="75">
        <v>10</v>
      </c>
      <c r="B1430" s="77">
        <v>1E+40</v>
      </c>
      <c r="C1430" s="77">
        <v>1.1496151394016696</v>
      </c>
      <c r="D1430" s="77">
        <v>1E+40</v>
      </c>
    </row>
    <row r="1431" spans="1:4" x14ac:dyDescent="0.35">
      <c r="A1431" s="75">
        <v>20</v>
      </c>
      <c r="B1431" s="77">
        <v>1E+40</v>
      </c>
      <c r="C1431" s="77">
        <v>1.3087592831416774</v>
      </c>
      <c r="D1431" s="77">
        <v>1.2892722520180696E+26</v>
      </c>
    </row>
    <row r="1432" spans="1:4" x14ac:dyDescent="0.35">
      <c r="A1432" s="75">
        <v>30</v>
      </c>
      <c r="B1432" s="77">
        <v>1E+40</v>
      </c>
      <c r="C1432" s="77">
        <v>1.5722514550559197</v>
      </c>
      <c r="D1432" s="77">
        <v>2.6008850565444597E+21</v>
      </c>
    </row>
    <row r="1433" spans="1:4" x14ac:dyDescent="0.35">
      <c r="A1433" s="75">
        <v>40</v>
      </c>
      <c r="B1433" s="77">
        <v>1E+40</v>
      </c>
      <c r="C1433" s="77">
        <v>1.8895316291256388</v>
      </c>
      <c r="D1433" s="77">
        <v>1E+40</v>
      </c>
    </row>
    <row r="1434" spans="1:4" x14ac:dyDescent="0.35">
      <c r="A1434" s="75">
        <v>50</v>
      </c>
      <c r="B1434" s="77">
        <v>1E+40</v>
      </c>
      <c r="C1434" s="77">
        <v>2.27084605865263</v>
      </c>
      <c r="D1434" s="77">
        <v>2.6674385779231709E+17</v>
      </c>
    </row>
    <row r="1435" spans="1:4" x14ac:dyDescent="0.35">
      <c r="A1435" s="75">
        <v>60</v>
      </c>
      <c r="B1435" s="77">
        <v>1E+40</v>
      </c>
      <c r="C1435" s="77">
        <v>2.7291112399030943</v>
      </c>
      <c r="D1435" s="77">
        <v>3897328313716465</v>
      </c>
    </row>
    <row r="1436" spans="1:4" x14ac:dyDescent="0.35">
      <c r="A1436" s="75">
        <v>70</v>
      </c>
      <c r="B1436" s="77">
        <v>1E+40</v>
      </c>
      <c r="C1436" s="77">
        <v>3.2798560428610979</v>
      </c>
      <c r="D1436" s="77">
        <v>14916337934708.57</v>
      </c>
    </row>
    <row r="1437" spans="1:4" x14ac:dyDescent="0.35">
      <c r="A1437" s="75">
        <v>80</v>
      </c>
      <c r="B1437" s="77">
        <v>1E+40</v>
      </c>
      <c r="C1437" s="77">
        <v>3.9417431975610717</v>
      </c>
      <c r="D1437" s="77">
        <v>241027814480.98898</v>
      </c>
    </row>
    <row r="1438" spans="1:4" x14ac:dyDescent="0.35">
      <c r="A1438" s="75">
        <v>90</v>
      </c>
      <c r="B1438" s="77">
        <v>1E+40</v>
      </c>
      <c r="C1438" s="77">
        <v>4.7372016447750118</v>
      </c>
      <c r="D1438" s="77">
        <v>9756561404.072361</v>
      </c>
    </row>
    <row r="1439" spans="1:4" x14ac:dyDescent="0.35">
      <c r="A1439" s="75">
        <v>100</v>
      </c>
      <c r="B1439" s="77">
        <v>1E+40</v>
      </c>
      <c r="C1439" s="77">
        <v>5.6931865696611599</v>
      </c>
      <c r="D1439" s="77">
        <v>752455617.74440372</v>
      </c>
    </row>
    <row r="1440" spans="1:4" x14ac:dyDescent="0.35">
      <c r="A1440" s="75">
        <v>200</v>
      </c>
      <c r="B1440" s="77">
        <v>1E+40</v>
      </c>
      <c r="C1440" s="77">
        <v>35.784165196064002</v>
      </c>
      <c r="D1440" s="77">
        <v>8595.8980745389363</v>
      </c>
    </row>
    <row r="1441" spans="1:4" x14ac:dyDescent="0.35">
      <c r="A1441" s="75">
        <v>300</v>
      </c>
      <c r="B1441" s="77">
        <v>1E+40</v>
      </c>
      <c r="C1441" s="77">
        <v>224.91922669292623</v>
      </c>
      <c r="D1441" s="77">
        <v>249.47095232722623</v>
      </c>
    </row>
    <row r="1442" spans="1:4" x14ac:dyDescent="0.35">
      <c r="A1442" s="75">
        <v>400</v>
      </c>
      <c r="B1442" s="77">
        <v>1E+40</v>
      </c>
      <c r="C1442" s="77">
        <v>1413.7210116836227</v>
      </c>
      <c r="D1442" s="77">
        <v>53.048814092569479</v>
      </c>
    </row>
    <row r="1443" spans="1:4" x14ac:dyDescent="0.35">
      <c r="A1443" s="75">
        <v>500</v>
      </c>
      <c r="B1443" s="77">
        <v>1E+40</v>
      </c>
      <c r="C1443" s="77">
        <v>8886.0754631344025</v>
      </c>
      <c r="D1443" s="77">
        <v>25.129617772807794</v>
      </c>
    </row>
    <row r="1444" spans="1:4" x14ac:dyDescent="0.35">
      <c r="A1444" s="75">
        <v>600</v>
      </c>
      <c r="B1444" s="77">
        <v>1E+40</v>
      </c>
      <c r="C1444" s="77">
        <v>55861.593473436849</v>
      </c>
      <c r="D1444" s="77">
        <v>17.706441773811488</v>
      </c>
    </row>
    <row r="1445" spans="1:4" x14ac:dyDescent="0.35">
      <c r="A1445" s="75">
        <v>700</v>
      </c>
      <c r="B1445" s="77">
        <v>1E+40</v>
      </c>
      <c r="C1445" s="77">
        <v>351453.60038897925</v>
      </c>
      <c r="D1445" s="77">
        <v>15.573966485194942</v>
      </c>
    </row>
    <row r="1446" spans="1:4" x14ac:dyDescent="0.35">
      <c r="A1446" s="75">
        <v>800</v>
      </c>
      <c r="B1446" s="77">
        <v>1E+40</v>
      </c>
      <c r="C1446" s="77">
        <v>2222174.4337305962</v>
      </c>
      <c r="D1446" s="77">
        <v>15.660808210386005</v>
      </c>
    </row>
    <row r="1447" spans="1:4" x14ac:dyDescent="0.35">
      <c r="A1447" s="75">
        <v>900</v>
      </c>
      <c r="B1447" s="77">
        <v>1E+40</v>
      </c>
      <c r="C1447" s="77">
        <v>14492683.478897018</v>
      </c>
      <c r="D1447" s="77">
        <v>17.152470568936746</v>
      </c>
    </row>
    <row r="1448" spans="1:4" x14ac:dyDescent="0.35">
      <c r="A1448" s="75">
        <v>1000</v>
      </c>
      <c r="B1448" s="77">
        <v>1E+40</v>
      </c>
      <c r="C1448" s="77">
        <v>118024675.49053037</v>
      </c>
      <c r="D1448" s="77">
        <v>19.885035824232251</v>
      </c>
    </row>
    <row r="1449" spans="1:4" x14ac:dyDescent="0.35">
      <c r="A1449" s="75">
        <v>1250</v>
      </c>
      <c r="B1449" s="77">
        <v>1E+40</v>
      </c>
      <c r="C1449" s="77">
        <v>1E+40</v>
      </c>
      <c r="D1449" s="77">
        <v>33.338629727757159</v>
      </c>
    </row>
    <row r="1450" spans="1:4" x14ac:dyDescent="0.35">
      <c r="A1450" s="75">
        <v>1500</v>
      </c>
      <c r="B1450" s="77">
        <v>1E+40</v>
      </c>
      <c r="C1450" s="77">
        <v>1E+40</v>
      </c>
      <c r="D1450" s="77">
        <v>62.553578312894324</v>
      </c>
    </row>
    <row r="1451" spans="1:4" x14ac:dyDescent="0.35">
      <c r="A1451" s="75">
        <v>1750</v>
      </c>
      <c r="B1451" s="77">
        <v>1E+40</v>
      </c>
      <c r="C1451" s="77">
        <v>1E+40</v>
      </c>
      <c r="D1451" s="77">
        <v>123.93161190995403</v>
      </c>
    </row>
    <row r="1452" spans="1:4" x14ac:dyDescent="0.35">
      <c r="A1452" s="75">
        <v>2000</v>
      </c>
      <c r="B1452" s="77">
        <v>1E+40</v>
      </c>
      <c r="C1452" s="77">
        <v>1E+40</v>
      </c>
      <c r="D1452" s="77">
        <v>252.56331492764414</v>
      </c>
    </row>
    <row r="1453" spans="1:4" x14ac:dyDescent="0.35">
      <c r="A1453" s="75">
        <v>2500</v>
      </c>
      <c r="B1453" s="77">
        <v>1E+40</v>
      </c>
      <c r="C1453" s="77">
        <v>1E+40</v>
      </c>
      <c r="D1453" s="77">
        <v>1090.1563198103304</v>
      </c>
    </row>
    <row r="1454" spans="1:4" x14ac:dyDescent="0.35">
      <c r="A1454" s="75">
        <v>3000</v>
      </c>
      <c r="B1454" s="77">
        <v>1E+40</v>
      </c>
      <c r="C1454" s="77">
        <v>1E+40</v>
      </c>
      <c r="D1454" s="77">
        <v>4793.7451395431108</v>
      </c>
    </row>
    <row r="1455" spans="1:4" x14ac:dyDescent="0.35">
      <c r="A1455" s="75">
        <v>4000</v>
      </c>
      <c r="B1455" s="77">
        <v>1E+40</v>
      </c>
      <c r="C1455" s="77">
        <v>1E+40</v>
      </c>
      <c r="D1455" s="77">
        <v>92887.739817690075</v>
      </c>
    </row>
    <row r="1456" spans="1:4" x14ac:dyDescent="0.35">
      <c r="A1456" s="75">
        <v>5000</v>
      </c>
      <c r="B1456" s="77">
        <v>1E+40</v>
      </c>
      <c r="C1456" s="77">
        <v>1E+40</v>
      </c>
      <c r="D1456" s="77">
        <v>1764939.9191773098</v>
      </c>
    </row>
    <row r="1457" spans="1:4" x14ac:dyDescent="0.35">
      <c r="A1457" s="75">
        <v>6000</v>
      </c>
      <c r="B1457" s="77">
        <v>1E+40</v>
      </c>
      <c r="C1457" s="77">
        <v>1E+40</v>
      </c>
      <c r="D1457" s="77">
        <v>32728476.617664184</v>
      </c>
    </row>
    <row r="1458" spans="1:4" x14ac:dyDescent="0.35">
      <c r="A1458" s="75">
        <v>7000</v>
      </c>
      <c r="B1458" s="77">
        <v>1E+40</v>
      </c>
      <c r="C1458" s="77">
        <v>1E+40</v>
      </c>
      <c r="D1458" s="77">
        <v>576162629.04032934</v>
      </c>
    </row>
    <row r="1459" spans="1:4" x14ac:dyDescent="0.35">
      <c r="A1459" s="75">
        <v>8000</v>
      </c>
      <c r="B1459" s="77">
        <v>1E+40</v>
      </c>
      <c r="C1459" s="77">
        <v>1E+40</v>
      </c>
      <c r="D1459" s="77">
        <v>6443731720.1477652</v>
      </c>
    </row>
    <row r="1460" spans="1:4" x14ac:dyDescent="0.35">
      <c r="A1460" s="75">
        <v>9000</v>
      </c>
      <c r="B1460" s="77">
        <v>1E+40</v>
      </c>
      <c r="C1460" s="77">
        <v>1E+40</v>
      </c>
      <c r="D1460" s="77">
        <v>17810203432.923721</v>
      </c>
    </row>
    <row r="1461" spans="1:4" x14ac:dyDescent="0.35">
      <c r="A1461" s="75">
        <v>10000</v>
      </c>
      <c r="B1461" s="77">
        <v>1E+40</v>
      </c>
      <c r="C1461" s="77">
        <v>1E+40</v>
      </c>
      <c r="D1461" s="77">
        <v>33037327285.824883</v>
      </c>
    </row>
    <row r="1462" spans="1:4" x14ac:dyDescent="0.35">
      <c r="A1462" s="75">
        <v>11000</v>
      </c>
      <c r="B1462" s="77">
        <v>1E+40</v>
      </c>
      <c r="C1462" s="77">
        <v>1E+40</v>
      </c>
      <c r="D1462" s="77">
        <v>367786439210.88354</v>
      </c>
    </row>
    <row r="1463" spans="1:4" x14ac:dyDescent="0.35">
      <c r="A1463" s="75">
        <v>12000</v>
      </c>
      <c r="B1463" s="77">
        <v>1E+40</v>
      </c>
      <c r="C1463" s="77">
        <v>1E+40</v>
      </c>
      <c r="D1463" s="77">
        <v>1E+40</v>
      </c>
    </row>
    <row r="1464" spans="1:4" x14ac:dyDescent="0.35">
      <c r="A1464" s="75">
        <v>13000</v>
      </c>
      <c r="B1464" s="77">
        <v>1E+40</v>
      </c>
      <c r="C1464" s="77">
        <v>1E+40</v>
      </c>
      <c r="D1464" s="77">
        <v>1E+40</v>
      </c>
    </row>
    <row r="1465" spans="1:4" x14ac:dyDescent="0.35">
      <c r="A1465" s="75">
        <v>14000</v>
      </c>
      <c r="B1465" s="77">
        <v>1E+40</v>
      </c>
      <c r="C1465" s="77">
        <v>1E+40</v>
      </c>
      <c r="D1465" s="77">
        <v>1E+40</v>
      </c>
    </row>
    <row r="1466" spans="1:4" x14ac:dyDescent="0.35">
      <c r="A1466" s="75">
        <v>15000</v>
      </c>
      <c r="B1466" s="77">
        <v>1E+40</v>
      </c>
      <c r="C1466" s="77">
        <v>113479132100.29843</v>
      </c>
      <c r="D1466" s="77">
        <v>1E+40</v>
      </c>
    </row>
    <row r="1467" spans="1:4" x14ac:dyDescent="0.35">
      <c r="A1467" s="75">
        <v>16000</v>
      </c>
      <c r="B1467" s="77">
        <v>1E+40</v>
      </c>
      <c r="C1467" s="77">
        <v>56861590997.148193</v>
      </c>
      <c r="D1467" s="77">
        <v>1E+40</v>
      </c>
    </row>
    <row r="1468" spans="1:4" x14ac:dyDescent="0.35">
      <c r="A1468" s="75">
        <v>17000</v>
      </c>
      <c r="B1468" s="77">
        <v>1E+40</v>
      </c>
      <c r="C1468" s="77">
        <v>40947609208.300369</v>
      </c>
      <c r="D1468" s="77">
        <v>1E+40</v>
      </c>
    </row>
    <row r="1469" spans="1:4" x14ac:dyDescent="0.35">
      <c r="A1469" s="75">
        <v>18000</v>
      </c>
      <c r="B1469" s="77">
        <v>1E+40</v>
      </c>
      <c r="C1469" s="77">
        <v>33550515761.600883</v>
      </c>
      <c r="D1469" s="77">
        <v>1E+40</v>
      </c>
    </row>
    <row r="1470" spans="1:4" x14ac:dyDescent="0.35">
      <c r="A1470" s="75">
        <v>19000</v>
      </c>
      <c r="B1470" s="77">
        <v>1E+40</v>
      </c>
      <c r="C1470" s="77">
        <v>29361501517.925499</v>
      </c>
      <c r="D1470" s="77">
        <v>1E+40</v>
      </c>
    </row>
    <row r="1471" spans="1:4" x14ac:dyDescent="0.35">
      <c r="A1471" s="75">
        <v>20000</v>
      </c>
      <c r="B1471" s="77">
        <v>1E+40</v>
      </c>
      <c r="C1471" s="77">
        <v>26803883035.886696</v>
      </c>
      <c r="D1471" s="77">
        <v>1E+40</v>
      </c>
    </row>
    <row r="1472" spans="1:4" x14ac:dyDescent="0.35">
      <c r="A1472" s="4" t="s">
        <v>437</v>
      </c>
    </row>
    <row r="1474" spans="1:4" ht="18.5" x14ac:dyDescent="0.45">
      <c r="A1474" s="5" t="s">
        <v>427</v>
      </c>
    </row>
    <row r="1475" spans="1:4" x14ac:dyDescent="0.35">
      <c r="A1475" s="4" t="s">
        <v>405</v>
      </c>
    </row>
    <row r="1476" spans="1:4" x14ac:dyDescent="0.35">
      <c r="A1476" s="4" t="s">
        <v>428</v>
      </c>
    </row>
    <row r="1477" spans="1:4" ht="16" x14ac:dyDescent="0.4">
      <c r="A1477" s="72" t="s">
        <v>407</v>
      </c>
    </row>
    <row r="1478" spans="1:4" ht="16" x14ac:dyDescent="0.4">
      <c r="A1478" s="78">
        <v>95</v>
      </c>
      <c r="B1478" s="8" t="s">
        <v>429</v>
      </c>
    </row>
    <row r="1480" spans="1:4" x14ac:dyDescent="0.35">
      <c r="A1480" s="74" t="s">
        <v>410</v>
      </c>
    </row>
    <row r="1481" spans="1:4" x14ac:dyDescent="0.35">
      <c r="B1481" s="42">
        <v>0.39</v>
      </c>
      <c r="C1481" s="42">
        <v>150</v>
      </c>
      <c r="D1481" s="42">
        <v>1.2E-2</v>
      </c>
    </row>
    <row r="1483" spans="1:4" x14ac:dyDescent="0.35">
      <c r="A1483" t="s">
        <v>409</v>
      </c>
      <c r="B1483" t="s">
        <v>2</v>
      </c>
      <c r="C1483" t="s">
        <v>3</v>
      </c>
      <c r="D1483" t="s">
        <v>4</v>
      </c>
    </row>
    <row r="1484" spans="1:4" x14ac:dyDescent="0.35">
      <c r="B1484" s="4" t="s">
        <v>377</v>
      </c>
      <c r="C1484" s="4" t="s">
        <v>378</v>
      </c>
      <c r="D1484" s="4" t="s">
        <v>379</v>
      </c>
    </row>
    <row r="1485" spans="1:4" x14ac:dyDescent="0.35">
      <c r="A1485" s="75">
        <v>10</v>
      </c>
      <c r="B1485" s="79">
        <v>2.1357998255569976E-30</v>
      </c>
      <c r="C1485" s="79">
        <v>127.07068124988236</v>
      </c>
      <c r="D1485" s="79">
        <v>0</v>
      </c>
    </row>
    <row r="1486" spans="1:4" x14ac:dyDescent="0.35">
      <c r="A1486" s="75">
        <v>20</v>
      </c>
      <c r="B1486" s="79">
        <v>1.8877352626708225E-30</v>
      </c>
      <c r="C1486" s="79">
        <v>122.31706452326605</v>
      </c>
      <c r="D1486" s="79">
        <v>0</v>
      </c>
    </row>
    <row r="1487" spans="1:4" x14ac:dyDescent="0.35">
      <c r="A1487" s="75">
        <v>30</v>
      </c>
      <c r="B1487" s="79">
        <v>1.6665278339117722E-30</v>
      </c>
      <c r="C1487" s="79">
        <v>108.58451177214225</v>
      </c>
      <c r="D1487" s="79">
        <v>1.7725166247068139E-34</v>
      </c>
    </row>
    <row r="1488" spans="1:4" x14ac:dyDescent="0.35">
      <c r="A1488" s="75">
        <v>40</v>
      </c>
      <c r="B1488" s="79">
        <v>1.4712417975425094E-30</v>
      </c>
      <c r="C1488" s="79">
        <v>96.281318448138265</v>
      </c>
      <c r="D1488" s="79">
        <v>6.6955934808004507E-31</v>
      </c>
    </row>
    <row r="1489" spans="1:4" x14ac:dyDescent="0.35">
      <c r="A1489" s="75">
        <v>50</v>
      </c>
      <c r="B1489" s="79">
        <v>1.2988396493497793E-30</v>
      </c>
      <c r="C1489" s="79">
        <v>85.323999610205036</v>
      </c>
      <c r="D1489" s="79">
        <v>1.4810065010528236E-26</v>
      </c>
    </row>
    <row r="1490" spans="1:4" x14ac:dyDescent="0.35">
      <c r="A1490" s="75">
        <v>60</v>
      </c>
      <c r="B1490" s="79">
        <v>1.1188603580793732E-30</v>
      </c>
      <c r="C1490" s="79">
        <v>75.807696061116076</v>
      </c>
      <c r="D1490" s="79">
        <v>1.231754993829222E-23</v>
      </c>
    </row>
    <row r="1491" spans="1:4" x14ac:dyDescent="0.35">
      <c r="A1491" s="75">
        <v>70</v>
      </c>
      <c r="B1491" s="79">
        <v>9.4130341234375162E-31</v>
      </c>
      <c r="C1491" s="79">
        <v>67.51062908122617</v>
      </c>
      <c r="D1491" s="79">
        <v>8.5376384616053231E-21</v>
      </c>
    </row>
    <row r="1492" spans="1:4" x14ac:dyDescent="0.35">
      <c r="A1492" s="75">
        <v>80</v>
      </c>
      <c r="B1492" s="79">
        <v>8.1400130771113307E-31</v>
      </c>
      <c r="C1492" s="79">
        <v>60.451350057018253</v>
      </c>
      <c r="D1492" s="79">
        <v>5.4133477126684795E-20</v>
      </c>
    </row>
    <row r="1493" spans="1:4" x14ac:dyDescent="0.35">
      <c r="A1493" s="75">
        <v>90</v>
      </c>
      <c r="B1493" s="79">
        <v>7.2481735653849714E-31</v>
      </c>
      <c r="C1493" s="79">
        <v>54.200305657993034</v>
      </c>
      <c r="D1493" s="79">
        <v>4.7121968900119375E-18</v>
      </c>
    </row>
    <row r="1494" spans="1:4" x14ac:dyDescent="0.35">
      <c r="A1494" s="75">
        <v>100</v>
      </c>
      <c r="B1494" s="79">
        <v>6.4540461470553449E-31</v>
      </c>
      <c r="C1494" s="79">
        <v>48.2989102181756</v>
      </c>
      <c r="D1494" s="79">
        <v>2.5037874442514495E-16</v>
      </c>
    </row>
    <row r="1495" spans="1:4" x14ac:dyDescent="0.35">
      <c r="A1495" s="75">
        <v>200</v>
      </c>
      <c r="B1495" s="79">
        <v>1.2890104095290357E-31</v>
      </c>
      <c r="C1495" s="79">
        <v>15.923497193045147</v>
      </c>
      <c r="D1495" s="79">
        <v>8.9880311033593914E-9</v>
      </c>
    </row>
    <row r="1496" spans="1:4" x14ac:dyDescent="0.35">
      <c r="A1496" s="75">
        <v>300</v>
      </c>
      <c r="B1496" s="79">
        <v>3.4929121167065074E-32</v>
      </c>
      <c r="C1496" s="79">
        <v>5.306349390570043</v>
      </c>
      <c r="D1496" s="79">
        <v>2.4707158356489313E-6</v>
      </c>
    </row>
    <row r="1497" spans="1:4" x14ac:dyDescent="0.35">
      <c r="A1497" s="75">
        <v>400</v>
      </c>
      <c r="B1497" s="79">
        <v>8.9829605754682081E-33</v>
      </c>
      <c r="C1497" s="79">
        <v>1.7934072495947131</v>
      </c>
      <c r="D1497" s="79">
        <v>3.4427097318822008E-5</v>
      </c>
    </row>
    <row r="1498" spans="1:4" x14ac:dyDescent="0.35">
      <c r="A1498" s="75">
        <v>500</v>
      </c>
      <c r="B1498" s="79">
        <v>2.0889475915837152E-33</v>
      </c>
      <c r="C1498" s="79">
        <v>0.61139932290084098</v>
      </c>
      <c r="D1498" s="79">
        <v>1.4865755345856528E-4</v>
      </c>
    </row>
    <row r="1499" spans="1:4" x14ac:dyDescent="0.35">
      <c r="A1499" s="75">
        <v>600</v>
      </c>
      <c r="B1499" s="79">
        <v>4.9501263499097059E-34</v>
      </c>
      <c r="C1499" s="79">
        <v>0.20977698855541199</v>
      </c>
      <c r="D1499" s="79">
        <v>3.4356585423566007E-4</v>
      </c>
    </row>
    <row r="1500" spans="1:4" x14ac:dyDescent="0.35">
      <c r="A1500" s="75">
        <v>700</v>
      </c>
      <c r="B1500" s="79">
        <v>1.1136668328133348E-34</v>
      </c>
      <c r="C1500" s="79">
        <v>7.2000259685237003E-2</v>
      </c>
      <c r="D1500" s="79">
        <v>5.8178333135081571E-4</v>
      </c>
    </row>
    <row r="1501" spans="1:4" x14ac:dyDescent="0.35">
      <c r="A1501" s="75">
        <v>800</v>
      </c>
      <c r="B1501" s="79">
        <v>2.626024419953228E-35</v>
      </c>
      <c r="C1501" s="79">
        <v>2.4686570178927E-2</v>
      </c>
      <c r="D1501" s="79">
        <v>6.9440167842679291E-4</v>
      </c>
    </row>
    <row r="1502" spans="1:4" x14ac:dyDescent="0.35">
      <c r="A1502" s="75">
        <v>900</v>
      </c>
      <c r="B1502" s="79">
        <v>6.2748252863710869E-36</v>
      </c>
      <c r="C1502" s="79">
        <v>8.5012063314857701E-3</v>
      </c>
      <c r="D1502" s="79">
        <v>7.7097883820324094E-4</v>
      </c>
    </row>
    <row r="1503" spans="1:4" x14ac:dyDescent="0.35">
      <c r="A1503" s="75">
        <v>1000</v>
      </c>
      <c r="B1503" s="79">
        <v>1.8722239470925036E-36</v>
      </c>
      <c r="C1503" s="79">
        <v>2.94754585824433E-3</v>
      </c>
      <c r="D1503" s="79">
        <v>8.0506009502474731E-4</v>
      </c>
    </row>
    <row r="1504" spans="1:4" x14ac:dyDescent="0.35">
      <c r="A1504" s="75">
        <v>1250</v>
      </c>
      <c r="B1504" s="79">
        <v>4.0150100864388825E-38</v>
      </c>
      <c r="C1504" s="79">
        <v>2.0431316844348653E-4</v>
      </c>
      <c r="D1504" s="79">
        <v>7.6488515489579647E-4</v>
      </c>
    </row>
    <row r="1505" spans="1:4" x14ac:dyDescent="0.35">
      <c r="A1505" s="75">
        <v>1500</v>
      </c>
      <c r="B1505" s="79">
        <v>0</v>
      </c>
      <c r="C1505" s="79">
        <v>1.3929719579834221E-5</v>
      </c>
      <c r="D1505" s="79">
        <v>6.8060324391074176E-4</v>
      </c>
    </row>
    <row r="1506" spans="1:4" x14ac:dyDescent="0.35">
      <c r="A1506" s="75">
        <v>1750</v>
      </c>
      <c r="B1506" s="79">
        <v>0</v>
      </c>
      <c r="C1506" s="79">
        <v>6.4223340953452176E-7</v>
      </c>
      <c r="D1506" s="79">
        <v>6.1598408767483807E-4</v>
      </c>
    </row>
    <row r="1507" spans="1:4" x14ac:dyDescent="0.35">
      <c r="A1507" s="75">
        <v>2000</v>
      </c>
      <c r="B1507" s="79">
        <v>0</v>
      </c>
      <c r="C1507" s="79">
        <v>0</v>
      </c>
      <c r="D1507" s="79">
        <v>5.4604601616967097E-4</v>
      </c>
    </row>
    <row r="1508" spans="1:4" x14ac:dyDescent="0.35">
      <c r="A1508" s="75">
        <v>2500</v>
      </c>
      <c r="B1508" s="79">
        <v>0</v>
      </c>
      <c r="C1508" s="79">
        <v>0</v>
      </c>
      <c r="D1508" s="79">
        <v>4.6588103083745154E-4</v>
      </c>
    </row>
    <row r="1509" spans="1:4" x14ac:dyDescent="0.35">
      <c r="A1509" s="75">
        <v>3000</v>
      </c>
      <c r="B1509" s="79">
        <v>0</v>
      </c>
      <c r="C1509" s="79">
        <v>0</v>
      </c>
      <c r="D1509" s="79">
        <v>4.1410025394784196E-4</v>
      </c>
    </row>
    <row r="1510" spans="1:4" x14ac:dyDescent="0.35">
      <c r="A1510" s="75">
        <v>4000</v>
      </c>
      <c r="B1510" s="79">
        <v>0</v>
      </c>
      <c r="C1510" s="79">
        <v>0</v>
      </c>
      <c r="D1510" s="79">
        <v>3.4971151780258353E-4</v>
      </c>
    </row>
    <row r="1511" spans="1:4" x14ac:dyDescent="0.35">
      <c r="A1511" s="75">
        <v>5000</v>
      </c>
      <c r="B1511" s="79">
        <v>0</v>
      </c>
      <c r="C1511" s="79">
        <v>0</v>
      </c>
      <c r="D1511" s="79">
        <v>2.7783798210971724E-4</v>
      </c>
    </row>
    <row r="1512" spans="1:4" x14ac:dyDescent="0.35">
      <c r="A1512" s="75">
        <v>6000</v>
      </c>
      <c r="B1512" s="79">
        <v>0</v>
      </c>
      <c r="C1512" s="79">
        <v>0</v>
      </c>
      <c r="D1512" s="79">
        <v>2.4171256864837705E-4</v>
      </c>
    </row>
    <row r="1513" spans="1:4" x14ac:dyDescent="0.35">
      <c r="A1513" s="75">
        <v>7000</v>
      </c>
      <c r="B1513" s="79">
        <v>0</v>
      </c>
      <c r="C1513" s="79">
        <v>0</v>
      </c>
      <c r="D1513" s="79">
        <v>2.121764851483912E-4</v>
      </c>
    </row>
    <row r="1514" spans="1:4" x14ac:dyDescent="0.35">
      <c r="A1514" s="75">
        <v>8000</v>
      </c>
      <c r="B1514" s="79">
        <v>0</v>
      </c>
      <c r="C1514" s="79">
        <v>0</v>
      </c>
      <c r="D1514" s="79">
        <v>1.8785064882181427E-4</v>
      </c>
    </row>
    <row r="1515" spans="1:4" x14ac:dyDescent="0.35">
      <c r="A1515" s="75">
        <v>9000</v>
      </c>
      <c r="B1515" s="79">
        <v>0</v>
      </c>
      <c r="C1515" s="79">
        <v>0</v>
      </c>
      <c r="D1515" s="79">
        <v>1.6942043245547119E-4</v>
      </c>
    </row>
    <row r="1516" spans="1:4" x14ac:dyDescent="0.35">
      <c r="A1516" s="75">
        <v>10000</v>
      </c>
      <c r="B1516" s="79">
        <v>0</v>
      </c>
      <c r="C1516" s="79">
        <v>0</v>
      </c>
      <c r="D1516" s="79">
        <v>1.5345217004932393E-4</v>
      </c>
    </row>
    <row r="1517" spans="1:4" x14ac:dyDescent="0.35">
      <c r="A1517" s="75">
        <v>11000</v>
      </c>
      <c r="B1517" s="79">
        <v>0</v>
      </c>
      <c r="C1517" s="79">
        <v>0</v>
      </c>
      <c r="D1517" s="79">
        <v>1.3869028968995027E-4</v>
      </c>
    </row>
    <row r="1518" spans="1:4" x14ac:dyDescent="0.35">
      <c r="A1518" s="75">
        <v>12000</v>
      </c>
      <c r="B1518" s="79">
        <v>0</v>
      </c>
      <c r="C1518" s="79">
        <v>0</v>
      </c>
      <c r="D1518" s="79">
        <v>1.2935523071131173E-4</v>
      </c>
    </row>
    <row r="1519" spans="1:4" x14ac:dyDescent="0.35">
      <c r="A1519" s="75">
        <v>13000</v>
      </c>
      <c r="B1519" s="79">
        <v>0</v>
      </c>
      <c r="C1519" s="79">
        <v>0</v>
      </c>
      <c r="D1519" s="79">
        <v>1.1851113552512447E-4</v>
      </c>
    </row>
    <row r="1520" spans="1:4" x14ac:dyDescent="0.35">
      <c r="A1520" s="75">
        <v>14000</v>
      </c>
      <c r="B1520" s="79">
        <v>0</v>
      </c>
      <c r="C1520" s="79">
        <v>0</v>
      </c>
      <c r="D1520" s="79">
        <v>1.1255126009500036E-4</v>
      </c>
    </row>
    <row r="1521" spans="1:4" x14ac:dyDescent="0.35">
      <c r="A1521" s="75">
        <v>15000</v>
      </c>
      <c r="B1521" s="79">
        <v>0</v>
      </c>
      <c r="C1521" s="79">
        <v>6.0157354765104479E-10</v>
      </c>
      <c r="D1521" s="79">
        <v>1.0761521399940733E-4</v>
      </c>
    </row>
    <row r="1522" spans="1:4" x14ac:dyDescent="0.35">
      <c r="A1522" s="75">
        <v>16000</v>
      </c>
      <c r="B1522" s="79">
        <v>0</v>
      </c>
      <c r="C1522" s="79">
        <v>1.7588916399977953E-9</v>
      </c>
      <c r="D1522" s="79">
        <v>1.021495826645235E-4</v>
      </c>
    </row>
    <row r="1523" spans="1:4" x14ac:dyDescent="0.35">
      <c r="A1523" s="75">
        <v>17000</v>
      </c>
      <c r="B1523" s="79">
        <v>0</v>
      </c>
      <c r="C1523" s="79">
        <v>2.6598173303172307E-9</v>
      </c>
      <c r="D1523" s="79">
        <v>9.7534494264669617E-5</v>
      </c>
    </row>
    <row r="1524" spans="1:4" x14ac:dyDescent="0.35">
      <c r="A1524" s="75">
        <v>18000</v>
      </c>
      <c r="B1524" s="79">
        <v>0</v>
      </c>
      <c r="C1524" s="79">
        <v>3.3503256949273077E-9</v>
      </c>
      <c r="D1524" s="79">
        <v>9.3774703565738926E-5</v>
      </c>
    </row>
    <row r="1525" spans="1:4" x14ac:dyDescent="0.35">
      <c r="A1525" s="75">
        <v>19000</v>
      </c>
      <c r="B1525" s="79">
        <v>0</v>
      </c>
      <c r="C1525" s="79">
        <v>3.9523113392230993E-9</v>
      </c>
      <c r="D1525" s="79">
        <v>8.8854771929546908E-5</v>
      </c>
    </row>
    <row r="1526" spans="1:4" x14ac:dyDescent="0.35">
      <c r="A1526" s="75">
        <v>20000</v>
      </c>
      <c r="B1526" s="79">
        <v>0</v>
      </c>
      <c r="C1526" s="79">
        <v>4.4154840498887308E-9</v>
      </c>
      <c r="D1526" s="79">
        <v>8.4230163996378596E-5</v>
      </c>
    </row>
    <row r="1529" spans="1:4" ht="16" x14ac:dyDescent="0.4">
      <c r="A1529" s="72" t="s">
        <v>407</v>
      </c>
    </row>
    <row r="1530" spans="1:4" ht="16" x14ac:dyDescent="0.4">
      <c r="A1530" s="78">
        <v>5</v>
      </c>
      <c r="B1530" s="8" t="s">
        <v>430</v>
      </c>
    </row>
    <row r="1532" spans="1:4" x14ac:dyDescent="0.35">
      <c r="A1532" t="s">
        <v>409</v>
      </c>
      <c r="B1532" t="s">
        <v>2</v>
      </c>
      <c r="C1532" t="s">
        <v>3</v>
      </c>
      <c r="D1532" t="s">
        <v>4</v>
      </c>
    </row>
    <row r="1533" spans="1:4" x14ac:dyDescent="0.35">
      <c r="B1533" s="4" t="s">
        <v>377</v>
      </c>
      <c r="C1533" s="4" t="s">
        <v>378</v>
      </c>
      <c r="D1533" s="4" t="s">
        <v>379</v>
      </c>
    </row>
    <row r="1534" spans="1:4" x14ac:dyDescent="0.35">
      <c r="A1534" s="75">
        <v>10</v>
      </c>
      <c r="B1534" s="79">
        <v>3.6393646904374706E+29</v>
      </c>
      <c r="C1534" s="79">
        <v>283.02955096850616</v>
      </c>
      <c r="D1534" s="79">
        <v>1E+40</v>
      </c>
    </row>
    <row r="1535" spans="1:4" x14ac:dyDescent="0.35">
      <c r="A1535" s="75">
        <v>20</v>
      </c>
      <c r="B1535" s="79">
        <v>4.3575811624077097E+29</v>
      </c>
      <c r="C1535" s="79">
        <v>294.25683101232562</v>
      </c>
      <c r="D1535" s="79">
        <v>1E+40</v>
      </c>
    </row>
    <row r="1536" spans="1:4" x14ac:dyDescent="0.35">
      <c r="A1536" s="75">
        <v>30</v>
      </c>
      <c r="B1536" s="79">
        <v>5.2175352697761268E+29</v>
      </c>
      <c r="C1536" s="79">
        <v>331.28866507495241</v>
      </c>
      <c r="D1536" s="79">
        <v>2.1723422234450246E+30</v>
      </c>
    </row>
    <row r="1537" spans="1:4" x14ac:dyDescent="0.35">
      <c r="A1537" s="75">
        <v>40</v>
      </c>
      <c r="B1537" s="79">
        <v>6.2471984621748941E+29</v>
      </c>
      <c r="C1537" s="79">
        <v>373.74659256613967</v>
      </c>
      <c r="D1537" s="79">
        <v>7.1105193853043626E+26</v>
      </c>
    </row>
    <row r="1538" spans="1:4" x14ac:dyDescent="0.35">
      <c r="A1538" s="75">
        <v>50</v>
      </c>
      <c r="B1538" s="79">
        <v>7.4800622547749043E+29</v>
      </c>
      <c r="C1538" s="79">
        <v>421.77684607307532</v>
      </c>
      <c r="D1538" s="79">
        <v>2.894286684716392E+22</v>
      </c>
    </row>
    <row r="1539" spans="1:4" x14ac:dyDescent="0.35">
      <c r="A1539" s="75">
        <v>60</v>
      </c>
      <c r="B1539" s="79">
        <v>8.9562276095444671E+29</v>
      </c>
      <c r="C1539" s="79">
        <v>474.41965833960035</v>
      </c>
      <c r="D1539" s="79">
        <v>3.6223653218322944E+19</v>
      </c>
    </row>
    <row r="1540" spans="1:4" x14ac:dyDescent="0.35">
      <c r="A1540" s="75">
        <v>70</v>
      </c>
      <c r="B1540" s="79">
        <v>1.0615631464843182E+30</v>
      </c>
      <c r="C1540" s="79">
        <v>532.39442032607349</v>
      </c>
      <c r="D1540" s="79">
        <v>2.1794100306757612E+16</v>
      </c>
    </row>
    <row r="1541" spans="1:4" x14ac:dyDescent="0.35">
      <c r="A1541" s="75">
        <v>80</v>
      </c>
      <c r="B1541" s="79">
        <v>1.2024702757777244E+30</v>
      </c>
      <c r="C1541" s="79">
        <v>594.89813754918077</v>
      </c>
      <c r="D1541" s="79">
        <v>7479288343680518</v>
      </c>
    </row>
    <row r="1542" spans="1:4" x14ac:dyDescent="0.35">
      <c r="A1542" s="75">
        <v>90</v>
      </c>
      <c r="B1542" s="79">
        <v>1.3497150844096268E+30</v>
      </c>
      <c r="C1542" s="79">
        <v>663.85800852399268</v>
      </c>
      <c r="D1542" s="79">
        <v>51993897248047.672</v>
      </c>
    </row>
    <row r="1543" spans="1:4" x14ac:dyDescent="0.35">
      <c r="A1543" s="75">
        <v>100</v>
      </c>
      <c r="B1543" s="79">
        <v>1.5015049409666868E+30</v>
      </c>
      <c r="C1543" s="79">
        <v>742.29794113121125</v>
      </c>
      <c r="D1543" s="79">
        <v>1156354127606.9331</v>
      </c>
    </row>
    <row r="1544" spans="1:4" x14ac:dyDescent="0.35">
      <c r="A1544" s="75">
        <v>200</v>
      </c>
      <c r="B1544" s="79">
        <v>5.3655785644311788E+30</v>
      </c>
      <c r="C1544" s="79">
        <v>2251.4384904218095</v>
      </c>
      <c r="D1544" s="79">
        <v>49070.039877903997</v>
      </c>
    </row>
    <row r="1545" spans="1:4" x14ac:dyDescent="0.35">
      <c r="A1545" s="75">
        <v>300</v>
      </c>
      <c r="B1545" s="79">
        <v>1.865957581937751E+31</v>
      </c>
      <c r="C1545" s="79">
        <v>6756.0613399365493</v>
      </c>
      <c r="D1545" s="79">
        <v>184.2986994455247</v>
      </c>
    </row>
    <row r="1546" spans="1:4" x14ac:dyDescent="0.35">
      <c r="A1546" s="75">
        <v>400</v>
      </c>
      <c r="B1546" s="79">
        <v>7.8114423224883127E+31</v>
      </c>
      <c r="C1546" s="79">
        <v>20031.40851626153</v>
      </c>
      <c r="D1546" s="79">
        <v>12.38813307160382</v>
      </c>
    </row>
    <row r="1547" spans="1:4" x14ac:dyDescent="0.35">
      <c r="A1547" s="75">
        <v>500</v>
      </c>
      <c r="B1547" s="79">
        <v>3.1097611654696782E+32</v>
      </c>
      <c r="C1547" s="79">
        <v>58881.236738492815</v>
      </c>
      <c r="D1547" s="79">
        <v>3.0879822912920538</v>
      </c>
    </row>
    <row r="1548" spans="1:4" x14ac:dyDescent="0.35">
      <c r="A1548" s="75">
        <v>600</v>
      </c>
      <c r="B1548" s="79">
        <v>9.3391785764740756E+32</v>
      </c>
      <c r="C1548" s="79">
        <v>171135.10695187908</v>
      </c>
      <c r="D1548" s="79">
        <v>1.3487112476843239</v>
      </c>
    </row>
    <row r="1549" spans="1:4" x14ac:dyDescent="0.35">
      <c r="A1549" s="75">
        <v>700</v>
      </c>
      <c r="B1549" s="79">
        <v>4.2238528910553946E+33</v>
      </c>
      <c r="C1549" s="79">
        <v>497395.3910585852</v>
      </c>
      <c r="D1549" s="79">
        <v>0.81410842568112196</v>
      </c>
    </row>
    <row r="1550" spans="1:4" x14ac:dyDescent="0.35">
      <c r="A1550" s="75">
        <v>800</v>
      </c>
      <c r="B1550" s="79">
        <v>2.0705202861504028E+34</v>
      </c>
      <c r="C1550" s="79">
        <v>1452781.6725058469</v>
      </c>
      <c r="D1550" s="79">
        <v>0.68126974920675198</v>
      </c>
    </row>
    <row r="1551" spans="1:4" x14ac:dyDescent="0.35">
      <c r="A1551" s="75">
        <v>900</v>
      </c>
      <c r="B1551" s="79">
        <v>9.2084028686063208E+34</v>
      </c>
      <c r="C1551" s="79">
        <v>4221694.4930230854</v>
      </c>
      <c r="D1551" s="79">
        <v>0.60382101585500603</v>
      </c>
    </row>
    <row r="1552" spans="1:4" x14ac:dyDescent="0.35">
      <c r="A1552" s="75">
        <v>1000</v>
      </c>
      <c r="B1552" s="79">
        <v>4.2051853166363034E+35</v>
      </c>
      <c r="C1552" s="79">
        <v>12184780.981217127</v>
      </c>
      <c r="D1552" s="79">
        <v>0.59220127511810805</v>
      </c>
    </row>
    <row r="1553" spans="1:4" x14ac:dyDescent="0.35">
      <c r="A1553" s="75">
        <v>1250</v>
      </c>
      <c r="B1553" s="79">
        <v>1.2025524673674679E+37</v>
      </c>
      <c r="C1553" s="79">
        <v>175536490.68181741</v>
      </c>
      <c r="D1553" s="79">
        <v>0.618058789643956</v>
      </c>
    </row>
    <row r="1554" spans="1:4" x14ac:dyDescent="0.35">
      <c r="A1554" s="75">
        <v>1500</v>
      </c>
      <c r="B1554" s="79">
        <v>1E+40</v>
      </c>
      <c r="C1554" s="79">
        <v>2570809010.1972466</v>
      </c>
      <c r="D1554" s="79">
        <v>0.69238616250855001</v>
      </c>
    </row>
    <row r="1555" spans="1:4" x14ac:dyDescent="0.35">
      <c r="A1555" s="75">
        <v>1750</v>
      </c>
      <c r="B1555" s="79">
        <v>1E+40</v>
      </c>
      <c r="C1555" s="79">
        <v>52406900850.773399</v>
      </c>
      <c r="D1555" s="79">
        <v>0.77844864052603902</v>
      </c>
    </row>
    <row r="1556" spans="1:4" x14ac:dyDescent="0.35">
      <c r="A1556" s="75">
        <v>2000</v>
      </c>
      <c r="B1556" s="79">
        <v>1E+40</v>
      </c>
      <c r="C1556" s="79">
        <v>1E+40</v>
      </c>
      <c r="D1556" s="79">
        <v>0.874240216102809</v>
      </c>
    </row>
    <row r="1557" spans="1:4" x14ac:dyDescent="0.35">
      <c r="A1557" s="75">
        <v>2500</v>
      </c>
      <c r="B1557" s="79">
        <v>1E+40</v>
      </c>
      <c r="C1557" s="79">
        <v>1E+40</v>
      </c>
      <c r="D1557" s="79">
        <v>1.028162160380194</v>
      </c>
    </row>
    <row r="1558" spans="1:4" x14ac:dyDescent="0.35">
      <c r="A1558" s="75">
        <v>3000</v>
      </c>
      <c r="B1558" s="79">
        <v>1E+40</v>
      </c>
      <c r="C1558" s="79">
        <v>1E+40</v>
      </c>
      <c r="D1558" s="79">
        <v>1.156557201233658</v>
      </c>
    </row>
    <row r="1559" spans="1:4" x14ac:dyDescent="0.35">
      <c r="A1559" s="75">
        <v>4000</v>
      </c>
      <c r="B1559" s="79">
        <v>1E+40</v>
      </c>
      <c r="C1559" s="79">
        <v>1E+40</v>
      </c>
      <c r="D1559" s="79">
        <v>1.365605111191561</v>
      </c>
    </row>
    <row r="1560" spans="1:4" x14ac:dyDescent="0.35">
      <c r="A1560" s="75">
        <v>5000</v>
      </c>
      <c r="B1560" s="79">
        <v>1E+40</v>
      </c>
      <c r="C1560" s="79">
        <v>1E+40</v>
      </c>
      <c r="D1560" s="79">
        <v>1.7246387668338521</v>
      </c>
    </row>
    <row r="1561" spans="1:4" x14ac:dyDescent="0.35">
      <c r="A1561" s="75">
        <v>6000</v>
      </c>
      <c r="B1561" s="79">
        <v>1E+40</v>
      </c>
      <c r="C1561" s="79">
        <v>1E+40</v>
      </c>
      <c r="D1561" s="79">
        <v>1.9835842635854459</v>
      </c>
    </row>
    <row r="1562" spans="1:4" x14ac:dyDescent="0.35">
      <c r="A1562" s="75">
        <v>7000</v>
      </c>
      <c r="B1562" s="79">
        <v>1E+40</v>
      </c>
      <c r="C1562" s="79">
        <v>1E+40</v>
      </c>
      <c r="D1562" s="79">
        <v>2.2534708256178702</v>
      </c>
    </row>
    <row r="1563" spans="1:4" x14ac:dyDescent="0.35">
      <c r="A1563" s="75">
        <v>8000</v>
      </c>
      <c r="B1563" s="79">
        <v>1E+40</v>
      </c>
      <c r="C1563" s="79">
        <v>1E+40</v>
      </c>
      <c r="D1563" s="79">
        <v>2.5535056898353878</v>
      </c>
    </row>
    <row r="1564" spans="1:4" x14ac:dyDescent="0.35">
      <c r="A1564" s="75">
        <v>9000</v>
      </c>
      <c r="B1564" s="79">
        <v>1E+40</v>
      </c>
      <c r="C1564" s="79">
        <v>1E+40</v>
      </c>
      <c r="D1564" s="79">
        <v>2.8329943216397799</v>
      </c>
    </row>
    <row r="1565" spans="1:4" x14ac:dyDescent="0.35">
      <c r="A1565" s="75">
        <v>10000</v>
      </c>
      <c r="B1565" s="79">
        <v>1E+40</v>
      </c>
      <c r="C1565" s="79">
        <v>1E+40</v>
      </c>
      <c r="D1565" s="79">
        <v>3.1277822588358948</v>
      </c>
    </row>
    <row r="1566" spans="1:4" x14ac:dyDescent="0.35">
      <c r="A1566" s="75">
        <v>11000</v>
      </c>
      <c r="B1566" s="79">
        <v>1E+40</v>
      </c>
      <c r="C1566" s="79">
        <v>1E+40</v>
      </c>
      <c r="D1566" s="79">
        <v>3.4592192039012928</v>
      </c>
    </row>
    <row r="1567" spans="1:4" x14ac:dyDescent="0.35">
      <c r="A1567" s="75">
        <v>12000</v>
      </c>
      <c r="B1567" s="79">
        <v>1E+40</v>
      </c>
      <c r="C1567" s="79">
        <v>1E+40</v>
      </c>
      <c r="D1567" s="79">
        <v>3.7083509250394968</v>
      </c>
    </row>
    <row r="1568" spans="1:4" x14ac:dyDescent="0.35">
      <c r="A1568" s="75">
        <v>13000</v>
      </c>
      <c r="B1568" s="79">
        <v>1E+40</v>
      </c>
      <c r="C1568" s="79">
        <v>1E+40</v>
      </c>
      <c r="D1568" s="79">
        <v>4.0407014324685804</v>
      </c>
    </row>
    <row r="1569" spans="1:4" x14ac:dyDescent="0.35">
      <c r="A1569" s="75">
        <v>14000</v>
      </c>
      <c r="B1569" s="79">
        <v>1E+40</v>
      </c>
      <c r="C1569" s="79">
        <v>1E+40</v>
      </c>
      <c r="D1569" s="79">
        <v>4.2631961487907279</v>
      </c>
    </row>
    <row r="1570" spans="1:4" x14ac:dyDescent="0.35">
      <c r="A1570" s="75">
        <v>15000</v>
      </c>
      <c r="B1570" s="79">
        <v>1E+40</v>
      </c>
      <c r="C1570" s="79">
        <v>54256745392429.258</v>
      </c>
      <c r="D1570" s="79">
        <v>4.4587425399980862</v>
      </c>
    </row>
    <row r="1571" spans="1:4" x14ac:dyDescent="0.35">
      <c r="A1571" s="75">
        <v>16000</v>
      </c>
      <c r="B1571" s="79">
        <v>1E+40</v>
      </c>
      <c r="C1571" s="79">
        <v>20381552789061.195</v>
      </c>
      <c r="D1571" s="79">
        <v>4.6953944354213499</v>
      </c>
    </row>
    <row r="1572" spans="1:4" x14ac:dyDescent="0.35">
      <c r="A1572" s="75">
        <v>17000</v>
      </c>
      <c r="B1572" s="79">
        <v>1E+40</v>
      </c>
      <c r="C1572" s="79">
        <v>13451117057943.121</v>
      </c>
      <c r="D1572" s="79">
        <v>4.9157449131503714</v>
      </c>
    </row>
    <row r="1573" spans="1:4" x14ac:dyDescent="0.35">
      <c r="A1573" s="75">
        <v>18000</v>
      </c>
      <c r="B1573" s="79">
        <v>1E+40</v>
      </c>
      <c r="C1573" s="79">
        <v>10682865045235.211</v>
      </c>
      <c r="D1573" s="79">
        <v>5.0908054850467153</v>
      </c>
    </row>
    <row r="1574" spans="1:4" x14ac:dyDescent="0.35">
      <c r="A1574" s="75">
        <v>19000</v>
      </c>
      <c r="B1574" s="79">
        <v>1E+40</v>
      </c>
      <c r="C1574" s="79">
        <v>9095682782216.1289</v>
      </c>
      <c r="D1574" s="79">
        <v>5.3993087958264097</v>
      </c>
    </row>
    <row r="1575" spans="1:4" x14ac:dyDescent="0.35">
      <c r="A1575" s="75">
        <v>20000</v>
      </c>
      <c r="B1575" s="79">
        <v>1E+40</v>
      </c>
      <c r="C1575" s="79">
        <v>8139133179494.4941</v>
      </c>
      <c r="D1575" s="79">
        <v>5.6857750519773358</v>
      </c>
    </row>
    <row r="1577" spans="1:4" x14ac:dyDescent="0.35">
      <c r="A1577" s="74" t="s">
        <v>412</v>
      </c>
    </row>
    <row r="1578" spans="1:4" x14ac:dyDescent="0.35">
      <c r="B1578" s="42">
        <v>0.3</v>
      </c>
      <c r="C1578" s="42">
        <v>240</v>
      </c>
      <c r="D1578" s="42">
        <v>0.04</v>
      </c>
    </row>
    <row r="1581" spans="1:4" ht="16" x14ac:dyDescent="0.4">
      <c r="A1581" s="72" t="s">
        <v>407</v>
      </c>
    </row>
    <row r="1582" spans="1:4" ht="16" x14ac:dyDescent="0.4">
      <c r="A1582" s="78">
        <v>5</v>
      </c>
      <c r="B1582" s="8" t="s">
        <v>431</v>
      </c>
    </row>
    <row r="1584" spans="1:4" x14ac:dyDescent="0.35">
      <c r="B1584" s="79">
        <v>1.6442864273529301</v>
      </c>
    </row>
    <row r="1586" spans="1:4" x14ac:dyDescent="0.35">
      <c r="A1586" s="76" t="s">
        <v>416</v>
      </c>
    </row>
    <row r="1587" spans="1:4" ht="16" x14ac:dyDescent="0.4">
      <c r="A1587" s="72" t="s">
        <v>407</v>
      </c>
    </row>
    <row r="1588" spans="1:4" ht="16" x14ac:dyDescent="0.4">
      <c r="A1588" s="78">
        <v>5</v>
      </c>
      <c r="B1588" s="8" t="s">
        <v>432</v>
      </c>
    </row>
    <row r="1590" spans="1:4" x14ac:dyDescent="0.35">
      <c r="A1590" t="s">
        <v>409</v>
      </c>
      <c r="B1590" t="s">
        <v>2</v>
      </c>
      <c r="C1590" t="s">
        <v>3</v>
      </c>
      <c r="D1590" t="s">
        <v>4</v>
      </c>
    </row>
    <row r="1591" spans="1:4" x14ac:dyDescent="0.35">
      <c r="B1591" s="4" t="s">
        <v>377</v>
      </c>
      <c r="C1591" s="4" t="s">
        <v>378</v>
      </c>
      <c r="D1591" s="4" t="s">
        <v>379</v>
      </c>
    </row>
    <row r="1592" spans="1:4" x14ac:dyDescent="0.35">
      <c r="A1592" s="75">
        <v>10</v>
      </c>
      <c r="B1592" s="79">
        <v>4.2803831760164136E+29</v>
      </c>
      <c r="C1592" s="79">
        <v>1.0789604780366839</v>
      </c>
      <c r="D1592" s="79">
        <v>1E+40</v>
      </c>
    </row>
    <row r="1593" spans="1:4" x14ac:dyDescent="0.35">
      <c r="A1593" s="75">
        <v>20</v>
      </c>
      <c r="B1593" s="79">
        <v>5.1251025061338184E+29</v>
      </c>
      <c r="C1593" s="79">
        <v>1.1695533924049071</v>
      </c>
      <c r="D1593" s="79">
        <v>1E+40</v>
      </c>
    </row>
    <row r="1594" spans="1:4" x14ac:dyDescent="0.35">
      <c r="A1594" s="75">
        <v>30</v>
      </c>
      <c r="B1594" s="79">
        <v>6.1365243905626404E+29</v>
      </c>
      <c r="C1594" s="79">
        <v>1.305498293986542</v>
      </c>
      <c r="D1594" s="79">
        <v>8.7228586626093262E+31</v>
      </c>
    </row>
    <row r="1595" spans="1:4" x14ac:dyDescent="0.35">
      <c r="A1595" s="75">
        <v>40</v>
      </c>
      <c r="B1595" s="79">
        <v>7.347547022421292E+29</v>
      </c>
      <c r="C1595" s="79">
        <v>1.4551323253480659</v>
      </c>
      <c r="D1595" s="79">
        <v>2.4705307840581983E+28</v>
      </c>
    </row>
    <row r="1596" spans="1:4" x14ac:dyDescent="0.35">
      <c r="A1596" s="75">
        <v>50</v>
      </c>
      <c r="B1596" s="79">
        <v>8.7975609355723091E+29</v>
      </c>
      <c r="C1596" s="79">
        <v>1.6203338202149971</v>
      </c>
      <c r="D1596" s="79">
        <v>1.2080475260326453E+24</v>
      </c>
    </row>
    <row r="1597" spans="1:4" x14ac:dyDescent="0.35">
      <c r="A1597" s="75">
        <v>60</v>
      </c>
      <c r="B1597" s="79">
        <v>1.0533730263745467E+30</v>
      </c>
      <c r="C1597" s="79">
        <v>1.8040243161832961</v>
      </c>
      <c r="D1597" s="79">
        <v>1.8053511550309528E+21</v>
      </c>
    </row>
    <row r="1598" spans="1:4" x14ac:dyDescent="0.35">
      <c r="A1598" s="75">
        <v>70</v>
      </c>
      <c r="B1598" s="79">
        <v>1.1999000955679368E+30</v>
      </c>
      <c r="C1598" s="79">
        <v>2.0087598874454309</v>
      </c>
      <c r="D1598" s="79">
        <v>7.8955936386443814E+17</v>
      </c>
    </row>
    <row r="1599" spans="1:4" x14ac:dyDescent="0.35">
      <c r="A1599" s="75">
        <v>80</v>
      </c>
      <c r="B1599" s="79">
        <v>1.3490757094896463E+30</v>
      </c>
      <c r="C1599" s="79">
        <v>2.2382512519155822</v>
      </c>
      <c r="D1599" s="79">
        <v>3.8606007561935475E+17</v>
      </c>
    </row>
    <row r="1600" spans="1:4" x14ac:dyDescent="0.35">
      <c r="A1600" s="75">
        <v>90</v>
      </c>
      <c r="B1600" s="79">
        <v>1.5007936616230742E+30</v>
      </c>
      <c r="C1600" s="79">
        <v>2.4904832088267348</v>
      </c>
      <c r="D1600" s="79">
        <v>1883641345968870.5</v>
      </c>
    </row>
    <row r="1601" spans="1:4" x14ac:dyDescent="0.35">
      <c r="A1601" s="75">
        <v>100</v>
      </c>
      <c r="B1601" s="79">
        <v>1.6695739155084001E+30</v>
      </c>
      <c r="C1601" s="79">
        <v>2.770364013664754</v>
      </c>
      <c r="D1601" s="79">
        <v>41892540483180.844</v>
      </c>
    </row>
    <row r="1602" spans="1:4" x14ac:dyDescent="0.35">
      <c r="A1602" s="75">
        <v>200</v>
      </c>
      <c r="B1602" s="79">
        <v>6.064790637806256E+30</v>
      </c>
      <c r="C1602" s="79">
        <v>8.0205175443141687</v>
      </c>
      <c r="D1602" s="79">
        <v>1777715.4792110128</v>
      </c>
    </row>
    <row r="1603" spans="1:4" x14ac:dyDescent="0.35">
      <c r="A1603" s="75">
        <v>300</v>
      </c>
      <c r="B1603" s="79">
        <v>2.1091186975620001E+31</v>
      </c>
      <c r="C1603" s="79">
        <v>23.16492296575472</v>
      </c>
      <c r="D1603" s="79">
        <v>7038.2433987776385</v>
      </c>
    </row>
    <row r="1604" spans="1:4" x14ac:dyDescent="0.35">
      <c r="A1604" s="75">
        <v>400</v>
      </c>
      <c r="B1604" s="79">
        <v>8.5884519256282773E+31</v>
      </c>
      <c r="C1604" s="79">
        <v>67.20341843738305</v>
      </c>
      <c r="D1604" s="79">
        <v>517.36291459538734</v>
      </c>
    </row>
    <row r="1605" spans="1:4" x14ac:dyDescent="0.35">
      <c r="A1605" s="75">
        <v>500</v>
      </c>
      <c r="B1605" s="79">
        <v>3.5937541185263911E+32</v>
      </c>
      <c r="C1605" s="79">
        <v>193.72803047695515</v>
      </c>
      <c r="D1605" s="79">
        <v>129.98121318894266</v>
      </c>
    </row>
    <row r="1606" spans="1:4" x14ac:dyDescent="0.35">
      <c r="A1606" s="75">
        <v>600</v>
      </c>
      <c r="B1606" s="79">
        <v>1.1461777157360427E+33</v>
      </c>
      <c r="C1606" s="79">
        <v>561.29062708995752</v>
      </c>
      <c r="D1606" s="79">
        <v>53.246357478914661</v>
      </c>
    </row>
    <row r="1607" spans="1:4" x14ac:dyDescent="0.35">
      <c r="A1607" s="75">
        <v>700</v>
      </c>
      <c r="B1607" s="79">
        <v>5.3443522672120194E+33</v>
      </c>
      <c r="C1607" s="79">
        <v>1626.8081199500077</v>
      </c>
      <c r="D1607" s="79">
        <v>32.322385005145748</v>
      </c>
    </row>
    <row r="1608" spans="1:4" x14ac:dyDescent="0.35">
      <c r="A1608" s="75">
        <v>800</v>
      </c>
      <c r="B1608" s="79">
        <v>2.5021194577442245E+34</v>
      </c>
      <c r="C1608" s="79">
        <v>4715.0673649413538</v>
      </c>
      <c r="D1608" s="79">
        <v>25.752855706344246</v>
      </c>
    </row>
    <row r="1609" spans="1:4" x14ac:dyDescent="0.35">
      <c r="A1609" s="75">
        <v>900</v>
      </c>
      <c r="B1609" s="79">
        <v>1.1651198566231608E+35</v>
      </c>
      <c r="C1609" s="79">
        <v>13666.210213972556</v>
      </c>
      <c r="D1609" s="79">
        <v>23.511821385903286</v>
      </c>
    </row>
    <row r="1610" spans="1:4" x14ac:dyDescent="0.35">
      <c r="A1610" s="75">
        <v>1000</v>
      </c>
      <c r="B1610" s="79">
        <v>4.5245465001943042E+35</v>
      </c>
      <c r="C1610" s="79">
        <v>39612.548396552222</v>
      </c>
      <c r="D1610" s="79">
        <v>23.341519596765831</v>
      </c>
    </row>
    <row r="1611" spans="1:4" x14ac:dyDescent="0.35">
      <c r="A1611" s="75">
        <v>1250</v>
      </c>
      <c r="B1611" s="79">
        <v>1.5084221604532095E+37</v>
      </c>
      <c r="C1611" s="79">
        <v>563726.92452780064</v>
      </c>
      <c r="D1611" s="79">
        <v>25.777553560035258</v>
      </c>
    </row>
    <row r="1612" spans="1:4" x14ac:dyDescent="0.35">
      <c r="A1612" s="75">
        <v>1500</v>
      </c>
      <c r="B1612" s="79">
        <v>1E+40</v>
      </c>
      <c r="C1612" s="79">
        <v>8179093.5994810369</v>
      </c>
      <c r="D1612" s="79">
        <v>27.777620422074616</v>
      </c>
    </row>
    <row r="1613" spans="1:4" x14ac:dyDescent="0.35">
      <c r="A1613" s="75">
        <v>1750</v>
      </c>
      <c r="B1613" s="79">
        <v>1E+40</v>
      </c>
      <c r="C1613" s="79">
        <v>167637860.63907182</v>
      </c>
      <c r="D1613" s="79">
        <v>30.618916505642733</v>
      </c>
    </row>
    <row r="1614" spans="1:4" x14ac:dyDescent="0.35">
      <c r="A1614" s="75">
        <v>2000</v>
      </c>
      <c r="B1614" s="79">
        <v>1E+40</v>
      </c>
      <c r="C1614" s="79">
        <v>1E+40</v>
      </c>
      <c r="D1614" s="79">
        <v>34.733376378691418</v>
      </c>
    </row>
    <row r="1615" spans="1:4" x14ac:dyDescent="0.35">
      <c r="A1615" s="75">
        <v>2500</v>
      </c>
      <c r="B1615" s="79">
        <v>1E+40</v>
      </c>
      <c r="C1615" s="79">
        <v>1E+40</v>
      </c>
      <c r="D1615" s="79">
        <v>42.10911109014355</v>
      </c>
    </row>
    <row r="1616" spans="1:4" x14ac:dyDescent="0.35">
      <c r="A1616" s="75">
        <v>3000</v>
      </c>
      <c r="B1616" s="79">
        <v>1E+40</v>
      </c>
      <c r="C1616" s="79">
        <v>1E+40</v>
      </c>
      <c r="D1616" s="79">
        <v>46.284796712894327</v>
      </c>
    </row>
    <row r="1617" spans="1:4" x14ac:dyDescent="0.35">
      <c r="A1617" s="75">
        <v>4000</v>
      </c>
      <c r="B1617" s="79">
        <v>1E+40</v>
      </c>
      <c r="C1617" s="79">
        <v>1E+40</v>
      </c>
      <c r="D1617" s="79">
        <v>55.891764595286297</v>
      </c>
    </row>
    <row r="1618" spans="1:4" x14ac:dyDescent="0.35">
      <c r="A1618" s="75">
        <v>5000</v>
      </c>
      <c r="B1618" s="79">
        <v>1E+40</v>
      </c>
      <c r="C1618" s="79">
        <v>1E+40</v>
      </c>
      <c r="D1618" s="79">
        <v>70.075663460252528</v>
      </c>
    </row>
    <row r="1619" spans="1:4" x14ac:dyDescent="0.35">
      <c r="A1619" s="75">
        <v>6000</v>
      </c>
      <c r="B1619" s="79">
        <v>1E+40</v>
      </c>
      <c r="C1619" s="79">
        <v>1E+40</v>
      </c>
      <c r="D1619" s="79">
        <v>81.936854131641695</v>
      </c>
    </row>
    <row r="1620" spans="1:4" x14ac:dyDescent="0.35">
      <c r="A1620" s="75">
        <v>7000</v>
      </c>
      <c r="B1620" s="79">
        <v>1E+40</v>
      </c>
      <c r="C1620" s="79">
        <v>1E+40</v>
      </c>
      <c r="D1620" s="79">
        <v>93.711661918324026</v>
      </c>
    </row>
    <row r="1621" spans="1:4" x14ac:dyDescent="0.35">
      <c r="A1621" s="75">
        <v>8000</v>
      </c>
      <c r="B1621" s="79">
        <v>1E+40</v>
      </c>
      <c r="C1621" s="79">
        <v>1E+40</v>
      </c>
      <c r="D1621" s="79">
        <v>103.86652551014113</v>
      </c>
    </row>
    <row r="1622" spans="1:4" x14ac:dyDescent="0.35">
      <c r="A1622" s="75">
        <v>9000</v>
      </c>
      <c r="B1622" s="79">
        <v>1E+40</v>
      </c>
      <c r="C1622" s="79">
        <v>1E+40</v>
      </c>
      <c r="D1622" s="79">
        <v>115.55239940522969</v>
      </c>
    </row>
    <row r="1623" spans="1:4" x14ac:dyDescent="0.35">
      <c r="A1623" s="75">
        <v>10000</v>
      </c>
      <c r="B1623" s="79">
        <v>1E+40</v>
      </c>
      <c r="C1623" s="79">
        <v>1E+40</v>
      </c>
      <c r="D1623" s="79">
        <v>128.06934435667998</v>
      </c>
    </row>
    <row r="1624" spans="1:4" x14ac:dyDescent="0.35">
      <c r="A1624" s="75">
        <v>11000</v>
      </c>
      <c r="B1624" s="79">
        <v>1E+40</v>
      </c>
      <c r="C1624" s="79">
        <v>1E+40</v>
      </c>
      <c r="D1624" s="79">
        <v>138.53499276843499</v>
      </c>
    </row>
    <row r="1625" spans="1:4" x14ac:dyDescent="0.35">
      <c r="A1625" s="75">
        <v>12000</v>
      </c>
      <c r="B1625" s="79">
        <v>1E+40</v>
      </c>
      <c r="C1625" s="79">
        <v>1E+40</v>
      </c>
      <c r="D1625" s="79">
        <v>150.37163266999369</v>
      </c>
    </row>
    <row r="1626" spans="1:4" x14ac:dyDescent="0.35">
      <c r="A1626" s="75">
        <v>13000</v>
      </c>
      <c r="B1626" s="79">
        <v>1E+40</v>
      </c>
      <c r="C1626" s="79">
        <v>1E+40</v>
      </c>
      <c r="D1626" s="79">
        <v>163.73515318583756</v>
      </c>
    </row>
    <row r="1627" spans="1:4" x14ac:dyDescent="0.35">
      <c r="A1627" s="75">
        <v>14000</v>
      </c>
      <c r="B1627" s="79">
        <v>1E+40</v>
      </c>
      <c r="C1627" s="79">
        <v>1E+40</v>
      </c>
      <c r="D1627" s="79">
        <v>179.3412767762776</v>
      </c>
    </row>
    <row r="1628" spans="1:4" x14ac:dyDescent="0.35">
      <c r="A1628" s="75">
        <v>15000</v>
      </c>
      <c r="B1628" s="79">
        <v>1E+40</v>
      </c>
      <c r="C1628" s="79">
        <v>190732977482.86154</v>
      </c>
      <c r="D1628" s="79">
        <v>191.82364076716456</v>
      </c>
    </row>
    <row r="1629" spans="1:4" x14ac:dyDescent="0.35">
      <c r="A1629" s="75">
        <v>16000</v>
      </c>
      <c r="B1629" s="79">
        <v>1E+40</v>
      </c>
      <c r="C1629" s="79">
        <v>67326997502.149948</v>
      </c>
      <c r="D1629" s="79">
        <v>206.95080185710418</v>
      </c>
    </row>
    <row r="1630" spans="1:4" x14ac:dyDescent="0.35">
      <c r="A1630" s="75">
        <v>17000</v>
      </c>
      <c r="B1630" s="79">
        <v>1E+40</v>
      </c>
      <c r="C1630" s="79">
        <v>44313204686.687454</v>
      </c>
      <c r="D1630" s="79">
        <v>219.0332195638579</v>
      </c>
    </row>
    <row r="1631" spans="1:4" x14ac:dyDescent="0.35">
      <c r="A1631" s="75">
        <v>18000</v>
      </c>
      <c r="B1631" s="79">
        <v>1E+40</v>
      </c>
      <c r="C1631" s="79">
        <v>34980814456.452072</v>
      </c>
      <c r="D1631" s="79">
        <v>233.85067985087531</v>
      </c>
    </row>
    <row r="1632" spans="1:4" x14ac:dyDescent="0.35">
      <c r="A1632" s="75">
        <v>19000</v>
      </c>
      <c r="B1632" s="79">
        <v>1E+40</v>
      </c>
      <c r="C1632" s="79">
        <v>30177986777.323494</v>
      </c>
      <c r="D1632" s="79">
        <v>247.84603155305012</v>
      </c>
    </row>
    <row r="1633" spans="1:4" x14ac:dyDescent="0.35">
      <c r="A1633" s="75">
        <v>20000</v>
      </c>
      <c r="B1633" s="79">
        <v>1E+40</v>
      </c>
      <c r="C1633" s="79">
        <v>27069334504.479458</v>
      </c>
      <c r="D1633" s="79">
        <v>263.80845677493465</v>
      </c>
    </row>
    <row r="1636" spans="1:4" x14ac:dyDescent="0.35">
      <c r="A1636" s="4" t="s">
        <v>438</v>
      </c>
    </row>
    <row r="1638" spans="1:4" ht="18.5" x14ac:dyDescent="0.45">
      <c r="A1638" s="5" t="s">
        <v>404</v>
      </c>
    </row>
    <row r="1639" spans="1:4" x14ac:dyDescent="0.35">
      <c r="A1639" s="4"/>
    </row>
    <row r="1640" spans="1:4" x14ac:dyDescent="0.35">
      <c r="A1640" s="4" t="s">
        <v>406</v>
      </c>
    </row>
    <row r="1641" spans="1:4" ht="16" x14ac:dyDescent="0.4">
      <c r="A1641" s="72" t="s">
        <v>407</v>
      </c>
    </row>
    <row r="1642" spans="1:4" ht="16" x14ac:dyDescent="0.4">
      <c r="A1642" s="8" t="s">
        <v>408</v>
      </c>
    </row>
    <row r="1644" spans="1:4" x14ac:dyDescent="0.35">
      <c r="A1644" s="74" t="s">
        <v>410</v>
      </c>
    </row>
    <row r="1645" spans="1:4" x14ac:dyDescent="0.35">
      <c r="B1645" s="42">
        <v>0.39</v>
      </c>
      <c r="C1645" s="42">
        <v>150</v>
      </c>
      <c r="D1645" s="42">
        <v>1.2E-2</v>
      </c>
    </row>
    <row r="1647" spans="1:4" x14ac:dyDescent="0.35">
      <c r="A1647" t="s">
        <v>409</v>
      </c>
      <c r="B1647" t="s">
        <v>2</v>
      </c>
      <c r="C1647" t="s">
        <v>3</v>
      </c>
      <c r="D1647" t="s">
        <v>4</v>
      </c>
    </row>
    <row r="1648" spans="1:4" x14ac:dyDescent="0.35">
      <c r="B1648" s="4" t="s">
        <v>377</v>
      </c>
      <c r="C1648" s="4" t="s">
        <v>378</v>
      </c>
      <c r="D1648" s="4" t="s">
        <v>379</v>
      </c>
    </row>
    <row r="1649" spans="1:4" x14ac:dyDescent="0.35">
      <c r="A1649" s="73">
        <v>10</v>
      </c>
      <c r="B1649" s="77">
        <v>0</v>
      </c>
      <c r="C1649" s="77">
        <v>138.54100690868256</v>
      </c>
      <c r="D1649" s="77">
        <v>0</v>
      </c>
    </row>
    <row r="1650" spans="1:4" x14ac:dyDescent="0.35">
      <c r="A1650" s="73">
        <v>20</v>
      </c>
      <c r="B1650" s="77">
        <v>0</v>
      </c>
      <c r="C1650" s="77">
        <v>125.86395698436043</v>
      </c>
      <c r="D1650" s="77">
        <v>1.3160873178039812E-28</v>
      </c>
    </row>
    <row r="1651" spans="1:4" x14ac:dyDescent="0.35">
      <c r="A1651" s="73">
        <v>30</v>
      </c>
      <c r="B1651" s="77">
        <v>0</v>
      </c>
      <c r="C1651" s="77">
        <v>108.28368501914402</v>
      </c>
      <c r="D1651" s="77">
        <v>1.1274624398649592E-23</v>
      </c>
    </row>
    <row r="1652" spans="1:4" x14ac:dyDescent="0.35">
      <c r="A1652" s="73">
        <v>40</v>
      </c>
      <c r="B1652" s="77">
        <v>0</v>
      </c>
      <c r="C1652" s="77">
        <v>93.123608244341753</v>
      </c>
      <c r="D1652" s="77">
        <v>7.3016419081035975E-23</v>
      </c>
    </row>
    <row r="1653" spans="1:4" x14ac:dyDescent="0.35">
      <c r="A1653" s="73">
        <v>50</v>
      </c>
      <c r="B1653" s="77">
        <v>0</v>
      </c>
      <c r="C1653" s="77">
        <v>80.085770462928167</v>
      </c>
      <c r="D1653" s="77">
        <v>9.8527710714314906E-20</v>
      </c>
    </row>
    <row r="1654" spans="1:4" x14ac:dyDescent="0.35">
      <c r="A1654" s="73">
        <v>60</v>
      </c>
      <c r="B1654" s="77">
        <v>0</v>
      </c>
      <c r="C1654" s="77">
        <v>68.873303052714093</v>
      </c>
      <c r="D1654" s="77">
        <v>6.4699021709891499E-18</v>
      </c>
    </row>
    <row r="1655" spans="1:4" x14ac:dyDescent="0.35">
      <c r="A1655" s="73">
        <v>70</v>
      </c>
      <c r="B1655" s="77">
        <v>0</v>
      </c>
      <c r="C1655" s="77">
        <v>59.230645402235112</v>
      </c>
      <c r="D1655" s="77">
        <v>1.7157308750074362E-15</v>
      </c>
    </row>
    <row r="1656" spans="1:4" x14ac:dyDescent="0.35">
      <c r="A1656" s="73">
        <v>80</v>
      </c>
      <c r="B1656" s="77">
        <v>0</v>
      </c>
      <c r="C1656" s="77">
        <v>50.938015145505005</v>
      </c>
      <c r="D1656" s="77">
        <v>1.0703526438832828E-13</v>
      </c>
    </row>
    <row r="1657" spans="1:4" x14ac:dyDescent="0.35">
      <c r="A1657" s="73">
        <v>90</v>
      </c>
      <c r="B1657" s="77">
        <v>0</v>
      </c>
      <c r="C1657" s="77">
        <v>43.806400701808485</v>
      </c>
      <c r="D1657" s="77">
        <v>2.6611517701503072E-12</v>
      </c>
    </row>
    <row r="1658" spans="1:4" x14ac:dyDescent="0.35">
      <c r="A1658" s="73">
        <v>100</v>
      </c>
      <c r="B1658" s="77">
        <v>0</v>
      </c>
      <c r="C1658" s="77">
        <v>37.673253195389904</v>
      </c>
      <c r="D1658" s="77">
        <v>3.4690844272912114E-11</v>
      </c>
    </row>
    <row r="1659" spans="1:4" x14ac:dyDescent="0.35">
      <c r="A1659" s="73">
        <v>200</v>
      </c>
      <c r="B1659" s="77">
        <v>0</v>
      </c>
      <c r="C1659" s="77">
        <v>8.3365938154019315</v>
      </c>
      <c r="D1659" s="77">
        <v>3.1582724322670401E-6</v>
      </c>
    </row>
    <row r="1660" spans="1:4" x14ac:dyDescent="0.35">
      <c r="A1660" s="73">
        <v>300</v>
      </c>
      <c r="B1660" s="77">
        <v>0</v>
      </c>
      <c r="C1660" s="77">
        <v>1.8447778921498743</v>
      </c>
      <c r="D1660" s="77">
        <v>1.1286103671717276E-4</v>
      </c>
    </row>
    <row r="1661" spans="1:4" x14ac:dyDescent="0.35">
      <c r="A1661" s="73">
        <v>400</v>
      </c>
      <c r="B1661" s="77">
        <v>0</v>
      </c>
      <c r="C1661" s="77">
        <v>0.40822461206778293</v>
      </c>
      <c r="D1661" s="77">
        <v>5.4920933068266728E-4</v>
      </c>
    </row>
    <row r="1662" spans="1:4" x14ac:dyDescent="0.35">
      <c r="A1662" s="73">
        <v>500</v>
      </c>
      <c r="B1662" s="77">
        <v>0</v>
      </c>
      <c r="C1662" s="77">
        <v>9.0334306730510044E-2</v>
      </c>
      <c r="D1662" s="77">
        <v>1.1942509911507268E-3</v>
      </c>
    </row>
    <row r="1663" spans="1:4" x14ac:dyDescent="0.35">
      <c r="A1663" s="73">
        <v>600</v>
      </c>
      <c r="B1663" s="77">
        <v>0</v>
      </c>
      <c r="C1663" s="77">
        <v>1.9989374131415116E-2</v>
      </c>
      <c r="D1663" s="77">
        <v>1.7364814274947345E-3</v>
      </c>
    </row>
    <row r="1664" spans="1:4" x14ac:dyDescent="0.35">
      <c r="A1664" s="73">
        <v>700</v>
      </c>
      <c r="B1664" s="77">
        <v>0</v>
      </c>
      <c r="C1664" s="77">
        <v>4.4229730939396739E-3</v>
      </c>
      <c r="D1664" s="77">
        <v>2.0121926371812378E-3</v>
      </c>
    </row>
    <row r="1665" spans="1:4" x14ac:dyDescent="0.35">
      <c r="A1665" s="73">
        <v>800</v>
      </c>
      <c r="B1665" s="77">
        <v>0</v>
      </c>
      <c r="C1665" s="77">
        <v>9.7834201718510869E-4</v>
      </c>
      <c r="D1665" s="77">
        <v>2.030427515920594E-3</v>
      </c>
    </row>
    <row r="1666" spans="1:4" x14ac:dyDescent="0.35">
      <c r="A1666" s="73">
        <v>900</v>
      </c>
      <c r="B1666" s="77">
        <v>0</v>
      </c>
      <c r="C1666" s="77">
        <v>2.1609987410067854E-4</v>
      </c>
      <c r="D1666" s="77">
        <v>1.87436179413822E-3</v>
      </c>
    </row>
    <row r="1667" spans="1:4" x14ac:dyDescent="0.35">
      <c r="A1667" s="73">
        <v>1000</v>
      </c>
      <c r="B1667" s="77">
        <v>0</v>
      </c>
      <c r="C1667" s="77">
        <v>4.7436486817024563E-5</v>
      </c>
      <c r="D1667" s="77">
        <v>1.6301731465853801E-3</v>
      </c>
    </row>
    <row r="1668" spans="1:4" x14ac:dyDescent="0.35">
      <c r="A1668" s="73">
        <v>1250</v>
      </c>
      <c r="B1668" s="77">
        <v>0</v>
      </c>
      <c r="C1668" s="77">
        <v>6.425949997168827E-7</v>
      </c>
      <c r="D1668" s="77">
        <v>9.8471750331536418E-4</v>
      </c>
    </row>
    <row r="1669" spans="1:4" x14ac:dyDescent="0.35">
      <c r="A1669" s="73">
        <v>1500</v>
      </c>
      <c r="B1669" s="77">
        <v>0</v>
      </c>
      <c r="C1669" s="77">
        <v>0</v>
      </c>
      <c r="D1669" s="77">
        <v>5.2813368958828423E-4</v>
      </c>
    </row>
    <row r="1670" spans="1:4" x14ac:dyDescent="0.35">
      <c r="A1670" s="73">
        <v>1750</v>
      </c>
      <c r="B1670" s="77">
        <v>0</v>
      </c>
      <c r="C1670" s="77">
        <v>0</v>
      </c>
      <c r="D1670" s="77">
        <v>2.6744495351725223E-4</v>
      </c>
    </row>
    <row r="1671" spans="1:4" x14ac:dyDescent="0.35">
      <c r="A1671" s="73">
        <v>2000</v>
      </c>
      <c r="B1671" s="77">
        <v>0</v>
      </c>
      <c r="C1671" s="77">
        <v>0</v>
      </c>
      <c r="D1671" s="77">
        <v>1.3146499270505428E-4</v>
      </c>
    </row>
    <row r="1672" spans="1:4" x14ac:dyDescent="0.35">
      <c r="A1672" s="73">
        <v>2500</v>
      </c>
      <c r="B1672" s="77">
        <v>0</v>
      </c>
      <c r="C1672" s="77">
        <v>0</v>
      </c>
      <c r="D1672" s="77">
        <v>3.0502527409495492E-5</v>
      </c>
    </row>
    <row r="1673" spans="1:4" x14ac:dyDescent="0.35">
      <c r="A1673" s="73">
        <v>3000</v>
      </c>
      <c r="B1673" s="77">
        <v>0</v>
      </c>
      <c r="C1673" s="77">
        <v>0</v>
      </c>
      <c r="D1673" s="77">
        <v>6.939309275309519E-6</v>
      </c>
    </row>
    <row r="1674" spans="1:4" x14ac:dyDescent="0.35">
      <c r="A1674" s="73">
        <v>4000</v>
      </c>
      <c r="B1674" s="77">
        <v>0</v>
      </c>
      <c r="C1674" s="77">
        <v>0</v>
      </c>
      <c r="D1674" s="77">
        <v>3.5806831304944168E-7</v>
      </c>
    </row>
    <row r="1675" spans="1:4" x14ac:dyDescent="0.35">
      <c r="A1675" s="73">
        <v>5000</v>
      </c>
      <c r="B1675" s="77">
        <v>0</v>
      </c>
      <c r="C1675" s="77">
        <v>0</v>
      </c>
      <c r="D1675" s="77">
        <v>1.8837156432135939E-8</v>
      </c>
    </row>
    <row r="1676" spans="1:4" x14ac:dyDescent="0.35">
      <c r="A1676" s="73">
        <v>6000</v>
      </c>
      <c r="B1676" s="77">
        <v>0</v>
      </c>
      <c r="C1676" s="77">
        <v>0</v>
      </c>
      <c r="D1676" s="77">
        <v>1.015277382617898E-9</v>
      </c>
    </row>
    <row r="1677" spans="1:4" x14ac:dyDescent="0.35">
      <c r="A1677" s="73">
        <v>7000</v>
      </c>
      <c r="B1677" s="77">
        <v>0</v>
      </c>
      <c r="C1677" s="77">
        <v>0</v>
      </c>
      <c r="D1677" s="77">
        <v>5.7516898378824853E-11</v>
      </c>
    </row>
    <row r="1678" spans="1:4" x14ac:dyDescent="0.35">
      <c r="A1678" s="73">
        <v>8000</v>
      </c>
      <c r="B1678" s="77">
        <v>0</v>
      </c>
      <c r="C1678" s="77">
        <v>0</v>
      </c>
      <c r="D1678" s="77">
        <v>5.0700555855373987E-12</v>
      </c>
    </row>
    <row r="1679" spans="1:4" x14ac:dyDescent="0.35">
      <c r="A1679" s="73">
        <v>9000</v>
      </c>
      <c r="B1679" s="77">
        <v>0</v>
      </c>
      <c r="C1679" s="77">
        <v>0</v>
      </c>
      <c r="D1679" s="77">
        <v>1.8665326513024799E-12</v>
      </c>
    </row>
    <row r="1680" spans="1:4" x14ac:dyDescent="0.35">
      <c r="A1680" s="73">
        <v>10000</v>
      </c>
      <c r="B1680" s="77">
        <v>0</v>
      </c>
      <c r="C1680" s="77">
        <v>0</v>
      </c>
      <c r="D1680" s="77">
        <v>1.0990886206381584E-12</v>
      </c>
    </row>
    <row r="1681" spans="1:4" x14ac:dyDescent="0.35">
      <c r="A1681" s="73">
        <v>11000</v>
      </c>
      <c r="B1681" s="77">
        <v>0</v>
      </c>
      <c r="C1681" s="77">
        <v>0</v>
      </c>
      <c r="D1681" s="77">
        <v>2.6940066347482182E-13</v>
      </c>
    </row>
    <row r="1682" spans="1:4" x14ac:dyDescent="0.35">
      <c r="A1682" s="73">
        <v>12000</v>
      </c>
      <c r="B1682" s="77">
        <v>0</v>
      </c>
      <c r="C1682" s="77">
        <v>0</v>
      </c>
      <c r="D1682" s="77">
        <v>0</v>
      </c>
    </row>
    <row r="1683" spans="1:4" x14ac:dyDescent="0.35">
      <c r="A1683" s="73">
        <v>13000</v>
      </c>
      <c r="B1683" s="77">
        <v>0</v>
      </c>
      <c r="C1683" s="77">
        <v>0</v>
      </c>
      <c r="D1683" s="77">
        <v>0</v>
      </c>
    </row>
    <row r="1684" spans="1:4" x14ac:dyDescent="0.35">
      <c r="A1684" s="73">
        <v>14000</v>
      </c>
      <c r="B1684" s="77">
        <v>0</v>
      </c>
      <c r="C1684" s="77">
        <v>0</v>
      </c>
      <c r="D1684" s="77">
        <v>0</v>
      </c>
    </row>
    <row r="1685" spans="1:4" x14ac:dyDescent="0.35">
      <c r="A1685" s="73">
        <v>15000</v>
      </c>
      <c r="B1685" s="77">
        <v>0</v>
      </c>
      <c r="C1685" s="77">
        <v>0</v>
      </c>
      <c r="D1685" s="77">
        <v>0</v>
      </c>
    </row>
    <row r="1686" spans="1:4" x14ac:dyDescent="0.35">
      <c r="A1686" s="73">
        <v>16000</v>
      </c>
      <c r="B1686" s="77">
        <v>0</v>
      </c>
      <c r="C1686" s="77">
        <v>0</v>
      </c>
      <c r="D1686" s="77">
        <v>0</v>
      </c>
    </row>
    <row r="1687" spans="1:4" x14ac:dyDescent="0.35">
      <c r="A1687" s="73">
        <v>17000</v>
      </c>
      <c r="B1687" s="77">
        <v>0</v>
      </c>
      <c r="C1687" s="77">
        <v>1.9625036877590215E-11</v>
      </c>
      <c r="D1687" s="77">
        <v>0</v>
      </c>
    </row>
    <row r="1688" spans="1:4" x14ac:dyDescent="0.35">
      <c r="A1688" s="73">
        <v>18000</v>
      </c>
      <c r="B1688" s="77">
        <v>0</v>
      </c>
      <c r="C1688" s="77">
        <v>1.475412340886116E-9</v>
      </c>
      <c r="D1688" s="77">
        <v>0</v>
      </c>
    </row>
    <row r="1689" spans="1:4" x14ac:dyDescent="0.35">
      <c r="A1689" s="73">
        <v>19000</v>
      </c>
      <c r="B1689" s="77">
        <v>0</v>
      </c>
      <c r="C1689" s="77">
        <v>2.6437508021073704E-9</v>
      </c>
      <c r="D1689" s="77">
        <v>0</v>
      </c>
    </row>
    <row r="1690" spans="1:4" x14ac:dyDescent="0.35">
      <c r="A1690" s="73">
        <v>20000</v>
      </c>
      <c r="B1690" s="77">
        <v>0</v>
      </c>
      <c r="C1690" s="77">
        <v>3.5840498056816834E-9</v>
      </c>
      <c r="D1690" s="77">
        <v>0</v>
      </c>
    </row>
    <row r="1693" spans="1:4" ht="16" x14ac:dyDescent="0.4">
      <c r="A1693" s="72" t="s">
        <v>407</v>
      </c>
    </row>
    <row r="1694" spans="1:4" ht="16" x14ac:dyDescent="0.4">
      <c r="A1694" s="8" t="s">
        <v>411</v>
      </c>
    </row>
    <row r="1696" spans="1:4" x14ac:dyDescent="0.35">
      <c r="A1696" t="s">
        <v>409</v>
      </c>
      <c r="B1696" t="s">
        <v>2</v>
      </c>
      <c r="C1696" t="s">
        <v>3</v>
      </c>
      <c r="D1696" t="s">
        <v>4</v>
      </c>
    </row>
    <row r="1697" spans="1:4" x14ac:dyDescent="0.35">
      <c r="B1697" s="4" t="s">
        <v>377</v>
      </c>
      <c r="C1697" s="4" t="s">
        <v>378</v>
      </c>
      <c r="D1697" s="4" t="s">
        <v>379</v>
      </c>
    </row>
    <row r="1698" spans="1:4" x14ac:dyDescent="0.35">
      <c r="A1698" s="75">
        <v>10</v>
      </c>
      <c r="B1698" s="77">
        <v>1E+40</v>
      </c>
      <c r="C1698" s="77">
        <v>259.85086151228074</v>
      </c>
      <c r="D1698" s="77">
        <v>1E+40</v>
      </c>
    </row>
    <row r="1699" spans="1:4" x14ac:dyDescent="0.35">
      <c r="A1699" s="75">
        <v>20</v>
      </c>
      <c r="B1699" s="77">
        <v>1E+40</v>
      </c>
      <c r="C1699" s="77">
        <v>286.02310671412692</v>
      </c>
      <c r="D1699" s="77">
        <v>3.6471744200143677E+24</v>
      </c>
    </row>
    <row r="1700" spans="1:4" x14ac:dyDescent="0.35">
      <c r="A1700" s="75">
        <v>30</v>
      </c>
      <c r="B1700" s="77">
        <v>1E+40</v>
      </c>
      <c r="C1700" s="77">
        <v>332.46005613528371</v>
      </c>
      <c r="D1700" s="77">
        <v>4.2573480324319412E+19</v>
      </c>
    </row>
    <row r="1701" spans="1:4" x14ac:dyDescent="0.35">
      <c r="A1701" s="75">
        <v>40</v>
      </c>
      <c r="B1701" s="77">
        <v>1E+40</v>
      </c>
      <c r="C1701" s="77">
        <v>386.58295870088756</v>
      </c>
      <c r="D1701" s="77">
        <v>6.5738638794006118E+18</v>
      </c>
    </row>
    <row r="1702" spans="1:4" x14ac:dyDescent="0.35">
      <c r="A1702" s="75">
        <v>50</v>
      </c>
      <c r="B1702" s="77">
        <v>1E+40</v>
      </c>
      <c r="C1702" s="77">
        <v>449.51805785104432</v>
      </c>
      <c r="D1702" s="77">
        <v>4871725898430539</v>
      </c>
    </row>
    <row r="1703" spans="1:4" x14ac:dyDescent="0.35">
      <c r="A1703" s="75">
        <v>60</v>
      </c>
      <c r="B1703" s="77">
        <v>1E+40</v>
      </c>
      <c r="C1703" s="77">
        <v>522.6989037021558</v>
      </c>
      <c r="D1703" s="77">
        <v>74189684374565.328</v>
      </c>
    </row>
    <row r="1704" spans="1:4" x14ac:dyDescent="0.35">
      <c r="A1704" s="75">
        <v>70</v>
      </c>
      <c r="B1704" s="77">
        <v>1E+40</v>
      </c>
      <c r="C1704" s="77">
        <v>607.79347845231337</v>
      </c>
      <c r="D1704" s="77">
        <v>279764155901.15179</v>
      </c>
    </row>
    <row r="1705" spans="1:4" x14ac:dyDescent="0.35">
      <c r="A1705" s="75">
        <v>80</v>
      </c>
      <c r="B1705" s="77">
        <v>1E+40</v>
      </c>
      <c r="C1705" s="77">
        <v>706.74131878059245</v>
      </c>
      <c r="D1705" s="77">
        <v>4484503333.9530096</v>
      </c>
    </row>
    <row r="1706" spans="1:4" x14ac:dyDescent="0.35">
      <c r="A1706" s="75">
        <v>90</v>
      </c>
      <c r="B1706" s="77">
        <v>1E+40</v>
      </c>
      <c r="C1706" s="77">
        <v>821.79771502007452</v>
      </c>
      <c r="D1706" s="77">
        <v>180373026.96677411</v>
      </c>
    </row>
    <row r="1707" spans="1:4" x14ac:dyDescent="0.35">
      <c r="A1707" s="75">
        <v>100</v>
      </c>
      <c r="B1707" s="77">
        <v>1E+40</v>
      </c>
      <c r="C1707" s="77">
        <v>955.58511534133561</v>
      </c>
      <c r="D1707" s="77">
        <v>13836503.840144405</v>
      </c>
    </row>
    <row r="1708" spans="1:4" x14ac:dyDescent="0.35">
      <c r="A1708" s="75">
        <v>200</v>
      </c>
      <c r="B1708" s="77">
        <v>1E+40</v>
      </c>
      <c r="C1708" s="77">
        <v>4318.3104271542752</v>
      </c>
      <c r="D1708" s="77">
        <v>151.98182243431455</v>
      </c>
    </row>
    <row r="1709" spans="1:4" x14ac:dyDescent="0.35">
      <c r="A1709" s="75">
        <v>300</v>
      </c>
      <c r="B1709" s="77">
        <v>1E+40</v>
      </c>
      <c r="C1709" s="77">
        <v>19514.544354196583</v>
      </c>
      <c r="D1709" s="77">
        <v>4.2530178169714077</v>
      </c>
    </row>
    <row r="1710" spans="1:4" x14ac:dyDescent="0.35">
      <c r="A1710" s="75">
        <v>400</v>
      </c>
      <c r="B1710" s="77">
        <v>1E+40</v>
      </c>
      <c r="C1710" s="77">
        <v>88186.745570407802</v>
      </c>
      <c r="D1710" s="77">
        <v>0.87398369471137705</v>
      </c>
    </row>
    <row r="1711" spans="1:4" x14ac:dyDescent="0.35">
      <c r="A1711" s="75">
        <v>500</v>
      </c>
      <c r="B1711" s="77">
        <v>1E+40</v>
      </c>
      <c r="C1711" s="77">
        <v>398519.69094529119</v>
      </c>
      <c r="D1711" s="77">
        <v>0.40192556134074753</v>
      </c>
    </row>
    <row r="1712" spans="1:4" x14ac:dyDescent="0.35">
      <c r="A1712" s="75">
        <v>600</v>
      </c>
      <c r="B1712" s="77">
        <v>1E+40</v>
      </c>
      <c r="C1712" s="77">
        <v>1800956.8365336028</v>
      </c>
      <c r="D1712" s="77">
        <v>0.27642103877408475</v>
      </c>
    </row>
    <row r="1713" spans="1:4" x14ac:dyDescent="0.35">
      <c r="A1713" s="75">
        <v>700</v>
      </c>
      <c r="B1713" s="77">
        <v>1E+40</v>
      </c>
      <c r="C1713" s="77">
        <v>8139321.5005822536</v>
      </c>
      <c r="D1713" s="77">
        <v>0.23854574911495738</v>
      </c>
    </row>
    <row r="1714" spans="1:4" x14ac:dyDescent="0.35">
      <c r="A1714" s="75">
        <v>800</v>
      </c>
      <c r="B1714" s="77">
        <v>1E+40</v>
      </c>
      <c r="C1714" s="77">
        <v>36796947.660062082</v>
      </c>
      <c r="D1714" s="77">
        <v>0.23640341565326375</v>
      </c>
    </row>
    <row r="1715" spans="1:4" x14ac:dyDescent="0.35">
      <c r="A1715" s="75">
        <v>900</v>
      </c>
      <c r="B1715" s="77">
        <v>1E+40</v>
      </c>
      <c r="C1715" s="77">
        <v>166589638.93346831</v>
      </c>
      <c r="D1715" s="77">
        <v>0.2560871660429308</v>
      </c>
    </row>
    <row r="1716" spans="1:4" x14ac:dyDescent="0.35">
      <c r="A1716" s="75">
        <v>1000</v>
      </c>
      <c r="B1716" s="77">
        <v>1E+40</v>
      </c>
      <c r="C1716" s="77">
        <v>758909489.62687302</v>
      </c>
      <c r="D1716" s="77">
        <v>0.29444724997797039</v>
      </c>
    </row>
    <row r="1717" spans="1:4" x14ac:dyDescent="0.35">
      <c r="A1717" s="75">
        <v>1250</v>
      </c>
      <c r="B1717" s="77">
        <v>1E+40</v>
      </c>
      <c r="C1717" s="77">
        <v>56022844895.869148</v>
      </c>
      <c r="D1717" s="77">
        <v>0.48744944451980143</v>
      </c>
    </row>
    <row r="1718" spans="1:4" x14ac:dyDescent="0.35">
      <c r="A1718" s="75">
        <v>1500</v>
      </c>
      <c r="B1718" s="77">
        <v>1E+40</v>
      </c>
      <c r="C1718" s="77">
        <v>1E+40</v>
      </c>
      <c r="D1718" s="77">
        <v>0.90886078556017191</v>
      </c>
    </row>
    <row r="1719" spans="1:4" x14ac:dyDescent="0.35">
      <c r="A1719" s="75">
        <v>1750</v>
      </c>
      <c r="B1719" s="77">
        <v>1E+40</v>
      </c>
      <c r="C1719" s="77">
        <v>1E+40</v>
      </c>
      <c r="D1719" s="77">
        <v>1.7947618516908617</v>
      </c>
    </row>
    <row r="1720" spans="1:4" x14ac:dyDescent="0.35">
      <c r="A1720" s="75">
        <v>2000</v>
      </c>
      <c r="B1720" s="77">
        <v>1E+40</v>
      </c>
      <c r="C1720" s="77">
        <v>1E+40</v>
      </c>
      <c r="D1720" s="77">
        <v>3.6511621088124553</v>
      </c>
    </row>
    <row r="1721" spans="1:4" x14ac:dyDescent="0.35">
      <c r="A1721" s="75">
        <v>2500</v>
      </c>
      <c r="B1721" s="77">
        <v>1E+40</v>
      </c>
      <c r="C1721" s="77">
        <v>1E+40</v>
      </c>
      <c r="D1721" s="77">
        <v>15.73640090724335</v>
      </c>
    </row>
    <row r="1722" spans="1:4" x14ac:dyDescent="0.35">
      <c r="A1722" s="75">
        <v>3000</v>
      </c>
      <c r="B1722" s="77">
        <v>1E+40</v>
      </c>
      <c r="C1722" s="77">
        <v>1E+40</v>
      </c>
      <c r="D1722" s="77">
        <v>69.171149599552933</v>
      </c>
    </row>
    <row r="1723" spans="1:4" x14ac:dyDescent="0.35">
      <c r="A1723" s="75">
        <v>4000</v>
      </c>
      <c r="B1723" s="77">
        <v>1E+40</v>
      </c>
      <c r="C1723" s="77">
        <v>1E+40</v>
      </c>
      <c r="D1723" s="77">
        <v>1340.526325583359</v>
      </c>
    </row>
    <row r="1724" spans="1:4" x14ac:dyDescent="0.35">
      <c r="A1724" s="75">
        <v>5000</v>
      </c>
      <c r="B1724" s="77">
        <v>1E+40</v>
      </c>
      <c r="C1724" s="77">
        <v>1E+40</v>
      </c>
      <c r="D1724" s="77">
        <v>25481.553000278025</v>
      </c>
    </row>
    <row r="1725" spans="1:4" x14ac:dyDescent="0.35">
      <c r="A1725" s="75">
        <v>6000</v>
      </c>
      <c r="B1725" s="77">
        <v>1E+40</v>
      </c>
      <c r="C1725" s="77">
        <v>1E+40</v>
      </c>
      <c r="D1725" s="77">
        <v>472777.20179515623</v>
      </c>
    </row>
    <row r="1726" spans="1:4" x14ac:dyDescent="0.35">
      <c r="A1726" s="75">
        <v>7000</v>
      </c>
      <c r="B1726" s="77">
        <v>1E+40</v>
      </c>
      <c r="C1726" s="77">
        <v>1E+40</v>
      </c>
      <c r="D1726" s="77">
        <v>8345373.5081221713</v>
      </c>
    </row>
    <row r="1727" spans="1:4" x14ac:dyDescent="0.35">
      <c r="A1727" s="75">
        <v>8000</v>
      </c>
      <c r="B1727" s="77">
        <v>1E+40</v>
      </c>
      <c r="C1727" s="77">
        <v>1E+40</v>
      </c>
      <c r="D1727" s="77">
        <v>94673518.24883841</v>
      </c>
    </row>
    <row r="1728" spans="1:4" x14ac:dyDescent="0.35">
      <c r="A1728" s="75">
        <v>9000</v>
      </c>
      <c r="B1728" s="77">
        <v>1E+40</v>
      </c>
      <c r="C1728" s="77">
        <v>1E+40</v>
      </c>
      <c r="D1728" s="77">
        <v>257161319.76853046</v>
      </c>
    </row>
    <row r="1729" spans="1:4" x14ac:dyDescent="0.35">
      <c r="A1729" s="75">
        <v>10000</v>
      </c>
      <c r="B1729" s="77">
        <v>1E+40</v>
      </c>
      <c r="C1729" s="77">
        <v>1E+40</v>
      </c>
      <c r="D1729" s="77">
        <v>436725475.07706881</v>
      </c>
    </row>
    <row r="1730" spans="1:4" x14ac:dyDescent="0.35">
      <c r="A1730" s="75">
        <v>11000</v>
      </c>
      <c r="B1730" s="77">
        <v>1E+40</v>
      </c>
      <c r="C1730" s="77">
        <v>1E+40</v>
      </c>
      <c r="D1730" s="77">
        <v>1781732805.7355018</v>
      </c>
    </row>
    <row r="1731" spans="1:4" x14ac:dyDescent="0.35">
      <c r="A1731" s="75">
        <v>12000</v>
      </c>
      <c r="B1731" s="77">
        <v>1E+40</v>
      </c>
      <c r="C1731" s="77">
        <v>1E+40</v>
      </c>
      <c r="D1731" s="77">
        <v>1E+40</v>
      </c>
    </row>
    <row r="1732" spans="1:4" x14ac:dyDescent="0.35">
      <c r="A1732" s="75">
        <v>13000</v>
      </c>
      <c r="B1732" s="77">
        <v>1E+40</v>
      </c>
      <c r="C1732" s="77">
        <v>1E+40</v>
      </c>
      <c r="D1732" s="77">
        <v>1E+40</v>
      </c>
    </row>
    <row r="1733" spans="1:4" x14ac:dyDescent="0.35">
      <c r="A1733" s="75">
        <v>14000</v>
      </c>
      <c r="B1733" s="77">
        <v>1E+40</v>
      </c>
      <c r="C1733" s="77">
        <v>1E+40</v>
      </c>
      <c r="D1733" s="77">
        <v>1E+40</v>
      </c>
    </row>
    <row r="1734" spans="1:4" x14ac:dyDescent="0.35">
      <c r="A1734" s="75">
        <v>15000</v>
      </c>
      <c r="B1734" s="77">
        <v>1E+40</v>
      </c>
      <c r="C1734" s="77">
        <v>1E+40</v>
      </c>
      <c r="D1734" s="77">
        <v>1E+40</v>
      </c>
    </row>
    <row r="1735" spans="1:4" x14ac:dyDescent="0.35">
      <c r="A1735" s="75">
        <v>16000</v>
      </c>
      <c r="B1735" s="77">
        <v>1E+40</v>
      </c>
      <c r="C1735" s="77">
        <v>1E+40</v>
      </c>
      <c r="D1735" s="77">
        <v>1E+40</v>
      </c>
    </row>
    <row r="1736" spans="1:4" x14ac:dyDescent="0.35">
      <c r="A1736" s="75">
        <v>17000</v>
      </c>
      <c r="B1736" s="77">
        <v>1E+40</v>
      </c>
      <c r="C1736" s="77">
        <v>1834391457429989.3</v>
      </c>
      <c r="D1736" s="77">
        <v>1E+40</v>
      </c>
    </row>
    <row r="1737" spans="1:4" x14ac:dyDescent="0.35">
      <c r="A1737" s="75">
        <v>18000</v>
      </c>
      <c r="B1737" s="77">
        <v>1E+40</v>
      </c>
      <c r="C1737" s="77">
        <v>24399958575904.824</v>
      </c>
      <c r="D1737" s="77">
        <v>1E+40</v>
      </c>
    </row>
    <row r="1738" spans="1:4" x14ac:dyDescent="0.35">
      <c r="A1738" s="75">
        <v>19000</v>
      </c>
      <c r="B1738" s="77">
        <v>1E+40</v>
      </c>
      <c r="C1738" s="77">
        <v>13617017145225.602</v>
      </c>
      <c r="D1738" s="77">
        <v>1E+40</v>
      </c>
    </row>
    <row r="1739" spans="1:4" x14ac:dyDescent="0.35">
      <c r="A1739" s="75">
        <v>20000</v>
      </c>
      <c r="B1739" s="77">
        <v>1E+40</v>
      </c>
      <c r="C1739" s="77">
        <v>10044503271949.602</v>
      </c>
      <c r="D1739" s="77">
        <v>1E+40</v>
      </c>
    </row>
    <row r="1741" spans="1:4" x14ac:dyDescent="0.35">
      <c r="A1741" s="74" t="s">
        <v>412</v>
      </c>
    </row>
    <row r="1742" spans="1:4" x14ac:dyDescent="0.35">
      <c r="B1742" s="42">
        <v>0.3</v>
      </c>
      <c r="C1742" s="42">
        <v>240</v>
      </c>
      <c r="D1742" s="42">
        <v>0.04</v>
      </c>
    </row>
    <row r="1745" spans="1:4" ht="16" x14ac:dyDescent="0.4">
      <c r="A1745" s="72" t="s">
        <v>407</v>
      </c>
    </row>
    <row r="1746" spans="1:4" ht="16" x14ac:dyDescent="0.4">
      <c r="A1746" s="8" t="s">
        <v>413</v>
      </c>
    </row>
    <row r="1748" spans="1:4" x14ac:dyDescent="0.35">
      <c r="B1748" s="77">
        <v>1.5301676799999999</v>
      </c>
      <c r="C1748" s="22" t="s">
        <v>414</v>
      </c>
    </row>
    <row r="1751" spans="1:4" ht="16" x14ac:dyDescent="0.4">
      <c r="A1751" s="72" t="s">
        <v>407</v>
      </c>
    </row>
    <row r="1752" spans="1:4" ht="16" x14ac:dyDescent="0.4">
      <c r="A1752" s="8" t="s">
        <v>415</v>
      </c>
    </row>
    <row r="1754" spans="1:4" x14ac:dyDescent="0.35">
      <c r="A1754" t="s">
        <v>409</v>
      </c>
      <c r="B1754" t="s">
        <v>2</v>
      </c>
      <c r="C1754" t="s">
        <v>3</v>
      </c>
      <c r="D1754" t="s">
        <v>4</v>
      </c>
    </row>
    <row r="1755" spans="1:4" x14ac:dyDescent="0.35">
      <c r="B1755" s="4" t="s">
        <v>377</v>
      </c>
      <c r="C1755" s="4" t="s">
        <v>378</v>
      </c>
      <c r="D1755" s="4" t="s">
        <v>379</v>
      </c>
    </row>
    <row r="1756" spans="1:4" x14ac:dyDescent="0.35">
      <c r="A1756" s="75">
        <v>10</v>
      </c>
      <c r="B1756" s="77">
        <v>1E+40</v>
      </c>
      <c r="C1756" s="77">
        <v>1.1321236877441683</v>
      </c>
      <c r="D1756" s="77">
        <v>1E+40</v>
      </c>
    </row>
    <row r="1757" spans="1:4" x14ac:dyDescent="0.35">
      <c r="A1757" s="75">
        <v>20</v>
      </c>
      <c r="B1757" s="77">
        <v>1E+40</v>
      </c>
      <c r="C1757" s="77">
        <v>1.2461514749988136</v>
      </c>
      <c r="D1757" s="77">
        <v>1.9862607584801687E+26</v>
      </c>
    </row>
    <row r="1758" spans="1:4" x14ac:dyDescent="0.35">
      <c r="A1758" s="75">
        <v>30</v>
      </c>
      <c r="B1758" s="77">
        <v>1E+40</v>
      </c>
      <c r="C1758" s="77">
        <v>1.4484689509552475</v>
      </c>
      <c r="D1758" s="77">
        <v>2.3185629087569134E+21</v>
      </c>
    </row>
    <row r="1759" spans="1:4" x14ac:dyDescent="0.35">
      <c r="A1759" s="75">
        <v>40</v>
      </c>
      <c r="B1759" s="77">
        <v>1E+40</v>
      </c>
      <c r="C1759" s="77">
        <v>1.6842727489006852</v>
      </c>
      <c r="D1759" s="77">
        <v>3.5801435170167167E+20</v>
      </c>
    </row>
    <row r="1760" spans="1:4" x14ac:dyDescent="0.35">
      <c r="A1760" s="75">
        <v>50</v>
      </c>
      <c r="B1760" s="77">
        <v>1E+40</v>
      </c>
      <c r="C1760" s="77">
        <v>1.9584697098949937</v>
      </c>
      <c r="D1760" s="77">
        <v>2.6531547065648707E+17</v>
      </c>
    </row>
    <row r="1761" spans="1:4" x14ac:dyDescent="0.35">
      <c r="A1761" s="75">
        <v>60</v>
      </c>
      <c r="B1761" s="77">
        <v>1E+40</v>
      </c>
      <c r="C1761" s="77">
        <v>2.2773055551757388</v>
      </c>
      <c r="D1761" s="77">
        <v>4040389676692455.5</v>
      </c>
    </row>
    <row r="1762" spans="1:4" x14ac:dyDescent="0.35">
      <c r="A1762" s="75">
        <v>70</v>
      </c>
      <c r="B1762" s="77">
        <v>1E+40</v>
      </c>
      <c r="C1762" s="77">
        <v>2.6480473845947543</v>
      </c>
      <c r="D1762" s="77">
        <v>15236029334006.924</v>
      </c>
    </row>
    <row r="1763" spans="1:4" x14ac:dyDescent="0.35">
      <c r="A1763" s="75">
        <v>80</v>
      </c>
      <c r="B1763" s="77">
        <v>1E+40</v>
      </c>
      <c r="C1763" s="77">
        <v>3.0791454122665933</v>
      </c>
      <c r="D1763" s="77">
        <v>244227228196.81491</v>
      </c>
    </row>
    <row r="1764" spans="1:4" x14ac:dyDescent="0.35">
      <c r="A1764" s="75">
        <v>90</v>
      </c>
      <c r="B1764" s="77">
        <v>1E+40</v>
      </c>
      <c r="C1764" s="77">
        <v>3.580425534453298</v>
      </c>
      <c r="D1764" s="77">
        <v>9823162374.3121471</v>
      </c>
    </row>
    <row r="1765" spans="1:4" x14ac:dyDescent="0.35">
      <c r="A1765" s="75">
        <v>100</v>
      </c>
      <c r="B1765" s="77">
        <v>1E+40</v>
      </c>
      <c r="C1765" s="77">
        <v>4.1633132883900048</v>
      </c>
      <c r="D1765" s="77">
        <v>753539629.51217246</v>
      </c>
    </row>
    <row r="1766" spans="1:4" x14ac:dyDescent="0.35">
      <c r="A1766" s="75">
        <v>200</v>
      </c>
      <c r="B1766" s="77">
        <v>1E+40</v>
      </c>
      <c r="C1766" s="77">
        <v>18.814105510991123</v>
      </c>
      <c r="D1766" s="77">
        <v>8276.9699262803751</v>
      </c>
    </row>
    <row r="1767" spans="1:4" x14ac:dyDescent="0.35">
      <c r="A1767" s="75">
        <v>300</v>
      </c>
      <c r="B1767" s="77">
        <v>1E+40</v>
      </c>
      <c r="C1767" s="77">
        <v>85.021376455494448</v>
      </c>
      <c r="D1767" s="77">
        <v>231.62046620556254</v>
      </c>
    </row>
    <row r="1768" spans="1:4" x14ac:dyDescent="0.35">
      <c r="A1768" s="75">
        <v>400</v>
      </c>
      <c r="B1768" s="77">
        <v>1E+40</v>
      </c>
      <c r="C1768" s="77">
        <v>384.21386415379789</v>
      </c>
      <c r="D1768" s="77">
        <v>47.597381327046087</v>
      </c>
    </row>
    <row r="1769" spans="1:4" x14ac:dyDescent="0.35">
      <c r="A1769" s="75">
        <v>500</v>
      </c>
      <c r="B1769" s="77">
        <v>1E+40</v>
      </c>
      <c r="C1769" s="77">
        <v>1736.2789544968527</v>
      </c>
      <c r="D1769" s="77">
        <v>21.888971526568664</v>
      </c>
    </row>
    <row r="1770" spans="1:4" x14ac:dyDescent="0.35">
      <c r="A1770" s="75">
        <v>600</v>
      </c>
      <c r="B1770" s="77">
        <v>1E+40</v>
      </c>
      <c r="C1770" s="77">
        <v>7846.446547756138</v>
      </c>
      <c r="D1770" s="77">
        <v>15.053962298110401</v>
      </c>
    </row>
    <row r="1771" spans="1:4" x14ac:dyDescent="0.35">
      <c r="A1771" s="75">
        <v>700</v>
      </c>
      <c r="B1771" s="77">
        <v>1E+40</v>
      </c>
      <c r="C1771" s="77">
        <v>35461.566759281588</v>
      </c>
      <c r="D1771" s="77">
        <v>12.991264085676185</v>
      </c>
    </row>
    <row r="1772" spans="1:4" x14ac:dyDescent="0.35">
      <c r="A1772" s="75">
        <v>800</v>
      </c>
      <c r="B1772" s="77">
        <v>1E+40</v>
      </c>
      <c r="C1772" s="77">
        <v>160317.71393865402</v>
      </c>
      <c r="D1772" s="77">
        <v>12.874592043253704</v>
      </c>
    </row>
    <row r="1773" spans="1:4" x14ac:dyDescent="0.35">
      <c r="A1773" s="75">
        <v>900</v>
      </c>
      <c r="B1773" s="77">
        <v>1E+40</v>
      </c>
      <c r="C1773" s="77">
        <v>725801.23564614099</v>
      </c>
      <c r="D1773" s="77">
        <v>13.946574254034848</v>
      </c>
    </row>
    <row r="1774" spans="1:4" x14ac:dyDescent="0.35">
      <c r="A1774" s="75">
        <v>1000</v>
      </c>
      <c r="B1774" s="77">
        <v>1E+40</v>
      </c>
      <c r="C1774" s="77">
        <v>3306432.7940271795</v>
      </c>
      <c r="D1774" s="77">
        <v>16.035674489934031</v>
      </c>
    </row>
    <row r="1775" spans="1:4" x14ac:dyDescent="0.35">
      <c r="A1775" s="75">
        <v>1250</v>
      </c>
      <c r="B1775" s="77">
        <v>1E+40</v>
      </c>
      <c r="C1775" s="77">
        <v>244081506.57000393</v>
      </c>
      <c r="D1775" s="77">
        <v>26.546624643984632</v>
      </c>
    </row>
    <row r="1776" spans="1:4" x14ac:dyDescent="0.35">
      <c r="A1776" s="75">
        <v>1500</v>
      </c>
      <c r="B1776" s="77">
        <v>1E+40</v>
      </c>
      <c r="C1776" s="77">
        <v>1E+40</v>
      </c>
      <c r="D1776" s="77">
        <v>49.496796845611712</v>
      </c>
    </row>
    <row r="1777" spans="1:4" x14ac:dyDescent="0.35">
      <c r="A1777" s="75">
        <v>1750</v>
      </c>
      <c r="B1777" s="77">
        <v>1E+40</v>
      </c>
      <c r="C1777" s="77">
        <v>1E+40</v>
      </c>
      <c r="D1777" s="77">
        <v>97.743201346995605</v>
      </c>
    </row>
    <row r="1778" spans="1:4" x14ac:dyDescent="0.35">
      <c r="A1778" s="75">
        <v>2000</v>
      </c>
      <c r="B1778" s="77">
        <v>1E+40</v>
      </c>
      <c r="C1778" s="77">
        <v>1E+40</v>
      </c>
      <c r="D1778" s="77">
        <v>198.84324642623781</v>
      </c>
    </row>
    <row r="1779" spans="1:4" x14ac:dyDescent="0.35">
      <c r="A1779" s="75">
        <v>2500</v>
      </c>
      <c r="B1779" s="77">
        <v>1E+40</v>
      </c>
      <c r="C1779" s="77">
        <v>1E+40</v>
      </c>
      <c r="D1779" s="77">
        <v>857.00852227533596</v>
      </c>
    </row>
    <row r="1780" spans="1:4" x14ac:dyDescent="0.35">
      <c r="A1780" s="75">
        <v>3000</v>
      </c>
      <c r="B1780" s="77">
        <v>1E+40</v>
      </c>
      <c r="C1780" s="77">
        <v>1E+40</v>
      </c>
      <c r="D1780" s="77">
        <v>3767.0789560980738</v>
      </c>
    </row>
    <row r="1781" spans="1:4" x14ac:dyDescent="0.35">
      <c r="A1781" s="75">
        <v>4000</v>
      </c>
      <c r="B1781" s="77">
        <v>1E+40</v>
      </c>
      <c r="C1781" s="77">
        <v>1E+40</v>
      </c>
      <c r="D1781" s="77">
        <v>73005.41541430715</v>
      </c>
    </row>
    <row r="1782" spans="1:4" x14ac:dyDescent="0.35">
      <c r="A1782" s="75">
        <v>5000</v>
      </c>
      <c r="B1782" s="77">
        <v>1E+40</v>
      </c>
      <c r="C1782" s="77">
        <v>1E+40</v>
      </c>
      <c r="D1782" s="77">
        <v>1387732.0621640424</v>
      </c>
    </row>
    <row r="1783" spans="1:4" x14ac:dyDescent="0.35">
      <c r="A1783" s="75">
        <v>6000</v>
      </c>
      <c r="B1783" s="77">
        <v>1E+40</v>
      </c>
      <c r="C1783" s="77">
        <v>1E+40</v>
      </c>
      <c r="D1783" s="77">
        <v>25747570.455544032</v>
      </c>
    </row>
    <row r="1784" spans="1:4" x14ac:dyDescent="0.35">
      <c r="A1784" s="75">
        <v>7000</v>
      </c>
      <c r="B1784" s="77">
        <v>1E+40</v>
      </c>
      <c r="C1784" s="77">
        <v>1E+40</v>
      </c>
      <c r="D1784" s="77">
        <v>454491230.8849147</v>
      </c>
    </row>
    <row r="1785" spans="1:4" x14ac:dyDescent="0.35">
      <c r="A1785" s="75">
        <v>8000</v>
      </c>
      <c r="B1785" s="77">
        <v>1E+40</v>
      </c>
      <c r="C1785" s="77">
        <v>1E+40</v>
      </c>
      <c r="D1785" s="77">
        <v>5155944643.968606</v>
      </c>
    </row>
    <row r="1786" spans="1:4" x14ac:dyDescent="0.35">
      <c r="A1786" s="75">
        <v>9000</v>
      </c>
      <c r="B1786" s="77">
        <v>1E+40</v>
      </c>
      <c r="C1786" s="77">
        <v>1E+40</v>
      </c>
      <c r="D1786" s="77">
        <v>14005072947.764048</v>
      </c>
    </row>
    <row r="1787" spans="1:4" x14ac:dyDescent="0.35">
      <c r="A1787" s="75">
        <v>10000</v>
      </c>
      <c r="B1787" s="77">
        <v>1E+40</v>
      </c>
      <c r="C1787" s="77">
        <v>1E+40</v>
      </c>
      <c r="D1787" s="77">
        <v>23784183959.3395</v>
      </c>
    </row>
    <row r="1788" spans="1:4" x14ac:dyDescent="0.35">
      <c r="A1788" s="75">
        <v>11000</v>
      </c>
      <c r="B1788" s="77">
        <v>1E+40</v>
      </c>
      <c r="C1788" s="77">
        <v>1E+40</v>
      </c>
      <c r="D1788" s="77">
        <v>97033636085.74704</v>
      </c>
    </row>
    <row r="1789" spans="1:4" x14ac:dyDescent="0.35">
      <c r="A1789" s="75">
        <v>12000</v>
      </c>
      <c r="B1789" s="77">
        <v>1E+40</v>
      </c>
      <c r="C1789" s="77">
        <v>1E+40</v>
      </c>
      <c r="D1789" s="77">
        <v>1E+40</v>
      </c>
    </row>
    <row r="1790" spans="1:4" x14ac:dyDescent="0.35">
      <c r="A1790" s="75">
        <v>13000</v>
      </c>
      <c r="B1790" s="77">
        <v>1E+40</v>
      </c>
      <c r="C1790" s="77">
        <v>1E+40</v>
      </c>
      <c r="D1790" s="77">
        <v>1E+40</v>
      </c>
    </row>
    <row r="1791" spans="1:4" x14ac:dyDescent="0.35">
      <c r="A1791" s="75">
        <v>14000</v>
      </c>
      <c r="B1791" s="77">
        <v>1E+40</v>
      </c>
      <c r="C1791" s="77">
        <v>1E+40</v>
      </c>
      <c r="D1791" s="77">
        <v>1E+40</v>
      </c>
    </row>
    <row r="1792" spans="1:4" x14ac:dyDescent="0.35">
      <c r="A1792" s="75">
        <v>15000</v>
      </c>
      <c r="B1792" s="77">
        <v>1E+40</v>
      </c>
      <c r="C1792" s="77">
        <v>1E+40</v>
      </c>
      <c r="D1792" s="77">
        <v>1E+40</v>
      </c>
    </row>
    <row r="1793" spans="1:4" x14ac:dyDescent="0.35">
      <c r="A1793" s="75">
        <v>16000</v>
      </c>
      <c r="B1793" s="77">
        <v>1E+40</v>
      </c>
      <c r="C1793" s="77">
        <v>1E+40</v>
      </c>
      <c r="D1793" s="77">
        <v>1E+40</v>
      </c>
    </row>
    <row r="1794" spans="1:4" x14ac:dyDescent="0.35">
      <c r="A1794" s="75">
        <v>17000</v>
      </c>
      <c r="B1794" s="77">
        <v>1E+40</v>
      </c>
      <c r="C1794" s="77">
        <v>7992115205875.0811</v>
      </c>
      <c r="D1794" s="77">
        <v>1E+40</v>
      </c>
    </row>
    <row r="1795" spans="1:4" x14ac:dyDescent="0.35">
      <c r="A1795" s="75">
        <v>18000</v>
      </c>
      <c r="B1795" s="77">
        <v>1E+40</v>
      </c>
      <c r="C1795" s="77">
        <v>106306251682.18961</v>
      </c>
      <c r="D1795" s="77">
        <v>1E+40</v>
      </c>
    </row>
    <row r="1796" spans="1:4" x14ac:dyDescent="0.35">
      <c r="A1796" s="75">
        <v>19000</v>
      </c>
      <c r="B1796" s="77">
        <v>1E+40</v>
      </c>
      <c r="C1796" s="77">
        <v>59326906121.493835</v>
      </c>
      <c r="D1796" s="77">
        <v>1E+40</v>
      </c>
    </row>
    <row r="1797" spans="1:4" x14ac:dyDescent="0.35">
      <c r="A1797" s="75">
        <v>20000</v>
      </c>
      <c r="B1797" s="77">
        <v>1E+40</v>
      </c>
      <c r="C1797" s="77">
        <v>43762102690.817963</v>
      </c>
      <c r="D1797" s="77">
        <v>1E+40</v>
      </c>
    </row>
    <row r="1798" spans="1:4" x14ac:dyDescent="0.35">
      <c r="A1798" s="4" t="s">
        <v>438</v>
      </c>
    </row>
    <row r="1800" spans="1:4" ht="18.5" x14ac:dyDescent="0.45">
      <c r="A1800" s="5" t="s">
        <v>427</v>
      </c>
    </row>
    <row r="1801" spans="1:4" x14ac:dyDescent="0.35">
      <c r="A1801" s="4" t="s">
        <v>405</v>
      </c>
    </row>
    <row r="1802" spans="1:4" x14ac:dyDescent="0.35">
      <c r="A1802" s="4" t="s">
        <v>428</v>
      </c>
    </row>
    <row r="1803" spans="1:4" ht="16" x14ac:dyDescent="0.4">
      <c r="A1803" s="72" t="s">
        <v>407</v>
      </c>
    </row>
    <row r="1804" spans="1:4" ht="16" x14ac:dyDescent="0.4">
      <c r="A1804" s="78">
        <v>95</v>
      </c>
      <c r="B1804" s="8" t="s">
        <v>429</v>
      </c>
    </row>
    <row r="1806" spans="1:4" x14ac:dyDescent="0.35">
      <c r="A1806" s="74" t="s">
        <v>410</v>
      </c>
    </row>
    <row r="1807" spans="1:4" x14ac:dyDescent="0.35">
      <c r="B1807" s="42">
        <v>0.39</v>
      </c>
      <c r="C1807" s="42">
        <v>150</v>
      </c>
      <c r="D1807" s="42">
        <v>1.2E-2</v>
      </c>
    </row>
    <row r="1809" spans="1:4" x14ac:dyDescent="0.35">
      <c r="A1809" t="s">
        <v>409</v>
      </c>
      <c r="B1809" t="s">
        <v>2</v>
      </c>
      <c r="C1809" t="s">
        <v>3</v>
      </c>
      <c r="D1809" t="s">
        <v>4</v>
      </c>
    </row>
    <row r="1810" spans="1:4" x14ac:dyDescent="0.35">
      <c r="B1810" s="4" t="s">
        <v>377</v>
      </c>
      <c r="C1810" s="4" t="s">
        <v>378</v>
      </c>
      <c r="D1810" s="4" t="s">
        <v>379</v>
      </c>
    </row>
    <row r="1811" spans="1:4" x14ac:dyDescent="0.35">
      <c r="A1811" s="75">
        <v>10</v>
      </c>
      <c r="B1811" s="79">
        <v>1.0442418370164973E-31</v>
      </c>
      <c r="C1811" s="79">
        <v>126.7995344124505</v>
      </c>
      <c r="D1811" s="79">
        <v>0</v>
      </c>
    </row>
    <row r="1812" spans="1:4" x14ac:dyDescent="0.35">
      <c r="A1812" s="75">
        <v>20</v>
      </c>
      <c r="B1812" s="79">
        <v>9.4946807823520116E-32</v>
      </c>
      <c r="C1812" s="79">
        <v>125.69080359355009</v>
      </c>
      <c r="D1812" s="79">
        <v>0</v>
      </c>
    </row>
    <row r="1813" spans="1:4" x14ac:dyDescent="0.35">
      <c r="A1813" s="75">
        <v>30</v>
      </c>
      <c r="B1813" s="79">
        <v>8.6329583501642439E-32</v>
      </c>
      <c r="C1813" s="79">
        <v>113.54571960613328</v>
      </c>
      <c r="D1813" s="79">
        <v>1.0541302979805465E-33</v>
      </c>
    </row>
    <row r="1814" spans="1:4" x14ac:dyDescent="0.35">
      <c r="A1814" s="75">
        <v>40</v>
      </c>
      <c r="B1814" s="79">
        <v>7.8494445009463542E-32</v>
      </c>
      <c r="C1814" s="79">
        <v>102.03043146395207</v>
      </c>
      <c r="D1814" s="79">
        <v>5.0696461907314539E-31</v>
      </c>
    </row>
    <row r="1815" spans="1:4" x14ac:dyDescent="0.35">
      <c r="A1815" s="75">
        <v>50</v>
      </c>
      <c r="B1815" s="79">
        <v>7.1370411502986945E-32</v>
      </c>
      <c r="C1815" s="79">
        <v>92.712359744896247</v>
      </c>
      <c r="D1815" s="79">
        <v>3.1316762092947644E-27</v>
      </c>
    </row>
    <row r="1816" spans="1:4" x14ac:dyDescent="0.35">
      <c r="A1816" s="75">
        <v>60</v>
      </c>
      <c r="B1816" s="79">
        <v>6.4892944192934604E-32</v>
      </c>
      <c r="C1816" s="79">
        <v>84.231671746630383</v>
      </c>
      <c r="D1816" s="79">
        <v>1.1472576391230585E-23</v>
      </c>
    </row>
    <row r="1817" spans="1:4" x14ac:dyDescent="0.35">
      <c r="A1817" s="75">
        <v>70</v>
      </c>
      <c r="B1817" s="79">
        <v>5.900336172091519E-32</v>
      </c>
      <c r="C1817" s="79">
        <v>76.481218628570403</v>
      </c>
      <c r="D1817" s="79">
        <v>1.4784058107721976E-21</v>
      </c>
    </row>
    <row r="1818" spans="1:4" x14ac:dyDescent="0.35">
      <c r="A1818" s="75">
        <v>80</v>
      </c>
      <c r="B1818" s="79">
        <v>5.3648308581345252E-32</v>
      </c>
      <c r="C1818" s="79">
        <v>69.174415657067556</v>
      </c>
      <c r="D1818" s="79">
        <v>3.0450855516100062E-20</v>
      </c>
    </row>
    <row r="1819" spans="1:4" x14ac:dyDescent="0.35">
      <c r="A1819" s="75">
        <v>90</v>
      </c>
      <c r="B1819" s="79">
        <v>4.8779271724187856E-32</v>
      </c>
      <c r="C1819" s="79">
        <v>62.646313498094877</v>
      </c>
      <c r="D1819" s="79">
        <v>7.6351292577754463E-20</v>
      </c>
    </row>
    <row r="1820" spans="1:4" x14ac:dyDescent="0.35">
      <c r="A1820" s="75">
        <v>100</v>
      </c>
      <c r="B1820" s="79">
        <v>4.4352141055755899E-32</v>
      </c>
      <c r="C1820" s="79">
        <v>57.146794269305886</v>
      </c>
      <c r="D1820" s="79">
        <v>5.863867327951856E-18</v>
      </c>
    </row>
    <row r="1821" spans="1:4" x14ac:dyDescent="0.35">
      <c r="A1821" s="75">
        <v>200</v>
      </c>
      <c r="B1821" s="79">
        <v>1.7128028057278276E-32</v>
      </c>
      <c r="C1821" s="79">
        <v>22.692938401810167</v>
      </c>
      <c r="D1821" s="79">
        <v>1.3575452272241535E-9</v>
      </c>
    </row>
    <row r="1822" spans="1:4" x14ac:dyDescent="0.35">
      <c r="A1822" s="75">
        <v>300</v>
      </c>
      <c r="B1822" s="79">
        <v>6.3548811728985694E-33</v>
      </c>
      <c r="C1822" s="79">
        <v>9.2317755384441256</v>
      </c>
      <c r="D1822" s="79">
        <v>7.4342642553848604E-7</v>
      </c>
    </row>
    <row r="1823" spans="1:4" x14ac:dyDescent="0.35">
      <c r="A1823" s="75">
        <v>400</v>
      </c>
      <c r="B1823" s="79">
        <v>2.4353551849589347E-33</v>
      </c>
      <c r="C1823" s="79">
        <v>3.8046974636537758</v>
      </c>
      <c r="D1823" s="79">
        <v>1.5643452862856918E-5</v>
      </c>
    </row>
    <row r="1824" spans="1:4" x14ac:dyDescent="0.35">
      <c r="A1824" s="75">
        <v>500</v>
      </c>
      <c r="B1824" s="79">
        <v>7.3781067331509268E-34</v>
      </c>
      <c r="C1824" s="79">
        <v>1.5667369691801609</v>
      </c>
      <c r="D1824" s="79">
        <v>8.8176309820156608E-5</v>
      </c>
    </row>
    <row r="1825" spans="1:4" x14ac:dyDescent="0.35">
      <c r="A1825" s="75">
        <v>600</v>
      </c>
      <c r="B1825" s="79">
        <v>1.8167037542812124E-34</v>
      </c>
      <c r="C1825" s="79">
        <v>0.65125193876844001</v>
      </c>
      <c r="D1825" s="79">
        <v>2.5573466844936463E-4</v>
      </c>
    </row>
    <row r="1826" spans="1:4" x14ac:dyDescent="0.35">
      <c r="A1826" s="75">
        <v>700</v>
      </c>
      <c r="B1826" s="79">
        <v>5.2420427936610164E-35</v>
      </c>
      <c r="C1826" s="79">
        <v>0.26841849220098002</v>
      </c>
      <c r="D1826" s="79">
        <v>5.062134080162764E-4</v>
      </c>
    </row>
    <row r="1827" spans="1:4" x14ac:dyDescent="0.35">
      <c r="A1827" s="75">
        <v>800</v>
      </c>
      <c r="B1827" s="79">
        <v>2.1699057233290012E-35</v>
      </c>
      <c r="C1827" s="79">
        <v>0.110693843462214</v>
      </c>
      <c r="D1827" s="79">
        <v>7.888109745108E-4</v>
      </c>
    </row>
    <row r="1828" spans="1:4" x14ac:dyDescent="0.35">
      <c r="A1828" s="75">
        <v>900</v>
      </c>
      <c r="B1828" s="79">
        <v>8.9821392751519652E-36</v>
      </c>
      <c r="C1828" s="79">
        <v>4.6104369598256999E-2</v>
      </c>
      <c r="D1828" s="79">
        <v>8.3166619213094831E-4</v>
      </c>
    </row>
    <row r="1829" spans="1:4" x14ac:dyDescent="0.35">
      <c r="A1829" s="75">
        <v>1000</v>
      </c>
      <c r="B1829" s="79">
        <v>3.7180517121719383E-36</v>
      </c>
      <c r="C1829" s="79">
        <v>1.9145159230018E-2</v>
      </c>
      <c r="D1829" s="79">
        <v>9.3967237358356069E-4</v>
      </c>
    </row>
    <row r="1830" spans="1:4" x14ac:dyDescent="0.35">
      <c r="A1830" s="75">
        <v>1250</v>
      </c>
      <c r="B1830" s="79">
        <v>2.2721129136151472E-37</v>
      </c>
      <c r="C1830" s="79">
        <v>2.1423815688319022E-3</v>
      </c>
      <c r="D1830" s="79">
        <v>8.8076482298248091E-4</v>
      </c>
    </row>
    <row r="1831" spans="1:4" x14ac:dyDescent="0.35">
      <c r="A1831" s="75">
        <v>1500</v>
      </c>
      <c r="B1831" s="79">
        <v>5.9770851183053561E-39</v>
      </c>
      <c r="C1831" s="79">
        <v>2.3718058626190621E-4</v>
      </c>
      <c r="D1831" s="79">
        <v>7.6634314662608579E-4</v>
      </c>
    </row>
    <row r="1832" spans="1:4" x14ac:dyDescent="0.35">
      <c r="A1832" s="75">
        <v>1750</v>
      </c>
      <c r="B1832" s="79">
        <v>0</v>
      </c>
      <c r="C1832" s="79">
        <v>2.6449983803587678E-5</v>
      </c>
      <c r="D1832" s="79">
        <v>7.5315572832029105E-4</v>
      </c>
    </row>
    <row r="1833" spans="1:4" x14ac:dyDescent="0.35">
      <c r="A1833" s="75">
        <v>2000</v>
      </c>
      <c r="B1833" s="79">
        <v>0</v>
      </c>
      <c r="C1833" s="79">
        <v>2.657080065614455E-6</v>
      </c>
      <c r="D1833" s="79">
        <v>6.7978122738655421E-4</v>
      </c>
    </row>
    <row r="1834" spans="1:4" x14ac:dyDescent="0.35">
      <c r="A1834" s="75">
        <v>2500</v>
      </c>
      <c r="B1834" s="79">
        <v>0</v>
      </c>
      <c r="C1834" s="79">
        <v>0</v>
      </c>
      <c r="D1834" s="79">
        <v>5.9856635613092567E-4</v>
      </c>
    </row>
    <row r="1835" spans="1:4" x14ac:dyDescent="0.35">
      <c r="A1835" s="75">
        <v>3000</v>
      </c>
      <c r="B1835" s="79">
        <v>0</v>
      </c>
      <c r="C1835" s="79">
        <v>0</v>
      </c>
      <c r="D1835" s="79">
        <v>5.264889727950873E-4</v>
      </c>
    </row>
    <row r="1836" spans="1:4" x14ac:dyDescent="0.35">
      <c r="A1836" s="75">
        <v>4000</v>
      </c>
      <c r="B1836" s="79">
        <v>0</v>
      </c>
      <c r="C1836" s="79">
        <v>0</v>
      </c>
      <c r="D1836" s="79">
        <v>4.2322233530542205E-4</v>
      </c>
    </row>
    <row r="1837" spans="1:4" x14ac:dyDescent="0.35">
      <c r="A1837" s="75">
        <v>5000</v>
      </c>
      <c r="B1837" s="79">
        <v>0</v>
      </c>
      <c r="C1837" s="79">
        <v>0</v>
      </c>
      <c r="D1837" s="79">
        <v>3.4028925672062812E-4</v>
      </c>
    </row>
    <row r="1838" spans="1:4" x14ac:dyDescent="0.35">
      <c r="A1838" s="75">
        <v>6000</v>
      </c>
      <c r="B1838" s="79">
        <v>0</v>
      </c>
      <c r="C1838" s="79">
        <v>0</v>
      </c>
      <c r="D1838" s="79">
        <v>2.9009605804162483E-4</v>
      </c>
    </row>
    <row r="1839" spans="1:4" x14ac:dyDescent="0.35">
      <c r="A1839" s="75">
        <v>7000</v>
      </c>
      <c r="B1839" s="79">
        <v>0</v>
      </c>
      <c r="C1839" s="79">
        <v>0</v>
      </c>
      <c r="D1839" s="79">
        <v>2.5955656240363916E-4</v>
      </c>
    </row>
    <row r="1840" spans="1:4" x14ac:dyDescent="0.35">
      <c r="A1840" s="75">
        <v>8000</v>
      </c>
      <c r="B1840" s="79">
        <v>0</v>
      </c>
      <c r="C1840" s="79">
        <v>0</v>
      </c>
      <c r="D1840" s="79">
        <v>2.2994368056671548E-4</v>
      </c>
    </row>
    <row r="1841" spans="1:4" x14ac:dyDescent="0.35">
      <c r="A1841" s="75">
        <v>9000</v>
      </c>
      <c r="B1841" s="79">
        <v>0</v>
      </c>
      <c r="C1841" s="79">
        <v>0</v>
      </c>
      <c r="D1841" s="79">
        <v>2.0473416915036205E-4</v>
      </c>
    </row>
    <row r="1842" spans="1:4" x14ac:dyDescent="0.35">
      <c r="A1842" s="75">
        <v>10000</v>
      </c>
      <c r="B1842" s="79">
        <v>0</v>
      </c>
      <c r="C1842" s="79">
        <v>0</v>
      </c>
      <c r="D1842" s="79">
        <v>1.8644438628464258E-4</v>
      </c>
    </row>
    <row r="1843" spans="1:4" x14ac:dyDescent="0.35">
      <c r="A1843" s="75">
        <v>11000</v>
      </c>
      <c r="B1843" s="79">
        <v>0</v>
      </c>
      <c r="C1843" s="79">
        <v>0</v>
      </c>
      <c r="D1843" s="79">
        <v>1.7318280886056536E-4</v>
      </c>
    </row>
    <row r="1844" spans="1:4" x14ac:dyDescent="0.35">
      <c r="A1844" s="75">
        <v>12000</v>
      </c>
      <c r="B1844" s="79">
        <v>0</v>
      </c>
      <c r="C1844" s="79">
        <v>0</v>
      </c>
      <c r="D1844" s="79">
        <v>1.6089255785105429E-4</v>
      </c>
    </row>
    <row r="1845" spans="1:4" x14ac:dyDescent="0.35">
      <c r="A1845" s="75">
        <v>13000</v>
      </c>
      <c r="B1845" s="79">
        <v>0</v>
      </c>
      <c r="C1845" s="79">
        <v>0</v>
      </c>
      <c r="D1845" s="79">
        <v>1.496675015783776E-4</v>
      </c>
    </row>
    <row r="1846" spans="1:4" x14ac:dyDescent="0.35">
      <c r="A1846" s="75">
        <v>14000</v>
      </c>
      <c r="B1846" s="79">
        <v>0</v>
      </c>
      <c r="C1846" s="79">
        <v>0</v>
      </c>
      <c r="D1846" s="79">
        <v>1.4192509886337148E-4</v>
      </c>
    </row>
    <row r="1847" spans="1:4" x14ac:dyDescent="0.35">
      <c r="A1847" s="75">
        <v>15000</v>
      </c>
      <c r="B1847" s="79">
        <v>0</v>
      </c>
      <c r="C1847" s="79">
        <v>0</v>
      </c>
      <c r="D1847" s="79">
        <v>1.3255032494534279E-4</v>
      </c>
    </row>
    <row r="1848" spans="1:4" x14ac:dyDescent="0.35">
      <c r="A1848" s="75">
        <v>16000</v>
      </c>
      <c r="B1848" s="79">
        <v>0</v>
      </c>
      <c r="C1848" s="79">
        <v>0</v>
      </c>
      <c r="D1848" s="79">
        <v>1.2482920530587681E-4</v>
      </c>
    </row>
    <row r="1849" spans="1:4" x14ac:dyDescent="0.35">
      <c r="A1849" s="75">
        <v>17000</v>
      </c>
      <c r="B1849" s="79">
        <v>0</v>
      </c>
      <c r="C1849" s="79">
        <v>0</v>
      </c>
      <c r="D1849" s="79">
        <v>1.1604566778160413E-4</v>
      </c>
    </row>
    <row r="1850" spans="1:4" x14ac:dyDescent="0.35">
      <c r="A1850" s="75">
        <v>18000</v>
      </c>
      <c r="B1850" s="79">
        <v>0</v>
      </c>
      <c r="C1850" s="79">
        <v>6.4755157003873321E-10</v>
      </c>
      <c r="D1850" s="79">
        <v>1.1053184151388378E-4</v>
      </c>
    </row>
    <row r="1851" spans="1:4" x14ac:dyDescent="0.35">
      <c r="A1851" s="75">
        <v>19000</v>
      </c>
      <c r="B1851" s="79">
        <v>0</v>
      </c>
      <c r="C1851" s="79">
        <v>1.6158734713489158E-9</v>
      </c>
      <c r="D1851" s="79">
        <v>1.0297272581067186E-4</v>
      </c>
    </row>
    <row r="1852" spans="1:4" x14ac:dyDescent="0.35">
      <c r="A1852" s="75">
        <v>20000</v>
      </c>
      <c r="B1852" s="79">
        <v>0</v>
      </c>
      <c r="C1852" s="79">
        <v>2.4715369967404152E-9</v>
      </c>
      <c r="D1852" s="79">
        <v>9.9051275318414575E-5</v>
      </c>
    </row>
    <row r="1855" spans="1:4" ht="16" x14ac:dyDescent="0.4">
      <c r="A1855" s="72" t="s">
        <v>407</v>
      </c>
    </row>
    <row r="1856" spans="1:4" ht="16" x14ac:dyDescent="0.4">
      <c r="A1856" s="78">
        <v>5</v>
      </c>
      <c r="B1856" s="8" t="s">
        <v>430</v>
      </c>
    </row>
    <row r="1858" spans="1:4" x14ac:dyDescent="0.35">
      <c r="A1858" t="s">
        <v>409</v>
      </c>
      <c r="B1858" t="s">
        <v>2</v>
      </c>
      <c r="C1858" t="s">
        <v>3</v>
      </c>
      <c r="D1858" t="s">
        <v>4</v>
      </c>
    </row>
    <row r="1859" spans="1:4" x14ac:dyDescent="0.35">
      <c r="B1859" s="4" t="s">
        <v>377</v>
      </c>
      <c r="C1859" s="4" t="s">
        <v>378</v>
      </c>
      <c r="D1859" s="4" t="s">
        <v>379</v>
      </c>
    </row>
    <row r="1860" spans="1:4" x14ac:dyDescent="0.35">
      <c r="A1860" s="75">
        <v>10</v>
      </c>
      <c r="B1860" s="79">
        <v>4.9344964724393146E+30</v>
      </c>
      <c r="C1860" s="79">
        <v>283.86036794171275</v>
      </c>
      <c r="D1860" s="79">
        <v>1E+40</v>
      </c>
    </row>
    <row r="1861" spans="1:4" x14ac:dyDescent="0.35">
      <c r="A1861" s="75">
        <v>20</v>
      </c>
      <c r="B1861" s="79">
        <v>5.4682918597964582E+30</v>
      </c>
      <c r="C1861" s="79">
        <v>285.865333054296</v>
      </c>
      <c r="D1861" s="79">
        <v>1E+40</v>
      </c>
    </row>
    <row r="1862" spans="1:4" x14ac:dyDescent="0.35">
      <c r="A1862" s="75">
        <v>30</v>
      </c>
      <c r="B1862" s="79">
        <v>6.0598312574203081E+30</v>
      </c>
      <c r="C1862" s="79">
        <v>316.72975014075053</v>
      </c>
      <c r="D1862" s="79">
        <v>1.6146727216790053E+29</v>
      </c>
    </row>
    <row r="1863" spans="1:4" x14ac:dyDescent="0.35">
      <c r="A1863" s="75">
        <v>40</v>
      </c>
      <c r="B1863" s="79">
        <v>6.7153611781770957E+30</v>
      </c>
      <c r="C1863" s="79">
        <v>352.63180571633268</v>
      </c>
      <c r="D1863" s="79">
        <v>7.0812238248264306E+26</v>
      </c>
    </row>
    <row r="1864" spans="1:4" x14ac:dyDescent="0.35">
      <c r="A1864" s="75">
        <v>50</v>
      </c>
      <c r="B1864" s="79">
        <v>7.4418038759708958E+30</v>
      </c>
      <c r="C1864" s="79">
        <v>387.68402621276346</v>
      </c>
      <c r="D1864" s="79">
        <v>9.117517186889759E+22</v>
      </c>
    </row>
    <row r="1865" spans="1:4" x14ac:dyDescent="0.35">
      <c r="A1865" s="75">
        <v>60</v>
      </c>
      <c r="B1865" s="79">
        <v>8.2468304292552113E+30</v>
      </c>
      <c r="C1865" s="79">
        <v>427.32438662045837</v>
      </c>
      <c r="D1865" s="79">
        <v>4.1360640990926225E+19</v>
      </c>
    </row>
    <row r="1866" spans="1:4" x14ac:dyDescent="0.35">
      <c r="A1866" s="75">
        <v>70</v>
      </c>
      <c r="B1866" s="79">
        <v>9.1389417493300716E+30</v>
      </c>
      <c r="C1866" s="79">
        <v>470.27350005979787</v>
      </c>
      <c r="D1866" s="79">
        <v>2.9290085603883853E+17</v>
      </c>
    </row>
    <row r="1867" spans="1:4" x14ac:dyDescent="0.35">
      <c r="A1867" s="75">
        <v>80</v>
      </c>
      <c r="B1867" s="79">
        <v>1.0127558339942574E+31</v>
      </c>
      <c r="C1867" s="79">
        <v>519.17135080466278</v>
      </c>
      <c r="D1867" s="79">
        <v>1.4884978047460888E+16</v>
      </c>
    </row>
    <row r="1868" spans="1:4" x14ac:dyDescent="0.35">
      <c r="A1868" s="75">
        <v>90</v>
      </c>
      <c r="B1868" s="79">
        <v>1.1223119781053125E+31</v>
      </c>
      <c r="C1868" s="79">
        <v>573.03896013261203</v>
      </c>
      <c r="D1868" s="79">
        <v>5677576745100784</v>
      </c>
    </row>
    <row r="1869" spans="1:4" x14ac:dyDescent="0.35">
      <c r="A1869" s="75">
        <v>100</v>
      </c>
      <c r="B1869" s="79">
        <v>1.2437194968807563E+31</v>
      </c>
      <c r="C1869" s="79">
        <v>628.42846523970888</v>
      </c>
      <c r="D1869" s="79">
        <v>62337269340487.016</v>
      </c>
    </row>
    <row r="1870" spans="1:4" x14ac:dyDescent="0.35">
      <c r="A1870" s="75">
        <v>200</v>
      </c>
      <c r="B1870" s="79">
        <v>3.4738486287483233E+31</v>
      </c>
      <c r="C1870" s="79">
        <v>1582.4162502727331</v>
      </c>
      <c r="D1870" s="79">
        <v>296035.65995909483</v>
      </c>
    </row>
    <row r="1871" spans="1:4" x14ac:dyDescent="0.35">
      <c r="A1871" s="75">
        <v>300</v>
      </c>
      <c r="B1871" s="79">
        <v>9.8434604414802916E+31</v>
      </c>
      <c r="C1871" s="79">
        <v>3889.1266897504142</v>
      </c>
      <c r="D1871" s="79">
        <v>562.7423618813433</v>
      </c>
    </row>
    <row r="1872" spans="1:4" x14ac:dyDescent="0.35">
      <c r="A1872" s="75">
        <v>400</v>
      </c>
      <c r="B1872" s="79">
        <v>2.7101158312841833E+32</v>
      </c>
      <c r="C1872" s="79">
        <v>9428.7820067894063</v>
      </c>
      <c r="D1872" s="79">
        <v>27.56784415514807</v>
      </c>
    </row>
    <row r="1873" spans="1:4" x14ac:dyDescent="0.35">
      <c r="A1873" s="75">
        <v>500</v>
      </c>
      <c r="B1873" s="79">
        <v>7.3416756855296082E+32</v>
      </c>
      <c r="C1873" s="79">
        <v>22968.030153205167</v>
      </c>
      <c r="D1873" s="79">
        <v>5.0204942312520249</v>
      </c>
    </row>
    <row r="1874" spans="1:4" x14ac:dyDescent="0.35">
      <c r="A1874" s="75">
        <v>600</v>
      </c>
      <c r="B1874" s="79">
        <v>2.1142939289608398E+33</v>
      </c>
      <c r="C1874" s="79">
        <v>55216.686982459891</v>
      </c>
      <c r="D1874" s="79">
        <v>1.771860815244428</v>
      </c>
    </row>
    <row r="1875" spans="1:4" x14ac:dyDescent="0.35">
      <c r="A1875" s="75">
        <v>700</v>
      </c>
      <c r="B1875" s="79">
        <v>7.9345101279704803E+33</v>
      </c>
      <c r="C1875" s="79">
        <v>134003.72101352617</v>
      </c>
      <c r="D1875" s="79">
        <v>0.91395306347153704</v>
      </c>
    </row>
    <row r="1876" spans="1:4" x14ac:dyDescent="0.35">
      <c r="A1876" s="75">
        <v>800</v>
      </c>
      <c r="B1876" s="79">
        <v>2.0546087874734536E+34</v>
      </c>
      <c r="C1876" s="79">
        <v>322897.38569534838</v>
      </c>
      <c r="D1876" s="79">
        <v>0.59745488824524995</v>
      </c>
    </row>
    <row r="1877" spans="1:4" x14ac:dyDescent="0.35">
      <c r="A1877" s="75">
        <v>900</v>
      </c>
      <c r="B1877" s="79">
        <v>5.6472257011563254E+34</v>
      </c>
      <c r="C1877" s="79">
        <v>779206.20417037967</v>
      </c>
      <c r="D1877" s="79">
        <v>0.51060277219851002</v>
      </c>
    </row>
    <row r="1878" spans="1:4" x14ac:dyDescent="0.35">
      <c r="A1878" s="75">
        <v>1000</v>
      </c>
      <c r="B1878" s="79">
        <v>2.0320842023571324E+35</v>
      </c>
      <c r="C1878" s="79">
        <v>1879254.1505445172</v>
      </c>
      <c r="D1878" s="79">
        <v>0.48282548033749501</v>
      </c>
    </row>
    <row r="1879" spans="1:4" x14ac:dyDescent="0.35">
      <c r="A1879" s="75">
        <v>1250</v>
      </c>
      <c r="B1879" s="79">
        <v>2.5108752751828593E+36</v>
      </c>
      <c r="C1879" s="79">
        <v>16683549.042850722</v>
      </c>
      <c r="D1879" s="79">
        <v>0.536820622158247</v>
      </c>
    </row>
    <row r="1880" spans="1:4" x14ac:dyDescent="0.35">
      <c r="A1880" s="75">
        <v>1500</v>
      </c>
      <c r="B1880" s="79">
        <v>1.4915961720086255E+38</v>
      </c>
      <c r="C1880" s="79">
        <v>150437783.65375298</v>
      </c>
      <c r="D1880" s="79">
        <v>0.62480503272347798</v>
      </c>
    </row>
    <row r="1881" spans="1:4" x14ac:dyDescent="0.35">
      <c r="A1881" s="75">
        <v>1750</v>
      </c>
      <c r="B1881" s="79">
        <v>1E+40</v>
      </c>
      <c r="C1881" s="79">
        <v>1357854509.8497291</v>
      </c>
      <c r="D1881" s="79">
        <v>0.63689268958968803</v>
      </c>
    </row>
    <row r="1882" spans="1:4" x14ac:dyDescent="0.35">
      <c r="A1882" s="75">
        <v>2000</v>
      </c>
      <c r="B1882" s="79">
        <v>1E+40</v>
      </c>
      <c r="C1882" s="79">
        <v>13524554483.475409</v>
      </c>
      <c r="D1882" s="79">
        <v>0.69400877389860605</v>
      </c>
    </row>
    <row r="1883" spans="1:4" x14ac:dyDescent="0.35">
      <c r="A1883" s="75">
        <v>2500</v>
      </c>
      <c r="B1883" s="79">
        <v>1E+40</v>
      </c>
      <c r="C1883" s="79">
        <v>1E+40</v>
      </c>
      <c r="D1883" s="79">
        <v>0.79401411491312601</v>
      </c>
    </row>
    <row r="1884" spans="1:4" x14ac:dyDescent="0.35">
      <c r="A1884" s="75">
        <v>3000</v>
      </c>
      <c r="B1884" s="79">
        <v>1E+40</v>
      </c>
      <c r="C1884" s="79">
        <v>1E+40</v>
      </c>
      <c r="D1884" s="79">
        <v>0.90801320350661296</v>
      </c>
    </row>
    <row r="1885" spans="1:4" x14ac:dyDescent="0.35">
      <c r="A1885" s="75">
        <v>4000</v>
      </c>
      <c r="B1885" s="79">
        <v>1E+40</v>
      </c>
      <c r="C1885" s="79">
        <v>1E+40</v>
      </c>
      <c r="D1885" s="79">
        <v>1.13409250588699</v>
      </c>
    </row>
    <row r="1886" spans="1:4" x14ac:dyDescent="0.35">
      <c r="A1886" s="75">
        <v>5000</v>
      </c>
      <c r="B1886" s="79">
        <v>1E+40</v>
      </c>
      <c r="C1886" s="79">
        <v>1E+40</v>
      </c>
      <c r="D1886" s="79">
        <v>1.4088970506848739</v>
      </c>
    </row>
    <row r="1887" spans="1:4" x14ac:dyDescent="0.35">
      <c r="A1887" s="75">
        <v>6000</v>
      </c>
      <c r="B1887" s="79">
        <v>1E+40</v>
      </c>
      <c r="C1887" s="79">
        <v>1E+40</v>
      </c>
      <c r="D1887" s="79">
        <v>1.65304790971796</v>
      </c>
    </row>
    <row r="1888" spans="1:4" x14ac:dyDescent="0.35">
      <c r="A1888" s="75">
        <v>7000</v>
      </c>
      <c r="B1888" s="79">
        <v>1E+40</v>
      </c>
      <c r="C1888" s="79">
        <v>1E+40</v>
      </c>
      <c r="D1888" s="79">
        <v>1.8455762677339851</v>
      </c>
    </row>
    <row r="1889" spans="1:4" x14ac:dyDescent="0.35">
      <c r="A1889" s="75">
        <v>8000</v>
      </c>
      <c r="B1889" s="79">
        <v>1E+40</v>
      </c>
      <c r="C1889" s="79">
        <v>1E+40</v>
      </c>
      <c r="D1889" s="79">
        <v>2.0827467452441608</v>
      </c>
    </row>
    <row r="1890" spans="1:4" x14ac:dyDescent="0.35">
      <c r="A1890" s="75">
        <v>9000</v>
      </c>
      <c r="B1890" s="79">
        <v>1E+40</v>
      </c>
      <c r="C1890" s="79">
        <v>1E+40</v>
      </c>
      <c r="D1890" s="79">
        <v>2.3238611090633641</v>
      </c>
    </row>
    <row r="1891" spans="1:4" x14ac:dyDescent="0.35">
      <c r="A1891" s="75">
        <v>10000</v>
      </c>
      <c r="B1891" s="79">
        <v>1E+40</v>
      </c>
      <c r="C1891" s="79">
        <v>1E+40</v>
      </c>
      <c r="D1891" s="79">
        <v>2.5604452509305409</v>
      </c>
    </row>
    <row r="1892" spans="1:4" x14ac:dyDescent="0.35">
      <c r="A1892" s="75">
        <v>11000</v>
      </c>
      <c r="B1892" s="79">
        <v>1E+40</v>
      </c>
      <c r="C1892" s="79">
        <v>1E+40</v>
      </c>
      <c r="D1892" s="79">
        <v>2.7653448853442528</v>
      </c>
    </row>
    <row r="1893" spans="1:4" x14ac:dyDescent="0.35">
      <c r="A1893" s="75">
        <v>12000</v>
      </c>
      <c r="B1893" s="79">
        <v>1E+40</v>
      </c>
      <c r="C1893" s="79">
        <v>1E+40</v>
      </c>
      <c r="D1893" s="79">
        <v>2.9766545069247581</v>
      </c>
    </row>
    <row r="1894" spans="1:4" x14ac:dyDescent="0.35">
      <c r="A1894" s="75">
        <v>13000</v>
      </c>
      <c r="B1894" s="79">
        <v>1E+40</v>
      </c>
      <c r="C1894" s="79">
        <v>1E+40</v>
      </c>
      <c r="D1894" s="79">
        <v>3.201661798253356</v>
      </c>
    </row>
    <row r="1895" spans="1:4" x14ac:dyDescent="0.35">
      <c r="A1895" s="75">
        <v>14000</v>
      </c>
      <c r="B1895" s="79">
        <v>1E+40</v>
      </c>
      <c r="C1895" s="79">
        <v>1E+40</v>
      </c>
      <c r="D1895" s="79">
        <v>3.3617563950983951</v>
      </c>
    </row>
    <row r="1896" spans="1:4" x14ac:dyDescent="0.35">
      <c r="A1896" s="75">
        <v>15000</v>
      </c>
      <c r="B1896" s="79">
        <v>1E+40</v>
      </c>
      <c r="C1896" s="79">
        <v>1E+40</v>
      </c>
      <c r="D1896" s="79">
        <v>3.6196708828881632</v>
      </c>
    </row>
    <row r="1897" spans="1:4" x14ac:dyDescent="0.35">
      <c r="A1897" s="75">
        <v>16000</v>
      </c>
      <c r="B1897" s="79">
        <v>1E+40</v>
      </c>
      <c r="C1897" s="79">
        <v>1E+40</v>
      </c>
      <c r="D1897" s="79">
        <v>3.8339078586374362</v>
      </c>
    </row>
    <row r="1898" spans="1:4" x14ac:dyDescent="0.35">
      <c r="A1898" s="75">
        <v>17000</v>
      </c>
      <c r="B1898" s="79">
        <v>1E+40</v>
      </c>
      <c r="C1898" s="79">
        <v>1E+40</v>
      </c>
      <c r="D1898" s="79">
        <v>4.1198746033592437</v>
      </c>
    </row>
    <row r="1899" spans="1:4" x14ac:dyDescent="0.35">
      <c r="A1899" s="75">
        <v>18000</v>
      </c>
      <c r="B1899" s="79">
        <v>1E+40</v>
      </c>
      <c r="C1899" s="79">
        <v>53760972354485.031</v>
      </c>
      <c r="D1899" s="79">
        <v>4.3364361888772009</v>
      </c>
    </row>
    <row r="1900" spans="1:4" x14ac:dyDescent="0.35">
      <c r="A1900" s="75">
        <v>19000</v>
      </c>
      <c r="B1900" s="79">
        <v>1E+40</v>
      </c>
      <c r="C1900" s="79">
        <v>22162955080393.781</v>
      </c>
      <c r="D1900" s="79">
        <v>4.6528615132887623</v>
      </c>
    </row>
    <row r="1901" spans="1:4" x14ac:dyDescent="0.35">
      <c r="A1901" s="75">
        <v>20000</v>
      </c>
      <c r="B1901" s="79">
        <v>1E+40</v>
      </c>
      <c r="C1901" s="79">
        <v>14541192700661.902</v>
      </c>
      <c r="D1901" s="79">
        <v>4.8285473451999419</v>
      </c>
    </row>
    <row r="1903" spans="1:4" x14ac:dyDescent="0.35">
      <c r="A1903" s="74" t="s">
        <v>412</v>
      </c>
    </row>
    <row r="1904" spans="1:4" x14ac:dyDescent="0.35">
      <c r="B1904" s="42">
        <v>0.3</v>
      </c>
      <c r="C1904" s="42">
        <v>240</v>
      </c>
      <c r="D1904" s="42">
        <v>0.04</v>
      </c>
    </row>
    <row r="1907" spans="1:4" ht="16" x14ac:dyDescent="0.4">
      <c r="A1907" s="72" t="s">
        <v>407</v>
      </c>
    </row>
    <row r="1908" spans="1:4" ht="16" x14ac:dyDescent="0.4">
      <c r="A1908" s="78">
        <v>5</v>
      </c>
      <c r="B1908" s="8" t="s">
        <v>431</v>
      </c>
    </row>
    <row r="1910" spans="1:4" x14ac:dyDescent="0.35">
      <c r="B1910" s="79">
        <v>1.6461842338038499</v>
      </c>
    </row>
    <row r="1912" spans="1:4" x14ac:dyDescent="0.35">
      <c r="A1912" s="76" t="s">
        <v>416</v>
      </c>
    </row>
    <row r="1913" spans="1:4" ht="16" x14ac:dyDescent="0.4">
      <c r="A1913" s="72" t="s">
        <v>407</v>
      </c>
    </row>
    <row r="1914" spans="1:4" ht="16" x14ac:dyDescent="0.4">
      <c r="A1914" s="78">
        <v>5</v>
      </c>
      <c r="B1914" s="8" t="s">
        <v>432</v>
      </c>
    </row>
    <row r="1916" spans="1:4" x14ac:dyDescent="0.35">
      <c r="A1916" t="s">
        <v>409</v>
      </c>
      <c r="B1916" t="s">
        <v>2</v>
      </c>
      <c r="C1916" t="s">
        <v>3</v>
      </c>
      <c r="D1916" t="s">
        <v>4</v>
      </c>
    </row>
    <row r="1917" spans="1:4" x14ac:dyDescent="0.35">
      <c r="B1917" s="4" t="s">
        <v>377</v>
      </c>
      <c r="C1917" s="4" t="s">
        <v>378</v>
      </c>
      <c r="D1917" s="4" t="s">
        <v>379</v>
      </c>
    </row>
    <row r="1918" spans="1:4" x14ac:dyDescent="0.35">
      <c r="A1918" s="75">
        <v>10</v>
      </c>
      <c r="B1918" s="79">
        <v>5.2465194214571052E+30</v>
      </c>
      <c r="C1918" s="79">
        <v>1.0648791412185179</v>
      </c>
      <c r="D1918" s="79">
        <v>1E+40</v>
      </c>
    </row>
    <row r="1919" spans="1:4" x14ac:dyDescent="0.35">
      <c r="A1919" s="75">
        <v>20</v>
      </c>
      <c r="B1919" s="79">
        <v>5.8140682853575078E+30</v>
      </c>
      <c r="C1919" s="79">
        <v>1.1388122299085961</v>
      </c>
      <c r="D1919" s="79">
        <v>1E+40</v>
      </c>
    </row>
    <row r="1920" spans="1:4" x14ac:dyDescent="0.35">
      <c r="A1920" s="75">
        <v>30</v>
      </c>
      <c r="B1920" s="79">
        <v>6.4430124857485097E+30</v>
      </c>
      <c r="C1920" s="79">
        <v>1.245719004509009</v>
      </c>
      <c r="D1920" s="79">
        <v>6.5524972924546451E+30</v>
      </c>
    </row>
    <row r="1921" spans="1:4" x14ac:dyDescent="0.35">
      <c r="A1921" s="75">
        <v>40</v>
      </c>
      <c r="B1921" s="79">
        <v>7.1399935211603294E+30</v>
      </c>
      <c r="C1921" s="79">
        <v>1.36332750803562</v>
      </c>
      <c r="D1921" s="79">
        <v>3.2176603908512705E+28</v>
      </c>
    </row>
    <row r="1922" spans="1:4" x14ac:dyDescent="0.35">
      <c r="A1922" s="75">
        <v>50</v>
      </c>
      <c r="B1922" s="79">
        <v>7.9123713602849758E+30</v>
      </c>
      <c r="C1922" s="79">
        <v>1.4896509138456739</v>
      </c>
      <c r="D1922" s="79">
        <v>3.4438653627290933E+24</v>
      </c>
    </row>
    <row r="1923" spans="1:4" x14ac:dyDescent="0.35">
      <c r="A1923" s="75">
        <v>60</v>
      </c>
      <c r="B1923" s="79">
        <v>8.7683021467765391E+30</v>
      </c>
      <c r="C1923" s="79">
        <v>1.624961228419753</v>
      </c>
      <c r="D1923" s="79">
        <v>1.5789731003418207E+21</v>
      </c>
    </row>
    <row r="1924" spans="1:4" x14ac:dyDescent="0.35">
      <c r="A1924" s="75">
        <v>70</v>
      </c>
      <c r="B1924" s="79">
        <v>9.7168243299448555E+30</v>
      </c>
      <c r="C1924" s="79">
        <v>1.774193037968385</v>
      </c>
      <c r="D1924" s="79">
        <v>1.1060575837167577E+19</v>
      </c>
    </row>
    <row r="1925" spans="1:4" x14ac:dyDescent="0.35">
      <c r="A1925" s="75">
        <v>80</v>
      </c>
      <c r="B1925" s="79">
        <v>1.0767954100123648E+31</v>
      </c>
      <c r="C1925" s="79">
        <v>1.9355788792368951</v>
      </c>
      <c r="D1925" s="79">
        <v>6.8602389536603136E+17</v>
      </c>
    </row>
    <row r="1926" spans="1:4" x14ac:dyDescent="0.35">
      <c r="A1926" s="75">
        <v>90</v>
      </c>
      <c r="B1926" s="79">
        <v>1.1932791163092432E+31</v>
      </c>
      <c r="C1926" s="79">
        <v>2.113715558200528</v>
      </c>
      <c r="D1926" s="79">
        <v>2.3313785792685613E+17</v>
      </c>
    </row>
    <row r="1927" spans="1:4" x14ac:dyDescent="0.35">
      <c r="A1927" s="75">
        <v>100</v>
      </c>
      <c r="B1927" s="79">
        <v>1.3223635950851306E+31</v>
      </c>
      <c r="C1927" s="79">
        <v>2.3054214482381861</v>
      </c>
      <c r="D1927" s="79">
        <v>2709050097672397</v>
      </c>
    </row>
    <row r="1928" spans="1:4" x14ac:dyDescent="0.35">
      <c r="A1928" s="75">
        <v>200</v>
      </c>
      <c r="B1928" s="79">
        <v>3.6935104523279921E+31</v>
      </c>
      <c r="C1928" s="79">
        <v>5.5489705396082538</v>
      </c>
      <c r="D1928" s="79">
        <v>12865103.685345883</v>
      </c>
    </row>
    <row r="1929" spans="1:4" x14ac:dyDescent="0.35">
      <c r="A1929" s="75">
        <v>300</v>
      </c>
      <c r="B1929" s="79">
        <v>1.1361897022731184E+32</v>
      </c>
      <c r="C1929" s="79">
        <v>13.336878612809503</v>
      </c>
      <c r="D1929" s="79">
        <v>24455.630901832155</v>
      </c>
    </row>
    <row r="1930" spans="1:4" x14ac:dyDescent="0.35">
      <c r="A1930" s="75">
        <v>400</v>
      </c>
      <c r="B1930" s="79">
        <v>2.8814845491625184E+32</v>
      </c>
      <c r="C1930" s="79">
        <v>32.076184091702608</v>
      </c>
      <c r="D1930" s="79">
        <v>1197.7702903399202</v>
      </c>
    </row>
    <row r="1931" spans="1:4" x14ac:dyDescent="0.35">
      <c r="A1931" s="75">
        <v>500</v>
      </c>
      <c r="B1931" s="79">
        <v>8.2431307332520743E+32</v>
      </c>
      <c r="C1931" s="79">
        <v>77.38315224310783</v>
      </c>
      <c r="D1931" s="79">
        <v>212.49770052386285</v>
      </c>
    </row>
    <row r="1932" spans="1:4" x14ac:dyDescent="0.35">
      <c r="A1932" s="75">
        <v>600</v>
      </c>
      <c r="B1932" s="79">
        <v>2.4355780916318358E+33</v>
      </c>
      <c r="C1932" s="79">
        <v>186.35198375199147</v>
      </c>
      <c r="D1932" s="79">
        <v>73.26837300189105</v>
      </c>
    </row>
    <row r="1933" spans="1:4" x14ac:dyDescent="0.35">
      <c r="A1933" s="75">
        <v>700</v>
      </c>
      <c r="B1933" s="79">
        <v>8.1242564219491563E+33</v>
      </c>
      <c r="C1933" s="79">
        <v>448.08559043760687</v>
      </c>
      <c r="D1933" s="79">
        <v>37.014553112865237</v>
      </c>
    </row>
    <row r="1934" spans="1:4" x14ac:dyDescent="0.35">
      <c r="A1934" s="75">
        <v>800</v>
      </c>
      <c r="B1934" s="79">
        <v>2.103742810458037E+34</v>
      </c>
      <c r="C1934" s="79">
        <v>1076.8950452394315</v>
      </c>
      <c r="D1934" s="79">
        <v>23.7538062766981</v>
      </c>
    </row>
    <row r="1935" spans="1:4" x14ac:dyDescent="0.35">
      <c r="A1935" s="75">
        <v>900</v>
      </c>
      <c r="B1935" s="79">
        <v>6.1324378163987512E+34</v>
      </c>
      <c r="C1935" s="79">
        <v>2588.7771208002864</v>
      </c>
      <c r="D1935" s="79">
        <v>22.488692529499328</v>
      </c>
    </row>
    <row r="1936" spans="1:4" x14ac:dyDescent="0.35">
      <c r="A1936" s="75">
        <v>1000</v>
      </c>
      <c r="B1936" s="79">
        <v>2.2066817705001109E+35</v>
      </c>
      <c r="C1936" s="79">
        <v>6223.2759511541635</v>
      </c>
      <c r="D1936" s="79">
        <v>18.535482049139457</v>
      </c>
    </row>
    <row r="1937" spans="1:4" x14ac:dyDescent="0.35">
      <c r="A1937" s="75">
        <v>1250</v>
      </c>
      <c r="B1937" s="79">
        <v>2.9405710268222935E+36</v>
      </c>
      <c r="C1937" s="79">
        <v>55768.326277904976</v>
      </c>
      <c r="D1937" s="79">
        <v>20.381746568024099</v>
      </c>
    </row>
    <row r="1938" spans="1:4" x14ac:dyDescent="0.35">
      <c r="A1938" s="75">
        <v>1500</v>
      </c>
      <c r="B1938" s="79">
        <v>1.6747433111652751E+38</v>
      </c>
      <c r="C1938" s="79">
        <v>500372.65883842413</v>
      </c>
      <c r="D1938" s="79">
        <v>22.953820812829267</v>
      </c>
    </row>
    <row r="1939" spans="1:4" x14ac:dyDescent="0.35">
      <c r="A1939" s="75">
        <v>1750</v>
      </c>
      <c r="B1939" s="79">
        <v>1E+40</v>
      </c>
      <c r="C1939" s="79">
        <v>4535734.7332883319</v>
      </c>
      <c r="D1939" s="79">
        <v>24.73967615065612</v>
      </c>
    </row>
    <row r="1940" spans="1:4" x14ac:dyDescent="0.35">
      <c r="A1940" s="75">
        <v>2000</v>
      </c>
      <c r="B1940" s="79">
        <v>1E+40</v>
      </c>
      <c r="C1940" s="79">
        <v>45173591.911329165</v>
      </c>
      <c r="D1940" s="79">
        <v>26.994050940803675</v>
      </c>
    </row>
    <row r="1941" spans="1:4" x14ac:dyDescent="0.35">
      <c r="A1941" s="75">
        <v>2500</v>
      </c>
      <c r="B1941" s="79">
        <v>1E+40</v>
      </c>
      <c r="C1941" s="79">
        <v>1E+40</v>
      </c>
      <c r="D1941" s="79">
        <v>31.191879642650576</v>
      </c>
    </row>
    <row r="1942" spans="1:4" x14ac:dyDescent="0.35">
      <c r="A1942" s="75">
        <v>3000</v>
      </c>
      <c r="B1942" s="79">
        <v>1E+40</v>
      </c>
      <c r="C1942" s="79">
        <v>1E+40</v>
      </c>
      <c r="D1942" s="79">
        <v>34.70367756446138</v>
      </c>
    </row>
    <row r="1943" spans="1:4" x14ac:dyDescent="0.35">
      <c r="A1943" s="75">
        <v>4000</v>
      </c>
      <c r="B1943" s="79">
        <v>1E+40</v>
      </c>
      <c r="C1943" s="79">
        <v>1E+40</v>
      </c>
      <c r="D1943" s="79">
        <v>45.404699030133187</v>
      </c>
    </row>
    <row r="1944" spans="1:4" x14ac:dyDescent="0.35">
      <c r="A1944" s="75">
        <v>5000</v>
      </c>
      <c r="B1944" s="79">
        <v>1E+40</v>
      </c>
      <c r="C1944" s="79">
        <v>1E+40</v>
      </c>
      <c r="D1944" s="79">
        <v>57.477388528810962</v>
      </c>
    </row>
    <row r="1945" spans="1:4" x14ac:dyDescent="0.35">
      <c r="A1945" s="75">
        <v>6000</v>
      </c>
      <c r="B1945" s="79">
        <v>1E+40</v>
      </c>
      <c r="C1945" s="79">
        <v>1E+40</v>
      </c>
      <c r="D1945" s="79">
        <v>68.993691831760358</v>
      </c>
    </row>
    <row r="1946" spans="1:4" x14ac:dyDescent="0.35">
      <c r="A1946" s="75">
        <v>7000</v>
      </c>
      <c r="B1946" s="79">
        <v>1E+40</v>
      </c>
      <c r="C1946" s="79">
        <v>1E+40</v>
      </c>
      <c r="D1946" s="79">
        <v>76.241936583200754</v>
      </c>
    </row>
    <row r="1947" spans="1:4" x14ac:dyDescent="0.35">
      <c r="A1947" s="75">
        <v>8000</v>
      </c>
      <c r="B1947" s="79">
        <v>1E+40</v>
      </c>
      <c r="C1947" s="79">
        <v>1E+40</v>
      </c>
      <c r="D1947" s="79">
        <v>87.772446432180885</v>
      </c>
    </row>
    <row r="1948" spans="1:4" x14ac:dyDescent="0.35">
      <c r="A1948" s="75">
        <v>9000</v>
      </c>
      <c r="B1948" s="79">
        <v>1E+40</v>
      </c>
      <c r="C1948" s="79">
        <v>1E+40</v>
      </c>
      <c r="D1948" s="79">
        <v>96.209288634595438</v>
      </c>
    </row>
    <row r="1949" spans="1:4" x14ac:dyDescent="0.35">
      <c r="A1949" s="75">
        <v>10000</v>
      </c>
      <c r="B1949" s="79">
        <v>1E+40</v>
      </c>
      <c r="C1949" s="79">
        <v>1E+40</v>
      </c>
      <c r="D1949" s="79">
        <v>104.93883337511228</v>
      </c>
    </row>
    <row r="1950" spans="1:4" x14ac:dyDescent="0.35">
      <c r="A1950" s="75">
        <v>11000</v>
      </c>
      <c r="B1950" s="79">
        <v>1E+40</v>
      </c>
      <c r="C1950" s="79">
        <v>1E+40</v>
      </c>
      <c r="D1950" s="79">
        <v>115.40162016541474</v>
      </c>
    </row>
    <row r="1951" spans="1:4" x14ac:dyDescent="0.35">
      <c r="A1951" s="75">
        <v>12000</v>
      </c>
      <c r="B1951" s="79">
        <v>1E+40</v>
      </c>
      <c r="C1951" s="79">
        <v>1E+40</v>
      </c>
      <c r="D1951" s="79">
        <v>124.60323275644252</v>
      </c>
    </row>
    <row r="1952" spans="1:4" x14ac:dyDescent="0.35">
      <c r="A1952" s="75">
        <v>13000</v>
      </c>
      <c r="B1952" s="79">
        <v>1E+40</v>
      </c>
      <c r="C1952" s="79">
        <v>1E+40</v>
      </c>
      <c r="D1952" s="79">
        <v>135.32772435899082</v>
      </c>
    </row>
    <row r="1953" spans="1:4" x14ac:dyDescent="0.35">
      <c r="A1953" s="75">
        <v>14000</v>
      </c>
      <c r="B1953" s="79">
        <v>1E+40</v>
      </c>
      <c r="C1953" s="79">
        <v>1E+40</v>
      </c>
      <c r="D1953" s="79">
        <v>144.93858502622967</v>
      </c>
    </row>
    <row r="1954" spans="1:4" x14ac:dyDescent="0.35">
      <c r="A1954" s="75">
        <v>15000</v>
      </c>
      <c r="B1954" s="79">
        <v>1E+40</v>
      </c>
      <c r="C1954" s="79">
        <v>1E+40</v>
      </c>
      <c r="D1954" s="79">
        <v>154.68430004564078</v>
      </c>
    </row>
    <row r="1955" spans="1:4" x14ac:dyDescent="0.35">
      <c r="A1955" s="75">
        <v>16000</v>
      </c>
      <c r="B1955" s="79">
        <v>1E+40</v>
      </c>
      <c r="C1955" s="79">
        <v>1E+40</v>
      </c>
      <c r="D1955" s="79">
        <v>164.08436566639023</v>
      </c>
    </row>
    <row r="1956" spans="1:4" x14ac:dyDescent="0.35">
      <c r="A1956" s="75">
        <v>17000</v>
      </c>
      <c r="B1956" s="79">
        <v>1E+40</v>
      </c>
      <c r="C1956" s="79">
        <v>1E+40</v>
      </c>
      <c r="D1956" s="79">
        <v>176.35421015066532</v>
      </c>
    </row>
    <row r="1957" spans="1:4" x14ac:dyDescent="0.35">
      <c r="A1957" s="75">
        <v>18000</v>
      </c>
      <c r="B1957" s="79">
        <v>1E+40</v>
      </c>
      <c r="C1957" s="79">
        <v>181724891120.20169</v>
      </c>
      <c r="D1957" s="79">
        <v>192.13412439861136</v>
      </c>
    </row>
    <row r="1958" spans="1:4" x14ac:dyDescent="0.35">
      <c r="A1958" s="75">
        <v>19000</v>
      </c>
      <c r="B1958" s="79">
        <v>1E+40</v>
      </c>
      <c r="C1958" s="79">
        <v>72676292135.594681</v>
      </c>
      <c r="D1958" s="79">
        <v>204.15788596761112</v>
      </c>
    </row>
    <row r="1959" spans="1:4" x14ac:dyDescent="0.35">
      <c r="A1959" s="75">
        <v>20000</v>
      </c>
      <c r="B1959" s="79">
        <v>1E+40</v>
      </c>
      <c r="C1959" s="79">
        <v>48864117882.397385</v>
      </c>
      <c r="D1959" s="79">
        <v>216.18542820459999</v>
      </c>
    </row>
    <row r="1962" spans="1:4" x14ac:dyDescent="0.35">
      <c r="A1962" s="4" t="s">
        <v>439</v>
      </c>
    </row>
    <row r="1964" spans="1:4" ht="18.5" x14ac:dyDescent="0.45">
      <c r="A1964" s="5" t="s">
        <v>404</v>
      </c>
    </row>
    <row r="1965" spans="1:4" x14ac:dyDescent="0.35">
      <c r="A1965" s="4"/>
    </row>
    <row r="1966" spans="1:4" x14ac:dyDescent="0.35">
      <c r="A1966" s="4" t="s">
        <v>406</v>
      </c>
    </row>
    <row r="1967" spans="1:4" ht="16" x14ac:dyDescent="0.4">
      <c r="A1967" s="72" t="s">
        <v>407</v>
      </c>
    </row>
    <row r="1968" spans="1:4" ht="16" x14ac:dyDescent="0.4">
      <c r="A1968" s="8" t="s">
        <v>408</v>
      </c>
    </row>
    <row r="1970" spans="1:4" x14ac:dyDescent="0.35">
      <c r="A1970" s="74" t="s">
        <v>410</v>
      </c>
    </row>
    <row r="1971" spans="1:4" x14ac:dyDescent="0.35">
      <c r="B1971" s="42">
        <v>0.39</v>
      </c>
      <c r="C1971" s="42">
        <v>150</v>
      </c>
      <c r="D1971" s="42">
        <v>1.2E-2</v>
      </c>
    </row>
    <row r="1973" spans="1:4" x14ac:dyDescent="0.35">
      <c r="A1973" t="s">
        <v>409</v>
      </c>
      <c r="B1973" t="s">
        <v>2</v>
      </c>
      <c r="C1973" t="s">
        <v>3</v>
      </c>
      <c r="D1973" t="s">
        <v>4</v>
      </c>
    </row>
    <row r="1974" spans="1:4" x14ac:dyDescent="0.35">
      <c r="B1974" s="4" t="s">
        <v>377</v>
      </c>
      <c r="C1974" s="4" t="s">
        <v>378</v>
      </c>
      <c r="D1974" s="4" t="s">
        <v>379</v>
      </c>
    </row>
    <row r="1975" spans="1:4" x14ac:dyDescent="0.35">
      <c r="A1975" s="73">
        <v>10</v>
      </c>
      <c r="B1975" s="77">
        <v>0</v>
      </c>
      <c r="C1975" s="77">
        <v>138.54100690868256</v>
      </c>
      <c r="D1975" s="77">
        <v>0</v>
      </c>
    </row>
    <row r="1976" spans="1:4" x14ac:dyDescent="0.35">
      <c r="A1976" s="73">
        <v>20</v>
      </c>
      <c r="B1976" s="77">
        <v>0</v>
      </c>
      <c r="C1976" s="77">
        <v>125.86395698436043</v>
      </c>
      <c r="D1976" s="77">
        <v>1.3160873178039812E-28</v>
      </c>
    </row>
    <row r="1977" spans="1:4" x14ac:dyDescent="0.35">
      <c r="A1977" s="73">
        <v>30</v>
      </c>
      <c r="B1977" s="77">
        <v>0</v>
      </c>
      <c r="C1977" s="77">
        <v>108.28368501914402</v>
      </c>
      <c r="D1977" s="77">
        <v>1.1274624398649592E-23</v>
      </c>
    </row>
    <row r="1978" spans="1:4" x14ac:dyDescent="0.35">
      <c r="A1978" s="73">
        <v>40</v>
      </c>
      <c r="B1978" s="77">
        <v>0</v>
      </c>
      <c r="C1978" s="77">
        <v>93.123608244341753</v>
      </c>
      <c r="D1978" s="77">
        <v>7.3016419081035975E-23</v>
      </c>
    </row>
    <row r="1979" spans="1:4" x14ac:dyDescent="0.35">
      <c r="A1979" s="73">
        <v>50</v>
      </c>
      <c r="B1979" s="77">
        <v>0</v>
      </c>
      <c r="C1979" s="77">
        <v>80.085770462928167</v>
      </c>
      <c r="D1979" s="77">
        <v>9.8527710714314906E-20</v>
      </c>
    </row>
    <row r="1980" spans="1:4" x14ac:dyDescent="0.35">
      <c r="A1980" s="73">
        <v>60</v>
      </c>
      <c r="B1980" s="77">
        <v>0</v>
      </c>
      <c r="C1980" s="77">
        <v>68.873303052714093</v>
      </c>
      <c r="D1980" s="77">
        <v>6.4699021709891499E-18</v>
      </c>
    </row>
    <row r="1981" spans="1:4" x14ac:dyDescent="0.35">
      <c r="A1981" s="73">
        <v>70</v>
      </c>
      <c r="B1981" s="77">
        <v>0</v>
      </c>
      <c r="C1981" s="77">
        <v>59.230645402235112</v>
      </c>
      <c r="D1981" s="77">
        <v>1.7157308750074362E-15</v>
      </c>
    </row>
    <row r="1982" spans="1:4" x14ac:dyDescent="0.35">
      <c r="A1982" s="73">
        <v>80</v>
      </c>
      <c r="B1982" s="77">
        <v>0</v>
      </c>
      <c r="C1982" s="77">
        <v>50.938015145505005</v>
      </c>
      <c r="D1982" s="77">
        <v>1.0703526438832828E-13</v>
      </c>
    </row>
    <row r="1983" spans="1:4" x14ac:dyDescent="0.35">
      <c r="A1983" s="73">
        <v>90</v>
      </c>
      <c r="B1983" s="77">
        <v>0</v>
      </c>
      <c r="C1983" s="77">
        <v>43.806400701808485</v>
      </c>
      <c r="D1983" s="77">
        <v>2.6611517701503072E-12</v>
      </c>
    </row>
    <row r="1984" spans="1:4" x14ac:dyDescent="0.35">
      <c r="A1984" s="73">
        <v>100</v>
      </c>
      <c r="B1984" s="77">
        <v>0</v>
      </c>
      <c r="C1984" s="77">
        <v>37.673253195389904</v>
      </c>
      <c r="D1984" s="77">
        <v>3.4690844272912114E-11</v>
      </c>
    </row>
    <row r="1985" spans="1:4" x14ac:dyDescent="0.35">
      <c r="A1985" s="73">
        <v>200</v>
      </c>
      <c r="B1985" s="77">
        <v>0</v>
      </c>
      <c r="C1985" s="77">
        <v>8.3365938154019315</v>
      </c>
      <c r="D1985" s="77">
        <v>3.1582724322670401E-6</v>
      </c>
    </row>
    <row r="1986" spans="1:4" x14ac:dyDescent="0.35">
      <c r="A1986" s="73">
        <v>300</v>
      </c>
      <c r="B1986" s="77">
        <v>0</v>
      </c>
      <c r="C1986" s="77">
        <v>1.8447778921498743</v>
      </c>
      <c r="D1986" s="77">
        <v>1.1286103671717276E-4</v>
      </c>
    </row>
    <row r="1987" spans="1:4" x14ac:dyDescent="0.35">
      <c r="A1987" s="73">
        <v>400</v>
      </c>
      <c r="B1987" s="77">
        <v>0</v>
      </c>
      <c r="C1987" s="77">
        <v>0.40822461206778293</v>
      </c>
      <c r="D1987" s="77">
        <v>5.4920933068266728E-4</v>
      </c>
    </row>
    <row r="1988" spans="1:4" x14ac:dyDescent="0.35">
      <c r="A1988" s="73">
        <v>500</v>
      </c>
      <c r="B1988" s="77">
        <v>0</v>
      </c>
      <c r="C1988" s="77">
        <v>9.0334306730510044E-2</v>
      </c>
      <c r="D1988" s="77">
        <v>1.1942509911507268E-3</v>
      </c>
    </row>
    <row r="1989" spans="1:4" x14ac:dyDescent="0.35">
      <c r="A1989" s="73">
        <v>600</v>
      </c>
      <c r="B1989" s="77">
        <v>0</v>
      </c>
      <c r="C1989" s="77">
        <v>1.9989374131415116E-2</v>
      </c>
      <c r="D1989" s="77">
        <v>1.7364814274947345E-3</v>
      </c>
    </row>
    <row r="1990" spans="1:4" x14ac:dyDescent="0.35">
      <c r="A1990" s="73">
        <v>700</v>
      </c>
      <c r="B1990" s="77">
        <v>0</v>
      </c>
      <c r="C1990" s="77">
        <v>4.4229730939396739E-3</v>
      </c>
      <c r="D1990" s="77">
        <v>2.0121926371812378E-3</v>
      </c>
    </row>
    <row r="1991" spans="1:4" x14ac:dyDescent="0.35">
      <c r="A1991" s="73">
        <v>800</v>
      </c>
      <c r="B1991" s="77">
        <v>0</v>
      </c>
      <c r="C1991" s="77">
        <v>9.7834201718510869E-4</v>
      </c>
      <c r="D1991" s="77">
        <v>2.030427515920594E-3</v>
      </c>
    </row>
    <row r="1992" spans="1:4" x14ac:dyDescent="0.35">
      <c r="A1992" s="73">
        <v>900</v>
      </c>
      <c r="B1992" s="77">
        <v>0</v>
      </c>
      <c r="C1992" s="77">
        <v>2.1609987410067854E-4</v>
      </c>
      <c r="D1992" s="77">
        <v>1.87436179413822E-3</v>
      </c>
    </row>
    <row r="1993" spans="1:4" x14ac:dyDescent="0.35">
      <c r="A1993" s="73">
        <v>1000</v>
      </c>
      <c r="B1993" s="77">
        <v>0</v>
      </c>
      <c r="C1993" s="77">
        <v>4.7436486817024563E-5</v>
      </c>
      <c r="D1993" s="77">
        <v>1.6301731465853801E-3</v>
      </c>
    </row>
    <row r="1994" spans="1:4" x14ac:dyDescent="0.35">
      <c r="A1994" s="73">
        <v>1250</v>
      </c>
      <c r="B1994" s="77">
        <v>0</v>
      </c>
      <c r="C1994" s="77">
        <v>6.425949997168827E-7</v>
      </c>
      <c r="D1994" s="77">
        <v>9.8471750331536418E-4</v>
      </c>
    </row>
    <row r="1995" spans="1:4" x14ac:dyDescent="0.35">
      <c r="A1995" s="73">
        <v>1500</v>
      </c>
      <c r="B1995" s="77">
        <v>0</v>
      </c>
      <c r="C1995" s="77">
        <v>0</v>
      </c>
      <c r="D1995" s="77">
        <v>5.2813368958828423E-4</v>
      </c>
    </row>
    <row r="1996" spans="1:4" x14ac:dyDescent="0.35">
      <c r="A1996" s="73">
        <v>1750</v>
      </c>
      <c r="B1996" s="77">
        <v>0</v>
      </c>
      <c r="C1996" s="77">
        <v>0</v>
      </c>
      <c r="D1996" s="77">
        <v>2.6744495351725223E-4</v>
      </c>
    </row>
    <row r="1997" spans="1:4" x14ac:dyDescent="0.35">
      <c r="A1997" s="73">
        <v>2000</v>
      </c>
      <c r="B1997" s="77">
        <v>0</v>
      </c>
      <c r="C1997" s="77">
        <v>0</v>
      </c>
      <c r="D1997" s="77">
        <v>1.3146499270505428E-4</v>
      </c>
    </row>
    <row r="1998" spans="1:4" x14ac:dyDescent="0.35">
      <c r="A1998" s="73">
        <v>2500</v>
      </c>
      <c r="B1998" s="77">
        <v>0</v>
      </c>
      <c r="C1998" s="77">
        <v>0</v>
      </c>
      <c r="D1998" s="77">
        <v>3.0502527409495492E-5</v>
      </c>
    </row>
    <row r="1999" spans="1:4" x14ac:dyDescent="0.35">
      <c r="A1999" s="73">
        <v>3000</v>
      </c>
      <c r="B1999" s="77">
        <v>0</v>
      </c>
      <c r="C1999" s="77">
        <v>0</v>
      </c>
      <c r="D1999" s="77">
        <v>6.939309275309519E-6</v>
      </c>
    </row>
    <row r="2000" spans="1:4" x14ac:dyDescent="0.35">
      <c r="A2000" s="73">
        <v>4000</v>
      </c>
      <c r="B2000" s="77">
        <v>0</v>
      </c>
      <c r="C2000" s="77">
        <v>0</v>
      </c>
      <c r="D2000" s="77">
        <v>3.5806831304944168E-7</v>
      </c>
    </row>
    <row r="2001" spans="1:4" x14ac:dyDescent="0.35">
      <c r="A2001" s="73">
        <v>5000</v>
      </c>
      <c r="B2001" s="77">
        <v>0</v>
      </c>
      <c r="C2001" s="77">
        <v>0</v>
      </c>
      <c r="D2001" s="77">
        <v>1.8837156432135939E-8</v>
      </c>
    </row>
    <row r="2002" spans="1:4" x14ac:dyDescent="0.35">
      <c r="A2002" s="73">
        <v>6000</v>
      </c>
      <c r="B2002" s="77">
        <v>0</v>
      </c>
      <c r="C2002" s="77">
        <v>0</v>
      </c>
      <c r="D2002" s="77">
        <v>1.015277382617898E-9</v>
      </c>
    </row>
    <row r="2003" spans="1:4" x14ac:dyDescent="0.35">
      <c r="A2003" s="73">
        <v>7000</v>
      </c>
      <c r="B2003" s="77">
        <v>0</v>
      </c>
      <c r="C2003" s="77">
        <v>0</v>
      </c>
      <c r="D2003" s="77">
        <v>5.7516898378824853E-11</v>
      </c>
    </row>
    <row r="2004" spans="1:4" x14ac:dyDescent="0.35">
      <c r="A2004" s="73">
        <v>8000</v>
      </c>
      <c r="B2004" s="77">
        <v>0</v>
      </c>
      <c r="C2004" s="77">
        <v>0</v>
      </c>
      <c r="D2004" s="77">
        <v>5.0700555855373987E-12</v>
      </c>
    </row>
    <row r="2005" spans="1:4" x14ac:dyDescent="0.35">
      <c r="A2005" s="73">
        <v>9000</v>
      </c>
      <c r="B2005" s="77">
        <v>0</v>
      </c>
      <c r="C2005" s="77">
        <v>0</v>
      </c>
      <c r="D2005" s="77">
        <v>1.8665326513024799E-12</v>
      </c>
    </row>
    <row r="2006" spans="1:4" x14ac:dyDescent="0.35">
      <c r="A2006" s="73">
        <v>10000</v>
      </c>
      <c r="B2006" s="77">
        <v>0</v>
      </c>
      <c r="C2006" s="77">
        <v>0</v>
      </c>
      <c r="D2006" s="77">
        <v>1.0990886206381584E-12</v>
      </c>
    </row>
    <row r="2007" spans="1:4" x14ac:dyDescent="0.35">
      <c r="A2007" s="73">
        <v>11000</v>
      </c>
      <c r="B2007" s="77">
        <v>0</v>
      </c>
      <c r="C2007" s="77">
        <v>0</v>
      </c>
      <c r="D2007" s="77">
        <v>2.6940066347482182E-13</v>
      </c>
    </row>
    <row r="2008" spans="1:4" x14ac:dyDescent="0.35">
      <c r="A2008" s="73">
        <v>12000</v>
      </c>
      <c r="B2008" s="77">
        <v>0</v>
      </c>
      <c r="C2008" s="77">
        <v>0</v>
      </c>
      <c r="D2008" s="77">
        <v>0</v>
      </c>
    </row>
    <row r="2009" spans="1:4" x14ac:dyDescent="0.35">
      <c r="A2009" s="73">
        <v>13000</v>
      </c>
      <c r="B2009" s="77">
        <v>0</v>
      </c>
      <c r="C2009" s="77">
        <v>0</v>
      </c>
      <c r="D2009" s="77">
        <v>0</v>
      </c>
    </row>
    <row r="2010" spans="1:4" x14ac:dyDescent="0.35">
      <c r="A2010" s="73">
        <v>14000</v>
      </c>
      <c r="B2010" s="77">
        <v>0</v>
      </c>
      <c r="C2010" s="77">
        <v>0</v>
      </c>
      <c r="D2010" s="77">
        <v>0</v>
      </c>
    </row>
    <row r="2011" spans="1:4" x14ac:dyDescent="0.35">
      <c r="A2011" s="73">
        <v>15000</v>
      </c>
      <c r="B2011" s="77">
        <v>0</v>
      </c>
      <c r="C2011" s="77">
        <v>0</v>
      </c>
      <c r="D2011" s="77">
        <v>0</v>
      </c>
    </row>
    <row r="2012" spans="1:4" x14ac:dyDescent="0.35">
      <c r="A2012" s="73">
        <v>16000</v>
      </c>
      <c r="B2012" s="77">
        <v>0</v>
      </c>
      <c r="C2012" s="77">
        <v>0</v>
      </c>
      <c r="D2012" s="77">
        <v>0</v>
      </c>
    </row>
    <row r="2013" spans="1:4" x14ac:dyDescent="0.35">
      <c r="A2013" s="73">
        <v>17000</v>
      </c>
      <c r="B2013" s="77">
        <v>0</v>
      </c>
      <c r="C2013" s="77">
        <v>1.9625036877590215E-11</v>
      </c>
      <c r="D2013" s="77">
        <v>0</v>
      </c>
    </row>
    <row r="2014" spans="1:4" x14ac:dyDescent="0.35">
      <c r="A2014" s="73">
        <v>18000</v>
      </c>
      <c r="B2014" s="77">
        <v>0</v>
      </c>
      <c r="C2014" s="77">
        <v>1.475412340886116E-9</v>
      </c>
      <c r="D2014" s="77">
        <v>0</v>
      </c>
    </row>
    <row r="2015" spans="1:4" x14ac:dyDescent="0.35">
      <c r="A2015" s="73">
        <v>19000</v>
      </c>
      <c r="B2015" s="77">
        <v>0</v>
      </c>
      <c r="C2015" s="77">
        <v>2.6437508021073704E-9</v>
      </c>
      <c r="D2015" s="77">
        <v>0</v>
      </c>
    </row>
    <row r="2016" spans="1:4" x14ac:dyDescent="0.35">
      <c r="A2016" s="73">
        <v>20000</v>
      </c>
      <c r="B2016" s="77">
        <v>0</v>
      </c>
      <c r="C2016" s="77">
        <v>3.5840498056816834E-9</v>
      </c>
      <c r="D2016" s="77">
        <v>0</v>
      </c>
    </row>
    <row r="2019" spans="1:4" ht="16" x14ac:dyDescent="0.4">
      <c r="A2019" s="72" t="s">
        <v>407</v>
      </c>
    </row>
    <row r="2020" spans="1:4" ht="16" x14ac:dyDescent="0.4">
      <c r="A2020" s="8" t="s">
        <v>411</v>
      </c>
    </row>
    <row r="2022" spans="1:4" x14ac:dyDescent="0.35">
      <c r="A2022" t="s">
        <v>409</v>
      </c>
      <c r="B2022" t="s">
        <v>2</v>
      </c>
      <c r="C2022" t="s">
        <v>3</v>
      </c>
      <c r="D2022" t="s">
        <v>4</v>
      </c>
    </row>
    <row r="2023" spans="1:4" x14ac:dyDescent="0.35">
      <c r="B2023" s="4" t="s">
        <v>377</v>
      </c>
      <c r="C2023" s="4" t="s">
        <v>378</v>
      </c>
      <c r="D2023" s="4" t="s">
        <v>379</v>
      </c>
    </row>
    <row r="2024" spans="1:4" x14ac:dyDescent="0.35">
      <c r="A2024" s="75">
        <v>10</v>
      </c>
      <c r="B2024" s="77">
        <v>1E+40</v>
      </c>
      <c r="C2024" s="77">
        <v>259.85086151228074</v>
      </c>
      <c r="D2024" s="77">
        <v>1E+40</v>
      </c>
    </row>
    <row r="2025" spans="1:4" x14ac:dyDescent="0.35">
      <c r="A2025" s="75">
        <v>20</v>
      </c>
      <c r="B2025" s="77">
        <v>1E+40</v>
      </c>
      <c r="C2025" s="77">
        <v>286.02310671412692</v>
      </c>
      <c r="D2025" s="77">
        <v>3.6471744200143677E+24</v>
      </c>
    </row>
    <row r="2026" spans="1:4" x14ac:dyDescent="0.35">
      <c r="A2026" s="75">
        <v>30</v>
      </c>
      <c r="B2026" s="77">
        <v>1E+40</v>
      </c>
      <c r="C2026" s="77">
        <v>332.46005613528371</v>
      </c>
      <c r="D2026" s="77">
        <v>4.2573480324319412E+19</v>
      </c>
    </row>
    <row r="2027" spans="1:4" x14ac:dyDescent="0.35">
      <c r="A2027" s="75">
        <v>40</v>
      </c>
      <c r="B2027" s="77">
        <v>1E+40</v>
      </c>
      <c r="C2027" s="77">
        <v>386.58295870088756</v>
      </c>
      <c r="D2027" s="77">
        <v>6.5738638794006118E+18</v>
      </c>
    </row>
    <row r="2028" spans="1:4" x14ac:dyDescent="0.35">
      <c r="A2028" s="75">
        <v>50</v>
      </c>
      <c r="B2028" s="77">
        <v>1E+40</v>
      </c>
      <c r="C2028" s="77">
        <v>449.51805785104432</v>
      </c>
      <c r="D2028" s="77">
        <v>4871725898430539</v>
      </c>
    </row>
    <row r="2029" spans="1:4" x14ac:dyDescent="0.35">
      <c r="A2029" s="75">
        <v>60</v>
      </c>
      <c r="B2029" s="77">
        <v>1E+40</v>
      </c>
      <c r="C2029" s="77">
        <v>522.6989037021558</v>
      </c>
      <c r="D2029" s="77">
        <v>74189684374565.328</v>
      </c>
    </row>
    <row r="2030" spans="1:4" x14ac:dyDescent="0.35">
      <c r="A2030" s="75">
        <v>70</v>
      </c>
      <c r="B2030" s="77">
        <v>1E+40</v>
      </c>
      <c r="C2030" s="77">
        <v>607.79347845231337</v>
      </c>
      <c r="D2030" s="77">
        <v>279764155901.15179</v>
      </c>
    </row>
    <row r="2031" spans="1:4" x14ac:dyDescent="0.35">
      <c r="A2031" s="75">
        <v>80</v>
      </c>
      <c r="B2031" s="77">
        <v>1E+40</v>
      </c>
      <c r="C2031" s="77">
        <v>706.74131878059245</v>
      </c>
      <c r="D2031" s="77">
        <v>4484503333.9530096</v>
      </c>
    </row>
    <row r="2032" spans="1:4" x14ac:dyDescent="0.35">
      <c r="A2032" s="75">
        <v>90</v>
      </c>
      <c r="B2032" s="77">
        <v>1E+40</v>
      </c>
      <c r="C2032" s="77">
        <v>821.79771502007452</v>
      </c>
      <c r="D2032" s="77">
        <v>180373026.96677411</v>
      </c>
    </row>
    <row r="2033" spans="1:4" x14ac:dyDescent="0.35">
      <c r="A2033" s="75">
        <v>100</v>
      </c>
      <c r="B2033" s="77">
        <v>1E+40</v>
      </c>
      <c r="C2033" s="77">
        <v>955.58511534133561</v>
      </c>
      <c r="D2033" s="77">
        <v>13836503.840144405</v>
      </c>
    </row>
    <row r="2034" spans="1:4" x14ac:dyDescent="0.35">
      <c r="A2034" s="75">
        <v>200</v>
      </c>
      <c r="B2034" s="77">
        <v>1E+40</v>
      </c>
      <c r="C2034" s="77">
        <v>4318.3104271542752</v>
      </c>
      <c r="D2034" s="77">
        <v>151.98182243431455</v>
      </c>
    </row>
    <row r="2035" spans="1:4" x14ac:dyDescent="0.35">
      <c r="A2035" s="75">
        <v>300</v>
      </c>
      <c r="B2035" s="77">
        <v>1E+40</v>
      </c>
      <c r="C2035" s="77">
        <v>19514.544354196583</v>
      </c>
      <c r="D2035" s="77">
        <v>4.2530178169714077</v>
      </c>
    </row>
    <row r="2036" spans="1:4" x14ac:dyDescent="0.35">
      <c r="A2036" s="75">
        <v>400</v>
      </c>
      <c r="B2036" s="77">
        <v>1E+40</v>
      </c>
      <c r="C2036" s="77">
        <v>88186.745570407802</v>
      </c>
      <c r="D2036" s="77">
        <v>0.87398369471137705</v>
      </c>
    </row>
    <row r="2037" spans="1:4" x14ac:dyDescent="0.35">
      <c r="A2037" s="75">
        <v>500</v>
      </c>
      <c r="B2037" s="77">
        <v>1E+40</v>
      </c>
      <c r="C2037" s="77">
        <v>398519.69094529119</v>
      </c>
      <c r="D2037" s="77">
        <v>0.40192556134074753</v>
      </c>
    </row>
    <row r="2038" spans="1:4" x14ac:dyDescent="0.35">
      <c r="A2038" s="75">
        <v>600</v>
      </c>
      <c r="B2038" s="77">
        <v>1E+40</v>
      </c>
      <c r="C2038" s="77">
        <v>1800956.8365336028</v>
      </c>
      <c r="D2038" s="77">
        <v>0.27642103877408475</v>
      </c>
    </row>
    <row r="2039" spans="1:4" x14ac:dyDescent="0.35">
      <c r="A2039" s="75">
        <v>700</v>
      </c>
      <c r="B2039" s="77">
        <v>1E+40</v>
      </c>
      <c r="C2039" s="77">
        <v>8139321.5005822536</v>
      </c>
      <c r="D2039" s="77">
        <v>0.23854574911495738</v>
      </c>
    </row>
    <row r="2040" spans="1:4" x14ac:dyDescent="0.35">
      <c r="A2040" s="75">
        <v>800</v>
      </c>
      <c r="B2040" s="77">
        <v>1E+40</v>
      </c>
      <c r="C2040" s="77">
        <v>36796947.660062082</v>
      </c>
      <c r="D2040" s="77">
        <v>0.23640341565326375</v>
      </c>
    </row>
    <row r="2041" spans="1:4" x14ac:dyDescent="0.35">
      <c r="A2041" s="75">
        <v>900</v>
      </c>
      <c r="B2041" s="77">
        <v>1E+40</v>
      </c>
      <c r="C2041" s="77">
        <v>166589638.93346831</v>
      </c>
      <c r="D2041" s="77">
        <v>0.2560871660429308</v>
      </c>
    </row>
    <row r="2042" spans="1:4" x14ac:dyDescent="0.35">
      <c r="A2042" s="75">
        <v>1000</v>
      </c>
      <c r="B2042" s="77">
        <v>1E+40</v>
      </c>
      <c r="C2042" s="77">
        <v>758909489.62687302</v>
      </c>
      <c r="D2042" s="77">
        <v>0.29444724997797039</v>
      </c>
    </row>
    <row r="2043" spans="1:4" x14ac:dyDescent="0.35">
      <c r="A2043" s="75">
        <v>1250</v>
      </c>
      <c r="B2043" s="77">
        <v>1E+40</v>
      </c>
      <c r="C2043" s="77">
        <v>56022844895.869148</v>
      </c>
      <c r="D2043" s="77">
        <v>0.48744944451980143</v>
      </c>
    </row>
    <row r="2044" spans="1:4" x14ac:dyDescent="0.35">
      <c r="A2044" s="75">
        <v>1500</v>
      </c>
      <c r="B2044" s="77">
        <v>1E+40</v>
      </c>
      <c r="C2044" s="77">
        <v>1E+40</v>
      </c>
      <c r="D2044" s="77">
        <v>0.90886078556017191</v>
      </c>
    </row>
    <row r="2045" spans="1:4" x14ac:dyDescent="0.35">
      <c r="A2045" s="75">
        <v>1750</v>
      </c>
      <c r="B2045" s="77">
        <v>1E+40</v>
      </c>
      <c r="C2045" s="77">
        <v>1E+40</v>
      </c>
      <c r="D2045" s="77">
        <v>1.7947618516908617</v>
      </c>
    </row>
    <row r="2046" spans="1:4" x14ac:dyDescent="0.35">
      <c r="A2046" s="75">
        <v>2000</v>
      </c>
      <c r="B2046" s="77">
        <v>1E+40</v>
      </c>
      <c r="C2046" s="77">
        <v>1E+40</v>
      </c>
      <c r="D2046" s="77">
        <v>3.6511621088124553</v>
      </c>
    </row>
    <row r="2047" spans="1:4" x14ac:dyDescent="0.35">
      <c r="A2047" s="75">
        <v>2500</v>
      </c>
      <c r="B2047" s="77">
        <v>1E+40</v>
      </c>
      <c r="C2047" s="77">
        <v>1E+40</v>
      </c>
      <c r="D2047" s="77">
        <v>15.73640090724335</v>
      </c>
    </row>
    <row r="2048" spans="1:4" x14ac:dyDescent="0.35">
      <c r="A2048" s="75">
        <v>3000</v>
      </c>
      <c r="B2048" s="77">
        <v>1E+40</v>
      </c>
      <c r="C2048" s="77">
        <v>1E+40</v>
      </c>
      <c r="D2048" s="77">
        <v>69.171149599552933</v>
      </c>
    </row>
    <row r="2049" spans="1:4" x14ac:dyDescent="0.35">
      <c r="A2049" s="75">
        <v>4000</v>
      </c>
      <c r="B2049" s="77">
        <v>1E+40</v>
      </c>
      <c r="C2049" s="77">
        <v>1E+40</v>
      </c>
      <c r="D2049" s="77">
        <v>1340.526325583359</v>
      </c>
    </row>
    <row r="2050" spans="1:4" x14ac:dyDescent="0.35">
      <c r="A2050" s="75">
        <v>5000</v>
      </c>
      <c r="B2050" s="77">
        <v>1E+40</v>
      </c>
      <c r="C2050" s="77">
        <v>1E+40</v>
      </c>
      <c r="D2050" s="77">
        <v>25481.553000278025</v>
      </c>
    </row>
    <row r="2051" spans="1:4" x14ac:dyDescent="0.35">
      <c r="A2051" s="75">
        <v>6000</v>
      </c>
      <c r="B2051" s="77">
        <v>1E+40</v>
      </c>
      <c r="C2051" s="77">
        <v>1E+40</v>
      </c>
      <c r="D2051" s="77">
        <v>472777.20179515623</v>
      </c>
    </row>
    <row r="2052" spans="1:4" x14ac:dyDescent="0.35">
      <c r="A2052" s="75">
        <v>7000</v>
      </c>
      <c r="B2052" s="77">
        <v>1E+40</v>
      </c>
      <c r="C2052" s="77">
        <v>1E+40</v>
      </c>
      <c r="D2052" s="77">
        <v>8345373.5081221713</v>
      </c>
    </row>
    <row r="2053" spans="1:4" x14ac:dyDescent="0.35">
      <c r="A2053" s="75">
        <v>8000</v>
      </c>
      <c r="B2053" s="77">
        <v>1E+40</v>
      </c>
      <c r="C2053" s="77">
        <v>1E+40</v>
      </c>
      <c r="D2053" s="77">
        <v>94673518.24883841</v>
      </c>
    </row>
    <row r="2054" spans="1:4" x14ac:dyDescent="0.35">
      <c r="A2054" s="75">
        <v>9000</v>
      </c>
      <c r="B2054" s="77">
        <v>1E+40</v>
      </c>
      <c r="C2054" s="77">
        <v>1E+40</v>
      </c>
      <c r="D2054" s="77">
        <v>257161319.76853046</v>
      </c>
    </row>
    <row r="2055" spans="1:4" x14ac:dyDescent="0.35">
      <c r="A2055" s="75">
        <v>10000</v>
      </c>
      <c r="B2055" s="77">
        <v>1E+40</v>
      </c>
      <c r="C2055" s="77">
        <v>1E+40</v>
      </c>
      <c r="D2055" s="77">
        <v>436725475.07706881</v>
      </c>
    </row>
    <row r="2056" spans="1:4" x14ac:dyDescent="0.35">
      <c r="A2056" s="75">
        <v>11000</v>
      </c>
      <c r="B2056" s="77">
        <v>1E+40</v>
      </c>
      <c r="C2056" s="77">
        <v>1E+40</v>
      </c>
      <c r="D2056" s="77">
        <v>1781732805.7355018</v>
      </c>
    </row>
    <row r="2057" spans="1:4" x14ac:dyDescent="0.35">
      <c r="A2057" s="75">
        <v>12000</v>
      </c>
      <c r="B2057" s="77">
        <v>1E+40</v>
      </c>
      <c r="C2057" s="77">
        <v>1E+40</v>
      </c>
      <c r="D2057" s="77">
        <v>1E+40</v>
      </c>
    </row>
    <row r="2058" spans="1:4" x14ac:dyDescent="0.35">
      <c r="A2058" s="75">
        <v>13000</v>
      </c>
      <c r="B2058" s="77">
        <v>1E+40</v>
      </c>
      <c r="C2058" s="77">
        <v>1E+40</v>
      </c>
      <c r="D2058" s="77">
        <v>1E+40</v>
      </c>
    </row>
    <row r="2059" spans="1:4" x14ac:dyDescent="0.35">
      <c r="A2059" s="75">
        <v>14000</v>
      </c>
      <c r="B2059" s="77">
        <v>1E+40</v>
      </c>
      <c r="C2059" s="77">
        <v>1E+40</v>
      </c>
      <c r="D2059" s="77">
        <v>1E+40</v>
      </c>
    </row>
    <row r="2060" spans="1:4" x14ac:dyDescent="0.35">
      <c r="A2060" s="75">
        <v>15000</v>
      </c>
      <c r="B2060" s="77">
        <v>1E+40</v>
      </c>
      <c r="C2060" s="77">
        <v>1E+40</v>
      </c>
      <c r="D2060" s="77">
        <v>1E+40</v>
      </c>
    </row>
    <row r="2061" spans="1:4" x14ac:dyDescent="0.35">
      <c r="A2061" s="75">
        <v>16000</v>
      </c>
      <c r="B2061" s="77">
        <v>1E+40</v>
      </c>
      <c r="C2061" s="77">
        <v>1E+40</v>
      </c>
      <c r="D2061" s="77">
        <v>1E+40</v>
      </c>
    </row>
    <row r="2062" spans="1:4" x14ac:dyDescent="0.35">
      <c r="A2062" s="75">
        <v>17000</v>
      </c>
      <c r="B2062" s="77">
        <v>1E+40</v>
      </c>
      <c r="C2062" s="77">
        <v>1834391457429989.3</v>
      </c>
      <c r="D2062" s="77">
        <v>1E+40</v>
      </c>
    </row>
    <row r="2063" spans="1:4" x14ac:dyDescent="0.35">
      <c r="A2063" s="75">
        <v>18000</v>
      </c>
      <c r="B2063" s="77">
        <v>1E+40</v>
      </c>
      <c r="C2063" s="77">
        <v>24399958575904.824</v>
      </c>
      <c r="D2063" s="77">
        <v>1E+40</v>
      </c>
    </row>
    <row r="2064" spans="1:4" x14ac:dyDescent="0.35">
      <c r="A2064" s="75">
        <v>19000</v>
      </c>
      <c r="B2064" s="77">
        <v>1E+40</v>
      </c>
      <c r="C2064" s="77">
        <v>13617017145225.602</v>
      </c>
      <c r="D2064" s="77">
        <v>1E+40</v>
      </c>
    </row>
    <row r="2065" spans="1:4" x14ac:dyDescent="0.35">
      <c r="A2065" s="75">
        <v>20000</v>
      </c>
      <c r="B2065" s="77">
        <v>1E+40</v>
      </c>
      <c r="C2065" s="77">
        <v>10044503271949.602</v>
      </c>
      <c r="D2065" s="77">
        <v>1E+40</v>
      </c>
    </row>
    <row r="2067" spans="1:4" x14ac:dyDescent="0.35">
      <c r="A2067" s="74" t="s">
        <v>412</v>
      </c>
    </row>
    <row r="2068" spans="1:4" x14ac:dyDescent="0.35">
      <c r="B2068" s="42">
        <v>0.3</v>
      </c>
      <c r="C2068" s="42">
        <v>240</v>
      </c>
      <c r="D2068" s="42">
        <v>0.04</v>
      </c>
    </row>
    <row r="2071" spans="1:4" ht="16" x14ac:dyDescent="0.4">
      <c r="A2071" s="72" t="s">
        <v>407</v>
      </c>
    </row>
    <row r="2072" spans="1:4" ht="16" x14ac:dyDescent="0.4">
      <c r="A2072" s="8" t="s">
        <v>413</v>
      </c>
    </row>
    <row r="2074" spans="1:4" x14ac:dyDescent="0.35">
      <c r="B2074" s="77">
        <v>1.5301676799999999</v>
      </c>
      <c r="C2074" s="22" t="s">
        <v>414</v>
      </c>
    </row>
    <row r="2077" spans="1:4" ht="16" x14ac:dyDescent="0.4">
      <c r="A2077" s="72" t="s">
        <v>407</v>
      </c>
    </row>
    <row r="2078" spans="1:4" ht="16" x14ac:dyDescent="0.4">
      <c r="A2078" s="8" t="s">
        <v>415</v>
      </c>
    </row>
    <row r="2080" spans="1:4" x14ac:dyDescent="0.35">
      <c r="A2080" t="s">
        <v>409</v>
      </c>
      <c r="B2080" t="s">
        <v>2</v>
      </c>
      <c r="C2080" t="s">
        <v>3</v>
      </c>
      <c r="D2080" t="s">
        <v>4</v>
      </c>
    </row>
    <row r="2081" spans="1:4" x14ac:dyDescent="0.35">
      <c r="B2081" s="4" t="s">
        <v>377</v>
      </c>
      <c r="C2081" s="4" t="s">
        <v>378</v>
      </c>
      <c r="D2081" s="4" t="s">
        <v>379</v>
      </c>
    </row>
    <row r="2082" spans="1:4" x14ac:dyDescent="0.35">
      <c r="A2082" s="75">
        <v>10</v>
      </c>
      <c r="B2082" s="77">
        <v>1E+40</v>
      </c>
      <c r="C2082" s="77">
        <v>1.1321236877441683</v>
      </c>
      <c r="D2082" s="77">
        <v>1E+40</v>
      </c>
    </row>
    <row r="2083" spans="1:4" x14ac:dyDescent="0.35">
      <c r="A2083" s="75">
        <v>20</v>
      </c>
      <c r="B2083" s="77">
        <v>1E+40</v>
      </c>
      <c r="C2083" s="77">
        <v>1.2461514749988136</v>
      </c>
      <c r="D2083" s="77">
        <v>1.9862607584801687E+26</v>
      </c>
    </row>
    <row r="2084" spans="1:4" x14ac:dyDescent="0.35">
      <c r="A2084" s="75">
        <v>30</v>
      </c>
      <c r="B2084" s="77">
        <v>1E+40</v>
      </c>
      <c r="C2084" s="77">
        <v>1.4484689509552475</v>
      </c>
      <c r="D2084" s="77">
        <v>2.3185629087569134E+21</v>
      </c>
    </row>
    <row r="2085" spans="1:4" x14ac:dyDescent="0.35">
      <c r="A2085" s="75">
        <v>40</v>
      </c>
      <c r="B2085" s="77">
        <v>1E+40</v>
      </c>
      <c r="C2085" s="77">
        <v>1.6842727489006852</v>
      </c>
      <c r="D2085" s="77">
        <v>3.5801435170167167E+20</v>
      </c>
    </row>
    <row r="2086" spans="1:4" x14ac:dyDescent="0.35">
      <c r="A2086" s="75">
        <v>50</v>
      </c>
      <c r="B2086" s="77">
        <v>1E+40</v>
      </c>
      <c r="C2086" s="77">
        <v>1.9584697098949937</v>
      </c>
      <c r="D2086" s="77">
        <v>2.6531547065648707E+17</v>
      </c>
    </row>
    <row r="2087" spans="1:4" x14ac:dyDescent="0.35">
      <c r="A2087" s="75">
        <v>60</v>
      </c>
      <c r="B2087" s="77">
        <v>1E+40</v>
      </c>
      <c r="C2087" s="77">
        <v>2.2773055551757388</v>
      </c>
      <c r="D2087" s="77">
        <v>4040389676692455.5</v>
      </c>
    </row>
    <row r="2088" spans="1:4" x14ac:dyDescent="0.35">
      <c r="A2088" s="75">
        <v>70</v>
      </c>
      <c r="B2088" s="77">
        <v>1E+40</v>
      </c>
      <c r="C2088" s="77">
        <v>2.6480473845947543</v>
      </c>
      <c r="D2088" s="77">
        <v>15236029334006.924</v>
      </c>
    </row>
    <row r="2089" spans="1:4" x14ac:dyDescent="0.35">
      <c r="A2089" s="75">
        <v>80</v>
      </c>
      <c r="B2089" s="77">
        <v>1E+40</v>
      </c>
      <c r="C2089" s="77">
        <v>3.0791454122665933</v>
      </c>
      <c r="D2089" s="77">
        <v>244227228196.81491</v>
      </c>
    </row>
    <row r="2090" spans="1:4" x14ac:dyDescent="0.35">
      <c r="A2090" s="75">
        <v>90</v>
      </c>
      <c r="B2090" s="77">
        <v>1E+40</v>
      </c>
      <c r="C2090" s="77">
        <v>3.580425534453298</v>
      </c>
      <c r="D2090" s="77">
        <v>9823162374.3121471</v>
      </c>
    </row>
    <row r="2091" spans="1:4" x14ac:dyDescent="0.35">
      <c r="A2091" s="75">
        <v>100</v>
      </c>
      <c r="B2091" s="77">
        <v>1E+40</v>
      </c>
      <c r="C2091" s="77">
        <v>4.1633132883900048</v>
      </c>
      <c r="D2091" s="77">
        <v>753539629.51217246</v>
      </c>
    </row>
    <row r="2092" spans="1:4" x14ac:dyDescent="0.35">
      <c r="A2092" s="75">
        <v>200</v>
      </c>
      <c r="B2092" s="77">
        <v>1E+40</v>
      </c>
      <c r="C2092" s="77">
        <v>18.814105510991123</v>
      </c>
      <c r="D2092" s="77">
        <v>8276.9699262803751</v>
      </c>
    </row>
    <row r="2093" spans="1:4" x14ac:dyDescent="0.35">
      <c r="A2093" s="75">
        <v>300</v>
      </c>
      <c r="B2093" s="77">
        <v>1E+40</v>
      </c>
      <c r="C2093" s="77">
        <v>85.021376455494448</v>
      </c>
      <c r="D2093" s="77">
        <v>231.62046620556254</v>
      </c>
    </row>
    <row r="2094" spans="1:4" x14ac:dyDescent="0.35">
      <c r="A2094" s="75">
        <v>400</v>
      </c>
      <c r="B2094" s="77">
        <v>1E+40</v>
      </c>
      <c r="C2094" s="77">
        <v>384.21386415379789</v>
      </c>
      <c r="D2094" s="77">
        <v>47.597381327046087</v>
      </c>
    </row>
    <row r="2095" spans="1:4" x14ac:dyDescent="0.35">
      <c r="A2095" s="75">
        <v>500</v>
      </c>
      <c r="B2095" s="77">
        <v>1E+40</v>
      </c>
      <c r="C2095" s="77">
        <v>1736.2789544968527</v>
      </c>
      <c r="D2095" s="77">
        <v>21.888971526568664</v>
      </c>
    </row>
    <row r="2096" spans="1:4" x14ac:dyDescent="0.35">
      <c r="A2096" s="75">
        <v>600</v>
      </c>
      <c r="B2096" s="77">
        <v>1E+40</v>
      </c>
      <c r="C2096" s="77">
        <v>7846.446547756138</v>
      </c>
      <c r="D2096" s="77">
        <v>15.053962298110401</v>
      </c>
    </row>
    <row r="2097" spans="1:4" x14ac:dyDescent="0.35">
      <c r="A2097" s="75">
        <v>700</v>
      </c>
      <c r="B2097" s="77">
        <v>1E+40</v>
      </c>
      <c r="C2097" s="77">
        <v>35461.566759281588</v>
      </c>
      <c r="D2097" s="77">
        <v>12.991264085676185</v>
      </c>
    </row>
    <row r="2098" spans="1:4" x14ac:dyDescent="0.35">
      <c r="A2098" s="75">
        <v>800</v>
      </c>
      <c r="B2098" s="77">
        <v>1E+40</v>
      </c>
      <c r="C2098" s="77">
        <v>160317.71393865402</v>
      </c>
      <c r="D2098" s="77">
        <v>12.874592043253704</v>
      </c>
    </row>
    <row r="2099" spans="1:4" x14ac:dyDescent="0.35">
      <c r="A2099" s="75">
        <v>900</v>
      </c>
      <c r="B2099" s="77">
        <v>1E+40</v>
      </c>
      <c r="C2099" s="77">
        <v>725801.23564614099</v>
      </c>
      <c r="D2099" s="77">
        <v>13.946574254034848</v>
      </c>
    </row>
    <row r="2100" spans="1:4" x14ac:dyDescent="0.35">
      <c r="A2100" s="75">
        <v>1000</v>
      </c>
      <c r="B2100" s="77">
        <v>1E+40</v>
      </c>
      <c r="C2100" s="77">
        <v>3306432.7940271795</v>
      </c>
      <c r="D2100" s="77">
        <v>16.035674489934031</v>
      </c>
    </row>
    <row r="2101" spans="1:4" x14ac:dyDescent="0.35">
      <c r="A2101" s="75">
        <v>1250</v>
      </c>
      <c r="B2101" s="77">
        <v>1E+40</v>
      </c>
      <c r="C2101" s="77">
        <v>244081506.57000393</v>
      </c>
      <c r="D2101" s="77">
        <v>26.546624643984632</v>
      </c>
    </row>
    <row r="2102" spans="1:4" x14ac:dyDescent="0.35">
      <c r="A2102" s="75">
        <v>1500</v>
      </c>
      <c r="B2102" s="77">
        <v>1E+40</v>
      </c>
      <c r="C2102" s="77">
        <v>1E+40</v>
      </c>
      <c r="D2102" s="77">
        <v>49.496796845611712</v>
      </c>
    </row>
    <row r="2103" spans="1:4" x14ac:dyDescent="0.35">
      <c r="A2103" s="75">
        <v>1750</v>
      </c>
      <c r="B2103" s="77">
        <v>1E+40</v>
      </c>
      <c r="C2103" s="77">
        <v>1E+40</v>
      </c>
      <c r="D2103" s="77">
        <v>97.743201346995605</v>
      </c>
    </row>
    <row r="2104" spans="1:4" x14ac:dyDescent="0.35">
      <c r="A2104" s="75">
        <v>2000</v>
      </c>
      <c r="B2104" s="77">
        <v>1E+40</v>
      </c>
      <c r="C2104" s="77">
        <v>1E+40</v>
      </c>
      <c r="D2104" s="77">
        <v>198.84324642623781</v>
      </c>
    </row>
    <row r="2105" spans="1:4" x14ac:dyDescent="0.35">
      <c r="A2105" s="75">
        <v>2500</v>
      </c>
      <c r="B2105" s="77">
        <v>1E+40</v>
      </c>
      <c r="C2105" s="77">
        <v>1E+40</v>
      </c>
      <c r="D2105" s="77">
        <v>857.00852227533596</v>
      </c>
    </row>
    <row r="2106" spans="1:4" x14ac:dyDescent="0.35">
      <c r="A2106" s="75">
        <v>3000</v>
      </c>
      <c r="B2106" s="77">
        <v>1E+40</v>
      </c>
      <c r="C2106" s="77">
        <v>1E+40</v>
      </c>
      <c r="D2106" s="77">
        <v>3767.0789560980738</v>
      </c>
    </row>
    <row r="2107" spans="1:4" x14ac:dyDescent="0.35">
      <c r="A2107" s="75">
        <v>4000</v>
      </c>
      <c r="B2107" s="77">
        <v>1E+40</v>
      </c>
      <c r="C2107" s="77">
        <v>1E+40</v>
      </c>
      <c r="D2107" s="77">
        <v>73005.41541430715</v>
      </c>
    </row>
    <row r="2108" spans="1:4" x14ac:dyDescent="0.35">
      <c r="A2108" s="75">
        <v>5000</v>
      </c>
      <c r="B2108" s="77">
        <v>1E+40</v>
      </c>
      <c r="C2108" s="77">
        <v>1E+40</v>
      </c>
      <c r="D2108" s="77">
        <v>1387732.0621640424</v>
      </c>
    </row>
    <row r="2109" spans="1:4" x14ac:dyDescent="0.35">
      <c r="A2109" s="75">
        <v>6000</v>
      </c>
      <c r="B2109" s="77">
        <v>1E+40</v>
      </c>
      <c r="C2109" s="77">
        <v>1E+40</v>
      </c>
      <c r="D2109" s="77">
        <v>25747570.455544032</v>
      </c>
    </row>
    <row r="2110" spans="1:4" x14ac:dyDescent="0.35">
      <c r="A2110" s="75">
        <v>7000</v>
      </c>
      <c r="B2110" s="77">
        <v>1E+40</v>
      </c>
      <c r="C2110" s="77">
        <v>1E+40</v>
      </c>
      <c r="D2110" s="77">
        <v>454491230.8849147</v>
      </c>
    </row>
    <row r="2111" spans="1:4" x14ac:dyDescent="0.35">
      <c r="A2111" s="75">
        <v>8000</v>
      </c>
      <c r="B2111" s="77">
        <v>1E+40</v>
      </c>
      <c r="C2111" s="77">
        <v>1E+40</v>
      </c>
      <c r="D2111" s="77">
        <v>5155944643.968606</v>
      </c>
    </row>
    <row r="2112" spans="1:4" x14ac:dyDescent="0.35">
      <c r="A2112" s="75">
        <v>9000</v>
      </c>
      <c r="B2112" s="77">
        <v>1E+40</v>
      </c>
      <c r="C2112" s="77">
        <v>1E+40</v>
      </c>
      <c r="D2112" s="77">
        <v>14005072947.764048</v>
      </c>
    </row>
    <row r="2113" spans="1:4" x14ac:dyDescent="0.35">
      <c r="A2113" s="75">
        <v>10000</v>
      </c>
      <c r="B2113" s="77">
        <v>1E+40</v>
      </c>
      <c r="C2113" s="77">
        <v>1E+40</v>
      </c>
      <c r="D2113" s="77">
        <v>23784183959.3395</v>
      </c>
    </row>
    <row r="2114" spans="1:4" x14ac:dyDescent="0.35">
      <c r="A2114" s="75">
        <v>11000</v>
      </c>
      <c r="B2114" s="77">
        <v>1E+40</v>
      </c>
      <c r="C2114" s="77">
        <v>1E+40</v>
      </c>
      <c r="D2114" s="77">
        <v>97033636085.74704</v>
      </c>
    </row>
    <row r="2115" spans="1:4" x14ac:dyDescent="0.35">
      <c r="A2115" s="75">
        <v>12000</v>
      </c>
      <c r="B2115" s="77">
        <v>1E+40</v>
      </c>
      <c r="C2115" s="77">
        <v>1E+40</v>
      </c>
      <c r="D2115" s="77">
        <v>1E+40</v>
      </c>
    </row>
    <row r="2116" spans="1:4" x14ac:dyDescent="0.35">
      <c r="A2116" s="75">
        <v>13000</v>
      </c>
      <c r="B2116" s="77">
        <v>1E+40</v>
      </c>
      <c r="C2116" s="77">
        <v>1E+40</v>
      </c>
      <c r="D2116" s="77">
        <v>1E+40</v>
      </c>
    </row>
    <row r="2117" spans="1:4" x14ac:dyDescent="0.35">
      <c r="A2117" s="75">
        <v>14000</v>
      </c>
      <c r="B2117" s="77">
        <v>1E+40</v>
      </c>
      <c r="C2117" s="77">
        <v>1E+40</v>
      </c>
      <c r="D2117" s="77">
        <v>1E+40</v>
      </c>
    </row>
    <row r="2118" spans="1:4" x14ac:dyDescent="0.35">
      <c r="A2118" s="75">
        <v>15000</v>
      </c>
      <c r="B2118" s="77">
        <v>1E+40</v>
      </c>
      <c r="C2118" s="77">
        <v>1E+40</v>
      </c>
      <c r="D2118" s="77">
        <v>1E+40</v>
      </c>
    </row>
    <row r="2119" spans="1:4" x14ac:dyDescent="0.35">
      <c r="A2119" s="75">
        <v>16000</v>
      </c>
      <c r="B2119" s="77">
        <v>1E+40</v>
      </c>
      <c r="C2119" s="77">
        <v>1E+40</v>
      </c>
      <c r="D2119" s="77">
        <v>1E+40</v>
      </c>
    </row>
    <row r="2120" spans="1:4" x14ac:dyDescent="0.35">
      <c r="A2120" s="75">
        <v>17000</v>
      </c>
      <c r="B2120" s="77">
        <v>1E+40</v>
      </c>
      <c r="C2120" s="77">
        <v>7992115205875.0811</v>
      </c>
      <c r="D2120" s="77">
        <v>1E+40</v>
      </c>
    </row>
    <row r="2121" spans="1:4" x14ac:dyDescent="0.35">
      <c r="A2121" s="75">
        <v>18000</v>
      </c>
      <c r="B2121" s="77">
        <v>1E+40</v>
      </c>
      <c r="C2121" s="77">
        <v>106306251682.18961</v>
      </c>
      <c r="D2121" s="77">
        <v>1E+40</v>
      </c>
    </row>
    <row r="2122" spans="1:4" x14ac:dyDescent="0.35">
      <c r="A2122" s="75">
        <v>19000</v>
      </c>
      <c r="B2122" s="77">
        <v>1E+40</v>
      </c>
      <c r="C2122" s="77">
        <v>59326906121.493835</v>
      </c>
      <c r="D2122" s="77">
        <v>1E+40</v>
      </c>
    </row>
    <row r="2123" spans="1:4" x14ac:dyDescent="0.35">
      <c r="A2123" s="75">
        <v>20000</v>
      </c>
      <c r="B2123" s="77">
        <v>1E+40</v>
      </c>
      <c r="C2123" s="77">
        <v>43762102690.817963</v>
      </c>
      <c r="D2123" s="77">
        <v>1E+40</v>
      </c>
    </row>
    <row r="2124" spans="1:4" x14ac:dyDescent="0.35">
      <c r="A2124" s="4" t="s">
        <v>439</v>
      </c>
    </row>
    <row r="2126" spans="1:4" ht="18.5" x14ac:dyDescent="0.45">
      <c r="A2126" s="5" t="s">
        <v>427</v>
      </c>
    </row>
    <row r="2127" spans="1:4" x14ac:dyDescent="0.35">
      <c r="A2127" s="4" t="s">
        <v>405</v>
      </c>
    </row>
    <row r="2128" spans="1:4" x14ac:dyDescent="0.35">
      <c r="A2128" s="4" t="s">
        <v>428</v>
      </c>
    </row>
    <row r="2129" spans="1:4" ht="16" x14ac:dyDescent="0.4">
      <c r="A2129" s="72" t="s">
        <v>407</v>
      </c>
    </row>
    <row r="2130" spans="1:4" ht="16" x14ac:dyDescent="0.4">
      <c r="A2130" s="78">
        <v>95</v>
      </c>
      <c r="B2130" s="8" t="s">
        <v>429</v>
      </c>
    </row>
    <row r="2132" spans="1:4" x14ac:dyDescent="0.35">
      <c r="A2132" s="74" t="s">
        <v>410</v>
      </c>
    </row>
    <row r="2133" spans="1:4" x14ac:dyDescent="0.35">
      <c r="B2133" s="42">
        <v>0.39</v>
      </c>
      <c r="C2133" s="42">
        <v>150</v>
      </c>
      <c r="D2133" s="42">
        <v>1.2E-2</v>
      </c>
    </row>
    <row r="2135" spans="1:4" x14ac:dyDescent="0.35">
      <c r="A2135" t="s">
        <v>409</v>
      </c>
      <c r="B2135" t="s">
        <v>2</v>
      </c>
      <c r="C2135" t="s">
        <v>3</v>
      </c>
      <c r="D2135" t="s">
        <v>4</v>
      </c>
    </row>
    <row r="2136" spans="1:4" x14ac:dyDescent="0.35">
      <c r="B2136" s="4" t="s">
        <v>377</v>
      </c>
      <c r="C2136" s="4" t="s">
        <v>378</v>
      </c>
      <c r="D2136" s="4" t="s">
        <v>379</v>
      </c>
    </row>
    <row r="2137" spans="1:4" x14ac:dyDescent="0.35">
      <c r="A2137" s="75">
        <v>10</v>
      </c>
      <c r="B2137" s="79">
        <v>1.1491785286235773E-31</v>
      </c>
      <c r="C2137" s="79">
        <v>126.7996689109716</v>
      </c>
      <c r="D2137" s="79">
        <v>0</v>
      </c>
    </row>
    <row r="2138" spans="1:4" x14ac:dyDescent="0.35">
      <c r="A2138" s="75">
        <v>20</v>
      </c>
      <c r="B2138" s="79">
        <v>1.0179853163056029E-31</v>
      </c>
      <c r="C2138" s="79">
        <v>125.82323130842494</v>
      </c>
      <c r="D2138" s="79">
        <v>0</v>
      </c>
    </row>
    <row r="2139" spans="1:4" x14ac:dyDescent="0.35">
      <c r="A2139" s="75">
        <v>30</v>
      </c>
      <c r="B2139" s="79">
        <v>9.0176945989398126E-32</v>
      </c>
      <c r="C2139" s="79">
        <v>113.9222277258652</v>
      </c>
      <c r="D2139" s="79">
        <v>1.1549592013911396E-35</v>
      </c>
    </row>
    <row r="2140" spans="1:4" x14ac:dyDescent="0.35">
      <c r="A2140" s="75">
        <v>40</v>
      </c>
      <c r="B2140" s="79">
        <v>7.9882110786242033E-32</v>
      </c>
      <c r="C2140" s="79">
        <v>103.60425400184864</v>
      </c>
      <c r="D2140" s="79">
        <v>2.9436798493492992E-32</v>
      </c>
    </row>
    <row r="2141" spans="1:4" x14ac:dyDescent="0.35">
      <c r="A2141" s="75">
        <v>50</v>
      </c>
      <c r="B2141" s="79">
        <v>7.076256081374052E-32</v>
      </c>
      <c r="C2141" s="79">
        <v>93.497241836922143</v>
      </c>
      <c r="D2141" s="79">
        <v>5.1841962163127581E-31</v>
      </c>
    </row>
    <row r="2142" spans="1:4" x14ac:dyDescent="0.35">
      <c r="A2142" s="75">
        <v>60</v>
      </c>
      <c r="B2142" s="79">
        <v>6.2684122446437767E-32</v>
      </c>
      <c r="C2142" s="79">
        <v>84.744371735630736</v>
      </c>
      <c r="D2142" s="79">
        <v>1.1909896295534111E-26</v>
      </c>
    </row>
    <row r="2143" spans="1:4" x14ac:dyDescent="0.35">
      <c r="A2143" s="75">
        <v>70</v>
      </c>
      <c r="B2143" s="79">
        <v>5.5527939667931384E-32</v>
      </c>
      <c r="C2143" s="79">
        <v>77.008484403488211</v>
      </c>
      <c r="D2143" s="79">
        <v>6.9192195409730388E-24</v>
      </c>
    </row>
    <row r="2144" spans="1:4" x14ac:dyDescent="0.35">
      <c r="A2144" s="75">
        <v>80</v>
      </c>
      <c r="B2144" s="79">
        <v>4.9188725363923442E-32</v>
      </c>
      <c r="C2144" s="79">
        <v>70.111178299678869</v>
      </c>
      <c r="D2144" s="79">
        <v>1.8255947484616884E-23</v>
      </c>
    </row>
    <row r="2145" spans="1:4" x14ac:dyDescent="0.35">
      <c r="A2145" s="75">
        <v>90</v>
      </c>
      <c r="B2145" s="79">
        <v>4.3573212277167206E-32</v>
      </c>
      <c r="C2145" s="79">
        <v>63.831633096449337</v>
      </c>
      <c r="D2145" s="79">
        <v>1.5532421738886524E-21</v>
      </c>
    </row>
    <row r="2146" spans="1:4" x14ac:dyDescent="0.35">
      <c r="A2146" s="75">
        <v>100</v>
      </c>
      <c r="B2146" s="79">
        <v>3.8598780801653935E-32</v>
      </c>
      <c r="C2146" s="79">
        <v>58.114518710267795</v>
      </c>
      <c r="D2146" s="79">
        <v>3.2553028520066903E-20</v>
      </c>
    </row>
    <row r="2147" spans="1:4" x14ac:dyDescent="0.35">
      <c r="A2147" s="75">
        <v>200</v>
      </c>
      <c r="B2147" s="79">
        <v>1.2216442972276666E-32</v>
      </c>
      <c r="C2147" s="79">
        <v>23.479262116118825</v>
      </c>
      <c r="D2147" s="79">
        <v>1.3687837169779257E-11</v>
      </c>
    </row>
    <row r="2148" spans="1:4" x14ac:dyDescent="0.35">
      <c r="A2148" s="75">
        <v>300</v>
      </c>
      <c r="B2148" s="79">
        <v>3.9955923096167773E-33</v>
      </c>
      <c r="C2148" s="79">
        <v>9.6318660845777746</v>
      </c>
      <c r="D2148" s="79">
        <v>3.5171775983597624E-8</v>
      </c>
    </row>
    <row r="2149" spans="1:4" x14ac:dyDescent="0.35">
      <c r="A2149" s="75">
        <v>400</v>
      </c>
      <c r="B2149" s="79">
        <v>1.5104273658663763E-33</v>
      </c>
      <c r="C2149" s="79">
        <v>3.9215764568309859</v>
      </c>
      <c r="D2149" s="79">
        <v>1.645777778391234E-6</v>
      </c>
    </row>
    <row r="2150" spans="1:4" x14ac:dyDescent="0.35">
      <c r="A2150" s="75">
        <v>500</v>
      </c>
      <c r="B2150" s="79">
        <v>5.4941806490024724E-34</v>
      </c>
      <c r="C2150" s="79">
        <v>1.6191316215249481</v>
      </c>
      <c r="D2150" s="79">
        <v>1.5709094946566154E-5</v>
      </c>
    </row>
    <row r="2151" spans="1:4" x14ac:dyDescent="0.35">
      <c r="A2151" s="75">
        <v>600</v>
      </c>
      <c r="B2151" s="79">
        <v>1.6329029366842133E-34</v>
      </c>
      <c r="C2151" s="79">
        <v>0.66756165143323898</v>
      </c>
      <c r="D2151" s="79">
        <v>6.6629150522021417E-5</v>
      </c>
    </row>
    <row r="2152" spans="1:4" x14ac:dyDescent="0.35">
      <c r="A2152" s="75">
        <v>700</v>
      </c>
      <c r="B2152" s="79">
        <v>5.5465145285876418E-35</v>
      </c>
      <c r="C2152" s="79">
        <v>0.27534724800515797</v>
      </c>
      <c r="D2152" s="79">
        <v>1.622977538213197E-4</v>
      </c>
    </row>
    <row r="2153" spans="1:4" x14ac:dyDescent="0.35">
      <c r="A2153" s="75">
        <v>800</v>
      </c>
      <c r="B2153" s="79">
        <v>1.9038189555786271E-35</v>
      </c>
      <c r="C2153" s="79">
        <v>0.114616633257154</v>
      </c>
      <c r="D2153" s="79">
        <v>3.1877144589276144E-4</v>
      </c>
    </row>
    <row r="2154" spans="1:4" x14ac:dyDescent="0.35">
      <c r="A2154" s="75">
        <v>900</v>
      </c>
      <c r="B2154" s="79">
        <v>5.4880532309956156E-36</v>
      </c>
      <c r="C2154" s="79">
        <v>4.7725233943882998E-2</v>
      </c>
      <c r="D2154" s="79">
        <v>5.1829038078937077E-4</v>
      </c>
    </row>
    <row r="2155" spans="1:4" x14ac:dyDescent="0.35">
      <c r="A2155" s="75">
        <v>1000</v>
      </c>
      <c r="B2155" s="79">
        <v>1.8166591282087312E-36</v>
      </c>
      <c r="C2155" s="79">
        <v>1.9677932417516999E-2</v>
      </c>
      <c r="D2155" s="79">
        <v>6.7698053681896448E-4</v>
      </c>
    </row>
    <row r="2156" spans="1:4" x14ac:dyDescent="0.35">
      <c r="A2156" s="75">
        <v>1250</v>
      </c>
      <c r="B2156" s="79">
        <v>1.0837926008098663E-37</v>
      </c>
      <c r="C2156" s="79">
        <v>2.1596990398181975E-3</v>
      </c>
      <c r="D2156" s="79">
        <v>7.5604695566333191E-4</v>
      </c>
    </row>
    <row r="2157" spans="1:4" x14ac:dyDescent="0.35">
      <c r="A2157" s="75">
        <v>1500</v>
      </c>
      <c r="B2157" s="79">
        <v>5.2975753606825639E-39</v>
      </c>
      <c r="C2157" s="79">
        <v>2.4197670714788702E-4</v>
      </c>
      <c r="D2157" s="79">
        <v>7.2785096665122591E-4</v>
      </c>
    </row>
    <row r="2158" spans="1:4" x14ac:dyDescent="0.35">
      <c r="A2158" s="75">
        <v>1750</v>
      </c>
      <c r="B2158" s="79">
        <v>0</v>
      </c>
      <c r="C2158" s="79">
        <v>2.6670977991788506E-5</v>
      </c>
      <c r="D2158" s="79">
        <v>7.2270113157544061E-4</v>
      </c>
    </row>
    <row r="2159" spans="1:4" x14ac:dyDescent="0.35">
      <c r="A2159" s="75">
        <v>2000</v>
      </c>
      <c r="B2159" s="79">
        <v>0</v>
      </c>
      <c r="C2159" s="79">
        <v>2.6953043583711967E-6</v>
      </c>
      <c r="D2159" s="79">
        <v>6.6793622269768857E-4</v>
      </c>
    </row>
    <row r="2160" spans="1:4" x14ac:dyDescent="0.35">
      <c r="A2160" s="75">
        <v>2500</v>
      </c>
      <c r="B2160" s="79">
        <v>0</v>
      </c>
      <c r="C2160" s="79">
        <v>0</v>
      </c>
      <c r="D2160" s="79">
        <v>6.1245274947911168E-4</v>
      </c>
    </row>
    <row r="2161" spans="1:4" x14ac:dyDescent="0.35">
      <c r="A2161" s="75">
        <v>3000</v>
      </c>
      <c r="B2161" s="79">
        <v>0</v>
      </c>
      <c r="C2161" s="79">
        <v>0</v>
      </c>
      <c r="D2161" s="79">
        <v>5.4883404705696629E-4</v>
      </c>
    </row>
    <row r="2162" spans="1:4" x14ac:dyDescent="0.35">
      <c r="A2162" s="75">
        <v>4000</v>
      </c>
      <c r="B2162" s="79">
        <v>0</v>
      </c>
      <c r="C2162" s="79">
        <v>0</v>
      </c>
      <c r="D2162" s="79">
        <v>4.2213476995975796E-4</v>
      </c>
    </row>
    <row r="2163" spans="1:4" x14ac:dyDescent="0.35">
      <c r="A2163" s="75">
        <v>5000</v>
      </c>
      <c r="B2163" s="79">
        <v>0</v>
      </c>
      <c r="C2163" s="79">
        <v>0</v>
      </c>
      <c r="D2163" s="79">
        <v>3.415300635140549E-4</v>
      </c>
    </row>
    <row r="2164" spans="1:4" x14ac:dyDescent="0.35">
      <c r="A2164" s="75">
        <v>6000</v>
      </c>
      <c r="B2164" s="79">
        <v>0</v>
      </c>
      <c r="C2164" s="79">
        <v>0</v>
      </c>
      <c r="D2164" s="79">
        <v>3.0175263091328057E-4</v>
      </c>
    </row>
    <row r="2165" spans="1:4" x14ac:dyDescent="0.35">
      <c r="A2165" s="75">
        <v>7000</v>
      </c>
      <c r="B2165" s="79">
        <v>0</v>
      </c>
      <c r="C2165" s="79">
        <v>0</v>
      </c>
      <c r="D2165" s="79">
        <v>2.559234864168543E-4</v>
      </c>
    </row>
    <row r="2166" spans="1:4" x14ac:dyDescent="0.35">
      <c r="A2166" s="75">
        <v>8000</v>
      </c>
      <c r="B2166" s="79">
        <v>0</v>
      </c>
      <c r="C2166" s="79">
        <v>0</v>
      </c>
      <c r="D2166" s="79">
        <v>2.3491520422296749E-4</v>
      </c>
    </row>
    <row r="2167" spans="1:4" x14ac:dyDescent="0.35">
      <c r="A2167" s="75">
        <v>9000</v>
      </c>
      <c r="B2167" s="79">
        <v>0</v>
      </c>
      <c r="C2167" s="79">
        <v>0</v>
      </c>
      <c r="D2167" s="79">
        <v>2.1037419225929468E-4</v>
      </c>
    </row>
    <row r="2168" spans="1:4" x14ac:dyDescent="0.35">
      <c r="A2168" s="75">
        <v>10000</v>
      </c>
      <c r="B2168" s="79">
        <v>0</v>
      </c>
      <c r="C2168" s="79">
        <v>0</v>
      </c>
      <c r="D2168" s="79">
        <v>1.9093321864522834E-4</v>
      </c>
    </row>
    <row r="2169" spans="1:4" x14ac:dyDescent="0.35">
      <c r="A2169" s="75">
        <v>11000</v>
      </c>
      <c r="B2169" s="79">
        <v>0</v>
      </c>
      <c r="C2169" s="79">
        <v>0</v>
      </c>
      <c r="D2169" s="79">
        <v>1.7721046243178798E-4</v>
      </c>
    </row>
    <row r="2170" spans="1:4" x14ac:dyDescent="0.35">
      <c r="A2170" s="75">
        <v>12000</v>
      </c>
      <c r="B2170" s="79">
        <v>0</v>
      </c>
      <c r="C2170" s="79">
        <v>0</v>
      </c>
      <c r="D2170" s="79">
        <v>1.6322662859197669E-4</v>
      </c>
    </row>
    <row r="2171" spans="1:4" x14ac:dyDescent="0.35">
      <c r="A2171" s="75">
        <v>13000</v>
      </c>
      <c r="B2171" s="79">
        <v>0</v>
      </c>
      <c r="C2171" s="79">
        <v>0</v>
      </c>
      <c r="D2171" s="79">
        <v>1.530220450001743E-4</v>
      </c>
    </row>
    <row r="2172" spans="1:4" x14ac:dyDescent="0.35">
      <c r="A2172" s="75">
        <v>14000</v>
      </c>
      <c r="B2172" s="79">
        <v>0</v>
      </c>
      <c r="C2172" s="79">
        <v>0</v>
      </c>
      <c r="D2172" s="79">
        <v>1.4213135877296889E-4</v>
      </c>
    </row>
    <row r="2173" spans="1:4" x14ac:dyDescent="0.35">
      <c r="A2173" s="75">
        <v>15000</v>
      </c>
      <c r="B2173" s="79">
        <v>0</v>
      </c>
      <c r="C2173" s="79">
        <v>0</v>
      </c>
      <c r="D2173" s="79">
        <v>1.3154340123694951E-4</v>
      </c>
    </row>
    <row r="2174" spans="1:4" x14ac:dyDescent="0.35">
      <c r="A2174" s="75">
        <v>16000</v>
      </c>
      <c r="B2174" s="79">
        <v>0</v>
      </c>
      <c r="C2174" s="79">
        <v>0</v>
      </c>
      <c r="D2174" s="79">
        <v>1.2426555252677409E-4</v>
      </c>
    </row>
    <row r="2175" spans="1:4" x14ac:dyDescent="0.35">
      <c r="A2175" s="75">
        <v>17000</v>
      </c>
      <c r="B2175" s="79">
        <v>0</v>
      </c>
      <c r="C2175" s="79">
        <v>0</v>
      </c>
      <c r="D2175" s="79">
        <v>1.1711486560370035E-4</v>
      </c>
    </row>
    <row r="2176" spans="1:4" x14ac:dyDescent="0.35">
      <c r="A2176" s="75">
        <v>18000</v>
      </c>
      <c r="B2176" s="79">
        <v>0</v>
      </c>
      <c r="C2176" s="79">
        <v>7.3055200374449975E-10</v>
      </c>
      <c r="D2176" s="79">
        <v>1.1110189064510238E-4</v>
      </c>
    </row>
    <row r="2177" spans="1:4" x14ac:dyDescent="0.35">
      <c r="A2177" s="75">
        <v>19000</v>
      </c>
      <c r="B2177" s="79">
        <v>0</v>
      </c>
      <c r="C2177" s="79">
        <v>1.7258920459295273E-9</v>
      </c>
      <c r="D2177" s="79">
        <v>1.0343603876079516E-4</v>
      </c>
    </row>
    <row r="2178" spans="1:4" x14ac:dyDescent="0.35">
      <c r="A2178" s="75">
        <v>20000</v>
      </c>
      <c r="B2178" s="79">
        <v>0</v>
      </c>
      <c r="C2178" s="79">
        <v>2.5113359304993007E-9</v>
      </c>
      <c r="D2178" s="79">
        <v>9.6552296241561806E-5</v>
      </c>
    </row>
    <row r="2181" spans="1:4" ht="16" x14ac:dyDescent="0.4">
      <c r="A2181" s="72" t="s">
        <v>407</v>
      </c>
    </row>
    <row r="2182" spans="1:4" ht="16" x14ac:dyDescent="0.4">
      <c r="A2182" s="78">
        <v>5</v>
      </c>
      <c r="B2182" s="8" t="s">
        <v>430</v>
      </c>
    </row>
    <row r="2184" spans="1:4" x14ac:dyDescent="0.35">
      <c r="A2184" t="s">
        <v>409</v>
      </c>
      <c r="B2184" t="s">
        <v>2</v>
      </c>
      <c r="C2184" t="s">
        <v>3</v>
      </c>
      <c r="D2184" t="s">
        <v>4</v>
      </c>
    </row>
    <row r="2185" spans="1:4" x14ac:dyDescent="0.35">
      <c r="B2185" s="4" t="s">
        <v>377</v>
      </c>
      <c r="C2185" s="4" t="s">
        <v>378</v>
      </c>
      <c r="D2185" s="4" t="s">
        <v>379</v>
      </c>
    </row>
    <row r="2186" spans="1:4" x14ac:dyDescent="0.35">
      <c r="A2186" s="75">
        <v>10</v>
      </c>
      <c r="B2186" s="79">
        <v>6.6580388726521884E+30</v>
      </c>
      <c r="C2186" s="79">
        <v>283.79846214804485</v>
      </c>
      <c r="D2186" s="79">
        <v>1E+40</v>
      </c>
    </row>
    <row r="2187" spans="1:4" x14ac:dyDescent="0.35">
      <c r="A2187" s="75">
        <v>20</v>
      </c>
      <c r="B2187" s="79">
        <v>7.5426784198017612E+30</v>
      </c>
      <c r="C2187" s="79">
        <v>285.94713584137003</v>
      </c>
      <c r="D2187" s="79">
        <v>1E+40</v>
      </c>
    </row>
    <row r="2188" spans="1:4" x14ac:dyDescent="0.35">
      <c r="A2188" s="75">
        <v>30</v>
      </c>
      <c r="B2188" s="79">
        <v>8.4937668166587479E+30</v>
      </c>
      <c r="C2188" s="79">
        <v>315.83323989297998</v>
      </c>
      <c r="D2188" s="79">
        <v>3.1450284648331432E+31</v>
      </c>
    </row>
    <row r="2189" spans="1:4" x14ac:dyDescent="0.35">
      <c r="A2189" s="75">
        <v>40</v>
      </c>
      <c r="B2189" s="79">
        <v>9.5647820008212143E+30</v>
      </c>
      <c r="C2189" s="79">
        <v>347.28771749637048</v>
      </c>
      <c r="D2189" s="79">
        <v>8.1900139351797004E+27</v>
      </c>
    </row>
    <row r="2190" spans="1:4" x14ac:dyDescent="0.35">
      <c r="A2190" s="75">
        <v>50</v>
      </c>
      <c r="B2190" s="79">
        <v>1.0770846042417749E+31</v>
      </c>
      <c r="C2190" s="79">
        <v>384.30782431674652</v>
      </c>
      <c r="D2190" s="79">
        <v>7.2425565262674656E+26</v>
      </c>
    </row>
    <row r="2191" spans="1:4" x14ac:dyDescent="0.35">
      <c r="A2191" s="75">
        <v>60</v>
      </c>
      <c r="B2191" s="79">
        <v>1.2128987826904961E+31</v>
      </c>
      <c r="C2191" s="79">
        <v>423.65675224260434</v>
      </c>
      <c r="D2191" s="79">
        <v>3.8688646305599332E+22</v>
      </c>
    </row>
    <row r="2192" spans="1:4" x14ac:dyDescent="0.35">
      <c r="A2192" s="75">
        <v>70</v>
      </c>
      <c r="B2192" s="79">
        <v>1.3658383484323078E+31</v>
      </c>
      <c r="C2192" s="79">
        <v>467.13255606973564</v>
      </c>
      <c r="D2192" s="79">
        <v>4.481401545094765E+19</v>
      </c>
    </row>
    <row r="2193" spans="1:4" x14ac:dyDescent="0.35">
      <c r="A2193" s="75">
        <v>80</v>
      </c>
      <c r="B2193" s="79">
        <v>1.5380627142229659E+31</v>
      </c>
      <c r="C2193" s="79">
        <v>513.3958985484602</v>
      </c>
      <c r="D2193" s="79">
        <v>1.8191214503062328E+18</v>
      </c>
    </row>
    <row r="2194" spans="1:4" x14ac:dyDescent="0.35">
      <c r="A2194" s="75">
        <v>90</v>
      </c>
      <c r="B2194" s="79">
        <v>1.7320035830590959E+31</v>
      </c>
      <c r="C2194" s="79">
        <v>563.3203341811668</v>
      </c>
      <c r="D2194" s="79">
        <v>2.7444597494401085E+17</v>
      </c>
    </row>
    <row r="2195" spans="1:4" x14ac:dyDescent="0.35">
      <c r="A2195" s="75">
        <v>100</v>
      </c>
      <c r="B2195" s="79">
        <v>1.9503992806613029E+31</v>
      </c>
      <c r="C2195" s="79">
        <v>618.25657512773978</v>
      </c>
      <c r="D2195" s="79">
        <v>1.1400612931999674E+16</v>
      </c>
    </row>
    <row r="2196" spans="1:4" x14ac:dyDescent="0.35">
      <c r="A2196" s="75">
        <v>200</v>
      </c>
      <c r="B2196" s="79">
        <v>6.0071449965041348E+31</v>
      </c>
      <c r="C2196" s="79">
        <v>1526.1798671047666</v>
      </c>
      <c r="D2196" s="79">
        <v>17610230.585492603</v>
      </c>
    </row>
    <row r="2197" spans="1:4" x14ac:dyDescent="0.35">
      <c r="A2197" s="75">
        <v>300</v>
      </c>
      <c r="B2197" s="79">
        <v>1.7886706597581702E+32</v>
      </c>
      <c r="C2197" s="79">
        <v>3727.1022510341068</v>
      </c>
      <c r="D2197" s="79">
        <v>8742.645189817471</v>
      </c>
    </row>
    <row r="2198" spans="1:4" x14ac:dyDescent="0.35">
      <c r="A2198" s="75">
        <v>400</v>
      </c>
      <c r="B2198" s="79">
        <v>4.3079840157585747E+32</v>
      </c>
      <c r="C2198" s="79">
        <v>9161.0963500013113</v>
      </c>
      <c r="D2198" s="79">
        <v>223.15857006175739</v>
      </c>
    </row>
    <row r="2199" spans="1:4" x14ac:dyDescent="0.35">
      <c r="A2199" s="75">
        <v>500</v>
      </c>
      <c r="B2199" s="79">
        <v>1.0611796395118889E+33</v>
      </c>
      <c r="C2199" s="79">
        <v>22226.917286460215</v>
      </c>
      <c r="D2199" s="79">
        <v>27.079168938312101</v>
      </c>
    </row>
    <row r="2200" spans="1:4" x14ac:dyDescent="0.35">
      <c r="A2200" s="75">
        <v>600</v>
      </c>
      <c r="B2200" s="79">
        <v>2.9915399002627791E+33</v>
      </c>
      <c r="C2200" s="79">
        <v>53819.460000426254</v>
      </c>
      <c r="D2200" s="79">
        <v>6.9930578520014386</v>
      </c>
    </row>
    <row r="2201" spans="1:4" x14ac:dyDescent="0.35">
      <c r="A2201" s="75">
        <v>700</v>
      </c>
      <c r="B2201" s="79">
        <v>9.7865292627519984E+33</v>
      </c>
      <c r="C2201" s="79">
        <v>130376.66948167155</v>
      </c>
      <c r="D2201" s="79">
        <v>2.6054188219171341</v>
      </c>
    </row>
    <row r="2202" spans="1:4" x14ac:dyDescent="0.35">
      <c r="A2202" s="75">
        <v>800</v>
      </c>
      <c r="B2202" s="79">
        <v>3.2016306982965172E+34</v>
      </c>
      <c r="C2202" s="79">
        <v>313034.43509012391</v>
      </c>
      <c r="D2202" s="79">
        <v>1.431021834284945</v>
      </c>
    </row>
    <row r="2203" spans="1:4" x14ac:dyDescent="0.35">
      <c r="A2203" s="75">
        <v>900</v>
      </c>
      <c r="B2203" s="79">
        <v>9.3962807067549022E+34</v>
      </c>
      <c r="C2203" s="79">
        <v>751946.46778171672</v>
      </c>
      <c r="D2203" s="79">
        <v>0.91291763297094797</v>
      </c>
    </row>
    <row r="2204" spans="1:4" x14ac:dyDescent="0.35">
      <c r="A2204" s="75">
        <v>1000</v>
      </c>
      <c r="B2204" s="79">
        <v>3.7122887756564119E+35</v>
      </c>
      <c r="C2204" s="79">
        <v>1825455.9171907299</v>
      </c>
      <c r="D2204" s="79">
        <v>0.70822770463233398</v>
      </c>
    </row>
    <row r="2205" spans="1:4" x14ac:dyDescent="0.35">
      <c r="A2205" s="75">
        <v>1250</v>
      </c>
      <c r="B2205" s="79">
        <v>5.6926490042865185E+36</v>
      </c>
      <c r="C2205" s="79">
        <v>16602171.379177857</v>
      </c>
      <c r="D2205" s="79">
        <v>0.63155889346749405</v>
      </c>
    </row>
    <row r="2206" spans="1:4" x14ac:dyDescent="0.35">
      <c r="A2206" s="75">
        <v>1500</v>
      </c>
      <c r="B2206" s="79">
        <v>1.1377343660320392E+38</v>
      </c>
      <c r="C2206" s="79">
        <v>147390167.9245894</v>
      </c>
      <c r="D2206" s="79">
        <v>0.65903749625953401</v>
      </c>
    </row>
    <row r="2207" spans="1:4" x14ac:dyDescent="0.35">
      <c r="A2207" s="75">
        <v>1750</v>
      </c>
      <c r="B2207" s="79">
        <v>1E+40</v>
      </c>
      <c r="C2207" s="79">
        <v>1341733746.3653631</v>
      </c>
      <c r="D2207" s="79">
        <v>0.66324099289066096</v>
      </c>
    </row>
    <row r="2208" spans="1:4" x14ac:dyDescent="0.35">
      <c r="A2208" s="75">
        <v>2000</v>
      </c>
      <c r="B2208" s="79">
        <v>1E+40</v>
      </c>
      <c r="C2208" s="79">
        <v>13232244581.21014</v>
      </c>
      <c r="D2208" s="79">
        <v>0.71641425821379001</v>
      </c>
    </row>
    <row r="2209" spans="1:4" x14ac:dyDescent="0.35">
      <c r="A2209" s="75">
        <v>2500</v>
      </c>
      <c r="B2209" s="79">
        <v>1E+40</v>
      </c>
      <c r="C2209" s="79">
        <v>1E+40</v>
      </c>
      <c r="D2209" s="79">
        <v>0.78267398280706602</v>
      </c>
    </row>
    <row r="2210" spans="1:4" x14ac:dyDescent="0.35">
      <c r="A2210" s="75">
        <v>3000</v>
      </c>
      <c r="B2210" s="79">
        <v>1E+40</v>
      </c>
      <c r="C2210" s="79">
        <v>1E+40</v>
      </c>
      <c r="D2210" s="79">
        <v>0.86873171600270604</v>
      </c>
    </row>
    <row r="2211" spans="1:4" x14ac:dyDescent="0.35">
      <c r="A2211" s="75">
        <v>4000</v>
      </c>
      <c r="B2211" s="79">
        <v>1E+40</v>
      </c>
      <c r="C2211" s="79">
        <v>1E+40</v>
      </c>
      <c r="D2211" s="79">
        <v>1.137054070825873</v>
      </c>
    </row>
    <row r="2212" spans="1:4" x14ac:dyDescent="0.35">
      <c r="A2212" s="75">
        <v>5000</v>
      </c>
      <c r="B2212" s="79">
        <v>1E+40</v>
      </c>
      <c r="C2212" s="79">
        <v>1E+40</v>
      </c>
      <c r="D2212" s="79">
        <v>1.398032208847604</v>
      </c>
    </row>
    <row r="2213" spans="1:4" x14ac:dyDescent="0.35">
      <c r="A2213" s="75">
        <v>6000</v>
      </c>
      <c r="B2213" s="79">
        <v>1E+40</v>
      </c>
      <c r="C2213" s="79">
        <v>1E+40</v>
      </c>
      <c r="D2213" s="79">
        <v>1.5892463109079791</v>
      </c>
    </row>
    <row r="2214" spans="1:4" x14ac:dyDescent="0.35">
      <c r="A2214" s="75">
        <v>7000</v>
      </c>
      <c r="B2214" s="79">
        <v>1E+40</v>
      </c>
      <c r="C2214" s="79">
        <v>1E+40</v>
      </c>
      <c r="D2214" s="79">
        <v>1.8754965455111141</v>
      </c>
    </row>
    <row r="2215" spans="1:4" x14ac:dyDescent="0.35">
      <c r="A2215" s="75">
        <v>8000</v>
      </c>
      <c r="B2215" s="79">
        <v>1E+40</v>
      </c>
      <c r="C2215" s="79">
        <v>1E+40</v>
      </c>
      <c r="D2215" s="79">
        <v>2.0432205901859288</v>
      </c>
    </row>
    <row r="2216" spans="1:4" x14ac:dyDescent="0.35">
      <c r="A2216" s="75">
        <v>9000</v>
      </c>
      <c r="B2216" s="79">
        <v>1E+40</v>
      </c>
      <c r="C2216" s="79">
        <v>1E+40</v>
      </c>
      <c r="D2216" s="79">
        <v>2.2746672894845652</v>
      </c>
    </row>
    <row r="2217" spans="1:4" x14ac:dyDescent="0.35">
      <c r="A2217" s="75">
        <v>10000</v>
      </c>
      <c r="B2217" s="79">
        <v>1E+40</v>
      </c>
      <c r="C2217" s="79">
        <v>1E+40</v>
      </c>
      <c r="D2217" s="79">
        <v>2.5118501043794539</v>
      </c>
    </row>
    <row r="2218" spans="1:4" x14ac:dyDescent="0.35">
      <c r="A2218" s="75">
        <v>11000</v>
      </c>
      <c r="B2218" s="79">
        <v>1E+40</v>
      </c>
      <c r="C2218" s="79">
        <v>1E+40</v>
      </c>
      <c r="D2218" s="79">
        <v>2.6870444575004981</v>
      </c>
    </row>
    <row r="2219" spans="1:4" x14ac:dyDescent="0.35">
      <c r="A2219" s="75">
        <v>12000</v>
      </c>
      <c r="B2219" s="79">
        <v>1E+40</v>
      </c>
      <c r="C2219" s="79">
        <v>1E+40</v>
      </c>
      <c r="D2219" s="79">
        <v>2.9281121351732242</v>
      </c>
    </row>
    <row r="2220" spans="1:4" x14ac:dyDescent="0.35">
      <c r="A2220" s="75">
        <v>13000</v>
      </c>
      <c r="B2220" s="79">
        <v>1E+40</v>
      </c>
      <c r="C2220" s="79">
        <v>1E+40</v>
      </c>
      <c r="D2220" s="79">
        <v>3.1363078507008861</v>
      </c>
    </row>
    <row r="2221" spans="1:4" x14ac:dyDescent="0.35">
      <c r="A2221" s="75">
        <v>14000</v>
      </c>
      <c r="B2221" s="79">
        <v>1E+40</v>
      </c>
      <c r="C2221" s="79">
        <v>1E+40</v>
      </c>
      <c r="D2221" s="79">
        <v>3.376115577745181</v>
      </c>
    </row>
    <row r="2222" spans="1:4" x14ac:dyDescent="0.35">
      <c r="A2222" s="75">
        <v>15000</v>
      </c>
      <c r="B2222" s="79">
        <v>1E+40</v>
      </c>
      <c r="C2222" s="79">
        <v>1E+40</v>
      </c>
      <c r="D2222" s="79">
        <v>3.6404956763405201</v>
      </c>
    </row>
    <row r="2223" spans="1:4" x14ac:dyDescent="0.35">
      <c r="A2223" s="75">
        <v>16000</v>
      </c>
      <c r="B2223" s="79">
        <v>1E+40</v>
      </c>
      <c r="C2223" s="79">
        <v>1E+40</v>
      </c>
      <c r="D2223" s="79">
        <v>3.8580655600296252</v>
      </c>
    </row>
    <row r="2224" spans="1:4" x14ac:dyDescent="0.35">
      <c r="A2224" s="75">
        <v>17000</v>
      </c>
      <c r="B2224" s="79">
        <v>1E+40</v>
      </c>
      <c r="C2224" s="79">
        <v>1E+40</v>
      </c>
      <c r="D2224" s="79">
        <v>4.0886951041026904</v>
      </c>
    </row>
    <row r="2225" spans="1:4" x14ac:dyDescent="0.35">
      <c r="A2225" s="75">
        <v>18000</v>
      </c>
      <c r="B2225" s="79">
        <v>1E+40</v>
      </c>
      <c r="C2225" s="79">
        <v>47456417985557.969</v>
      </c>
      <c r="D2225" s="79">
        <v>4.3157937523951624</v>
      </c>
    </row>
    <row r="2226" spans="1:4" x14ac:dyDescent="0.35">
      <c r="A2226" s="75">
        <v>19000</v>
      </c>
      <c r="B2226" s="79">
        <v>1E+40</v>
      </c>
      <c r="C2226" s="79">
        <v>20826535238238.535</v>
      </c>
      <c r="D2226" s="79">
        <v>4.6306675754010724</v>
      </c>
    </row>
    <row r="2227" spans="1:4" x14ac:dyDescent="0.35">
      <c r="A2227" s="75">
        <v>20000</v>
      </c>
      <c r="B2227" s="79">
        <v>1E+40</v>
      </c>
      <c r="C2227" s="79">
        <v>14258228668507.703</v>
      </c>
      <c r="D2227" s="79">
        <v>4.9400030941041759</v>
      </c>
    </row>
    <row r="2229" spans="1:4" x14ac:dyDescent="0.35">
      <c r="A2229" s="74" t="s">
        <v>412</v>
      </c>
    </row>
    <row r="2230" spans="1:4" x14ac:dyDescent="0.35">
      <c r="B2230" s="42">
        <v>0.3</v>
      </c>
      <c r="C2230" s="42">
        <v>240</v>
      </c>
      <c r="D2230" s="42">
        <v>0.04</v>
      </c>
    </row>
    <row r="2233" spans="1:4" ht="16" x14ac:dyDescent="0.4">
      <c r="A2233" s="72" t="s">
        <v>407</v>
      </c>
    </row>
    <row r="2234" spans="1:4" ht="16" x14ac:dyDescent="0.4">
      <c r="A2234" s="78">
        <v>5</v>
      </c>
      <c r="B2234" s="8" t="s">
        <v>431</v>
      </c>
    </row>
    <row r="2236" spans="1:4" x14ac:dyDescent="0.35">
      <c r="B2236" s="79">
        <v>1.6348778511973521</v>
      </c>
    </row>
    <row r="2238" spans="1:4" x14ac:dyDescent="0.35">
      <c r="A2238" s="76" t="s">
        <v>416</v>
      </c>
    </row>
    <row r="2239" spans="1:4" ht="16" x14ac:dyDescent="0.4">
      <c r="A2239" s="72" t="s">
        <v>407</v>
      </c>
    </row>
    <row r="2240" spans="1:4" ht="16" x14ac:dyDescent="0.4">
      <c r="A2240" s="78">
        <v>5</v>
      </c>
      <c r="B2240" s="8" t="s">
        <v>432</v>
      </c>
    </row>
    <row r="2242" spans="1:4" x14ac:dyDescent="0.35">
      <c r="A2242" t="s">
        <v>409</v>
      </c>
      <c r="B2242" t="s">
        <v>2</v>
      </c>
      <c r="C2242" t="s">
        <v>3</v>
      </c>
      <c r="D2242" t="s">
        <v>4</v>
      </c>
    </row>
    <row r="2243" spans="1:4" x14ac:dyDescent="0.35">
      <c r="B2243" s="4" t="s">
        <v>377</v>
      </c>
      <c r="C2243" s="4" t="s">
        <v>378</v>
      </c>
      <c r="D2243" s="4" t="s">
        <v>379</v>
      </c>
    </row>
    <row r="2244" spans="1:4" x14ac:dyDescent="0.35">
      <c r="A2244" s="75">
        <v>10</v>
      </c>
      <c r="B2244" s="79">
        <v>7.8317252061881753E+30</v>
      </c>
      <c r="C2244" s="79">
        <v>1.0650009456793339</v>
      </c>
      <c r="D2244" s="79">
        <v>1E+40</v>
      </c>
    </row>
    <row r="2245" spans="1:4" x14ac:dyDescent="0.35">
      <c r="A2245" s="75">
        <v>20</v>
      </c>
      <c r="B2245" s="79">
        <v>8.8192607142221917E+30</v>
      </c>
      <c r="C2245" s="79">
        <v>1.137312281886266</v>
      </c>
      <c r="D2245" s="79">
        <v>1E+40</v>
      </c>
    </row>
    <row r="2246" spans="1:4" x14ac:dyDescent="0.35">
      <c r="A2246" s="75">
        <v>30</v>
      </c>
      <c r="B2246" s="79">
        <v>9.9313188011920239E+30</v>
      </c>
      <c r="C2246" s="79">
        <v>1.243741021969667</v>
      </c>
      <c r="D2246" s="79">
        <v>1.0422401414092628E+33</v>
      </c>
    </row>
    <row r="2247" spans="1:4" x14ac:dyDescent="0.35">
      <c r="A2247" s="75">
        <v>40</v>
      </c>
      <c r="B2247" s="79">
        <v>1.118360102937533E+31</v>
      </c>
      <c r="C2247" s="79">
        <v>1.36059930446945</v>
      </c>
      <c r="D2247" s="79">
        <v>4.3381656247255311E+29</v>
      </c>
    </row>
    <row r="2248" spans="1:4" x14ac:dyDescent="0.35">
      <c r="A2248" s="75">
        <v>50</v>
      </c>
      <c r="B2248" s="79">
        <v>1.2593788847135684E+31</v>
      </c>
      <c r="C2248" s="79">
        <v>1.4876007316257911</v>
      </c>
      <c r="D2248" s="79">
        <v>2.8838588390652489E+28</v>
      </c>
    </row>
    <row r="2249" spans="1:4" x14ac:dyDescent="0.35">
      <c r="A2249" s="75">
        <v>60</v>
      </c>
      <c r="B2249" s="79">
        <v>1.418179324260698E+31</v>
      </c>
      <c r="C2249" s="79">
        <v>1.626456796282961</v>
      </c>
      <c r="D2249" s="79">
        <v>1.832817102800301E+24</v>
      </c>
    </row>
    <row r="2250" spans="1:4" x14ac:dyDescent="0.35">
      <c r="A2250" s="75">
        <v>70</v>
      </c>
      <c r="B2250" s="79">
        <v>1.5970035865089635E+31</v>
      </c>
      <c r="C2250" s="79">
        <v>1.7760296706237531</v>
      </c>
      <c r="D2250" s="79">
        <v>1.7706595862479378E+21</v>
      </c>
    </row>
    <row r="2251" spans="1:4" x14ac:dyDescent="0.35">
      <c r="A2251" s="75">
        <v>80</v>
      </c>
      <c r="B2251" s="79">
        <v>1.7983765602342975E+31</v>
      </c>
      <c r="C2251" s="79">
        <v>1.937485652441342</v>
      </c>
      <c r="D2251" s="79">
        <v>7.5728455248037003E+19</v>
      </c>
    </row>
    <row r="2252" spans="1:4" x14ac:dyDescent="0.35">
      <c r="A2252" s="75">
        <v>90</v>
      </c>
      <c r="B2252" s="79">
        <v>2.0251415089981549E+31</v>
      </c>
      <c r="C2252" s="79">
        <v>2.1173782741632281</v>
      </c>
      <c r="D2252" s="79">
        <v>1.1266188753442834E+19</v>
      </c>
    </row>
    <row r="2253" spans="1:4" x14ac:dyDescent="0.35">
      <c r="A2253" s="75">
        <v>100</v>
      </c>
      <c r="B2253" s="79">
        <v>2.2805002143304334E+31</v>
      </c>
      <c r="C2253" s="79">
        <v>2.3068901688880148</v>
      </c>
      <c r="D2253" s="79">
        <v>4.6996563996964128E+17</v>
      </c>
    </row>
    <row r="2254" spans="1:4" x14ac:dyDescent="0.35">
      <c r="A2254" s="75">
        <v>200</v>
      </c>
      <c r="B2254" s="79">
        <v>6.7241520179903893E+31</v>
      </c>
      <c r="C2254" s="79">
        <v>5.5506858048704046</v>
      </c>
      <c r="D2254" s="79">
        <v>733098693.64499557</v>
      </c>
    </row>
    <row r="2255" spans="1:4" x14ac:dyDescent="0.35">
      <c r="A2255" s="75">
        <v>300</v>
      </c>
      <c r="B2255" s="79">
        <v>2.0761877162569917E+32</v>
      </c>
      <c r="C2255" s="79">
        <v>13.321808156925446</v>
      </c>
      <c r="D2255" s="79">
        <v>351381.70580035087</v>
      </c>
    </row>
    <row r="2256" spans="1:4" x14ac:dyDescent="0.35">
      <c r="A2256" s="75">
        <v>400</v>
      </c>
      <c r="B2256" s="79">
        <v>5.1819637797863632E+32</v>
      </c>
      <c r="C2256" s="79">
        <v>31.939953914929085</v>
      </c>
      <c r="D2256" s="79">
        <v>8512.497966116016</v>
      </c>
    </row>
    <row r="2257" spans="1:4" x14ac:dyDescent="0.35">
      <c r="A2257" s="75">
        <v>500</v>
      </c>
      <c r="B2257" s="79">
        <v>1.2257768114394683E+33</v>
      </c>
      <c r="C2257" s="79">
        <v>76.573905493386832</v>
      </c>
      <c r="D2257" s="79">
        <v>1003.9599638363285</v>
      </c>
    </row>
    <row r="2258" spans="1:4" x14ac:dyDescent="0.35">
      <c r="A2258" s="75">
        <v>600</v>
      </c>
      <c r="B2258" s="79">
        <v>3.2414681176898514E+33</v>
      </c>
      <c r="C2258" s="79">
        <v>183.66621987992576</v>
      </c>
      <c r="D2258" s="79">
        <v>262.62400276046367</v>
      </c>
    </row>
    <row r="2259" spans="1:4" x14ac:dyDescent="0.35">
      <c r="A2259" s="75">
        <v>700</v>
      </c>
      <c r="B2259" s="79">
        <v>1.0604144903854643E+34</v>
      </c>
      <c r="C2259" s="79">
        <v>440.43017847024123</v>
      </c>
      <c r="D2259" s="79">
        <v>108.46133589636389</v>
      </c>
    </row>
    <row r="2260" spans="1:4" x14ac:dyDescent="0.35">
      <c r="A2260" s="75">
        <v>800</v>
      </c>
      <c r="B2260" s="79">
        <v>3.4691109526012495E+34</v>
      </c>
      <c r="C2260" s="79">
        <v>1056.1494983750263</v>
      </c>
      <c r="D2260" s="79">
        <v>56.560169188487144</v>
      </c>
    </row>
    <row r="2261" spans="1:4" x14ac:dyDescent="0.35">
      <c r="A2261" s="75">
        <v>900</v>
      </c>
      <c r="B2261" s="79">
        <v>1.1349825803611863E+35</v>
      </c>
      <c r="C2261" s="79">
        <v>2534.2909288340343</v>
      </c>
      <c r="D2261" s="79">
        <v>36.185381167782488</v>
      </c>
    </row>
    <row r="2262" spans="1:4" x14ac:dyDescent="0.35">
      <c r="A2262" s="75">
        <v>1000</v>
      </c>
      <c r="B2262" s="79">
        <v>3.785740149116175E+35</v>
      </c>
      <c r="C2262" s="79">
        <v>6091.453610552222</v>
      </c>
      <c r="D2262" s="79">
        <v>28.793011726862101</v>
      </c>
    </row>
    <row r="2263" spans="1:4" x14ac:dyDescent="0.35">
      <c r="A2263" s="75">
        <v>1250</v>
      </c>
      <c r="B2263" s="79">
        <v>6.5558232085561129E+36</v>
      </c>
      <c r="C2263" s="79">
        <v>54568.176295017809</v>
      </c>
      <c r="D2263" s="79">
        <v>23.681908314659719</v>
      </c>
    </row>
    <row r="2264" spans="1:4" x14ac:dyDescent="0.35">
      <c r="A2264" s="75">
        <v>1500</v>
      </c>
      <c r="B2264" s="79">
        <v>1.3352762140184703E+38</v>
      </c>
      <c r="C2264" s="79">
        <v>488725.46516993095</v>
      </c>
      <c r="D2264" s="79">
        <v>25.610453860764423</v>
      </c>
    </row>
    <row r="2265" spans="1:4" x14ac:dyDescent="0.35">
      <c r="A2265" s="75">
        <v>1750</v>
      </c>
      <c r="B2265" s="79">
        <v>1E+40</v>
      </c>
      <c r="C2265" s="79">
        <v>4409218.9271296309</v>
      </c>
      <c r="D2265" s="79">
        <v>27.747181904531686</v>
      </c>
    </row>
    <row r="2266" spans="1:4" x14ac:dyDescent="0.35">
      <c r="A2266" s="75">
        <v>2000</v>
      </c>
      <c r="B2266" s="79">
        <v>1E+40</v>
      </c>
      <c r="C2266" s="79">
        <v>43817947.231448665</v>
      </c>
      <c r="D2266" s="79">
        <v>28.804402987853518</v>
      </c>
    </row>
    <row r="2267" spans="1:4" x14ac:dyDescent="0.35">
      <c r="A2267" s="75">
        <v>2500</v>
      </c>
      <c r="B2267" s="79">
        <v>1E+40</v>
      </c>
      <c r="C2267" s="79">
        <v>1E+40</v>
      </c>
      <c r="D2267" s="79">
        <v>31.612174486134506</v>
      </c>
    </row>
    <row r="2268" spans="1:4" x14ac:dyDescent="0.35">
      <c r="A2268" s="75">
        <v>3000</v>
      </c>
      <c r="B2268" s="79">
        <v>1E+40</v>
      </c>
      <c r="C2268" s="79">
        <v>1E+40</v>
      </c>
      <c r="D2268" s="79">
        <v>35.123034110453744</v>
      </c>
    </row>
    <row r="2269" spans="1:4" x14ac:dyDescent="0.35">
      <c r="A2269" s="75">
        <v>4000</v>
      </c>
      <c r="B2269" s="79">
        <v>1E+40</v>
      </c>
      <c r="C2269" s="79">
        <v>1E+40</v>
      </c>
      <c r="D2269" s="79">
        <v>44.565446537508286</v>
      </c>
    </row>
    <row r="2270" spans="1:4" x14ac:dyDescent="0.35">
      <c r="A2270" s="75">
        <v>5000</v>
      </c>
      <c r="B2270" s="79">
        <v>1E+40</v>
      </c>
      <c r="C2270" s="79">
        <v>1E+40</v>
      </c>
      <c r="D2270" s="79">
        <v>57.683639517757186</v>
      </c>
    </row>
    <row r="2271" spans="1:4" x14ac:dyDescent="0.35">
      <c r="A2271" s="75">
        <v>6000</v>
      </c>
      <c r="B2271" s="79">
        <v>1E+40</v>
      </c>
      <c r="C2271" s="79">
        <v>1E+40</v>
      </c>
      <c r="D2271" s="79">
        <v>66.511485178213178</v>
      </c>
    </row>
    <row r="2272" spans="1:4" x14ac:dyDescent="0.35">
      <c r="A2272" s="75">
        <v>7000</v>
      </c>
      <c r="B2272" s="79">
        <v>1E+40</v>
      </c>
      <c r="C2272" s="79">
        <v>1E+40</v>
      </c>
      <c r="D2272" s="79">
        <v>73.719135685782746</v>
      </c>
    </row>
    <row r="2273" spans="1:4" x14ac:dyDescent="0.35">
      <c r="A2273" s="75">
        <v>8000</v>
      </c>
      <c r="B2273" s="79">
        <v>1E+40</v>
      </c>
      <c r="C2273" s="79">
        <v>1E+40</v>
      </c>
      <c r="D2273" s="79">
        <v>83.805443660711589</v>
      </c>
    </row>
    <row r="2274" spans="1:4" x14ac:dyDescent="0.35">
      <c r="A2274" s="75">
        <v>9000</v>
      </c>
      <c r="B2274" s="79">
        <v>1E+40</v>
      </c>
      <c r="C2274" s="79">
        <v>1E+40</v>
      </c>
      <c r="D2274" s="79">
        <v>94.249266513979649</v>
      </c>
    </row>
    <row r="2275" spans="1:4" x14ac:dyDescent="0.35">
      <c r="A2275" s="75">
        <v>10000</v>
      </c>
      <c r="B2275" s="79">
        <v>1E+40</v>
      </c>
      <c r="C2275" s="79">
        <v>1E+40</v>
      </c>
      <c r="D2275" s="79">
        <v>104.41412251408364</v>
      </c>
    </row>
    <row r="2276" spans="1:4" x14ac:dyDescent="0.35">
      <c r="A2276" s="75">
        <v>11000</v>
      </c>
      <c r="B2276" s="79">
        <v>1E+40</v>
      </c>
      <c r="C2276" s="79">
        <v>1E+40</v>
      </c>
      <c r="D2276" s="79">
        <v>114.26473517915885</v>
      </c>
    </row>
    <row r="2277" spans="1:4" x14ac:dyDescent="0.35">
      <c r="A2277" s="75">
        <v>12000</v>
      </c>
      <c r="B2277" s="79">
        <v>1E+40</v>
      </c>
      <c r="C2277" s="79">
        <v>1E+40</v>
      </c>
      <c r="D2277" s="79">
        <v>124.08845990775936</v>
      </c>
    </row>
    <row r="2278" spans="1:4" x14ac:dyDescent="0.35">
      <c r="A2278" s="75">
        <v>13000</v>
      </c>
      <c r="B2278" s="79">
        <v>1E+40</v>
      </c>
      <c r="C2278" s="79">
        <v>1E+40</v>
      </c>
      <c r="D2278" s="79">
        <v>131.94446174510753</v>
      </c>
    </row>
    <row r="2279" spans="1:4" x14ac:dyDescent="0.35">
      <c r="A2279" s="75">
        <v>14000</v>
      </c>
      <c r="B2279" s="79">
        <v>1E+40</v>
      </c>
      <c r="C2279" s="79">
        <v>1E+40</v>
      </c>
      <c r="D2279" s="79">
        <v>144.27301788958556</v>
      </c>
    </row>
    <row r="2280" spans="1:4" x14ac:dyDescent="0.35">
      <c r="A2280" s="75">
        <v>15000</v>
      </c>
      <c r="B2280" s="79">
        <v>1E+40</v>
      </c>
      <c r="C2280" s="79">
        <v>1E+40</v>
      </c>
      <c r="D2280" s="79">
        <v>156.52023863470123</v>
      </c>
    </row>
    <row r="2281" spans="1:4" x14ac:dyDescent="0.35">
      <c r="A2281" s="75">
        <v>16000</v>
      </c>
      <c r="B2281" s="79">
        <v>1E+40</v>
      </c>
      <c r="C2281" s="79">
        <v>1E+40</v>
      </c>
      <c r="D2281" s="79">
        <v>168.61984652401227</v>
      </c>
    </row>
    <row r="2282" spans="1:4" x14ac:dyDescent="0.35">
      <c r="A2282" s="75">
        <v>17000</v>
      </c>
      <c r="B2282" s="79">
        <v>1E+40</v>
      </c>
      <c r="C2282" s="79">
        <v>1E+40</v>
      </c>
      <c r="D2282" s="79">
        <v>179.84376056057036</v>
      </c>
    </row>
    <row r="2283" spans="1:4" x14ac:dyDescent="0.35">
      <c r="A2283" s="75">
        <v>18000</v>
      </c>
      <c r="B2283" s="79">
        <v>1E+40</v>
      </c>
      <c r="C2283" s="79">
        <v>163159492551.50598</v>
      </c>
      <c r="D2283" s="79">
        <v>193.56421769288096</v>
      </c>
    </row>
    <row r="2284" spans="1:4" x14ac:dyDescent="0.35">
      <c r="A2284" s="75">
        <v>19000</v>
      </c>
      <c r="B2284" s="79">
        <v>1E+40</v>
      </c>
      <c r="C2284" s="79">
        <v>69388038490.534393</v>
      </c>
      <c r="D2284" s="79">
        <v>210.84631271054471</v>
      </c>
    </row>
    <row r="2285" spans="1:4" x14ac:dyDescent="0.35">
      <c r="A2285" s="75">
        <v>20000</v>
      </c>
      <c r="B2285" s="79">
        <v>1E+40</v>
      </c>
      <c r="C2285" s="79">
        <v>47586255499.513985</v>
      </c>
      <c r="D2285" s="79">
        <v>222.75496806910405</v>
      </c>
    </row>
    <row r="2288" spans="1:4" x14ac:dyDescent="0.35">
      <c r="A2288" s="4" t="s">
        <v>440</v>
      </c>
    </row>
    <row r="2290" spans="1:4" ht="18.5" x14ac:dyDescent="0.45">
      <c r="A2290" s="5" t="s">
        <v>404</v>
      </c>
    </row>
    <row r="2291" spans="1:4" x14ac:dyDescent="0.35">
      <c r="A2291" s="4"/>
    </row>
    <row r="2292" spans="1:4" x14ac:dyDescent="0.35">
      <c r="A2292" s="4" t="s">
        <v>406</v>
      </c>
    </row>
    <row r="2293" spans="1:4" ht="16" x14ac:dyDescent="0.4">
      <c r="A2293" s="72" t="s">
        <v>407</v>
      </c>
    </row>
    <row r="2294" spans="1:4" ht="16" x14ac:dyDescent="0.4">
      <c r="A2294" s="8" t="s">
        <v>408</v>
      </c>
    </row>
    <row r="2296" spans="1:4" x14ac:dyDescent="0.35">
      <c r="A2296" s="74" t="s">
        <v>410</v>
      </c>
    </row>
    <row r="2297" spans="1:4" x14ac:dyDescent="0.35">
      <c r="B2297" s="42">
        <v>0.39</v>
      </c>
      <c r="C2297" s="42">
        <v>150</v>
      </c>
      <c r="D2297" s="42">
        <v>1.2E-2</v>
      </c>
    </row>
    <row r="2299" spans="1:4" x14ac:dyDescent="0.35">
      <c r="A2299" t="s">
        <v>409</v>
      </c>
      <c r="B2299" t="s">
        <v>2</v>
      </c>
      <c r="C2299" t="s">
        <v>3</v>
      </c>
      <c r="D2299" t="s">
        <v>4</v>
      </c>
    </row>
    <row r="2300" spans="1:4" x14ac:dyDescent="0.35">
      <c r="B2300" s="4" t="s">
        <v>377</v>
      </c>
      <c r="C2300" s="4" t="s">
        <v>378</v>
      </c>
      <c r="D2300" s="4" t="s">
        <v>379</v>
      </c>
    </row>
    <row r="2301" spans="1:4" x14ac:dyDescent="0.35">
      <c r="A2301" s="73">
        <v>10</v>
      </c>
      <c r="B2301" s="77">
        <v>0</v>
      </c>
      <c r="C2301" s="77">
        <v>138.59704565182577</v>
      </c>
      <c r="D2301" s="77">
        <v>0</v>
      </c>
    </row>
    <row r="2302" spans="1:4" x14ac:dyDescent="0.35">
      <c r="A2302" s="73">
        <v>20</v>
      </c>
      <c r="B2302" s="77">
        <v>0</v>
      </c>
      <c r="C2302" s="77">
        <v>125.83555331388524</v>
      </c>
      <c r="D2302" s="77">
        <v>1.4472737983274552E-28</v>
      </c>
    </row>
    <row r="2303" spans="1:4" x14ac:dyDescent="0.35">
      <c r="A2303" s="73">
        <v>30</v>
      </c>
      <c r="B2303" s="77">
        <v>0</v>
      </c>
      <c r="C2303" s="77">
        <v>108.25873140208864</v>
      </c>
      <c r="D2303" s="77">
        <v>1.1055829976083625E-23</v>
      </c>
    </row>
    <row r="2304" spans="1:4" x14ac:dyDescent="0.35">
      <c r="A2304" s="73">
        <v>40</v>
      </c>
      <c r="B2304" s="77">
        <v>0</v>
      </c>
      <c r="C2304" s="77">
        <v>93.102145028410888</v>
      </c>
      <c r="D2304" s="77">
        <v>4.7873248305832352E-23</v>
      </c>
    </row>
    <row r="2305" spans="1:4" x14ac:dyDescent="0.35">
      <c r="A2305" s="73">
        <v>50</v>
      </c>
      <c r="B2305" s="77">
        <v>0</v>
      </c>
      <c r="C2305" s="77">
        <v>80.067312199128196</v>
      </c>
      <c r="D2305" s="77">
        <v>9.8314057223143062E-20</v>
      </c>
    </row>
    <row r="2306" spans="1:4" x14ac:dyDescent="0.35">
      <c r="A2306" s="73">
        <v>60</v>
      </c>
      <c r="B2306" s="77">
        <v>0</v>
      </c>
      <c r="C2306" s="77">
        <v>68.85742905152641</v>
      </c>
      <c r="D2306" s="77">
        <v>6.5269175882833385E-18</v>
      </c>
    </row>
    <row r="2307" spans="1:4" x14ac:dyDescent="0.35">
      <c r="A2307" s="73">
        <v>70</v>
      </c>
      <c r="B2307" s="77">
        <v>0</v>
      </c>
      <c r="C2307" s="77">
        <v>59.216993852104189</v>
      </c>
      <c r="D2307" s="77">
        <v>1.7262236637500063E-15</v>
      </c>
    </row>
    <row r="2308" spans="1:4" x14ac:dyDescent="0.35">
      <c r="A2308" s="73">
        <v>80</v>
      </c>
      <c r="B2308" s="77">
        <v>0</v>
      </c>
      <c r="C2308" s="77">
        <v>50.926274890458778</v>
      </c>
      <c r="D2308" s="77">
        <v>1.0755474157826444E-13</v>
      </c>
    </row>
    <row r="2309" spans="1:4" x14ac:dyDescent="0.35">
      <c r="A2309" s="73">
        <v>90</v>
      </c>
      <c r="B2309" s="77">
        <v>0</v>
      </c>
      <c r="C2309" s="77">
        <v>43.796304149416024</v>
      </c>
      <c r="D2309" s="77">
        <v>2.6715992071996928E-12</v>
      </c>
    </row>
    <row r="2310" spans="1:4" x14ac:dyDescent="0.35">
      <c r="A2310" s="73">
        <v>100</v>
      </c>
      <c r="B2310" s="77">
        <v>0</v>
      </c>
      <c r="C2310" s="77">
        <v>37.664570217886741</v>
      </c>
      <c r="D2310" s="77">
        <v>3.4803009984146235E-11</v>
      </c>
    </row>
    <row r="2311" spans="1:4" x14ac:dyDescent="0.35">
      <c r="A2311" s="73">
        <v>200</v>
      </c>
      <c r="B2311" s="77">
        <v>0</v>
      </c>
      <c r="C2311" s="77">
        <v>8.3346723859362637</v>
      </c>
      <c r="D2311" s="77">
        <v>3.1608794373897283E-6</v>
      </c>
    </row>
    <row r="2312" spans="1:4" x14ac:dyDescent="0.35">
      <c r="A2312" s="73">
        <v>300</v>
      </c>
      <c r="B2312" s="77">
        <v>0</v>
      </c>
      <c r="C2312" s="77">
        <v>1.844352704675791</v>
      </c>
      <c r="D2312" s="77">
        <v>1.1289922459151631E-4</v>
      </c>
    </row>
    <row r="2313" spans="1:4" x14ac:dyDescent="0.35">
      <c r="A2313" s="73">
        <v>400</v>
      </c>
      <c r="B2313" s="77">
        <v>0</v>
      </c>
      <c r="C2313" s="77">
        <v>0.40813052338036238</v>
      </c>
      <c r="D2313" s="77">
        <v>5.4929881144085487E-4</v>
      </c>
    </row>
    <row r="2314" spans="1:4" x14ac:dyDescent="0.35">
      <c r="A2314" s="73">
        <v>500</v>
      </c>
      <c r="B2314" s="77">
        <v>0</v>
      </c>
      <c r="C2314" s="77">
        <v>9.0313485970617516E-2</v>
      </c>
      <c r="D2314" s="77">
        <v>1.1943476090062665E-3</v>
      </c>
    </row>
    <row r="2315" spans="1:4" x14ac:dyDescent="0.35">
      <c r="A2315" s="73">
        <v>600</v>
      </c>
      <c r="B2315" s="77">
        <v>0</v>
      </c>
      <c r="C2315" s="77">
        <v>1.9984766672241888E-2</v>
      </c>
      <c r="D2315" s="77">
        <v>1.7365449025973333E-3</v>
      </c>
    </row>
    <row r="2316" spans="1:4" x14ac:dyDescent="0.35">
      <c r="A2316" s="73">
        <v>700</v>
      </c>
      <c r="B2316" s="77">
        <v>0</v>
      </c>
      <c r="C2316" s="77">
        <v>4.4219535569346383E-3</v>
      </c>
      <c r="D2316" s="77">
        <v>2.0122133523160293E-3</v>
      </c>
    </row>
    <row r="2317" spans="1:4" x14ac:dyDescent="0.35">
      <c r="A2317" s="73">
        <v>800</v>
      </c>
      <c r="B2317" s="77">
        <v>0</v>
      </c>
      <c r="C2317" s="77">
        <v>9.7811636074581257E-4</v>
      </c>
      <c r="D2317" s="77">
        <v>2.0304148381854415E-3</v>
      </c>
    </row>
    <row r="2318" spans="1:4" x14ac:dyDescent="0.35">
      <c r="A2318" s="73">
        <v>900</v>
      </c>
      <c r="B2318" s="77">
        <v>0</v>
      </c>
      <c r="C2318" s="77">
        <v>2.1604984131403485E-4</v>
      </c>
      <c r="D2318" s="77">
        <v>1.8743296682828378E-3</v>
      </c>
    </row>
    <row r="2319" spans="1:4" x14ac:dyDescent="0.35">
      <c r="A2319" s="73">
        <v>1000</v>
      </c>
      <c r="B2319" s="77">
        <v>0</v>
      </c>
      <c r="C2319" s="77">
        <v>4.7425488161596501E-5</v>
      </c>
      <c r="D2319" s="77">
        <v>1.630133091667591E-3</v>
      </c>
    </row>
    <row r="2320" spans="1:4" x14ac:dyDescent="0.35">
      <c r="A2320" s="73">
        <v>1250</v>
      </c>
      <c r="B2320" s="77">
        <v>0</v>
      </c>
      <c r="C2320" s="77">
        <v>6.4244249159686659E-7</v>
      </c>
      <c r="D2320" s="77">
        <v>9.8468304344975343E-4</v>
      </c>
    </row>
    <row r="2321" spans="1:4" x14ac:dyDescent="0.35">
      <c r="A2321" s="73">
        <v>1500</v>
      </c>
      <c r="B2321" s="77">
        <v>0</v>
      </c>
      <c r="C2321" s="77">
        <v>0</v>
      </c>
      <c r="D2321" s="77">
        <v>5.2811265483050781E-4</v>
      </c>
    </row>
    <row r="2322" spans="1:4" x14ac:dyDescent="0.35">
      <c r="A2322" s="73">
        <v>1750</v>
      </c>
      <c r="B2322" s="77">
        <v>0</v>
      </c>
      <c r="C2322" s="77">
        <v>0</v>
      </c>
      <c r="D2322" s="77">
        <v>2.6743364875909459E-4</v>
      </c>
    </row>
    <row r="2323" spans="1:4" x14ac:dyDescent="0.35">
      <c r="A2323" s="73">
        <v>2000</v>
      </c>
      <c r="B2323" s="77">
        <v>0</v>
      </c>
      <c r="C2323" s="77">
        <v>0</v>
      </c>
      <c r="D2323" s="77">
        <v>1.3145926529132786E-4</v>
      </c>
    </row>
    <row r="2324" spans="1:4" x14ac:dyDescent="0.35">
      <c r="A2324" s="73">
        <v>2500</v>
      </c>
      <c r="B2324" s="77">
        <v>0</v>
      </c>
      <c r="C2324" s="77">
        <v>0</v>
      </c>
      <c r="D2324" s="77">
        <v>3.0501165661863454E-5</v>
      </c>
    </row>
    <row r="2325" spans="1:4" x14ac:dyDescent="0.35">
      <c r="A2325" s="73">
        <v>3000</v>
      </c>
      <c r="B2325" s="77">
        <v>0</v>
      </c>
      <c r="C2325" s="77">
        <v>0</v>
      </c>
      <c r="D2325" s="77">
        <v>6.938997671637475E-6</v>
      </c>
    </row>
    <row r="2326" spans="1:4" x14ac:dyDescent="0.35">
      <c r="A2326" s="73">
        <v>4000</v>
      </c>
      <c r="B2326" s="77">
        <v>0</v>
      </c>
      <c r="C2326" s="77">
        <v>0</v>
      </c>
      <c r="D2326" s="77">
        <v>3.5805229326071972E-7</v>
      </c>
    </row>
    <row r="2327" spans="1:4" x14ac:dyDescent="0.35">
      <c r="A2327" s="73">
        <v>5000</v>
      </c>
      <c r="B2327" s="77">
        <v>0</v>
      </c>
      <c r="C2327" s="77">
        <v>0</v>
      </c>
      <c r="D2327" s="77">
        <v>1.883632056150854E-8</v>
      </c>
    </row>
    <row r="2328" spans="1:4" x14ac:dyDescent="0.35">
      <c r="A2328" s="73">
        <v>6000</v>
      </c>
      <c r="B2328" s="77">
        <v>0</v>
      </c>
      <c r="C2328" s="77">
        <v>0</v>
      </c>
      <c r="D2328" s="77">
        <v>1.0152326331378811E-9</v>
      </c>
    </row>
    <row r="2329" spans="1:4" x14ac:dyDescent="0.35">
      <c r="A2329" s="73">
        <v>7000</v>
      </c>
      <c r="B2329" s="77">
        <v>0</v>
      </c>
      <c r="C2329" s="77">
        <v>0</v>
      </c>
      <c r="D2329" s="77">
        <v>5.7515070024944132E-11</v>
      </c>
    </row>
    <row r="2330" spans="1:4" x14ac:dyDescent="0.35">
      <c r="A2330" s="73">
        <v>8000</v>
      </c>
      <c r="B2330" s="77">
        <v>0</v>
      </c>
      <c r="C2330" s="77">
        <v>0</v>
      </c>
      <c r="D2330" s="77">
        <v>5.0690237276461486E-12</v>
      </c>
    </row>
    <row r="2331" spans="1:4" x14ac:dyDescent="0.35">
      <c r="A2331" s="73">
        <v>9000</v>
      </c>
      <c r="B2331" s="77">
        <v>0</v>
      </c>
      <c r="C2331" s="77">
        <v>0</v>
      </c>
      <c r="D2331" s="77">
        <v>1.8653709816918426E-12</v>
      </c>
    </row>
    <row r="2332" spans="1:4" x14ac:dyDescent="0.35">
      <c r="A2332" s="73">
        <v>10000</v>
      </c>
      <c r="B2332" s="77">
        <v>0</v>
      </c>
      <c r="C2332" s="77">
        <v>0</v>
      </c>
      <c r="D2332" s="77">
        <v>1.0989301863185045E-12</v>
      </c>
    </row>
    <row r="2333" spans="1:4" x14ac:dyDescent="0.35">
      <c r="A2333" s="73">
        <v>11000</v>
      </c>
      <c r="B2333" s="77">
        <v>0</v>
      </c>
      <c r="C2333" s="77">
        <v>0</v>
      </c>
      <c r="D2333" s="77">
        <v>2.6876471061123046E-13</v>
      </c>
    </row>
    <row r="2334" spans="1:4" x14ac:dyDescent="0.35">
      <c r="A2334" s="73">
        <v>12000</v>
      </c>
      <c r="B2334" s="77">
        <v>0</v>
      </c>
      <c r="C2334" s="77">
        <v>0</v>
      </c>
      <c r="D2334" s="77">
        <v>0</v>
      </c>
    </row>
    <row r="2335" spans="1:4" x14ac:dyDescent="0.35">
      <c r="A2335" s="73">
        <v>13000</v>
      </c>
      <c r="B2335" s="77">
        <v>0</v>
      </c>
      <c r="C2335" s="77">
        <v>0</v>
      </c>
      <c r="D2335" s="77">
        <v>0</v>
      </c>
    </row>
    <row r="2336" spans="1:4" x14ac:dyDescent="0.35">
      <c r="A2336" s="73">
        <v>14000</v>
      </c>
      <c r="B2336" s="77">
        <v>0</v>
      </c>
      <c r="C2336" s="77">
        <v>0</v>
      </c>
      <c r="D2336" s="77">
        <v>0</v>
      </c>
    </row>
    <row r="2337" spans="1:4" x14ac:dyDescent="0.35">
      <c r="A2337" s="73">
        <v>15000</v>
      </c>
      <c r="B2337" s="77">
        <v>0</v>
      </c>
      <c r="C2337" s="77">
        <v>0</v>
      </c>
      <c r="D2337" s="77">
        <v>0</v>
      </c>
    </row>
    <row r="2338" spans="1:4" x14ac:dyDescent="0.35">
      <c r="A2338" s="73">
        <v>16000</v>
      </c>
      <c r="B2338" s="77">
        <v>0</v>
      </c>
      <c r="C2338" s="77">
        <v>0</v>
      </c>
      <c r="D2338" s="77">
        <v>0</v>
      </c>
    </row>
    <row r="2339" spans="1:4" x14ac:dyDescent="0.35">
      <c r="A2339" s="73">
        <v>17000</v>
      </c>
      <c r="B2339" s="77">
        <v>0</v>
      </c>
      <c r="C2339" s="77">
        <v>3.2090220587746483E-11</v>
      </c>
      <c r="D2339" s="77">
        <v>0</v>
      </c>
    </row>
    <row r="2340" spans="1:4" x14ac:dyDescent="0.35">
      <c r="A2340" s="73">
        <v>18000</v>
      </c>
      <c r="B2340" s="77">
        <v>0</v>
      </c>
      <c r="C2340" s="77">
        <v>1.4730117908620032E-9</v>
      </c>
      <c r="D2340" s="77">
        <v>0</v>
      </c>
    </row>
    <row r="2341" spans="1:4" x14ac:dyDescent="0.35">
      <c r="A2341" s="73">
        <v>19000</v>
      </c>
      <c r="B2341" s="77">
        <v>0</v>
      </c>
      <c r="C2341" s="77">
        <v>2.6454765069817666E-9</v>
      </c>
      <c r="D2341" s="77">
        <v>0</v>
      </c>
    </row>
    <row r="2342" spans="1:4" x14ac:dyDescent="0.35">
      <c r="A2342" s="73">
        <v>20000</v>
      </c>
      <c r="B2342" s="77">
        <v>0</v>
      </c>
      <c r="C2342" s="77">
        <v>3.5891889592909722E-9</v>
      </c>
      <c r="D2342" s="77">
        <v>0</v>
      </c>
    </row>
    <row r="2345" spans="1:4" ht="16" x14ac:dyDescent="0.4">
      <c r="A2345" s="72" t="s">
        <v>407</v>
      </c>
    </row>
    <row r="2346" spans="1:4" ht="16" x14ac:dyDescent="0.4">
      <c r="A2346" s="8" t="s">
        <v>411</v>
      </c>
    </row>
    <row r="2348" spans="1:4" x14ac:dyDescent="0.35">
      <c r="A2348" t="s">
        <v>409</v>
      </c>
      <c r="B2348" t="s">
        <v>2</v>
      </c>
      <c r="C2348" t="s">
        <v>3</v>
      </c>
      <c r="D2348" t="s">
        <v>4</v>
      </c>
    </row>
    <row r="2349" spans="1:4" x14ac:dyDescent="0.35">
      <c r="B2349" s="4" t="s">
        <v>377</v>
      </c>
      <c r="C2349" s="4" t="s">
        <v>378</v>
      </c>
      <c r="D2349" s="4" t="s">
        <v>379</v>
      </c>
    </row>
    <row r="2350" spans="1:4" x14ac:dyDescent="0.35">
      <c r="A2350" s="75">
        <v>10</v>
      </c>
      <c r="B2350" s="77">
        <v>1E+40</v>
      </c>
      <c r="C2350" s="77">
        <v>259.74579638902833</v>
      </c>
      <c r="D2350" s="77">
        <v>1E+40</v>
      </c>
    </row>
    <row r="2351" spans="1:4" x14ac:dyDescent="0.35">
      <c r="A2351" s="75">
        <v>20</v>
      </c>
      <c r="B2351" s="77">
        <v>1E+40</v>
      </c>
      <c r="C2351" s="77">
        <v>286.08766800747719</v>
      </c>
      <c r="D2351" s="77">
        <v>3.3165804601362433E+24</v>
      </c>
    </row>
    <row r="2352" spans="1:4" x14ac:dyDescent="0.35">
      <c r="A2352" s="75">
        <v>30</v>
      </c>
      <c r="B2352" s="77">
        <v>1E+40</v>
      </c>
      <c r="C2352" s="77">
        <v>332.53668811516712</v>
      </c>
      <c r="D2352" s="77">
        <v>4.3416007756844442E+19</v>
      </c>
    </row>
    <row r="2353" spans="1:4" x14ac:dyDescent="0.35">
      <c r="A2353" s="75">
        <v>40</v>
      </c>
      <c r="B2353" s="77">
        <v>1E+40</v>
      </c>
      <c r="C2353" s="77">
        <v>386.67207924172214</v>
      </c>
      <c r="D2353" s="77">
        <v>1.0026476518442598E+19</v>
      </c>
    </row>
    <row r="2354" spans="1:4" x14ac:dyDescent="0.35">
      <c r="A2354" s="75">
        <v>50</v>
      </c>
      <c r="B2354" s="77">
        <v>1E+40</v>
      </c>
      <c r="C2354" s="77">
        <v>449.62168719324114</v>
      </c>
      <c r="D2354" s="77">
        <v>4882313003424787</v>
      </c>
    </row>
    <row r="2355" spans="1:4" x14ac:dyDescent="0.35">
      <c r="A2355" s="75">
        <v>60</v>
      </c>
      <c r="B2355" s="77">
        <v>1E+40</v>
      </c>
      <c r="C2355" s="77">
        <v>522.81940374307317</v>
      </c>
      <c r="D2355" s="77">
        <v>73541605743829.547</v>
      </c>
    </row>
    <row r="2356" spans="1:4" x14ac:dyDescent="0.35">
      <c r="A2356" s="75">
        <v>70</v>
      </c>
      <c r="B2356" s="77">
        <v>1E+40</v>
      </c>
      <c r="C2356" s="77">
        <v>607.93359571596682</v>
      </c>
      <c r="D2356" s="77">
        <v>278063619494.85718</v>
      </c>
    </row>
    <row r="2357" spans="1:4" x14ac:dyDescent="0.35">
      <c r="A2357" s="75">
        <v>80</v>
      </c>
      <c r="B2357" s="77">
        <v>1E+40</v>
      </c>
      <c r="C2357" s="77">
        <v>706.90424692234319</v>
      </c>
      <c r="D2357" s="77">
        <v>4462843692.0255909</v>
      </c>
    </row>
    <row r="2358" spans="1:4" x14ac:dyDescent="0.35">
      <c r="A2358" s="75">
        <v>90</v>
      </c>
      <c r="B2358" s="77">
        <v>1E+40</v>
      </c>
      <c r="C2358" s="77">
        <v>821.98716761994217</v>
      </c>
      <c r="D2358" s="77">
        <v>179667668.22899482</v>
      </c>
    </row>
    <row r="2359" spans="1:4" x14ac:dyDescent="0.35">
      <c r="A2359" s="75">
        <v>100</v>
      </c>
      <c r="B2359" s="77">
        <v>1E+40</v>
      </c>
      <c r="C2359" s="77">
        <v>955.80541054212688</v>
      </c>
      <c r="D2359" s="77">
        <v>13791910.533561716</v>
      </c>
    </row>
    <row r="2360" spans="1:4" x14ac:dyDescent="0.35">
      <c r="A2360" s="75">
        <v>200</v>
      </c>
      <c r="B2360" s="77">
        <v>1E+40</v>
      </c>
      <c r="C2360" s="77">
        <v>4319.3059466555133</v>
      </c>
      <c r="D2360" s="77">
        <v>151.85647206980684</v>
      </c>
    </row>
    <row r="2361" spans="1:4" x14ac:dyDescent="0.35">
      <c r="A2361" s="75">
        <v>300</v>
      </c>
      <c r="B2361" s="77">
        <v>1E+40</v>
      </c>
      <c r="C2361" s="77">
        <v>19519.043135693642</v>
      </c>
      <c r="D2361" s="77">
        <v>4.2515792445581511</v>
      </c>
    </row>
    <row r="2362" spans="1:4" x14ac:dyDescent="0.35">
      <c r="A2362" s="75">
        <v>400</v>
      </c>
      <c r="B2362" s="77">
        <v>1E+40</v>
      </c>
      <c r="C2362" s="77">
        <v>88207.075770339638</v>
      </c>
      <c r="D2362" s="77">
        <v>0.87384132279646021</v>
      </c>
    </row>
    <row r="2363" spans="1:4" x14ac:dyDescent="0.35">
      <c r="A2363" s="75">
        <v>500</v>
      </c>
      <c r="B2363" s="77">
        <v>1E+40</v>
      </c>
      <c r="C2363" s="77">
        <v>398611.56518432026</v>
      </c>
      <c r="D2363" s="77">
        <v>0.40189304720036623</v>
      </c>
    </row>
    <row r="2364" spans="1:4" x14ac:dyDescent="0.35">
      <c r="A2364" s="75">
        <v>600</v>
      </c>
      <c r="B2364" s="77">
        <v>1E+40</v>
      </c>
      <c r="C2364" s="77">
        <v>1801372.0445384376</v>
      </c>
      <c r="D2364" s="77">
        <v>0.2764109348868945</v>
      </c>
    </row>
    <row r="2365" spans="1:4" x14ac:dyDescent="0.35">
      <c r="A2365" s="75">
        <v>700</v>
      </c>
      <c r="B2365" s="77">
        <v>1E+40</v>
      </c>
      <c r="C2365" s="77">
        <v>8141198.1235179948</v>
      </c>
      <c r="D2365" s="77">
        <v>0.23854329335779764</v>
      </c>
    </row>
    <row r="2366" spans="1:4" x14ac:dyDescent="0.35">
      <c r="A2366" s="75">
        <v>800</v>
      </c>
      <c r="B2366" s="77">
        <v>1E+40</v>
      </c>
      <c r="C2366" s="77">
        <v>36805436.903795414</v>
      </c>
      <c r="D2366" s="77">
        <v>0.23640489173580434</v>
      </c>
    </row>
    <row r="2367" spans="1:4" x14ac:dyDescent="0.35">
      <c r="A2367" s="75">
        <v>900</v>
      </c>
      <c r="B2367" s="77">
        <v>1E+40</v>
      </c>
      <c r="C2367" s="77">
        <v>166628217.7345964</v>
      </c>
      <c r="D2367" s="77">
        <v>0.25609155535576128</v>
      </c>
    </row>
    <row r="2368" spans="1:4" x14ac:dyDescent="0.35">
      <c r="A2368" s="75">
        <v>1000</v>
      </c>
      <c r="B2368" s="77">
        <v>1E+40</v>
      </c>
      <c r="C2368" s="77">
        <v>759085491.69455969</v>
      </c>
      <c r="D2368" s="77">
        <v>0.29445448500709248</v>
      </c>
    </row>
    <row r="2369" spans="1:4" x14ac:dyDescent="0.35">
      <c r="A2369" s="75">
        <v>1250</v>
      </c>
      <c r="B2369" s="77">
        <v>1E+40</v>
      </c>
      <c r="C2369" s="77">
        <v>56036144045.388023</v>
      </c>
      <c r="D2369" s="77">
        <v>0.48746650324998059</v>
      </c>
    </row>
    <row r="2370" spans="1:4" x14ac:dyDescent="0.35">
      <c r="A2370" s="75">
        <v>1500</v>
      </c>
      <c r="B2370" s="77">
        <v>1E+40</v>
      </c>
      <c r="C2370" s="77">
        <v>1E+40</v>
      </c>
      <c r="D2370" s="77">
        <v>0.90889698553815368</v>
      </c>
    </row>
    <row r="2371" spans="1:4" x14ac:dyDescent="0.35">
      <c r="A2371" s="75">
        <v>1750</v>
      </c>
      <c r="B2371" s="77">
        <v>1E+40</v>
      </c>
      <c r="C2371" s="77">
        <v>1E+40</v>
      </c>
      <c r="D2371" s="77">
        <v>1.7948377185414919</v>
      </c>
    </row>
    <row r="2372" spans="1:4" x14ac:dyDescent="0.35">
      <c r="A2372" s="75">
        <v>2000</v>
      </c>
      <c r="B2372" s="77">
        <v>1E+40</v>
      </c>
      <c r="C2372" s="77">
        <v>1E+40</v>
      </c>
      <c r="D2372" s="77">
        <v>3.6513211825447862</v>
      </c>
    </row>
    <row r="2373" spans="1:4" x14ac:dyDescent="0.35">
      <c r="A2373" s="75">
        <v>2500</v>
      </c>
      <c r="B2373" s="77">
        <v>1E+40</v>
      </c>
      <c r="C2373" s="77">
        <v>1E+40</v>
      </c>
      <c r="D2373" s="77">
        <v>15.737103470775176</v>
      </c>
    </row>
    <row r="2374" spans="1:4" x14ac:dyDescent="0.35">
      <c r="A2374" s="75">
        <v>3000</v>
      </c>
      <c r="B2374" s="77">
        <v>1E+40</v>
      </c>
      <c r="C2374" s="77">
        <v>1E+40</v>
      </c>
      <c r="D2374" s="77">
        <v>69.174255809589994</v>
      </c>
    </row>
    <row r="2375" spans="1:4" x14ac:dyDescent="0.35">
      <c r="A2375" s="75">
        <v>4000</v>
      </c>
      <c r="B2375" s="77">
        <v>1E+40</v>
      </c>
      <c r="C2375" s="77">
        <v>1E+40</v>
      </c>
      <c r="D2375" s="77">
        <v>1340.5863027121648</v>
      </c>
    </row>
    <row r="2376" spans="1:4" x14ac:dyDescent="0.35">
      <c r="A2376" s="75">
        <v>5000</v>
      </c>
      <c r="B2376" s="77">
        <v>1E+40</v>
      </c>
      <c r="C2376" s="77">
        <v>1E+40</v>
      </c>
      <c r="D2376" s="77">
        <v>25482.683756235583</v>
      </c>
    </row>
    <row r="2377" spans="1:4" x14ac:dyDescent="0.35">
      <c r="A2377" s="75">
        <v>6000</v>
      </c>
      <c r="B2377" s="77">
        <v>1E+40</v>
      </c>
      <c r="C2377" s="77">
        <v>1E+40</v>
      </c>
      <c r="D2377" s="77">
        <v>472798.04089474154</v>
      </c>
    </row>
    <row r="2378" spans="1:4" x14ac:dyDescent="0.35">
      <c r="A2378" s="75">
        <v>7000</v>
      </c>
      <c r="B2378" s="77">
        <v>1E+40</v>
      </c>
      <c r="C2378" s="77">
        <v>1E+40</v>
      </c>
      <c r="D2378" s="77">
        <v>8345638.8002627017</v>
      </c>
    </row>
    <row r="2379" spans="1:4" x14ac:dyDescent="0.35">
      <c r="A2379" s="75">
        <v>8000</v>
      </c>
      <c r="B2379" s="77">
        <v>1E+40</v>
      </c>
      <c r="C2379" s="77">
        <v>1E+40</v>
      </c>
      <c r="D2379" s="77">
        <v>94692790.128818899</v>
      </c>
    </row>
    <row r="2380" spans="1:4" x14ac:dyDescent="0.35">
      <c r="A2380" s="75">
        <v>9000</v>
      </c>
      <c r="B2380" s="77">
        <v>1E+40</v>
      </c>
      <c r="C2380" s="77">
        <v>1E+40</v>
      </c>
      <c r="D2380" s="77">
        <v>257321468.33583343</v>
      </c>
    </row>
    <row r="2381" spans="1:4" x14ac:dyDescent="0.35">
      <c r="A2381" s="75">
        <v>10000</v>
      </c>
      <c r="B2381" s="77">
        <v>1E+40</v>
      </c>
      <c r="C2381" s="77">
        <v>1E+40</v>
      </c>
      <c r="D2381" s="77">
        <v>436788438.40666044</v>
      </c>
    </row>
    <row r="2382" spans="1:4" x14ac:dyDescent="0.35">
      <c r="A2382" s="75">
        <v>11000</v>
      </c>
      <c r="B2382" s="77">
        <v>1E+40</v>
      </c>
      <c r="C2382" s="77">
        <v>1E+40</v>
      </c>
      <c r="D2382" s="77">
        <v>1785948753.8686671</v>
      </c>
    </row>
    <row r="2383" spans="1:4" x14ac:dyDescent="0.35">
      <c r="A2383" s="75">
        <v>12000</v>
      </c>
      <c r="B2383" s="77">
        <v>1E+40</v>
      </c>
      <c r="C2383" s="77">
        <v>1E+40</v>
      </c>
      <c r="D2383" s="77">
        <v>1E+40</v>
      </c>
    </row>
    <row r="2384" spans="1:4" x14ac:dyDescent="0.35">
      <c r="A2384" s="75">
        <v>13000</v>
      </c>
      <c r="B2384" s="77">
        <v>1E+40</v>
      </c>
      <c r="C2384" s="77">
        <v>1E+40</v>
      </c>
      <c r="D2384" s="77">
        <v>1E+40</v>
      </c>
    </row>
    <row r="2385" spans="1:4" x14ac:dyDescent="0.35">
      <c r="A2385" s="75">
        <v>14000</v>
      </c>
      <c r="B2385" s="77">
        <v>1E+40</v>
      </c>
      <c r="C2385" s="77">
        <v>1E+40</v>
      </c>
      <c r="D2385" s="77">
        <v>1E+40</v>
      </c>
    </row>
    <row r="2386" spans="1:4" x14ac:dyDescent="0.35">
      <c r="A2386" s="75">
        <v>15000</v>
      </c>
      <c r="B2386" s="77">
        <v>1E+40</v>
      </c>
      <c r="C2386" s="77">
        <v>1E+40</v>
      </c>
      <c r="D2386" s="77">
        <v>1E+40</v>
      </c>
    </row>
    <row r="2387" spans="1:4" x14ac:dyDescent="0.35">
      <c r="A2387" s="75">
        <v>16000</v>
      </c>
      <c r="B2387" s="77">
        <v>1E+40</v>
      </c>
      <c r="C2387" s="77">
        <v>1E+40</v>
      </c>
      <c r="D2387" s="77">
        <v>1E+40</v>
      </c>
    </row>
    <row r="2388" spans="1:4" x14ac:dyDescent="0.35">
      <c r="A2388" s="75">
        <v>17000</v>
      </c>
      <c r="B2388" s="77">
        <v>1E+40</v>
      </c>
      <c r="C2388" s="77">
        <v>1121837099921539.6</v>
      </c>
      <c r="D2388" s="77">
        <v>1E+40</v>
      </c>
    </row>
    <row r="2389" spans="1:4" x14ac:dyDescent="0.35">
      <c r="A2389" s="75">
        <v>18000</v>
      </c>
      <c r="B2389" s="77">
        <v>1E+40</v>
      </c>
      <c r="C2389" s="77">
        <v>24439722901968.68</v>
      </c>
      <c r="D2389" s="77">
        <v>1E+40</v>
      </c>
    </row>
    <row r="2390" spans="1:4" x14ac:dyDescent="0.35">
      <c r="A2390" s="75">
        <v>19000</v>
      </c>
      <c r="B2390" s="77">
        <v>1E+40</v>
      </c>
      <c r="C2390" s="77">
        <v>13608134453279.469</v>
      </c>
      <c r="D2390" s="77">
        <v>1E+40</v>
      </c>
    </row>
    <row r="2391" spans="1:4" x14ac:dyDescent="0.35">
      <c r="A2391" s="75">
        <v>20000</v>
      </c>
      <c r="B2391" s="77">
        <v>1E+40</v>
      </c>
      <c r="C2391" s="77">
        <v>10030121124386.729</v>
      </c>
      <c r="D2391" s="77">
        <v>1E+40</v>
      </c>
    </row>
    <row r="2393" spans="1:4" x14ac:dyDescent="0.35">
      <c r="A2393" s="74" t="s">
        <v>412</v>
      </c>
    </row>
    <row r="2394" spans="1:4" x14ac:dyDescent="0.35">
      <c r="B2394" s="42">
        <v>0.3</v>
      </c>
      <c r="C2394" s="42">
        <v>240</v>
      </c>
      <c r="D2394" s="42">
        <v>0.04</v>
      </c>
    </row>
    <row r="2397" spans="1:4" ht="16" x14ac:dyDescent="0.4">
      <c r="A2397" s="72" t="s">
        <v>407</v>
      </c>
    </row>
    <row r="2398" spans="1:4" ht="16" x14ac:dyDescent="0.4">
      <c r="A2398" s="8" t="s">
        <v>413</v>
      </c>
    </row>
    <row r="2400" spans="1:4" x14ac:dyDescent="0.35">
      <c r="B2400" s="77">
        <v>1.5301676799999999</v>
      </c>
      <c r="C2400" s="22" t="s">
        <v>414</v>
      </c>
    </row>
    <row r="2403" spans="1:4" ht="16" x14ac:dyDescent="0.4">
      <c r="A2403" s="72" t="s">
        <v>407</v>
      </c>
    </row>
    <row r="2404" spans="1:4" ht="16" x14ac:dyDescent="0.4">
      <c r="A2404" s="8" t="s">
        <v>415</v>
      </c>
    </row>
    <row r="2406" spans="1:4" x14ac:dyDescent="0.35">
      <c r="A2406" t="s">
        <v>409</v>
      </c>
      <c r="B2406" t="s">
        <v>2</v>
      </c>
      <c r="C2406" t="s">
        <v>3</v>
      </c>
      <c r="D2406" t="s">
        <v>4</v>
      </c>
    </row>
    <row r="2407" spans="1:4" x14ac:dyDescent="0.35">
      <c r="B2407" s="4" t="s">
        <v>377</v>
      </c>
      <c r="C2407" s="4" t="s">
        <v>378</v>
      </c>
      <c r="D2407" s="4" t="s">
        <v>379</v>
      </c>
    </row>
    <row r="2408" spans="1:4" x14ac:dyDescent="0.35">
      <c r="A2408" s="75">
        <v>10</v>
      </c>
      <c r="B2408" s="77">
        <v>1E+40</v>
      </c>
      <c r="C2408" s="77">
        <v>1.1316659378098499</v>
      </c>
      <c r="D2408" s="77">
        <v>1E+40</v>
      </c>
    </row>
    <row r="2409" spans="1:4" x14ac:dyDescent="0.35">
      <c r="A2409" s="75">
        <v>20</v>
      </c>
      <c r="B2409" s="77">
        <v>1E+40</v>
      </c>
      <c r="C2409" s="77">
        <v>1.2464327569968332</v>
      </c>
      <c r="D2409" s="77">
        <v>1.8062184205286157E+26</v>
      </c>
    </row>
    <row r="2410" spans="1:4" x14ac:dyDescent="0.35">
      <c r="A2410" s="75">
        <v>30</v>
      </c>
      <c r="B2410" s="77">
        <v>1E+40</v>
      </c>
      <c r="C2410" s="77">
        <v>1.44880282277372</v>
      </c>
      <c r="D2410" s="77">
        <v>2.3644471737918968E+21</v>
      </c>
    </row>
    <row r="2411" spans="1:4" x14ac:dyDescent="0.35">
      <c r="A2411" s="75">
        <v>40</v>
      </c>
      <c r="B2411" s="77">
        <v>1E+40</v>
      </c>
      <c r="C2411" s="77">
        <v>1.6846610311436461</v>
      </c>
      <c r="D2411" s="77">
        <v>5.4604454190943089E+20</v>
      </c>
    </row>
    <row r="2412" spans="1:4" x14ac:dyDescent="0.35">
      <c r="A2412" s="75">
        <v>50</v>
      </c>
      <c r="B2412" s="77">
        <v>1E+40</v>
      </c>
      <c r="C2412" s="77">
        <v>1.958921204388272</v>
      </c>
      <c r="D2412" s="77">
        <v>2.658920471722848E+17</v>
      </c>
    </row>
    <row r="2413" spans="1:4" x14ac:dyDescent="0.35">
      <c r="A2413" s="75">
        <v>60</v>
      </c>
      <c r="B2413" s="77">
        <v>1E+40</v>
      </c>
      <c r="C2413" s="77">
        <v>2.2778305522833207</v>
      </c>
      <c r="D2413" s="77">
        <v>4005095144421773</v>
      </c>
    </row>
    <row r="2414" spans="1:4" x14ac:dyDescent="0.35">
      <c r="A2414" s="75">
        <v>70</v>
      </c>
      <c r="B2414" s="77">
        <v>1E+40</v>
      </c>
      <c r="C2414" s="77">
        <v>2.648657850430121</v>
      </c>
      <c r="D2414" s="77">
        <v>15143417675138.777</v>
      </c>
    </row>
    <row r="2415" spans="1:4" x14ac:dyDescent="0.35">
      <c r="A2415" s="75">
        <v>80</v>
      </c>
      <c r="B2415" s="77">
        <v>1E+40</v>
      </c>
      <c r="C2415" s="77">
        <v>3.0798552610144587</v>
      </c>
      <c r="D2415" s="77">
        <v>243047638414.45966</v>
      </c>
    </row>
    <row r="2416" spans="1:4" x14ac:dyDescent="0.35">
      <c r="A2416" s="75">
        <v>90</v>
      </c>
      <c r="B2416" s="77">
        <v>1E+40</v>
      </c>
      <c r="C2416" s="77">
        <v>3.5812509455170396</v>
      </c>
      <c r="D2416" s="77">
        <v>9784748352.3829021</v>
      </c>
    </row>
    <row r="2417" spans="1:4" x14ac:dyDescent="0.35">
      <c r="A2417" s="75">
        <v>100</v>
      </c>
      <c r="B2417" s="77">
        <v>1E+40</v>
      </c>
      <c r="C2417" s="77">
        <v>4.1642730751448402</v>
      </c>
      <c r="D2417" s="77">
        <v>751111066.33542919</v>
      </c>
    </row>
    <row r="2418" spans="1:4" x14ac:dyDescent="0.35">
      <c r="A2418" s="75">
        <v>200</v>
      </c>
      <c r="B2418" s="77">
        <v>1E+40</v>
      </c>
      <c r="C2418" s="77">
        <v>18.818442811250218</v>
      </c>
      <c r="D2418" s="77">
        <v>8270.1433125402546</v>
      </c>
    </row>
    <row r="2419" spans="1:4" x14ac:dyDescent="0.35">
      <c r="A2419" s="75">
        <v>300</v>
      </c>
      <c r="B2419" s="77">
        <v>1E+40</v>
      </c>
      <c r="C2419" s="77">
        <v>85.040976841150908</v>
      </c>
      <c r="D2419" s="77">
        <v>231.54212117448853</v>
      </c>
    </row>
    <row r="2420" spans="1:4" x14ac:dyDescent="0.35">
      <c r="A2420" s="75">
        <v>400</v>
      </c>
      <c r="B2420" s="77">
        <v>1E+40</v>
      </c>
      <c r="C2420" s="77">
        <v>384.30243919559479</v>
      </c>
      <c r="D2420" s="77">
        <v>47.589627715204621</v>
      </c>
    </row>
    <row r="2421" spans="1:4" x14ac:dyDescent="0.35">
      <c r="A2421" s="75">
        <v>500</v>
      </c>
      <c r="B2421" s="77">
        <v>1E+40</v>
      </c>
      <c r="C2421" s="77">
        <v>1736.6792341099083</v>
      </c>
      <c r="D2421" s="77">
        <v>21.887200797952538</v>
      </c>
    </row>
    <row r="2422" spans="1:4" x14ac:dyDescent="0.35">
      <c r="A2422" s="75">
        <v>600</v>
      </c>
      <c r="B2422" s="77">
        <v>1E+40</v>
      </c>
      <c r="C2422" s="77">
        <v>7848.2555347068792</v>
      </c>
      <c r="D2422" s="77">
        <v>15.053412037762996</v>
      </c>
    </row>
    <row r="2423" spans="1:4" x14ac:dyDescent="0.35">
      <c r="A2423" s="75">
        <v>700</v>
      </c>
      <c r="B2423" s="77">
        <v>1E+40</v>
      </c>
      <c r="C2423" s="77">
        <v>35469.742869478614</v>
      </c>
      <c r="D2423" s="77">
        <v>12.991130344496932</v>
      </c>
    </row>
    <row r="2424" spans="1:4" x14ac:dyDescent="0.35">
      <c r="A2424" s="75">
        <v>800</v>
      </c>
      <c r="B2424" s="77">
        <v>1E+40</v>
      </c>
      <c r="C2424" s="77">
        <v>160354.7000539419</v>
      </c>
      <c r="D2424" s="77">
        <v>12.874672431096155</v>
      </c>
    </row>
    <row r="2425" spans="1:4" x14ac:dyDescent="0.35">
      <c r="A2425" s="75">
        <v>900</v>
      </c>
      <c r="B2425" s="77">
        <v>1E+40</v>
      </c>
      <c r="C2425" s="77">
        <v>725969.31657667051</v>
      </c>
      <c r="D2425" s="77">
        <v>13.946813297163249</v>
      </c>
    </row>
    <row r="2426" spans="1:4" x14ac:dyDescent="0.35">
      <c r="A2426" s="75">
        <v>1000</v>
      </c>
      <c r="B2426" s="77">
        <v>1E+40</v>
      </c>
      <c r="C2426" s="77">
        <v>3307199.603529986</v>
      </c>
      <c r="D2426" s="77">
        <v>16.036068511518319</v>
      </c>
    </row>
    <row r="2427" spans="1:4" x14ac:dyDescent="0.35">
      <c r="A2427" s="75">
        <v>1250</v>
      </c>
      <c r="B2427" s="77">
        <v>1E+40</v>
      </c>
      <c r="C2427" s="77">
        <v>244139448.58377886</v>
      </c>
      <c r="D2427" s="77">
        <v>26.547553666906001</v>
      </c>
    </row>
    <row r="2428" spans="1:4" x14ac:dyDescent="0.35">
      <c r="A2428" s="75">
        <v>1500</v>
      </c>
      <c r="B2428" s="77">
        <v>1E+40</v>
      </c>
      <c r="C2428" s="77">
        <v>1E+40</v>
      </c>
      <c r="D2428" s="77">
        <v>49.498768305910637</v>
      </c>
    </row>
    <row r="2429" spans="1:4" x14ac:dyDescent="0.35">
      <c r="A2429" s="75">
        <v>1750</v>
      </c>
      <c r="B2429" s="77">
        <v>1E+40</v>
      </c>
      <c r="C2429" s="77">
        <v>1E+40</v>
      </c>
      <c r="D2429" s="77">
        <v>97.747333075586639</v>
      </c>
    </row>
    <row r="2430" spans="1:4" x14ac:dyDescent="0.35">
      <c r="A2430" s="75">
        <v>2000</v>
      </c>
      <c r="B2430" s="77">
        <v>1E+40</v>
      </c>
      <c r="C2430" s="77">
        <v>1E+40</v>
      </c>
      <c r="D2430" s="77">
        <v>198.85190962343782</v>
      </c>
    </row>
    <row r="2431" spans="1:4" x14ac:dyDescent="0.35">
      <c r="A2431" s="75">
        <v>2500</v>
      </c>
      <c r="B2431" s="77">
        <v>1E+40</v>
      </c>
      <c r="C2431" s="77">
        <v>1E+40</v>
      </c>
      <c r="D2431" s="77">
        <v>857.04678406961568</v>
      </c>
    </row>
    <row r="2432" spans="1:4" x14ac:dyDescent="0.35">
      <c r="A2432" s="75">
        <v>3000</v>
      </c>
      <c r="B2432" s="77">
        <v>1E+40</v>
      </c>
      <c r="C2432" s="77">
        <v>1E+40</v>
      </c>
      <c r="D2432" s="77">
        <v>3767.2481211116892</v>
      </c>
    </row>
    <row r="2433" spans="1:4" x14ac:dyDescent="0.35">
      <c r="A2433" s="75">
        <v>4000</v>
      </c>
      <c r="B2433" s="77">
        <v>1E+40</v>
      </c>
      <c r="C2433" s="77">
        <v>1E+40</v>
      </c>
      <c r="D2433" s="77">
        <v>73008.681784478511</v>
      </c>
    </row>
    <row r="2434" spans="1:4" x14ac:dyDescent="0.35">
      <c r="A2434" s="75">
        <v>5000</v>
      </c>
      <c r="B2434" s="77">
        <v>1E+40</v>
      </c>
      <c r="C2434" s="77">
        <v>1E+40</v>
      </c>
      <c r="D2434" s="77">
        <v>1387793.6434301755</v>
      </c>
    </row>
    <row r="2435" spans="1:4" x14ac:dyDescent="0.35">
      <c r="A2435" s="75">
        <v>6000</v>
      </c>
      <c r="B2435" s="77">
        <v>1E+40</v>
      </c>
      <c r="C2435" s="77">
        <v>1E+40</v>
      </c>
      <c r="D2435" s="77">
        <v>25748705.358375143</v>
      </c>
    </row>
    <row r="2436" spans="1:4" x14ac:dyDescent="0.35">
      <c r="A2436" s="75">
        <v>7000</v>
      </c>
      <c r="B2436" s="77">
        <v>1E+40</v>
      </c>
      <c r="C2436" s="77">
        <v>1E+40</v>
      </c>
      <c r="D2436" s="77">
        <v>454505678.76449454</v>
      </c>
    </row>
    <row r="2437" spans="1:4" x14ac:dyDescent="0.35">
      <c r="A2437" s="75">
        <v>8000</v>
      </c>
      <c r="B2437" s="77">
        <v>1E+40</v>
      </c>
      <c r="C2437" s="77">
        <v>1E+40</v>
      </c>
      <c r="D2437" s="77">
        <v>5156994195.608839</v>
      </c>
    </row>
    <row r="2438" spans="1:4" x14ac:dyDescent="0.35">
      <c r="A2438" s="75">
        <v>9000</v>
      </c>
      <c r="B2438" s="77">
        <v>1E+40</v>
      </c>
      <c r="C2438" s="77">
        <v>1E+40</v>
      </c>
      <c r="D2438" s="77">
        <v>14013794680.75864</v>
      </c>
    </row>
    <row r="2439" spans="1:4" x14ac:dyDescent="0.35">
      <c r="A2439" s="75">
        <v>10000</v>
      </c>
      <c r="B2439" s="77">
        <v>1E+40</v>
      </c>
      <c r="C2439" s="77">
        <v>1E+40</v>
      </c>
      <c r="D2439" s="77">
        <v>23787612958.789177</v>
      </c>
    </row>
    <row r="2440" spans="1:4" x14ac:dyDescent="0.35">
      <c r="A2440" s="75">
        <v>11000</v>
      </c>
      <c r="B2440" s="77">
        <v>1E+40</v>
      </c>
      <c r="C2440" s="77">
        <v>1E+40</v>
      </c>
      <c r="D2440" s="77">
        <v>97263237727.246307</v>
      </c>
    </row>
    <row r="2441" spans="1:4" x14ac:dyDescent="0.35">
      <c r="A2441" s="75">
        <v>12000</v>
      </c>
      <c r="B2441" s="77">
        <v>1E+40</v>
      </c>
      <c r="C2441" s="77">
        <v>1E+40</v>
      </c>
      <c r="D2441" s="77">
        <v>1E+40</v>
      </c>
    </row>
    <row r="2442" spans="1:4" x14ac:dyDescent="0.35">
      <c r="A2442" s="75">
        <v>13000</v>
      </c>
      <c r="B2442" s="77">
        <v>1E+40</v>
      </c>
      <c r="C2442" s="77">
        <v>1E+40</v>
      </c>
      <c r="D2442" s="77">
        <v>1E+40</v>
      </c>
    </row>
    <row r="2443" spans="1:4" x14ac:dyDescent="0.35">
      <c r="A2443" s="75">
        <v>14000</v>
      </c>
      <c r="B2443" s="77">
        <v>1E+40</v>
      </c>
      <c r="C2443" s="77">
        <v>1E+40</v>
      </c>
      <c r="D2443" s="77">
        <v>1E+40</v>
      </c>
    </row>
    <row r="2444" spans="1:4" x14ac:dyDescent="0.35">
      <c r="A2444" s="75">
        <v>15000</v>
      </c>
      <c r="B2444" s="77">
        <v>1E+40</v>
      </c>
      <c r="C2444" s="77">
        <v>1E+40</v>
      </c>
      <c r="D2444" s="77">
        <v>1E+40</v>
      </c>
    </row>
    <row r="2445" spans="1:4" x14ac:dyDescent="0.35">
      <c r="A2445" s="75">
        <v>16000</v>
      </c>
      <c r="B2445" s="77">
        <v>1E+40</v>
      </c>
      <c r="C2445" s="77">
        <v>1E+40</v>
      </c>
      <c r="D2445" s="77">
        <v>1E+40</v>
      </c>
    </row>
    <row r="2446" spans="1:4" x14ac:dyDescent="0.35">
      <c r="A2446" s="75">
        <v>17000</v>
      </c>
      <c r="B2446" s="77">
        <v>1E+40</v>
      </c>
      <c r="C2446" s="77">
        <v>4887643424462.4297</v>
      </c>
      <c r="D2446" s="77">
        <v>1E+40</v>
      </c>
    </row>
    <row r="2447" spans="1:4" x14ac:dyDescent="0.35">
      <c r="A2447" s="75">
        <v>18000</v>
      </c>
      <c r="B2447" s="77">
        <v>1E+40</v>
      </c>
      <c r="C2447" s="77">
        <v>106479497732.64362</v>
      </c>
      <c r="D2447" s="77">
        <v>1E+40</v>
      </c>
    </row>
    <row r="2448" spans="1:4" x14ac:dyDescent="0.35">
      <c r="A2448" s="75">
        <v>19000</v>
      </c>
      <c r="B2448" s="77">
        <v>1E+40</v>
      </c>
      <c r="C2448" s="77">
        <v>59288205822.773918</v>
      </c>
      <c r="D2448" s="77">
        <v>1E+40</v>
      </c>
    </row>
    <row r="2449" spans="1:4" x14ac:dyDescent="0.35">
      <c r="A2449" s="75">
        <v>20000</v>
      </c>
      <c r="B2449" s="77">
        <v>1E+40</v>
      </c>
      <c r="C2449" s="77">
        <v>43699442248.432671</v>
      </c>
      <c r="D2449" s="77">
        <v>1E+40</v>
      </c>
    </row>
    <row r="2450" spans="1:4" x14ac:dyDescent="0.35">
      <c r="A2450" s="4" t="s">
        <v>440</v>
      </c>
    </row>
    <row r="2452" spans="1:4" ht="18.5" x14ac:dyDescent="0.45">
      <c r="A2452" s="5" t="s">
        <v>427</v>
      </c>
    </row>
    <row r="2453" spans="1:4" x14ac:dyDescent="0.35">
      <c r="A2453" s="4" t="s">
        <v>405</v>
      </c>
    </row>
    <row r="2454" spans="1:4" x14ac:dyDescent="0.35">
      <c r="A2454" s="4" t="s">
        <v>428</v>
      </c>
    </row>
    <row r="2455" spans="1:4" ht="16" x14ac:dyDescent="0.4">
      <c r="A2455" s="72" t="s">
        <v>407</v>
      </c>
    </row>
    <row r="2456" spans="1:4" ht="16" x14ac:dyDescent="0.4">
      <c r="A2456" s="78">
        <v>95</v>
      </c>
      <c r="B2456" s="8" t="s">
        <v>429</v>
      </c>
    </row>
    <row r="2458" spans="1:4" x14ac:dyDescent="0.35">
      <c r="A2458" s="74" t="s">
        <v>410</v>
      </c>
    </row>
    <row r="2459" spans="1:4" x14ac:dyDescent="0.35">
      <c r="B2459" s="42">
        <v>0.39</v>
      </c>
      <c r="C2459" s="42">
        <v>150</v>
      </c>
      <c r="D2459" s="42">
        <v>1.2E-2</v>
      </c>
    </row>
    <row r="2461" spans="1:4" x14ac:dyDescent="0.35">
      <c r="A2461" t="s">
        <v>409</v>
      </c>
      <c r="B2461" t="s">
        <v>2</v>
      </c>
      <c r="C2461" t="s">
        <v>3</v>
      </c>
      <c r="D2461" t="s">
        <v>4</v>
      </c>
    </row>
    <row r="2462" spans="1:4" x14ac:dyDescent="0.35">
      <c r="B2462" s="4" t="s">
        <v>377</v>
      </c>
      <c r="C2462" s="4" t="s">
        <v>378</v>
      </c>
      <c r="D2462" s="4" t="s">
        <v>379</v>
      </c>
    </row>
    <row r="2463" spans="1:4" x14ac:dyDescent="0.35">
      <c r="A2463" s="75">
        <v>10</v>
      </c>
      <c r="B2463" s="79">
        <v>1.6843714035785137E-32</v>
      </c>
      <c r="C2463" s="79">
        <v>127.0287368590901</v>
      </c>
      <c r="D2463" s="79">
        <v>0</v>
      </c>
    </row>
    <row r="2464" spans="1:4" x14ac:dyDescent="0.35">
      <c r="A2464" s="75">
        <v>20</v>
      </c>
      <c r="B2464" s="79">
        <v>1.5295907009737982E-32</v>
      </c>
      <c r="C2464" s="79">
        <v>124.51914884532339</v>
      </c>
      <c r="D2464" s="79">
        <v>0</v>
      </c>
    </row>
    <row r="2465" spans="1:4" x14ac:dyDescent="0.35">
      <c r="A2465" s="75">
        <v>30</v>
      </c>
      <c r="B2465" s="79">
        <v>1.3890331433363747E-32</v>
      </c>
      <c r="C2465" s="79">
        <v>112.6646338073966</v>
      </c>
      <c r="D2465" s="79">
        <v>4.6557779840789769E-32</v>
      </c>
    </row>
    <row r="2466" spans="1:4" x14ac:dyDescent="0.35">
      <c r="A2466" s="75">
        <v>40</v>
      </c>
      <c r="B2466" s="79">
        <v>1.2578143221393326E-32</v>
      </c>
      <c r="C2466" s="79">
        <v>101.88393266858918</v>
      </c>
      <c r="D2466" s="79">
        <v>1.2249799089301619E-30</v>
      </c>
    </row>
    <row r="2467" spans="1:4" x14ac:dyDescent="0.35">
      <c r="A2467" s="75">
        <v>50</v>
      </c>
      <c r="B2467" s="79">
        <v>1.1277731647781906E-32</v>
      </c>
      <c r="C2467" s="79">
        <v>92.718369042104413</v>
      </c>
      <c r="D2467" s="79">
        <v>2.0366521249136826E-24</v>
      </c>
    </row>
    <row r="2468" spans="1:4" x14ac:dyDescent="0.35">
      <c r="A2468" s="75">
        <v>60</v>
      </c>
      <c r="B2468" s="79">
        <v>1.0111765219642239E-32</v>
      </c>
      <c r="C2468" s="79">
        <v>83.922188073012336</v>
      </c>
      <c r="D2468" s="79">
        <v>1.4750863804973097E-23</v>
      </c>
    </row>
    <row r="2469" spans="1:4" x14ac:dyDescent="0.35">
      <c r="A2469" s="75">
        <v>70</v>
      </c>
      <c r="B2469" s="79">
        <v>9.0663441069175034E-33</v>
      </c>
      <c r="C2469" s="79">
        <v>76.03901866531146</v>
      </c>
      <c r="D2469" s="79">
        <v>1.1426039349841045E-20</v>
      </c>
    </row>
    <row r="2470" spans="1:4" x14ac:dyDescent="0.35">
      <c r="A2470" s="75">
        <v>80</v>
      </c>
      <c r="B2470" s="79">
        <v>8.1290055378862941E-33</v>
      </c>
      <c r="C2470" s="79">
        <v>69.18637640284004</v>
      </c>
      <c r="D2470" s="79">
        <v>6.6442228108016356E-20</v>
      </c>
    </row>
    <row r="2471" spans="1:4" x14ac:dyDescent="0.35">
      <c r="A2471" s="75">
        <v>90</v>
      </c>
      <c r="B2471" s="79">
        <v>7.2885752249922298E-33</v>
      </c>
      <c r="C2471" s="79">
        <v>63.039615169837965</v>
      </c>
      <c r="D2471" s="79">
        <v>5.870067955400387E-18</v>
      </c>
    </row>
    <row r="2472" spans="1:4" x14ac:dyDescent="0.35">
      <c r="A2472" s="75">
        <v>100</v>
      </c>
      <c r="B2472" s="79">
        <v>6.5350341507632907E-33</v>
      </c>
      <c r="C2472" s="79">
        <v>57.51628058378688</v>
      </c>
      <c r="D2472" s="79">
        <v>2.9025768107213857E-16</v>
      </c>
    </row>
    <row r="2473" spans="1:4" x14ac:dyDescent="0.35">
      <c r="A2473" s="75">
        <v>200</v>
      </c>
      <c r="B2473" s="79">
        <v>2.1943205360136781E-33</v>
      </c>
      <c r="C2473" s="79">
        <v>23.128650147022139</v>
      </c>
      <c r="D2473" s="79">
        <v>8.9809034192829748E-9</v>
      </c>
    </row>
    <row r="2474" spans="1:4" x14ac:dyDescent="0.35">
      <c r="A2474" s="75">
        <v>300</v>
      </c>
      <c r="B2474" s="79">
        <v>7.6278894031601231E-34</v>
      </c>
      <c r="C2474" s="79">
        <v>9.4061011932533631</v>
      </c>
      <c r="D2474" s="79">
        <v>2.5166935268475852E-6</v>
      </c>
    </row>
    <row r="2475" spans="1:4" x14ac:dyDescent="0.35">
      <c r="A2475" s="75">
        <v>400</v>
      </c>
      <c r="B2475" s="79">
        <v>2.751097013222672E-34</v>
      </c>
      <c r="C2475" s="79">
        <v>3.8665764802861942</v>
      </c>
      <c r="D2475" s="79">
        <v>3.7338294436309387E-5</v>
      </c>
    </row>
    <row r="2476" spans="1:4" x14ac:dyDescent="0.35">
      <c r="A2476" s="75">
        <v>500</v>
      </c>
      <c r="B2476" s="79">
        <v>8.3072324848562824E-35</v>
      </c>
      <c r="C2476" s="79">
        <v>1.586922706034668</v>
      </c>
      <c r="D2476" s="79">
        <v>1.6733898632045367E-4</v>
      </c>
    </row>
    <row r="2477" spans="1:4" x14ac:dyDescent="0.35">
      <c r="A2477" s="75">
        <v>600</v>
      </c>
      <c r="B2477" s="79">
        <v>2.5007133383956005E-35</v>
      </c>
      <c r="C2477" s="79">
        <v>0.65865305459438295</v>
      </c>
      <c r="D2477" s="79">
        <v>3.9775952663698448E-4</v>
      </c>
    </row>
    <row r="2478" spans="1:4" x14ac:dyDescent="0.35">
      <c r="A2478" s="75">
        <v>700</v>
      </c>
      <c r="B2478" s="79">
        <v>7.0860958699120547E-36</v>
      </c>
      <c r="C2478" s="79">
        <v>0.27355159882060398</v>
      </c>
      <c r="D2478" s="79">
        <v>6.7387541211585706E-4</v>
      </c>
    </row>
    <row r="2479" spans="1:4" x14ac:dyDescent="0.35">
      <c r="A2479" s="75">
        <v>800</v>
      </c>
      <c r="B2479" s="79">
        <v>2.2487617909836013E-36</v>
      </c>
      <c r="C2479" s="79">
        <v>0.114024816715403</v>
      </c>
      <c r="D2479" s="79">
        <v>9.2442344236376027E-4</v>
      </c>
    </row>
    <row r="2480" spans="1:4" x14ac:dyDescent="0.35">
      <c r="A2480" s="75">
        <v>900</v>
      </c>
      <c r="B2480" s="79">
        <v>8.5477347487928109E-37</v>
      </c>
      <c r="C2480" s="79">
        <v>4.7135528838605001E-2</v>
      </c>
      <c r="D2480" s="79">
        <v>1.0415744774213813E-3</v>
      </c>
    </row>
    <row r="2481" spans="1:4" x14ac:dyDescent="0.35">
      <c r="A2481" s="75">
        <v>1000</v>
      </c>
      <c r="B2481" s="79">
        <v>3.009189861304689E-37</v>
      </c>
      <c r="C2481" s="79">
        <v>1.9505825872913999E-2</v>
      </c>
      <c r="D2481" s="79">
        <v>1.0261578384350861E-3</v>
      </c>
    </row>
    <row r="2482" spans="1:4" x14ac:dyDescent="0.35">
      <c r="A2482" s="75">
        <v>1250</v>
      </c>
      <c r="B2482" s="79">
        <v>1.9940043107431839E-38</v>
      </c>
      <c r="C2482" s="79">
        <v>2.1929413035335354E-3</v>
      </c>
      <c r="D2482" s="79">
        <v>1.0179777201829818E-3</v>
      </c>
    </row>
    <row r="2483" spans="1:4" x14ac:dyDescent="0.35">
      <c r="A2483" s="75">
        <v>1500</v>
      </c>
      <c r="B2483" s="79">
        <v>0</v>
      </c>
      <c r="C2483" s="79">
        <v>2.4616242755427201E-4</v>
      </c>
      <c r="D2483" s="79">
        <v>1.0012079239049734E-3</v>
      </c>
    </row>
    <row r="2484" spans="1:4" x14ac:dyDescent="0.35">
      <c r="A2484" s="75">
        <v>1750</v>
      </c>
      <c r="B2484" s="79">
        <v>0</v>
      </c>
      <c r="C2484" s="79">
        <v>2.8038375959292061E-5</v>
      </c>
      <c r="D2484" s="79">
        <v>8.4964083508428311E-4</v>
      </c>
    </row>
    <row r="2485" spans="1:4" x14ac:dyDescent="0.35">
      <c r="A2485" s="75">
        <v>2000</v>
      </c>
      <c r="B2485" s="79">
        <v>0</v>
      </c>
      <c r="C2485" s="79">
        <v>2.9292754762546059E-6</v>
      </c>
      <c r="D2485" s="79">
        <v>7.2621838709952436E-4</v>
      </c>
    </row>
    <row r="2486" spans="1:4" x14ac:dyDescent="0.35">
      <c r="A2486" s="75">
        <v>2500</v>
      </c>
      <c r="B2486" s="79">
        <v>0</v>
      </c>
      <c r="C2486" s="79">
        <v>0</v>
      </c>
      <c r="D2486" s="79">
        <v>6.1632873709570758E-4</v>
      </c>
    </row>
    <row r="2487" spans="1:4" x14ac:dyDescent="0.35">
      <c r="A2487" s="75">
        <v>3000</v>
      </c>
      <c r="B2487" s="79">
        <v>0</v>
      </c>
      <c r="C2487" s="79">
        <v>0</v>
      </c>
      <c r="D2487" s="79">
        <v>4.9928057934798902E-4</v>
      </c>
    </row>
    <row r="2488" spans="1:4" x14ac:dyDescent="0.35">
      <c r="A2488" s="75">
        <v>4000</v>
      </c>
      <c r="B2488" s="79">
        <v>0</v>
      </c>
      <c r="C2488" s="79">
        <v>0</v>
      </c>
      <c r="D2488" s="79">
        <v>4.2905143852925464E-4</v>
      </c>
    </row>
    <row r="2489" spans="1:4" x14ac:dyDescent="0.35">
      <c r="A2489" s="75">
        <v>5000</v>
      </c>
      <c r="B2489" s="79">
        <v>0</v>
      </c>
      <c r="C2489" s="79">
        <v>0</v>
      </c>
      <c r="D2489" s="79">
        <v>3.4751546164643615E-4</v>
      </c>
    </row>
    <row r="2490" spans="1:4" x14ac:dyDescent="0.35">
      <c r="A2490" s="75">
        <v>6000</v>
      </c>
      <c r="B2490" s="79">
        <v>0</v>
      </c>
      <c r="C2490" s="79">
        <v>0</v>
      </c>
      <c r="D2490" s="79">
        <v>3.0112644638023717E-4</v>
      </c>
    </row>
    <row r="2491" spans="1:4" x14ac:dyDescent="0.35">
      <c r="A2491" s="75">
        <v>7000</v>
      </c>
      <c r="B2491" s="79">
        <v>0</v>
      </c>
      <c r="C2491" s="79">
        <v>0</v>
      </c>
      <c r="D2491" s="79">
        <v>2.5930186261291076E-4</v>
      </c>
    </row>
    <row r="2492" spans="1:4" x14ac:dyDescent="0.35">
      <c r="A2492" s="75">
        <v>8000</v>
      </c>
      <c r="B2492" s="79">
        <v>0</v>
      </c>
      <c r="C2492" s="79">
        <v>0</v>
      </c>
      <c r="D2492" s="79">
        <v>2.2520932955346178E-4</v>
      </c>
    </row>
    <row r="2493" spans="1:4" x14ac:dyDescent="0.35">
      <c r="A2493" s="75">
        <v>9000</v>
      </c>
      <c r="B2493" s="79">
        <v>0</v>
      </c>
      <c r="C2493" s="79">
        <v>0</v>
      </c>
      <c r="D2493" s="79">
        <v>2.079163774004926E-4</v>
      </c>
    </row>
    <row r="2494" spans="1:4" x14ac:dyDescent="0.35">
      <c r="A2494" s="75">
        <v>10000</v>
      </c>
      <c r="B2494" s="79">
        <v>0</v>
      </c>
      <c r="C2494" s="79">
        <v>0</v>
      </c>
      <c r="D2494" s="79">
        <v>1.8967539244479966E-4</v>
      </c>
    </row>
    <row r="2495" spans="1:4" x14ac:dyDescent="0.35">
      <c r="A2495" s="75">
        <v>11000</v>
      </c>
      <c r="B2495" s="79">
        <v>0</v>
      </c>
      <c r="C2495" s="79">
        <v>0</v>
      </c>
      <c r="D2495" s="79">
        <v>1.6895645492390052E-4</v>
      </c>
    </row>
    <row r="2496" spans="1:4" x14ac:dyDescent="0.35">
      <c r="A2496" s="75">
        <v>12000</v>
      </c>
      <c r="B2496" s="79">
        <v>0</v>
      </c>
      <c r="C2496" s="79">
        <v>0</v>
      </c>
      <c r="D2496" s="79">
        <v>1.5716080420273386E-4</v>
      </c>
    </row>
    <row r="2497" spans="1:4" x14ac:dyDescent="0.35">
      <c r="A2497" s="75">
        <v>13000</v>
      </c>
      <c r="B2497" s="79">
        <v>0</v>
      </c>
      <c r="C2497" s="79">
        <v>0</v>
      </c>
      <c r="D2497" s="79">
        <v>1.4727136145067674E-4</v>
      </c>
    </row>
    <row r="2498" spans="1:4" x14ac:dyDescent="0.35">
      <c r="A2498" s="75">
        <v>14000</v>
      </c>
      <c r="B2498" s="79">
        <v>0</v>
      </c>
      <c r="C2498" s="79">
        <v>0</v>
      </c>
      <c r="D2498" s="79">
        <v>1.3581612626103708E-4</v>
      </c>
    </row>
    <row r="2499" spans="1:4" x14ac:dyDescent="0.35">
      <c r="A2499" s="75">
        <v>15000</v>
      </c>
      <c r="B2499" s="79">
        <v>0</v>
      </c>
      <c r="C2499" s="79">
        <v>0</v>
      </c>
      <c r="D2499" s="79">
        <v>1.2831179114474299E-4</v>
      </c>
    </row>
    <row r="2500" spans="1:4" x14ac:dyDescent="0.35">
      <c r="A2500" s="75">
        <v>16000</v>
      </c>
      <c r="B2500" s="79">
        <v>0</v>
      </c>
      <c r="C2500" s="79">
        <v>0</v>
      </c>
      <c r="D2500" s="79">
        <v>1.2153475950172223E-4</v>
      </c>
    </row>
    <row r="2501" spans="1:4" x14ac:dyDescent="0.35">
      <c r="A2501" s="75">
        <v>17000</v>
      </c>
      <c r="B2501" s="79">
        <v>0</v>
      </c>
      <c r="C2501" s="79">
        <v>0</v>
      </c>
      <c r="D2501" s="79">
        <v>1.1653728257317261E-4</v>
      </c>
    </row>
    <row r="2502" spans="1:4" x14ac:dyDescent="0.35">
      <c r="A2502" s="75">
        <v>18000</v>
      </c>
      <c r="B2502" s="79">
        <v>0</v>
      </c>
      <c r="C2502" s="79">
        <v>7.3311106917963843E-10</v>
      </c>
      <c r="D2502" s="79">
        <v>1.1068569691369505E-4</v>
      </c>
    </row>
    <row r="2503" spans="1:4" x14ac:dyDescent="0.35">
      <c r="A2503" s="75">
        <v>19000</v>
      </c>
      <c r="B2503" s="79">
        <v>0</v>
      </c>
      <c r="C2503" s="79">
        <v>1.6266128436149659E-9</v>
      </c>
      <c r="D2503" s="79">
        <v>1.0624750223433664E-4</v>
      </c>
    </row>
    <row r="2504" spans="1:4" x14ac:dyDescent="0.35">
      <c r="A2504" s="75">
        <v>20000</v>
      </c>
      <c r="B2504" s="79">
        <v>0</v>
      </c>
      <c r="C2504" s="79">
        <v>2.3768217843317167E-9</v>
      </c>
      <c r="D2504" s="79">
        <v>1.0121035280083728E-4</v>
      </c>
    </row>
    <row r="2507" spans="1:4" ht="16" x14ac:dyDescent="0.4">
      <c r="A2507" s="72" t="s">
        <v>407</v>
      </c>
    </row>
    <row r="2508" spans="1:4" ht="16" x14ac:dyDescent="0.4">
      <c r="A2508" s="78">
        <v>5</v>
      </c>
      <c r="B2508" s="8" t="s">
        <v>430</v>
      </c>
    </row>
    <row r="2510" spans="1:4" x14ac:dyDescent="0.35">
      <c r="A2510" t="s">
        <v>409</v>
      </c>
      <c r="B2510" t="s">
        <v>2</v>
      </c>
      <c r="C2510" t="s">
        <v>3</v>
      </c>
      <c r="D2510" t="s">
        <v>4</v>
      </c>
    </row>
    <row r="2511" spans="1:4" x14ac:dyDescent="0.35">
      <c r="B2511" s="4" t="s">
        <v>377</v>
      </c>
      <c r="C2511" s="4" t="s">
        <v>378</v>
      </c>
      <c r="D2511" s="4" t="s">
        <v>379</v>
      </c>
    </row>
    <row r="2512" spans="1:4" x14ac:dyDescent="0.35">
      <c r="A2512" s="75">
        <v>10</v>
      </c>
      <c r="B2512" s="79">
        <v>4.5158416311924559E+31</v>
      </c>
      <c r="C2512" s="79">
        <v>283.40044064150561</v>
      </c>
      <c r="D2512" s="79">
        <v>1E+40</v>
      </c>
    </row>
    <row r="2513" spans="1:4" x14ac:dyDescent="0.35">
      <c r="A2513" s="75">
        <v>20</v>
      </c>
      <c r="B2513" s="79">
        <v>5.1641340487946572E+31</v>
      </c>
      <c r="C2513" s="79">
        <v>288.84165856778714</v>
      </c>
      <c r="D2513" s="79">
        <v>1E+40</v>
      </c>
    </row>
    <row r="2514" spans="1:4" x14ac:dyDescent="0.35">
      <c r="A2514" s="75">
        <v>30</v>
      </c>
      <c r="B2514" s="79">
        <v>5.9054950824637916E+31</v>
      </c>
      <c r="C2514" s="79">
        <v>319.53239258331081</v>
      </c>
      <c r="D2514" s="79">
        <v>9.2283800913945143E+27</v>
      </c>
    </row>
    <row r="2515" spans="1:4" x14ac:dyDescent="0.35">
      <c r="A2515" s="75">
        <v>40</v>
      </c>
      <c r="B2515" s="79">
        <v>6.7532856191282134E+31</v>
      </c>
      <c r="C2515" s="79">
        <v>352.71042755950367</v>
      </c>
      <c r="D2515" s="79">
        <v>6.0802603775697123E+24</v>
      </c>
    </row>
    <row r="2516" spans="1:4" x14ac:dyDescent="0.35">
      <c r="A2516" s="75">
        <v>50</v>
      </c>
      <c r="B2516" s="79">
        <v>7.7227846295502368E+31</v>
      </c>
      <c r="C2516" s="79">
        <v>388.27257610249819</v>
      </c>
      <c r="D2516" s="79">
        <v>1.2173548483920667E+20</v>
      </c>
    </row>
    <row r="2517" spans="1:4" x14ac:dyDescent="0.35">
      <c r="A2517" s="75">
        <v>60</v>
      </c>
      <c r="B2517" s="79">
        <v>8.8314645327496579E+31</v>
      </c>
      <c r="C2517" s="79">
        <v>428.93908318700909</v>
      </c>
      <c r="D2517" s="79">
        <v>8.7036808719332424E+18</v>
      </c>
    </row>
    <row r="2518" spans="1:4" x14ac:dyDescent="0.35">
      <c r="A2518" s="75">
        <v>70</v>
      </c>
      <c r="B2518" s="79">
        <v>1.0002622349667635E+32</v>
      </c>
      <c r="C2518" s="79">
        <v>472.88981192890668</v>
      </c>
      <c r="D2518" s="79">
        <v>1.9269715203965464E+16</v>
      </c>
    </row>
    <row r="2519" spans="1:4" x14ac:dyDescent="0.35">
      <c r="A2519" s="75">
        <v>80</v>
      </c>
      <c r="B2519" s="79">
        <v>1.1014797010065766E+32</v>
      </c>
      <c r="C2519" s="79">
        <v>519.01194829821839</v>
      </c>
      <c r="D2519" s="79">
        <v>6491052776584989</v>
      </c>
    </row>
    <row r="2520" spans="1:4" x14ac:dyDescent="0.35">
      <c r="A2520" s="75">
        <v>90</v>
      </c>
      <c r="B2520" s="79">
        <v>1.2129394567311553E+32</v>
      </c>
      <c r="C2520" s="79">
        <v>570.03233135202584</v>
      </c>
      <c r="D2520" s="79">
        <v>45341447049496.297</v>
      </c>
    </row>
    <row r="2521" spans="1:4" x14ac:dyDescent="0.35">
      <c r="A2521" s="75">
        <v>100</v>
      </c>
      <c r="B2521" s="79">
        <v>1.3356779288276511E+32</v>
      </c>
      <c r="C2521" s="79">
        <v>625.19018734402539</v>
      </c>
      <c r="D2521" s="79">
        <v>1007933020665.2603</v>
      </c>
    </row>
    <row r="2522" spans="1:4" x14ac:dyDescent="0.35">
      <c r="A2522" s="75">
        <v>200</v>
      </c>
      <c r="B2522" s="79">
        <v>3.5020957036900452E+32</v>
      </c>
      <c r="C2522" s="79">
        <v>1556.5110705189629</v>
      </c>
      <c r="D2522" s="79">
        <v>42851.825915681344</v>
      </c>
    </row>
    <row r="2523" spans="1:4" x14ac:dyDescent="0.35">
      <c r="A2523" s="75">
        <v>300</v>
      </c>
      <c r="B2523" s="79">
        <v>9.8241276491585294E+32</v>
      </c>
      <c r="C2523" s="79">
        <v>3827.3030727993255</v>
      </c>
      <c r="D2523" s="79">
        <v>170.54786401347476</v>
      </c>
    </row>
    <row r="2524" spans="1:4" x14ac:dyDescent="0.35">
      <c r="A2524" s="75">
        <v>400</v>
      </c>
      <c r="B2524" s="79">
        <v>2.4195847764408059E+33</v>
      </c>
      <c r="C2524" s="79">
        <v>9310.5619877290956</v>
      </c>
      <c r="D2524" s="79">
        <v>12.309058480132887</v>
      </c>
    </row>
    <row r="2525" spans="1:4" x14ac:dyDescent="0.35">
      <c r="A2525" s="75">
        <v>500</v>
      </c>
      <c r="B2525" s="79">
        <v>7.5102566058179953E+33</v>
      </c>
      <c r="C2525" s="79">
        <v>22685.414899604781</v>
      </c>
      <c r="D2525" s="79">
        <v>2.844885323314311</v>
      </c>
    </row>
    <row r="2526" spans="1:4" x14ac:dyDescent="0.35">
      <c r="A2526" s="75">
        <v>600</v>
      </c>
      <c r="B2526" s="79">
        <v>2.4098526258363393E+34</v>
      </c>
      <c r="C2526" s="79">
        <v>54656.999992461613</v>
      </c>
      <c r="D2526" s="79">
        <v>1.1471504483571231</v>
      </c>
    </row>
    <row r="2527" spans="1:4" x14ac:dyDescent="0.35">
      <c r="A2527" s="75">
        <v>700</v>
      </c>
      <c r="B2527" s="79">
        <v>8.3730547032016099E+34</v>
      </c>
      <c r="C2527" s="79">
        <v>131602.22844688594</v>
      </c>
      <c r="D2527" s="79">
        <v>0.66049038524748704</v>
      </c>
    </row>
    <row r="2528" spans="1:4" x14ac:dyDescent="0.35">
      <c r="A2528" s="75">
        <v>800</v>
      </c>
      <c r="B2528" s="79">
        <v>2.8755494695124263E+35</v>
      </c>
      <c r="C2528" s="79">
        <v>315720.74428195151</v>
      </c>
      <c r="D2528" s="79">
        <v>0.51206341994554905</v>
      </c>
    </row>
    <row r="2529" spans="1:4" x14ac:dyDescent="0.35">
      <c r="A2529" s="75">
        <v>900</v>
      </c>
      <c r="B2529" s="79">
        <v>9.0948437274757928E+35</v>
      </c>
      <c r="C2529" s="79">
        <v>763755.08850799769</v>
      </c>
      <c r="D2529" s="79">
        <v>0.456847720767596</v>
      </c>
    </row>
    <row r="2530" spans="1:4" x14ac:dyDescent="0.35">
      <c r="A2530" s="75">
        <v>1000</v>
      </c>
      <c r="B2530" s="79">
        <v>2.933958950378293E+36</v>
      </c>
      <c r="C2530" s="79">
        <v>1812168.6567417064</v>
      </c>
      <c r="D2530" s="79">
        <v>0.46776429709099199</v>
      </c>
    </row>
    <row r="2531" spans="1:4" x14ac:dyDescent="0.35">
      <c r="A2531" s="75">
        <v>1250</v>
      </c>
      <c r="B2531" s="79">
        <v>4.2273997582706043E+37</v>
      </c>
      <c r="C2531" s="79">
        <v>16400798.528518805</v>
      </c>
      <c r="D2531" s="79">
        <v>0.4715230898312</v>
      </c>
    </row>
    <row r="2532" spans="1:4" x14ac:dyDescent="0.35">
      <c r="A2532" s="75">
        <v>1500</v>
      </c>
      <c r="B2532" s="79">
        <v>1E+40</v>
      </c>
      <c r="C2532" s="79">
        <v>145327045.30026105</v>
      </c>
      <c r="D2532" s="79">
        <v>0.47942089603913102</v>
      </c>
    </row>
    <row r="2533" spans="1:4" x14ac:dyDescent="0.35">
      <c r="A2533" s="75">
        <v>1750</v>
      </c>
      <c r="B2533" s="79">
        <v>1E+40</v>
      </c>
      <c r="C2533" s="79">
        <v>1283314871.1032596</v>
      </c>
      <c r="D2533" s="79">
        <v>0.56494459797519603</v>
      </c>
    </row>
    <row r="2534" spans="1:4" x14ac:dyDescent="0.35">
      <c r="A2534" s="75">
        <v>2000</v>
      </c>
      <c r="B2534" s="79">
        <v>1E+40</v>
      </c>
      <c r="C2534" s="79">
        <v>12287834267.030319</v>
      </c>
      <c r="D2534" s="79">
        <v>0.648665960274182</v>
      </c>
    </row>
    <row r="2535" spans="1:4" x14ac:dyDescent="0.35">
      <c r="A2535" s="75">
        <v>2500</v>
      </c>
      <c r="B2535" s="79">
        <v>1E+40</v>
      </c>
      <c r="C2535" s="79">
        <v>1E+40</v>
      </c>
      <c r="D2535" s="79">
        <v>0.76550840868581205</v>
      </c>
    </row>
    <row r="2536" spans="1:4" x14ac:dyDescent="0.35">
      <c r="A2536" s="75">
        <v>3000</v>
      </c>
      <c r="B2536" s="79">
        <v>1E+40</v>
      </c>
      <c r="C2536" s="79">
        <v>1E+40</v>
      </c>
      <c r="D2536" s="79">
        <v>0.95651744557170404</v>
      </c>
    </row>
    <row r="2537" spans="1:4" x14ac:dyDescent="0.35">
      <c r="A2537" s="75">
        <v>4000</v>
      </c>
      <c r="B2537" s="79">
        <v>1E+40</v>
      </c>
      <c r="C2537" s="79">
        <v>1E+40</v>
      </c>
      <c r="D2537" s="79">
        <v>1.113504179174603</v>
      </c>
    </row>
    <row r="2538" spans="1:4" x14ac:dyDescent="0.35">
      <c r="A2538" s="75">
        <v>5000</v>
      </c>
      <c r="B2538" s="79">
        <v>1E+40</v>
      </c>
      <c r="C2538" s="79">
        <v>1E+40</v>
      </c>
      <c r="D2538" s="79">
        <v>1.3693579747367339</v>
      </c>
    </row>
    <row r="2539" spans="1:4" x14ac:dyDescent="0.35">
      <c r="A2539" s="75">
        <v>6000</v>
      </c>
      <c r="B2539" s="79">
        <v>1E+40</v>
      </c>
      <c r="C2539" s="79">
        <v>1E+40</v>
      </c>
      <c r="D2539" s="79">
        <v>1.5939511958976369</v>
      </c>
    </row>
    <row r="2540" spans="1:4" x14ac:dyDescent="0.35">
      <c r="A2540" s="75">
        <v>7000</v>
      </c>
      <c r="B2540" s="79">
        <v>1E+40</v>
      </c>
      <c r="C2540" s="79">
        <v>1E+40</v>
      </c>
      <c r="D2540" s="79">
        <v>1.850203911662563</v>
      </c>
    </row>
    <row r="2541" spans="1:4" x14ac:dyDescent="0.35">
      <c r="A2541" s="75">
        <v>8000</v>
      </c>
      <c r="B2541" s="79">
        <v>1E+40</v>
      </c>
      <c r="C2541" s="79">
        <v>1E+40</v>
      </c>
      <c r="D2541" s="79">
        <v>2.1199136639399359</v>
      </c>
    </row>
    <row r="2542" spans="1:4" x14ac:dyDescent="0.35">
      <c r="A2542" s="75">
        <v>9000</v>
      </c>
      <c r="B2542" s="79">
        <v>1E+40</v>
      </c>
      <c r="C2542" s="79">
        <v>1E+40</v>
      </c>
      <c r="D2542" s="79">
        <v>2.2922816443854672</v>
      </c>
    </row>
    <row r="2543" spans="1:4" x14ac:dyDescent="0.35">
      <c r="A2543" s="75">
        <v>10000</v>
      </c>
      <c r="B2543" s="79">
        <v>1E+40</v>
      </c>
      <c r="C2543" s="79">
        <v>1E+40</v>
      </c>
      <c r="D2543" s="79">
        <v>2.5271713024233948</v>
      </c>
    </row>
    <row r="2544" spans="1:4" x14ac:dyDescent="0.35">
      <c r="A2544" s="75">
        <v>11000</v>
      </c>
      <c r="B2544" s="79">
        <v>1E+40</v>
      </c>
      <c r="C2544" s="79">
        <v>1E+40</v>
      </c>
      <c r="D2544" s="79">
        <v>2.8408707297414439</v>
      </c>
    </row>
    <row r="2545" spans="1:4" x14ac:dyDescent="0.35">
      <c r="A2545" s="75">
        <v>12000</v>
      </c>
      <c r="B2545" s="79">
        <v>1E+40</v>
      </c>
      <c r="C2545" s="79">
        <v>1E+40</v>
      </c>
      <c r="D2545" s="79">
        <v>3.0462974889563021</v>
      </c>
    </row>
    <row r="2546" spans="1:4" x14ac:dyDescent="0.35">
      <c r="A2546" s="75">
        <v>13000</v>
      </c>
      <c r="B2546" s="79">
        <v>1E+40</v>
      </c>
      <c r="C2546" s="79">
        <v>1E+40</v>
      </c>
      <c r="D2546" s="79">
        <v>3.2520918939838639</v>
      </c>
    </row>
    <row r="2547" spans="1:4" x14ac:dyDescent="0.35">
      <c r="A2547" s="75">
        <v>14000</v>
      </c>
      <c r="B2547" s="79">
        <v>1E+40</v>
      </c>
      <c r="C2547" s="79">
        <v>1E+40</v>
      </c>
      <c r="D2547" s="79">
        <v>3.5229727278741301</v>
      </c>
    </row>
    <row r="2548" spans="1:4" x14ac:dyDescent="0.35">
      <c r="A2548" s="75">
        <v>15000</v>
      </c>
      <c r="B2548" s="79">
        <v>1E+40</v>
      </c>
      <c r="C2548" s="79">
        <v>1E+40</v>
      </c>
      <c r="D2548" s="79">
        <v>3.7408876901931229</v>
      </c>
    </row>
    <row r="2549" spans="1:4" x14ac:dyDescent="0.35">
      <c r="A2549" s="75">
        <v>16000</v>
      </c>
      <c r="B2549" s="79">
        <v>1E+40</v>
      </c>
      <c r="C2549" s="79">
        <v>1E+40</v>
      </c>
      <c r="D2549" s="79">
        <v>3.9494873891876021</v>
      </c>
    </row>
    <row r="2550" spans="1:4" x14ac:dyDescent="0.35">
      <c r="A2550" s="75">
        <v>17000</v>
      </c>
      <c r="B2550" s="79">
        <v>1E+40</v>
      </c>
      <c r="C2550" s="79">
        <v>1E+40</v>
      </c>
      <c r="D2550" s="79">
        <v>4.1188535497094056</v>
      </c>
    </row>
    <row r="2551" spans="1:4" x14ac:dyDescent="0.35">
      <c r="A2551" s="75">
        <v>18000</v>
      </c>
      <c r="B2551" s="79">
        <v>1E+40</v>
      </c>
      <c r="C2551" s="79">
        <v>47089924678860.969</v>
      </c>
      <c r="D2551" s="79">
        <v>4.3366036749470016</v>
      </c>
    </row>
    <row r="2552" spans="1:4" x14ac:dyDescent="0.35">
      <c r="A2552" s="75">
        <v>19000</v>
      </c>
      <c r="B2552" s="79">
        <v>1E+40</v>
      </c>
      <c r="C2552" s="79">
        <v>21721070629405.926</v>
      </c>
      <c r="D2552" s="79">
        <v>4.5190324544790688</v>
      </c>
    </row>
    <row r="2553" spans="1:4" x14ac:dyDescent="0.35">
      <c r="A2553" s="75">
        <v>20000</v>
      </c>
      <c r="B2553" s="79">
        <v>1E+40</v>
      </c>
      <c r="C2553" s="79">
        <v>15044215064182.676</v>
      </c>
      <c r="D2553" s="79">
        <v>4.7495170026072167</v>
      </c>
    </row>
    <row r="2555" spans="1:4" x14ac:dyDescent="0.35">
      <c r="A2555" s="74" t="s">
        <v>412</v>
      </c>
    </row>
    <row r="2556" spans="1:4" x14ac:dyDescent="0.35">
      <c r="B2556" s="42">
        <v>0.3</v>
      </c>
      <c r="C2556" s="42">
        <v>240</v>
      </c>
      <c r="D2556" s="42">
        <v>0.04</v>
      </c>
    </row>
    <row r="2559" spans="1:4" ht="16" x14ac:dyDescent="0.4">
      <c r="A2559" s="72" t="s">
        <v>407</v>
      </c>
    </row>
    <row r="2560" spans="1:4" ht="16" x14ac:dyDescent="0.4">
      <c r="A2560" s="78">
        <v>5</v>
      </c>
      <c r="B2560" s="8" t="s">
        <v>431</v>
      </c>
    </row>
    <row r="2562" spans="1:4" x14ac:dyDescent="0.35">
      <c r="B2562" s="79">
        <v>1.656223529281992</v>
      </c>
    </row>
    <row r="2564" spans="1:4" x14ac:dyDescent="0.35">
      <c r="A2564" s="76" t="s">
        <v>416</v>
      </c>
    </row>
    <row r="2565" spans="1:4" ht="16" x14ac:dyDescent="0.4">
      <c r="A2565" s="72" t="s">
        <v>407</v>
      </c>
    </row>
    <row r="2566" spans="1:4" ht="16" x14ac:dyDescent="0.4">
      <c r="A2566" s="78">
        <v>5</v>
      </c>
      <c r="B2566" s="8" t="s">
        <v>432</v>
      </c>
    </row>
    <row r="2568" spans="1:4" x14ac:dyDescent="0.35">
      <c r="A2568" t="s">
        <v>409</v>
      </c>
      <c r="B2568" t="s">
        <v>2</v>
      </c>
      <c r="C2568" t="s">
        <v>3</v>
      </c>
      <c r="D2568" t="s">
        <v>4</v>
      </c>
    </row>
    <row r="2569" spans="1:4" x14ac:dyDescent="0.35">
      <c r="B2569" s="4" t="s">
        <v>377</v>
      </c>
      <c r="C2569" s="4" t="s">
        <v>378</v>
      </c>
      <c r="D2569" s="4" t="s">
        <v>379</v>
      </c>
    </row>
    <row r="2570" spans="1:4" x14ac:dyDescent="0.35">
      <c r="A2570" s="75">
        <v>10</v>
      </c>
      <c r="B2570" s="79">
        <v>6.1791765572256799E+31</v>
      </c>
      <c r="C2570" s="79">
        <v>1.0646605879361599</v>
      </c>
      <c r="D2570" s="79">
        <v>1E+40</v>
      </c>
    </row>
    <row r="2571" spans="1:4" x14ac:dyDescent="0.35">
      <c r="A2571" s="75">
        <v>20</v>
      </c>
      <c r="B2571" s="79">
        <v>6.8823900405782288E+31</v>
      </c>
      <c r="C2571" s="79">
        <v>1.1402862915525589</v>
      </c>
      <c r="D2571" s="79">
        <v>2.0199164986215512E+38</v>
      </c>
    </row>
    <row r="2572" spans="1:4" x14ac:dyDescent="0.35">
      <c r="A2572" s="75">
        <v>30</v>
      </c>
      <c r="B2572" s="79">
        <v>7.6656318789818325E+31</v>
      </c>
      <c r="C2572" s="79">
        <v>1.2448840634501639</v>
      </c>
      <c r="D2572" s="79">
        <v>3.0525935829023107E+29</v>
      </c>
    </row>
    <row r="2573" spans="1:4" x14ac:dyDescent="0.35">
      <c r="A2573" s="75">
        <v>40</v>
      </c>
      <c r="B2573" s="79">
        <v>8.5380095767295846E+31</v>
      </c>
      <c r="C2573" s="79">
        <v>1.3623438340265881</v>
      </c>
      <c r="D2573" s="79">
        <v>2.9032732348910127E+26</v>
      </c>
    </row>
    <row r="2574" spans="1:4" x14ac:dyDescent="0.35">
      <c r="A2574" s="75">
        <v>50</v>
      </c>
      <c r="B2574" s="79">
        <v>9.5096671290585065E+31</v>
      </c>
      <c r="C2574" s="79">
        <v>1.487468398515422</v>
      </c>
      <c r="D2574" s="79">
        <v>5.553747003847795E+21</v>
      </c>
    </row>
    <row r="2575" spans="1:4" x14ac:dyDescent="0.35">
      <c r="A2575" s="75">
        <v>60</v>
      </c>
      <c r="B2575" s="79">
        <v>1.0810377926850358E+32</v>
      </c>
      <c r="C2575" s="79">
        <v>1.6261986809184801</v>
      </c>
      <c r="D2575" s="79">
        <v>3.9593031405034072E+20</v>
      </c>
    </row>
    <row r="2576" spans="1:4" x14ac:dyDescent="0.35">
      <c r="A2576" s="75">
        <v>70</v>
      </c>
      <c r="B2576" s="79">
        <v>1.2120463016269887E+32</v>
      </c>
      <c r="C2576" s="79">
        <v>1.7741427455491141</v>
      </c>
      <c r="D2576" s="79">
        <v>1.5225517894337531E+18</v>
      </c>
    </row>
    <row r="2577" spans="1:4" x14ac:dyDescent="0.35">
      <c r="A2577" s="75">
        <v>80</v>
      </c>
      <c r="B2577" s="79">
        <v>1.3346943943820721E+32</v>
      </c>
      <c r="C2577" s="79">
        <v>1.9372960542136981</v>
      </c>
      <c r="D2577" s="79">
        <v>2.7728130447868829E+17</v>
      </c>
    </row>
    <row r="2578" spans="1:4" x14ac:dyDescent="0.35">
      <c r="A2578" s="75">
        <v>90</v>
      </c>
      <c r="B2578" s="79">
        <v>1.4697533619044358E+32</v>
      </c>
      <c r="C2578" s="79">
        <v>2.1132203903368341</v>
      </c>
      <c r="D2578" s="79">
        <v>2963634627472444.5</v>
      </c>
    </row>
    <row r="2579" spans="1:4" x14ac:dyDescent="0.35">
      <c r="A2579" s="75">
        <v>100</v>
      </c>
      <c r="B2579" s="79">
        <v>1.6300791931390529E+32</v>
      </c>
      <c r="C2579" s="79">
        <v>2.3058681336867362</v>
      </c>
      <c r="D2579" s="79">
        <v>59935491091852.617</v>
      </c>
    </row>
    <row r="2580" spans="1:4" x14ac:dyDescent="0.35">
      <c r="A2580" s="75">
        <v>200</v>
      </c>
      <c r="B2580" s="79">
        <v>4.6888752951281188E+32</v>
      </c>
      <c r="C2580" s="79">
        <v>5.5075513008752432</v>
      </c>
      <c r="D2580" s="79">
        <v>1937080.9200428852</v>
      </c>
    </row>
    <row r="2581" spans="1:4" x14ac:dyDescent="0.35">
      <c r="A2581" s="75">
        <v>300</v>
      </c>
      <c r="B2581" s="79">
        <v>1.2208084369077146E+33</v>
      </c>
      <c r="C2581" s="79">
        <v>13.187465469925201</v>
      </c>
      <c r="D2581" s="79">
        <v>6829.223396681653</v>
      </c>
    </row>
    <row r="2582" spans="1:4" x14ac:dyDescent="0.35">
      <c r="A2582" s="75">
        <v>400</v>
      </c>
      <c r="B2582" s="79">
        <v>3.1500244556057419E+33</v>
      </c>
      <c r="C2582" s="79">
        <v>31.614308144927101</v>
      </c>
      <c r="D2582" s="79">
        <v>455.19823139618916</v>
      </c>
    </row>
    <row r="2583" spans="1:4" x14ac:dyDescent="0.35">
      <c r="A2583" s="75">
        <v>500</v>
      </c>
      <c r="B2583" s="79">
        <v>1.1116405570393751E+34</v>
      </c>
      <c r="C2583" s="79">
        <v>75.684444273472764</v>
      </c>
      <c r="D2583" s="79">
        <v>100.09897599928495</v>
      </c>
    </row>
    <row r="2584" spans="1:4" x14ac:dyDescent="0.35">
      <c r="A2584" s="75">
        <v>600</v>
      </c>
      <c r="B2584" s="79">
        <v>3.5697970760735528E+34</v>
      </c>
      <c r="C2584" s="79">
        <v>181.18809844592028</v>
      </c>
      <c r="D2584" s="79">
        <v>40.897657364521883</v>
      </c>
    </row>
    <row r="2585" spans="1:4" x14ac:dyDescent="0.35">
      <c r="A2585" s="75">
        <v>700</v>
      </c>
      <c r="B2585" s="79">
        <v>1.0488952644515297E+35</v>
      </c>
      <c r="C2585" s="79">
        <v>433.76343136514544</v>
      </c>
      <c r="D2585" s="79">
        <v>24.140119288217921</v>
      </c>
    </row>
    <row r="2586" spans="1:4" x14ac:dyDescent="0.35">
      <c r="A2586" s="75">
        <v>800</v>
      </c>
      <c r="B2586" s="79">
        <v>3.5428212365681981E+35</v>
      </c>
      <c r="C2586" s="79">
        <v>1037.7611561127831</v>
      </c>
      <c r="D2586" s="79">
        <v>17.597382420633785</v>
      </c>
    </row>
    <row r="2587" spans="1:4" x14ac:dyDescent="0.35">
      <c r="A2587" s="75">
        <v>900</v>
      </c>
      <c r="B2587" s="79">
        <v>9.8578744336070146E+35</v>
      </c>
      <c r="C2587" s="79">
        <v>2483.8340148417988</v>
      </c>
      <c r="D2587" s="79">
        <v>17.72364159129711</v>
      </c>
    </row>
    <row r="2588" spans="1:4" x14ac:dyDescent="0.35">
      <c r="A2588" s="75">
        <v>1000</v>
      </c>
      <c r="B2588" s="79">
        <v>3.3077236770465143E+36</v>
      </c>
      <c r="C2588" s="79">
        <v>5946.9496257980591</v>
      </c>
      <c r="D2588" s="79">
        <v>16.620828954181654</v>
      </c>
    </row>
    <row r="2589" spans="1:4" x14ac:dyDescent="0.35">
      <c r="A2589" s="75">
        <v>1250</v>
      </c>
      <c r="B2589" s="79">
        <v>4.8217832183065518E+37</v>
      </c>
      <c r="C2589" s="79">
        <v>52756.760264785487</v>
      </c>
      <c r="D2589" s="79">
        <v>17.886647379566636</v>
      </c>
    </row>
    <row r="2590" spans="1:4" x14ac:dyDescent="0.35">
      <c r="A2590" s="75">
        <v>1500</v>
      </c>
      <c r="B2590" s="79">
        <v>1E+40</v>
      </c>
      <c r="C2590" s="79">
        <v>468563.17173825571</v>
      </c>
      <c r="D2590" s="79">
        <v>19.541364018379227</v>
      </c>
    </row>
    <row r="2591" spans="1:4" x14ac:dyDescent="0.35">
      <c r="A2591" s="75">
        <v>1750</v>
      </c>
      <c r="B2591" s="79">
        <v>1E+40</v>
      </c>
      <c r="C2591" s="79">
        <v>4203049.8461504327</v>
      </c>
      <c r="D2591" s="79">
        <v>21.936088382049416</v>
      </c>
    </row>
    <row r="2592" spans="1:4" x14ac:dyDescent="0.35">
      <c r="A2592" s="75">
        <v>2000</v>
      </c>
      <c r="B2592" s="79">
        <v>1E+40</v>
      </c>
      <c r="C2592" s="79">
        <v>41194235.992101535</v>
      </c>
      <c r="D2592" s="79">
        <v>25.708894365802003</v>
      </c>
    </row>
    <row r="2593" spans="1:4" x14ac:dyDescent="0.35">
      <c r="A2593" s="75">
        <v>2500</v>
      </c>
      <c r="B2593" s="79">
        <v>1E+40</v>
      </c>
      <c r="C2593" s="79">
        <v>1E+40</v>
      </c>
      <c r="D2593" s="79">
        <v>31.935122350728903</v>
      </c>
    </row>
    <row r="2594" spans="1:4" x14ac:dyDescent="0.35">
      <c r="A2594" s="75">
        <v>3000</v>
      </c>
      <c r="B2594" s="79">
        <v>1E+40</v>
      </c>
      <c r="C2594" s="79">
        <v>1E+40</v>
      </c>
      <c r="D2594" s="79">
        <v>37.94109781240995</v>
      </c>
    </row>
    <row r="2595" spans="1:4" x14ac:dyDescent="0.35">
      <c r="A2595" s="75">
        <v>4000</v>
      </c>
      <c r="B2595" s="79">
        <v>1E+40</v>
      </c>
      <c r="C2595" s="79">
        <v>1E+40</v>
      </c>
      <c r="D2595" s="79">
        <v>45.95160287093897</v>
      </c>
    </row>
    <row r="2596" spans="1:4" x14ac:dyDescent="0.35">
      <c r="A2596" s="75">
        <v>5000</v>
      </c>
      <c r="B2596" s="79">
        <v>1E+40</v>
      </c>
      <c r="C2596" s="79">
        <v>1E+40</v>
      </c>
      <c r="D2596" s="79">
        <v>55.570340663543789</v>
      </c>
    </row>
    <row r="2597" spans="1:4" x14ac:dyDescent="0.35">
      <c r="A2597" s="75">
        <v>6000</v>
      </c>
      <c r="B2597" s="79">
        <v>1E+40</v>
      </c>
      <c r="C2597" s="79">
        <v>1E+40</v>
      </c>
      <c r="D2597" s="79">
        <v>66.204286099687295</v>
      </c>
    </row>
    <row r="2598" spans="1:4" x14ac:dyDescent="0.35">
      <c r="A2598" s="75">
        <v>7000</v>
      </c>
      <c r="B2598" s="79">
        <v>1E+40</v>
      </c>
      <c r="C2598" s="79">
        <v>1E+40</v>
      </c>
      <c r="D2598" s="79">
        <v>75.192821261851705</v>
      </c>
    </row>
    <row r="2599" spans="1:4" x14ac:dyDescent="0.35">
      <c r="A2599" s="75">
        <v>8000</v>
      </c>
      <c r="B2599" s="79">
        <v>1E+40</v>
      </c>
      <c r="C2599" s="79">
        <v>1E+40</v>
      </c>
      <c r="D2599" s="79">
        <v>84.170464681623002</v>
      </c>
    </row>
    <row r="2600" spans="1:4" x14ac:dyDescent="0.35">
      <c r="A2600" s="75">
        <v>9000</v>
      </c>
      <c r="B2600" s="79">
        <v>1E+40</v>
      </c>
      <c r="C2600" s="79">
        <v>1E+40</v>
      </c>
      <c r="D2600" s="79">
        <v>95.31879941208517</v>
      </c>
    </row>
    <row r="2601" spans="1:4" x14ac:dyDescent="0.35">
      <c r="A2601" s="75">
        <v>10000</v>
      </c>
      <c r="B2601" s="79">
        <v>1E+40</v>
      </c>
      <c r="C2601" s="79">
        <v>1E+40</v>
      </c>
      <c r="D2601" s="79">
        <v>105.54830174373498</v>
      </c>
    </row>
    <row r="2602" spans="1:4" x14ac:dyDescent="0.35">
      <c r="A2602" s="75">
        <v>11000</v>
      </c>
      <c r="B2602" s="79">
        <v>1E+40</v>
      </c>
      <c r="C2602" s="79">
        <v>1E+40</v>
      </c>
      <c r="D2602" s="79">
        <v>116.38037510244924</v>
      </c>
    </row>
    <row r="2603" spans="1:4" x14ac:dyDescent="0.35">
      <c r="A2603" s="75">
        <v>12000</v>
      </c>
      <c r="B2603" s="79">
        <v>1E+40</v>
      </c>
      <c r="C2603" s="79">
        <v>1E+40</v>
      </c>
      <c r="D2603" s="79">
        <v>125.28981190754702</v>
      </c>
    </row>
    <row r="2604" spans="1:4" x14ac:dyDescent="0.35">
      <c r="A2604" s="75">
        <v>13000</v>
      </c>
      <c r="B2604" s="79">
        <v>1E+40</v>
      </c>
      <c r="C2604" s="79">
        <v>1E+40</v>
      </c>
      <c r="D2604" s="79">
        <v>136.5445506517899</v>
      </c>
    </row>
    <row r="2605" spans="1:4" x14ac:dyDescent="0.35">
      <c r="A2605" s="75">
        <v>14000</v>
      </c>
      <c r="B2605" s="79">
        <v>1E+40</v>
      </c>
      <c r="C2605" s="79">
        <v>1E+40</v>
      </c>
      <c r="D2605" s="79">
        <v>147.75001684409284</v>
      </c>
    </row>
    <row r="2606" spans="1:4" x14ac:dyDescent="0.35">
      <c r="A2606" s="75">
        <v>15000</v>
      </c>
      <c r="B2606" s="79">
        <v>1E+40</v>
      </c>
      <c r="C2606" s="79">
        <v>1E+40</v>
      </c>
      <c r="D2606" s="79">
        <v>160.74478322123423</v>
      </c>
    </row>
    <row r="2607" spans="1:4" x14ac:dyDescent="0.35">
      <c r="A2607" s="75">
        <v>16000</v>
      </c>
      <c r="B2607" s="79">
        <v>1E+40</v>
      </c>
      <c r="C2607" s="79">
        <v>1E+40</v>
      </c>
      <c r="D2607" s="79">
        <v>171.51953989505338</v>
      </c>
    </row>
    <row r="2608" spans="1:4" x14ac:dyDescent="0.35">
      <c r="A2608" s="75">
        <v>17000</v>
      </c>
      <c r="B2608" s="79">
        <v>1E+40</v>
      </c>
      <c r="C2608" s="79">
        <v>1E+40</v>
      </c>
      <c r="D2608" s="79">
        <v>183.17678065437215</v>
      </c>
    </row>
    <row r="2609" spans="1:4" x14ac:dyDescent="0.35">
      <c r="A2609" s="75">
        <v>18000</v>
      </c>
      <c r="B2609" s="79">
        <v>1E+40</v>
      </c>
      <c r="C2609" s="79">
        <v>151147035922.25058</v>
      </c>
      <c r="D2609" s="79">
        <v>193.52895831342232</v>
      </c>
    </row>
    <row r="2610" spans="1:4" x14ac:dyDescent="0.35">
      <c r="A2610" s="75">
        <v>19000</v>
      </c>
      <c r="B2610" s="79">
        <v>1E+40</v>
      </c>
      <c r="C2610" s="79">
        <v>68189357427.049667</v>
      </c>
      <c r="D2610" s="79">
        <v>205.54905058500631</v>
      </c>
    </row>
    <row r="2611" spans="1:4" x14ac:dyDescent="0.35">
      <c r="A2611" s="75">
        <v>20000</v>
      </c>
      <c r="B2611" s="79">
        <v>1E+40</v>
      </c>
      <c r="C2611" s="79">
        <v>46905689579.961227</v>
      </c>
      <c r="D2611" s="79">
        <v>217.65788502284394</v>
      </c>
    </row>
    <row r="2614" spans="1:4" x14ac:dyDescent="0.35">
      <c r="A2614" s="4" t="s">
        <v>441</v>
      </c>
    </row>
    <row r="2616" spans="1:4" ht="18.5" x14ac:dyDescent="0.45">
      <c r="A2616" s="5" t="s">
        <v>404</v>
      </c>
    </row>
    <row r="2617" spans="1:4" x14ac:dyDescent="0.35">
      <c r="A2617" s="4"/>
    </row>
    <row r="2618" spans="1:4" x14ac:dyDescent="0.35">
      <c r="A2618" s="4" t="s">
        <v>406</v>
      </c>
    </row>
    <row r="2619" spans="1:4" ht="16" x14ac:dyDescent="0.4">
      <c r="A2619" s="72" t="s">
        <v>407</v>
      </c>
    </row>
    <row r="2620" spans="1:4" ht="16" x14ac:dyDescent="0.4">
      <c r="A2620" s="8" t="s">
        <v>408</v>
      </c>
    </row>
    <row r="2622" spans="1:4" x14ac:dyDescent="0.35">
      <c r="A2622" s="74" t="s">
        <v>410</v>
      </c>
    </row>
    <row r="2623" spans="1:4" x14ac:dyDescent="0.35">
      <c r="B2623" s="42">
        <v>0.39</v>
      </c>
      <c r="C2623" s="42">
        <v>150</v>
      </c>
      <c r="D2623" s="42">
        <v>1.2E-2</v>
      </c>
    </row>
    <row r="2625" spans="1:4" x14ac:dyDescent="0.35">
      <c r="A2625" t="s">
        <v>409</v>
      </c>
      <c r="B2625" t="s">
        <v>2</v>
      </c>
      <c r="C2625" t="s">
        <v>3</v>
      </c>
      <c r="D2625" t="s">
        <v>4</v>
      </c>
    </row>
    <row r="2626" spans="1:4" x14ac:dyDescent="0.35">
      <c r="B2626" s="4" t="s">
        <v>377</v>
      </c>
      <c r="C2626" s="4" t="s">
        <v>378</v>
      </c>
      <c r="D2626" s="4" t="s">
        <v>379</v>
      </c>
    </row>
    <row r="2627" spans="1:4" x14ac:dyDescent="0.35">
      <c r="A2627" s="73">
        <v>10</v>
      </c>
      <c r="B2627" s="77">
        <v>0</v>
      </c>
      <c r="C2627" s="77">
        <v>138.59704565182577</v>
      </c>
      <c r="D2627" s="77">
        <v>1.3593513521834699E-40</v>
      </c>
    </row>
    <row r="2628" spans="1:4" x14ac:dyDescent="0.35">
      <c r="A2628" s="73">
        <v>20</v>
      </c>
      <c r="B2628" s="77">
        <v>0</v>
      </c>
      <c r="C2628" s="77">
        <v>125.83555331388524</v>
      </c>
      <c r="D2628" s="77">
        <v>0</v>
      </c>
    </row>
    <row r="2629" spans="1:4" x14ac:dyDescent="0.35">
      <c r="A2629" s="73">
        <v>30</v>
      </c>
      <c r="B2629" s="77">
        <v>0</v>
      </c>
      <c r="C2629" s="77">
        <v>108.25873140208864</v>
      </c>
      <c r="D2629" s="77">
        <v>2.0473604081600254E-23</v>
      </c>
    </row>
    <row r="2630" spans="1:4" x14ac:dyDescent="0.35">
      <c r="A2630" s="73">
        <v>40</v>
      </c>
      <c r="B2630" s="77">
        <v>0</v>
      </c>
      <c r="C2630" s="77">
        <v>93.102145028410888</v>
      </c>
      <c r="D2630" s="77">
        <v>2.5700104750603044E-21</v>
      </c>
    </row>
    <row r="2631" spans="1:4" x14ac:dyDescent="0.35">
      <c r="A2631" s="73">
        <v>50</v>
      </c>
      <c r="B2631" s="77">
        <v>0</v>
      </c>
      <c r="C2631" s="77">
        <v>80.067312199128196</v>
      </c>
      <c r="D2631" s="77">
        <v>7.5064585781053514E-20</v>
      </c>
    </row>
    <row r="2632" spans="1:4" x14ac:dyDescent="0.35">
      <c r="A2632" s="73">
        <v>60</v>
      </c>
      <c r="B2632" s="77">
        <v>0</v>
      </c>
      <c r="C2632" s="77">
        <v>68.85742905152641</v>
      </c>
      <c r="D2632" s="77">
        <v>1.933505556777334E-18</v>
      </c>
    </row>
    <row r="2633" spans="1:4" x14ac:dyDescent="0.35">
      <c r="A2633" s="73">
        <v>70</v>
      </c>
      <c r="B2633" s="77">
        <v>0</v>
      </c>
      <c r="C2633" s="77">
        <v>59.216993852104189</v>
      </c>
      <c r="D2633" s="77">
        <v>7.4236231329551916E-16</v>
      </c>
    </row>
    <row r="2634" spans="1:4" x14ac:dyDescent="0.35">
      <c r="A2634" s="73">
        <v>80</v>
      </c>
      <c r="B2634" s="77">
        <v>0</v>
      </c>
      <c r="C2634" s="77">
        <v>50.926274890458778</v>
      </c>
      <c r="D2634" s="77">
        <v>5.2428751984390274E-14</v>
      </c>
    </row>
    <row r="2635" spans="1:4" x14ac:dyDescent="0.35">
      <c r="A2635" s="73">
        <v>90</v>
      </c>
      <c r="B2635" s="77">
        <v>0</v>
      </c>
      <c r="C2635" s="77">
        <v>43.796304149416024</v>
      </c>
      <c r="D2635" s="77">
        <v>1.4378058453947044E-12</v>
      </c>
    </row>
    <row r="2636" spans="1:4" x14ac:dyDescent="0.35">
      <c r="A2636" s="73">
        <v>100</v>
      </c>
      <c r="B2636" s="77">
        <v>0</v>
      </c>
      <c r="C2636" s="77">
        <v>37.664570217886741</v>
      </c>
      <c r="D2636" s="77">
        <v>2.0266675270260493E-11</v>
      </c>
    </row>
    <row r="2637" spans="1:4" x14ac:dyDescent="0.35">
      <c r="A2637" s="73">
        <v>200</v>
      </c>
      <c r="B2637" s="77">
        <v>0</v>
      </c>
      <c r="C2637" s="77">
        <v>8.3346723859362637</v>
      </c>
      <c r="D2637" s="77">
        <v>2.5961097084683924E-6</v>
      </c>
    </row>
    <row r="2638" spans="1:4" x14ac:dyDescent="0.35">
      <c r="A2638" s="73">
        <v>300</v>
      </c>
      <c r="B2638" s="77">
        <v>0</v>
      </c>
      <c r="C2638" s="77">
        <v>1.844352704675791</v>
      </c>
      <c r="D2638" s="77">
        <v>1.0276390008938178E-4</v>
      </c>
    </row>
    <row r="2639" spans="1:4" x14ac:dyDescent="0.35">
      <c r="A2639" s="73">
        <v>400</v>
      </c>
      <c r="B2639" s="77">
        <v>0</v>
      </c>
      <c r="C2639" s="77">
        <v>0.40813052338036238</v>
      </c>
      <c r="D2639" s="77">
        <v>5.229981789298553E-4</v>
      </c>
    </row>
    <row r="2640" spans="1:4" x14ac:dyDescent="0.35">
      <c r="A2640" s="73">
        <v>500</v>
      </c>
      <c r="B2640" s="77">
        <v>0</v>
      </c>
      <c r="C2640" s="77">
        <v>9.0313485970617516E-2</v>
      </c>
      <c r="D2640" s="77">
        <v>1.1641011218012593E-3</v>
      </c>
    </row>
    <row r="2641" spans="1:4" x14ac:dyDescent="0.35">
      <c r="A2641" s="73">
        <v>600</v>
      </c>
      <c r="B2641" s="77">
        <v>0</v>
      </c>
      <c r="C2641" s="77">
        <v>1.9984766672241888E-2</v>
      </c>
      <c r="D2641" s="77">
        <v>1.7155243856835534E-3</v>
      </c>
    </row>
    <row r="2642" spans="1:4" x14ac:dyDescent="0.35">
      <c r="A2642" s="73">
        <v>700</v>
      </c>
      <c r="B2642" s="77">
        <v>0</v>
      </c>
      <c r="C2642" s="77">
        <v>4.4219535569346383E-3</v>
      </c>
      <c r="D2642" s="77">
        <v>2.0043910544201645E-3</v>
      </c>
    </row>
    <row r="2643" spans="1:4" x14ac:dyDescent="0.35">
      <c r="A2643" s="73">
        <v>800</v>
      </c>
      <c r="B2643" s="77">
        <v>0</v>
      </c>
      <c r="C2643" s="77">
        <v>9.7811636074581257E-4</v>
      </c>
      <c r="D2643" s="77">
        <v>2.0333539203056597E-3</v>
      </c>
    </row>
    <row r="2644" spans="1:4" x14ac:dyDescent="0.35">
      <c r="A2644" s="73">
        <v>900</v>
      </c>
      <c r="B2644" s="77">
        <v>0</v>
      </c>
      <c r="C2644" s="77">
        <v>2.1604984131403485E-4</v>
      </c>
      <c r="D2644" s="77">
        <v>1.8837594653205087E-3</v>
      </c>
    </row>
    <row r="2645" spans="1:4" x14ac:dyDescent="0.35">
      <c r="A2645" s="73">
        <v>1000</v>
      </c>
      <c r="B2645" s="77">
        <v>0</v>
      </c>
      <c r="C2645" s="77">
        <v>4.7425488161596501E-5</v>
      </c>
      <c r="D2645" s="77">
        <v>1.6423689928434411E-3</v>
      </c>
    </row>
    <row r="2646" spans="1:4" x14ac:dyDescent="0.35">
      <c r="A2646" s="73">
        <v>1250</v>
      </c>
      <c r="B2646" s="77">
        <v>0</v>
      </c>
      <c r="C2646" s="77">
        <v>6.4244249159686659E-7</v>
      </c>
      <c r="D2646" s="77">
        <v>9.955318188587664E-4</v>
      </c>
    </row>
    <row r="2647" spans="1:4" x14ac:dyDescent="0.35">
      <c r="A2647" s="73">
        <v>1500</v>
      </c>
      <c r="B2647" s="77">
        <v>0</v>
      </c>
      <c r="C2647" s="77">
        <v>0</v>
      </c>
      <c r="D2647" s="77">
        <v>5.3479834433798744E-4</v>
      </c>
    </row>
    <row r="2648" spans="1:4" x14ac:dyDescent="0.35">
      <c r="A2648" s="73">
        <v>1750</v>
      </c>
      <c r="B2648" s="77">
        <v>0</v>
      </c>
      <c r="C2648" s="77">
        <v>0</v>
      </c>
      <c r="D2648" s="77">
        <v>2.7104168991154003E-4</v>
      </c>
    </row>
    <row r="2649" spans="1:4" x14ac:dyDescent="0.35">
      <c r="A2649" s="73">
        <v>2000</v>
      </c>
      <c r="B2649" s="77">
        <v>0</v>
      </c>
      <c r="C2649" s="77">
        <v>0</v>
      </c>
      <c r="D2649" s="77">
        <v>1.3329099254845084E-4</v>
      </c>
    </row>
    <row r="2650" spans="1:4" x14ac:dyDescent="0.35">
      <c r="A2650" s="73">
        <v>2500</v>
      </c>
      <c r="B2650" s="77">
        <v>0</v>
      </c>
      <c r="C2650" s="77">
        <v>0</v>
      </c>
      <c r="D2650" s="77">
        <v>3.0937406611368923E-5</v>
      </c>
    </row>
    <row r="2651" spans="1:4" x14ac:dyDescent="0.35">
      <c r="A2651" s="73">
        <v>3000</v>
      </c>
      <c r="B2651" s="77">
        <v>0</v>
      </c>
      <c r="C2651" s="77">
        <v>0</v>
      </c>
      <c r="D2651" s="77">
        <v>7.0388688549247825E-6</v>
      </c>
    </row>
    <row r="2652" spans="1:4" x14ac:dyDescent="0.35">
      <c r="A2652" s="73">
        <v>4000</v>
      </c>
      <c r="B2652" s="77">
        <v>0</v>
      </c>
      <c r="C2652" s="77">
        <v>0</v>
      </c>
      <c r="D2652" s="77">
        <v>3.6318663388965948E-7</v>
      </c>
    </row>
    <row r="2653" spans="1:4" x14ac:dyDescent="0.35">
      <c r="A2653" s="73">
        <v>5000</v>
      </c>
      <c r="B2653" s="77">
        <v>0</v>
      </c>
      <c r="C2653" s="77">
        <v>0</v>
      </c>
      <c r="D2653" s="77">
        <v>1.9104190007449285E-8</v>
      </c>
    </row>
    <row r="2654" spans="1:4" x14ac:dyDescent="0.35">
      <c r="A2654" s="73">
        <v>6000</v>
      </c>
      <c r="B2654" s="77">
        <v>0</v>
      </c>
      <c r="C2654" s="77">
        <v>0</v>
      </c>
      <c r="D2654" s="77">
        <v>1.0295070801238944E-9</v>
      </c>
    </row>
    <row r="2655" spans="1:4" x14ac:dyDescent="0.35">
      <c r="A2655" s="73">
        <v>7000</v>
      </c>
      <c r="B2655" s="77">
        <v>0</v>
      </c>
      <c r="C2655" s="77">
        <v>0</v>
      </c>
      <c r="D2655" s="77">
        <v>5.82835900136009E-11</v>
      </c>
    </row>
    <row r="2656" spans="1:4" x14ac:dyDescent="0.35">
      <c r="A2656" s="73">
        <v>8000</v>
      </c>
      <c r="B2656" s="77">
        <v>0</v>
      </c>
      <c r="C2656" s="77">
        <v>0</v>
      </c>
      <c r="D2656" s="77">
        <v>5.1315390883302571E-12</v>
      </c>
    </row>
    <row r="2657" spans="1:4" x14ac:dyDescent="0.35">
      <c r="A2657" s="73">
        <v>9000</v>
      </c>
      <c r="B2657" s="77">
        <v>0</v>
      </c>
      <c r="C2657" s="77">
        <v>0</v>
      </c>
      <c r="D2657" s="77">
        <v>1.9170714023903379E-12</v>
      </c>
    </row>
    <row r="2658" spans="1:4" x14ac:dyDescent="0.35">
      <c r="A2658" s="73">
        <v>10000</v>
      </c>
      <c r="B2658" s="77">
        <v>0</v>
      </c>
      <c r="C2658" s="77">
        <v>0</v>
      </c>
      <c r="D2658" s="77">
        <v>1.1712409919010291E-12</v>
      </c>
    </row>
    <row r="2659" spans="1:4" x14ac:dyDescent="0.35">
      <c r="A2659" s="73">
        <v>11000</v>
      </c>
      <c r="B2659" s="77">
        <v>0</v>
      </c>
      <c r="C2659" s="77">
        <v>0</v>
      </c>
      <c r="D2659" s="77">
        <v>3.5700692977452487E-13</v>
      </c>
    </row>
    <row r="2660" spans="1:4" x14ac:dyDescent="0.35">
      <c r="A2660" s="73">
        <v>12000</v>
      </c>
      <c r="B2660" s="77">
        <v>0</v>
      </c>
      <c r="C2660" s="77">
        <v>0</v>
      </c>
      <c r="D2660" s="77">
        <v>0</v>
      </c>
    </row>
    <row r="2661" spans="1:4" x14ac:dyDescent="0.35">
      <c r="A2661" s="73">
        <v>13000</v>
      </c>
      <c r="B2661" s="77">
        <v>0</v>
      </c>
      <c r="C2661" s="77">
        <v>0</v>
      </c>
      <c r="D2661" s="77">
        <v>0</v>
      </c>
    </row>
    <row r="2662" spans="1:4" x14ac:dyDescent="0.35">
      <c r="A2662" s="73">
        <v>14000</v>
      </c>
      <c r="B2662" s="77">
        <v>0</v>
      </c>
      <c r="C2662" s="77">
        <v>0</v>
      </c>
      <c r="D2662" s="77">
        <v>0</v>
      </c>
    </row>
    <row r="2663" spans="1:4" x14ac:dyDescent="0.35">
      <c r="A2663" s="73">
        <v>15000</v>
      </c>
      <c r="B2663" s="77">
        <v>0</v>
      </c>
      <c r="C2663" s="77">
        <v>0</v>
      </c>
      <c r="D2663" s="77">
        <v>0</v>
      </c>
    </row>
    <row r="2664" spans="1:4" x14ac:dyDescent="0.35">
      <c r="A2664" s="73">
        <v>16000</v>
      </c>
      <c r="B2664" s="77">
        <v>0</v>
      </c>
      <c r="C2664" s="77">
        <v>0</v>
      </c>
      <c r="D2664" s="77">
        <v>0</v>
      </c>
    </row>
    <row r="2665" spans="1:4" x14ac:dyDescent="0.35">
      <c r="A2665" s="73">
        <v>17000</v>
      </c>
      <c r="B2665" s="77">
        <v>0</v>
      </c>
      <c r="C2665" s="77">
        <v>3.2090220587746483E-11</v>
      </c>
      <c r="D2665" s="77">
        <v>0</v>
      </c>
    </row>
    <row r="2666" spans="1:4" x14ac:dyDescent="0.35">
      <c r="A2666" s="73">
        <v>18000</v>
      </c>
      <c r="B2666" s="77">
        <v>0</v>
      </c>
      <c r="C2666" s="77">
        <v>1.4730117908620032E-9</v>
      </c>
      <c r="D2666" s="77">
        <v>0</v>
      </c>
    </row>
    <row r="2667" spans="1:4" x14ac:dyDescent="0.35">
      <c r="A2667" s="73">
        <v>19000</v>
      </c>
      <c r="B2667" s="77">
        <v>0</v>
      </c>
      <c r="C2667" s="77">
        <v>2.6454765069817666E-9</v>
      </c>
      <c r="D2667" s="77">
        <v>0</v>
      </c>
    </row>
    <row r="2668" spans="1:4" x14ac:dyDescent="0.35">
      <c r="A2668" s="73">
        <v>20000</v>
      </c>
      <c r="B2668" s="77">
        <v>0</v>
      </c>
      <c r="C2668" s="77">
        <v>3.5891889592909722E-9</v>
      </c>
      <c r="D2668" s="77">
        <v>0</v>
      </c>
    </row>
    <row r="2671" spans="1:4" ht="16" x14ac:dyDescent="0.4">
      <c r="A2671" s="72" t="s">
        <v>407</v>
      </c>
    </row>
    <row r="2672" spans="1:4" ht="16" x14ac:dyDescent="0.4">
      <c r="A2672" s="8" t="s">
        <v>411</v>
      </c>
    </row>
    <row r="2674" spans="1:4" x14ac:dyDescent="0.35">
      <c r="A2674" t="s">
        <v>409</v>
      </c>
      <c r="B2674" t="s">
        <v>2</v>
      </c>
      <c r="C2674" t="s">
        <v>3</v>
      </c>
      <c r="D2674" t="s">
        <v>4</v>
      </c>
    </row>
    <row r="2675" spans="1:4" x14ac:dyDescent="0.35">
      <c r="B2675" s="4" t="s">
        <v>377</v>
      </c>
      <c r="C2675" s="4" t="s">
        <v>378</v>
      </c>
      <c r="D2675" s="4" t="s">
        <v>379</v>
      </c>
    </row>
    <row r="2676" spans="1:4" x14ac:dyDescent="0.35">
      <c r="A2676" s="75">
        <v>10</v>
      </c>
      <c r="B2676" s="77">
        <v>1E+40</v>
      </c>
      <c r="C2676" s="77">
        <v>259.74579638902833</v>
      </c>
      <c r="D2676" s="77">
        <v>3.5310959100382386E+36</v>
      </c>
    </row>
    <row r="2677" spans="1:4" x14ac:dyDescent="0.35">
      <c r="A2677" s="75">
        <v>20</v>
      </c>
      <c r="B2677" s="77">
        <v>1E+40</v>
      </c>
      <c r="C2677" s="77">
        <v>286.08766800747719</v>
      </c>
      <c r="D2677" s="77">
        <v>1E+40</v>
      </c>
    </row>
    <row r="2678" spans="1:4" x14ac:dyDescent="0.35">
      <c r="A2678" s="75">
        <v>30</v>
      </c>
      <c r="B2678" s="77">
        <v>1E+40</v>
      </c>
      <c r="C2678" s="77">
        <v>332.53668811516712</v>
      </c>
      <c r="D2678" s="77">
        <v>2.3444821834343215E+19</v>
      </c>
    </row>
    <row r="2679" spans="1:4" x14ac:dyDescent="0.35">
      <c r="A2679" s="75">
        <v>40</v>
      </c>
      <c r="B2679" s="77">
        <v>1E+40</v>
      </c>
      <c r="C2679" s="77">
        <v>386.67207924172214</v>
      </c>
      <c r="D2679" s="77">
        <v>1.8676966676127536E+17</v>
      </c>
    </row>
    <row r="2680" spans="1:4" x14ac:dyDescent="0.35">
      <c r="A2680" s="75">
        <v>50</v>
      </c>
      <c r="B2680" s="77">
        <v>1E+40</v>
      </c>
      <c r="C2680" s="77">
        <v>449.62168719324114</v>
      </c>
      <c r="D2680" s="77">
        <v>6394493421972005</v>
      </c>
    </row>
    <row r="2681" spans="1:4" x14ac:dyDescent="0.35">
      <c r="A2681" s="75">
        <v>60</v>
      </c>
      <c r="B2681" s="77">
        <v>1E+40</v>
      </c>
      <c r="C2681" s="77">
        <v>522.81940374307317</v>
      </c>
      <c r="D2681" s="77">
        <v>248253747354126.53</v>
      </c>
    </row>
    <row r="2682" spans="1:4" x14ac:dyDescent="0.35">
      <c r="A2682" s="75">
        <v>70</v>
      </c>
      <c r="B2682" s="77">
        <v>1E+40</v>
      </c>
      <c r="C2682" s="77">
        <v>607.93359571596682</v>
      </c>
      <c r="D2682" s="77">
        <v>646584546929.87878</v>
      </c>
    </row>
    <row r="2683" spans="1:4" x14ac:dyDescent="0.35">
      <c r="A2683" s="75">
        <v>80</v>
      </c>
      <c r="B2683" s="77">
        <v>1E+40</v>
      </c>
      <c r="C2683" s="77">
        <v>706.90424692234319</v>
      </c>
      <c r="D2683" s="77">
        <v>9155281822.1366673</v>
      </c>
    </row>
    <row r="2684" spans="1:4" x14ac:dyDescent="0.35">
      <c r="A2684" s="75">
        <v>90</v>
      </c>
      <c r="B2684" s="77">
        <v>1E+40</v>
      </c>
      <c r="C2684" s="77">
        <v>821.98716761994217</v>
      </c>
      <c r="D2684" s="77">
        <v>333842014.5789789</v>
      </c>
    </row>
    <row r="2685" spans="1:4" x14ac:dyDescent="0.35">
      <c r="A2685" s="75">
        <v>100</v>
      </c>
      <c r="B2685" s="77">
        <v>1E+40</v>
      </c>
      <c r="C2685" s="77">
        <v>955.80541054212688</v>
      </c>
      <c r="D2685" s="77">
        <v>23684200.471912451</v>
      </c>
    </row>
    <row r="2686" spans="1:4" x14ac:dyDescent="0.35">
      <c r="A2686" s="75">
        <v>200</v>
      </c>
      <c r="B2686" s="77">
        <v>1E+40</v>
      </c>
      <c r="C2686" s="77">
        <v>4319.3059466555133</v>
      </c>
      <c r="D2686" s="77">
        <v>184.89203227208071</v>
      </c>
    </row>
    <row r="2687" spans="1:4" x14ac:dyDescent="0.35">
      <c r="A2687" s="75">
        <v>300</v>
      </c>
      <c r="B2687" s="77">
        <v>1E+40</v>
      </c>
      <c r="C2687" s="77">
        <v>19519.043135693642</v>
      </c>
      <c r="D2687" s="77">
        <v>4.6709009640788892</v>
      </c>
    </row>
    <row r="2688" spans="1:4" x14ac:dyDescent="0.35">
      <c r="A2688" s="75">
        <v>400</v>
      </c>
      <c r="B2688" s="77">
        <v>1E+40</v>
      </c>
      <c r="C2688" s="77">
        <v>88207.075770339638</v>
      </c>
      <c r="D2688" s="77">
        <v>0.91778522246896344</v>
      </c>
    </row>
    <row r="2689" spans="1:4" x14ac:dyDescent="0.35">
      <c r="A2689" s="75">
        <v>500</v>
      </c>
      <c r="B2689" s="77">
        <v>1E+40</v>
      </c>
      <c r="C2689" s="77">
        <v>398611.56518432026</v>
      </c>
      <c r="D2689" s="77">
        <v>0.41233531263785506</v>
      </c>
    </row>
    <row r="2690" spans="1:4" x14ac:dyDescent="0.35">
      <c r="A2690" s="75">
        <v>600</v>
      </c>
      <c r="B2690" s="77">
        <v>1E+40</v>
      </c>
      <c r="C2690" s="77">
        <v>1801372.0445384376</v>
      </c>
      <c r="D2690" s="77">
        <v>0.27979782975148049</v>
      </c>
    </row>
    <row r="2691" spans="1:4" x14ac:dyDescent="0.35">
      <c r="A2691" s="75">
        <v>700</v>
      </c>
      <c r="B2691" s="77">
        <v>1E+40</v>
      </c>
      <c r="C2691" s="77">
        <v>8141198.1235179948</v>
      </c>
      <c r="D2691" s="77">
        <v>0.23947422781671499</v>
      </c>
    </row>
    <row r="2692" spans="1:4" x14ac:dyDescent="0.35">
      <c r="A2692" s="75">
        <v>800</v>
      </c>
      <c r="B2692" s="77">
        <v>1E+40</v>
      </c>
      <c r="C2692" s="77">
        <v>36805436.903795414</v>
      </c>
      <c r="D2692" s="77">
        <v>0.23606318369201806</v>
      </c>
    </row>
    <row r="2693" spans="1:4" x14ac:dyDescent="0.35">
      <c r="A2693" s="75">
        <v>900</v>
      </c>
      <c r="B2693" s="77">
        <v>1E+40</v>
      </c>
      <c r="C2693" s="77">
        <v>166628217.7345964</v>
      </c>
      <c r="D2693" s="77">
        <v>0.25480960220063514</v>
      </c>
    </row>
    <row r="2694" spans="1:4" x14ac:dyDescent="0.35">
      <c r="A2694" s="75">
        <v>1000</v>
      </c>
      <c r="B2694" s="77">
        <v>1E+40</v>
      </c>
      <c r="C2694" s="77">
        <v>759085491.69455969</v>
      </c>
      <c r="D2694" s="77">
        <v>0.29226075388148542</v>
      </c>
    </row>
    <row r="2695" spans="1:4" x14ac:dyDescent="0.35">
      <c r="A2695" s="75">
        <v>1250</v>
      </c>
      <c r="B2695" s="77">
        <v>1E+40</v>
      </c>
      <c r="C2695" s="77">
        <v>56036144045.388023</v>
      </c>
      <c r="D2695" s="77">
        <v>0.48215435298718101</v>
      </c>
    </row>
    <row r="2696" spans="1:4" x14ac:dyDescent="0.35">
      <c r="A2696" s="75">
        <v>1500</v>
      </c>
      <c r="B2696" s="77">
        <v>1E+40</v>
      </c>
      <c r="C2696" s="77">
        <v>1E+40</v>
      </c>
      <c r="D2696" s="77">
        <v>0.89753456621893468</v>
      </c>
    </row>
    <row r="2697" spans="1:4" x14ac:dyDescent="0.35">
      <c r="A2697" s="75">
        <v>1750</v>
      </c>
      <c r="B2697" s="77">
        <v>1E+40</v>
      </c>
      <c r="C2697" s="77">
        <v>1E+40</v>
      </c>
      <c r="D2697" s="77">
        <v>1.7709452747164385</v>
      </c>
    </row>
    <row r="2698" spans="1:4" x14ac:dyDescent="0.35">
      <c r="A2698" s="75">
        <v>2000</v>
      </c>
      <c r="B2698" s="77">
        <v>1E+40</v>
      </c>
      <c r="C2698" s="77">
        <v>1E+40</v>
      </c>
      <c r="D2698" s="77">
        <v>3.6011435643374146</v>
      </c>
    </row>
    <row r="2699" spans="1:4" x14ac:dyDescent="0.35">
      <c r="A2699" s="75">
        <v>2500</v>
      </c>
      <c r="B2699" s="77">
        <v>1E+40</v>
      </c>
      <c r="C2699" s="77">
        <v>1E+40</v>
      </c>
      <c r="D2699" s="77">
        <v>15.515198349677084</v>
      </c>
    </row>
    <row r="2700" spans="1:4" x14ac:dyDescent="0.35">
      <c r="A2700" s="75">
        <v>3000</v>
      </c>
      <c r="B2700" s="77">
        <v>1E+40</v>
      </c>
      <c r="C2700" s="77">
        <v>1E+40</v>
      </c>
      <c r="D2700" s="77">
        <v>68.192774988862794</v>
      </c>
    </row>
    <row r="2701" spans="1:4" x14ac:dyDescent="0.35">
      <c r="A2701" s="75">
        <v>4000</v>
      </c>
      <c r="B2701" s="77">
        <v>1E+40</v>
      </c>
      <c r="C2701" s="77">
        <v>1E+40</v>
      </c>
      <c r="D2701" s="77">
        <v>1321.634540509632</v>
      </c>
    </row>
    <row r="2702" spans="1:4" x14ac:dyDescent="0.35">
      <c r="A2702" s="75">
        <v>5000</v>
      </c>
      <c r="B2702" s="77">
        <v>1E+40</v>
      </c>
      <c r="C2702" s="77">
        <v>1E+40</v>
      </c>
      <c r="D2702" s="77">
        <v>25125.378244920819</v>
      </c>
    </row>
    <row r="2703" spans="1:4" x14ac:dyDescent="0.35">
      <c r="A2703" s="75">
        <v>6000</v>
      </c>
      <c r="B2703" s="77">
        <v>1E+40</v>
      </c>
      <c r="C2703" s="77">
        <v>1E+40</v>
      </c>
      <c r="D2703" s="77">
        <v>466242.54389997508</v>
      </c>
    </row>
    <row r="2704" spans="1:4" x14ac:dyDescent="0.35">
      <c r="A2704" s="75">
        <v>7000</v>
      </c>
      <c r="B2704" s="77">
        <v>1E+40</v>
      </c>
      <c r="C2704" s="77">
        <v>1E+40</v>
      </c>
      <c r="D2704" s="77">
        <v>8235594.2708400171</v>
      </c>
    </row>
    <row r="2705" spans="1:4" x14ac:dyDescent="0.35">
      <c r="A2705" s="75">
        <v>8000</v>
      </c>
      <c r="B2705" s="77">
        <v>1E+40</v>
      </c>
      <c r="C2705" s="77">
        <v>1E+40</v>
      </c>
      <c r="D2705" s="77">
        <v>93539188.094967112</v>
      </c>
    </row>
    <row r="2706" spans="1:4" x14ac:dyDescent="0.35">
      <c r="A2706" s="75">
        <v>9000</v>
      </c>
      <c r="B2706" s="77">
        <v>1E+40</v>
      </c>
      <c r="C2706" s="77">
        <v>1E+40</v>
      </c>
      <c r="D2706" s="77">
        <v>250381910.34590712</v>
      </c>
    </row>
    <row r="2707" spans="1:4" x14ac:dyDescent="0.35">
      <c r="A2707" s="75">
        <v>10000</v>
      </c>
      <c r="B2707" s="77">
        <v>1E+40</v>
      </c>
      <c r="C2707" s="77">
        <v>1E+40</v>
      </c>
      <c r="D2707" s="77">
        <v>409821721.84813732</v>
      </c>
    </row>
    <row r="2708" spans="1:4" x14ac:dyDescent="0.35">
      <c r="A2708" s="75">
        <v>11000</v>
      </c>
      <c r="B2708" s="77">
        <v>1E+40</v>
      </c>
      <c r="C2708" s="77">
        <v>1E+40</v>
      </c>
      <c r="D2708" s="77">
        <v>1344511716.6301336</v>
      </c>
    </row>
    <row r="2709" spans="1:4" x14ac:dyDescent="0.35">
      <c r="A2709" s="75">
        <v>12000</v>
      </c>
      <c r="B2709" s="77">
        <v>1E+40</v>
      </c>
      <c r="C2709" s="77">
        <v>1E+40</v>
      </c>
      <c r="D2709" s="77">
        <v>1E+40</v>
      </c>
    </row>
    <row r="2710" spans="1:4" x14ac:dyDescent="0.35">
      <c r="A2710" s="75">
        <v>13000</v>
      </c>
      <c r="B2710" s="77">
        <v>1E+40</v>
      </c>
      <c r="C2710" s="77">
        <v>1E+40</v>
      </c>
      <c r="D2710" s="77">
        <v>1E+40</v>
      </c>
    </row>
    <row r="2711" spans="1:4" x14ac:dyDescent="0.35">
      <c r="A2711" s="75">
        <v>14000</v>
      </c>
      <c r="B2711" s="77">
        <v>1E+40</v>
      </c>
      <c r="C2711" s="77">
        <v>1E+40</v>
      </c>
      <c r="D2711" s="77">
        <v>1E+40</v>
      </c>
    </row>
    <row r="2712" spans="1:4" x14ac:dyDescent="0.35">
      <c r="A2712" s="75">
        <v>15000</v>
      </c>
      <c r="B2712" s="77">
        <v>1E+40</v>
      </c>
      <c r="C2712" s="77">
        <v>1E+40</v>
      </c>
      <c r="D2712" s="77">
        <v>1E+40</v>
      </c>
    </row>
    <row r="2713" spans="1:4" x14ac:dyDescent="0.35">
      <c r="A2713" s="75">
        <v>16000</v>
      </c>
      <c r="B2713" s="77">
        <v>1E+40</v>
      </c>
      <c r="C2713" s="77">
        <v>1E+40</v>
      </c>
      <c r="D2713" s="77">
        <v>1E+40</v>
      </c>
    </row>
    <row r="2714" spans="1:4" x14ac:dyDescent="0.35">
      <c r="A2714" s="75">
        <v>17000</v>
      </c>
      <c r="B2714" s="77">
        <v>1E+40</v>
      </c>
      <c r="C2714" s="77">
        <v>1121837099921539.6</v>
      </c>
      <c r="D2714" s="77">
        <v>1E+40</v>
      </c>
    </row>
    <row r="2715" spans="1:4" x14ac:dyDescent="0.35">
      <c r="A2715" s="75">
        <v>18000</v>
      </c>
      <c r="B2715" s="77">
        <v>1E+40</v>
      </c>
      <c r="C2715" s="77">
        <v>24439722901968.68</v>
      </c>
      <c r="D2715" s="77">
        <v>1E+40</v>
      </c>
    </row>
    <row r="2716" spans="1:4" x14ac:dyDescent="0.35">
      <c r="A2716" s="75">
        <v>19000</v>
      </c>
      <c r="B2716" s="77">
        <v>1E+40</v>
      </c>
      <c r="C2716" s="77">
        <v>13608134453279.469</v>
      </c>
      <c r="D2716" s="77">
        <v>1E+40</v>
      </c>
    </row>
    <row r="2717" spans="1:4" x14ac:dyDescent="0.35">
      <c r="A2717" s="75">
        <v>20000</v>
      </c>
      <c r="B2717" s="77">
        <v>1E+40</v>
      </c>
      <c r="C2717" s="77">
        <v>10030121124386.729</v>
      </c>
      <c r="D2717" s="77">
        <v>1E+40</v>
      </c>
    </row>
    <row r="2719" spans="1:4" x14ac:dyDescent="0.35">
      <c r="A2719" s="74" t="s">
        <v>412</v>
      </c>
    </row>
    <row r="2720" spans="1:4" x14ac:dyDescent="0.35">
      <c r="B2720" s="42">
        <v>0.3</v>
      </c>
      <c r="C2720" s="42">
        <v>240</v>
      </c>
      <c r="D2720" s="42">
        <v>0.04</v>
      </c>
    </row>
    <row r="2723" spans="1:4" ht="16" x14ac:dyDescent="0.4">
      <c r="A2723" s="72" t="s">
        <v>407</v>
      </c>
    </row>
    <row r="2724" spans="1:4" ht="16" x14ac:dyDescent="0.4">
      <c r="A2724" s="8" t="s">
        <v>413</v>
      </c>
    </row>
    <row r="2726" spans="1:4" x14ac:dyDescent="0.35">
      <c r="B2726" s="77">
        <v>1.5301676799999999</v>
      </c>
      <c r="C2726" s="22" t="s">
        <v>414</v>
      </c>
    </row>
    <row r="2729" spans="1:4" ht="16" x14ac:dyDescent="0.4">
      <c r="A2729" s="72" t="s">
        <v>407</v>
      </c>
    </row>
    <row r="2730" spans="1:4" ht="16" x14ac:dyDescent="0.4">
      <c r="A2730" s="8" t="s">
        <v>415</v>
      </c>
    </row>
    <row r="2732" spans="1:4" x14ac:dyDescent="0.35">
      <c r="A2732" t="s">
        <v>409</v>
      </c>
      <c r="B2732" t="s">
        <v>2</v>
      </c>
      <c r="C2732" t="s">
        <v>3</v>
      </c>
      <c r="D2732" t="s">
        <v>4</v>
      </c>
    </row>
    <row r="2733" spans="1:4" x14ac:dyDescent="0.35">
      <c r="B2733" s="4" t="s">
        <v>377</v>
      </c>
      <c r="C2733" s="4" t="s">
        <v>378</v>
      </c>
      <c r="D2733" s="4" t="s">
        <v>379</v>
      </c>
    </row>
    <row r="2734" spans="1:4" x14ac:dyDescent="0.35">
      <c r="A2734" s="75">
        <v>10</v>
      </c>
      <c r="B2734" s="77">
        <v>1E+40</v>
      </c>
      <c r="C2734" s="77">
        <v>1.1316659378098499</v>
      </c>
      <c r="D2734" s="77">
        <v>1.923044097384063E+38</v>
      </c>
    </row>
    <row r="2735" spans="1:4" x14ac:dyDescent="0.35">
      <c r="A2735" s="75">
        <v>20</v>
      </c>
      <c r="B2735" s="77">
        <v>1E+40</v>
      </c>
      <c r="C2735" s="77">
        <v>1.2464327569968332</v>
      </c>
      <c r="D2735" s="77">
        <v>1E+40</v>
      </c>
    </row>
    <row r="2736" spans="1:4" x14ac:dyDescent="0.35">
      <c r="A2736" s="75">
        <v>30</v>
      </c>
      <c r="B2736" s="77">
        <v>1E+40</v>
      </c>
      <c r="C2736" s="77">
        <v>1.44880282277372</v>
      </c>
      <c r="D2736" s="77">
        <v>1.2768111484761816E+21</v>
      </c>
    </row>
    <row r="2737" spans="1:4" x14ac:dyDescent="0.35">
      <c r="A2737" s="75">
        <v>40</v>
      </c>
      <c r="B2737" s="77">
        <v>1E+40</v>
      </c>
      <c r="C2737" s="77">
        <v>1.6846610311436461</v>
      </c>
      <c r="D2737" s="77">
        <v>1.0171525055850707E+19</v>
      </c>
    </row>
    <row r="2738" spans="1:4" x14ac:dyDescent="0.35">
      <c r="A2738" s="75">
        <v>50</v>
      </c>
      <c r="B2738" s="77">
        <v>1E+40</v>
      </c>
      <c r="C2738" s="77">
        <v>1.958921204388272</v>
      </c>
      <c r="D2738" s="77">
        <v>3.482457895274592E+17</v>
      </c>
    </row>
    <row r="2739" spans="1:4" x14ac:dyDescent="0.35">
      <c r="A2739" s="75">
        <v>60</v>
      </c>
      <c r="B2739" s="77">
        <v>1E+40</v>
      </c>
      <c r="C2739" s="77">
        <v>2.2778305522833207</v>
      </c>
      <c r="D2739" s="77">
        <v>1.3519964216935064E+16</v>
      </c>
    </row>
    <row r="2740" spans="1:4" x14ac:dyDescent="0.35">
      <c r="A2740" s="75">
        <v>70</v>
      </c>
      <c r="B2740" s="77">
        <v>1E+40</v>
      </c>
      <c r="C2740" s="77">
        <v>2.648657850430121</v>
      </c>
      <c r="D2740" s="77">
        <v>35213164074599.922</v>
      </c>
    </row>
    <row r="2741" spans="1:4" x14ac:dyDescent="0.35">
      <c r="A2741" s="75">
        <v>80</v>
      </c>
      <c r="B2741" s="77">
        <v>1E+40</v>
      </c>
      <c r="C2741" s="77">
        <v>3.0798552610144587</v>
      </c>
      <c r="D2741" s="77">
        <v>498599050167.3139</v>
      </c>
    </row>
    <row r="2742" spans="1:4" x14ac:dyDescent="0.35">
      <c r="A2742" s="75">
        <v>90</v>
      </c>
      <c r="B2742" s="77">
        <v>1E+40</v>
      </c>
      <c r="C2742" s="77">
        <v>3.5812509455170396</v>
      </c>
      <c r="D2742" s="77">
        <v>18181123706.378101</v>
      </c>
    </row>
    <row r="2743" spans="1:4" x14ac:dyDescent="0.35">
      <c r="A2743" s="75">
        <v>100</v>
      </c>
      <c r="B2743" s="77">
        <v>1E+40</v>
      </c>
      <c r="C2743" s="77">
        <v>4.1642730751448402</v>
      </c>
      <c r="D2743" s="77">
        <v>1289847771.8856089</v>
      </c>
    </row>
    <row r="2744" spans="1:4" x14ac:dyDescent="0.35">
      <c r="A2744" s="75">
        <v>200</v>
      </c>
      <c r="B2744" s="77">
        <v>1E+40</v>
      </c>
      <c r="C2744" s="77">
        <v>18.818442811250218</v>
      </c>
      <c r="D2744" s="77">
        <v>10069.268588921395</v>
      </c>
    </row>
    <row r="2745" spans="1:4" x14ac:dyDescent="0.35">
      <c r="A2745" s="75">
        <v>300</v>
      </c>
      <c r="B2745" s="77">
        <v>1E+40</v>
      </c>
      <c r="C2745" s="77">
        <v>85.040976841150908</v>
      </c>
      <c r="D2745" s="77">
        <v>254.37849203988816</v>
      </c>
    </row>
    <row r="2746" spans="1:4" x14ac:dyDescent="0.35">
      <c r="A2746" s="75">
        <v>400</v>
      </c>
      <c r="B2746" s="77">
        <v>1E+40</v>
      </c>
      <c r="C2746" s="77">
        <v>384.30243919559479</v>
      </c>
      <c r="D2746" s="77">
        <v>49.982824021229902</v>
      </c>
    </row>
    <row r="2747" spans="1:4" x14ac:dyDescent="0.35">
      <c r="A2747" s="75">
        <v>500</v>
      </c>
      <c r="B2747" s="77">
        <v>1E+40</v>
      </c>
      <c r="C2747" s="77">
        <v>1736.6792341099083</v>
      </c>
      <c r="D2747" s="77">
        <v>22.455889313486601</v>
      </c>
    </row>
    <row r="2748" spans="1:4" x14ac:dyDescent="0.35">
      <c r="A2748" s="75">
        <v>600</v>
      </c>
      <c r="B2748" s="77">
        <v>1E+40</v>
      </c>
      <c r="C2748" s="77">
        <v>7848.2555347068792</v>
      </c>
      <c r="D2748" s="77">
        <v>15.237863220731061</v>
      </c>
    </row>
    <row r="2749" spans="1:4" x14ac:dyDescent="0.35">
      <c r="A2749" s="75">
        <v>700</v>
      </c>
      <c r="B2749" s="77">
        <v>1E+40</v>
      </c>
      <c r="C2749" s="77">
        <v>35469.742869478614</v>
      </c>
      <c r="D2749" s="77">
        <v>13.041829279385196</v>
      </c>
    </row>
    <row r="2750" spans="1:4" x14ac:dyDescent="0.35">
      <c r="A2750" s="75">
        <v>800</v>
      </c>
      <c r="B2750" s="77">
        <v>1E+40</v>
      </c>
      <c r="C2750" s="77">
        <v>160354.7000539419</v>
      </c>
      <c r="D2750" s="77">
        <v>12.856062921375283</v>
      </c>
    </row>
    <row r="2751" spans="1:4" x14ac:dyDescent="0.35">
      <c r="A2751" s="75">
        <v>900</v>
      </c>
      <c r="B2751" s="77">
        <v>1E+40</v>
      </c>
      <c r="C2751" s="77">
        <v>725969.31657667051</v>
      </c>
      <c r="D2751" s="77">
        <v>13.876997791980285</v>
      </c>
    </row>
    <row r="2752" spans="1:4" x14ac:dyDescent="0.35">
      <c r="A2752" s="75">
        <v>1000</v>
      </c>
      <c r="B2752" s="77">
        <v>1E+40</v>
      </c>
      <c r="C2752" s="77">
        <v>3307199.603529986</v>
      </c>
      <c r="D2752" s="77">
        <v>15.916597338833558</v>
      </c>
    </row>
    <row r="2753" spans="1:4" x14ac:dyDescent="0.35">
      <c r="A2753" s="75">
        <v>1250</v>
      </c>
      <c r="B2753" s="77">
        <v>1E+40</v>
      </c>
      <c r="C2753" s="77">
        <v>244139448.58377886</v>
      </c>
      <c r="D2753" s="77">
        <v>26.258252569808835</v>
      </c>
    </row>
    <row r="2754" spans="1:4" x14ac:dyDescent="0.35">
      <c r="A2754" s="75">
        <v>1500</v>
      </c>
      <c r="B2754" s="77">
        <v>1E+40</v>
      </c>
      <c r="C2754" s="77">
        <v>1E+40</v>
      </c>
      <c r="D2754" s="77">
        <v>48.879967968550496</v>
      </c>
    </row>
    <row r="2755" spans="1:4" x14ac:dyDescent="0.35">
      <c r="A2755" s="75">
        <v>1750</v>
      </c>
      <c r="B2755" s="77">
        <v>1E+40</v>
      </c>
      <c r="C2755" s="77">
        <v>1E+40</v>
      </c>
      <c r="D2755" s="77">
        <v>96.446144316050749</v>
      </c>
    </row>
    <row r="2756" spans="1:4" x14ac:dyDescent="0.35">
      <c r="A2756" s="75">
        <v>2000</v>
      </c>
      <c r="B2756" s="77">
        <v>1E+40</v>
      </c>
      <c r="C2756" s="77">
        <v>1E+40</v>
      </c>
      <c r="D2756" s="77">
        <v>196.11922337042034</v>
      </c>
    </row>
    <row r="2757" spans="1:4" x14ac:dyDescent="0.35">
      <c r="A2757" s="75">
        <v>2500</v>
      </c>
      <c r="B2757" s="77">
        <v>1E+40</v>
      </c>
      <c r="C2757" s="77">
        <v>1E+40</v>
      </c>
      <c r="D2757" s="77">
        <v>844.96177295185305</v>
      </c>
    </row>
    <row r="2758" spans="1:4" x14ac:dyDescent="0.35">
      <c r="A2758" s="75">
        <v>3000</v>
      </c>
      <c r="B2758" s="77">
        <v>1E+40</v>
      </c>
      <c r="C2758" s="77">
        <v>1E+40</v>
      </c>
      <c r="D2758" s="77">
        <v>3713.7964180970675</v>
      </c>
    </row>
    <row r="2759" spans="1:4" x14ac:dyDescent="0.35">
      <c r="A2759" s="75">
        <v>4000</v>
      </c>
      <c r="B2759" s="77">
        <v>1E+40</v>
      </c>
      <c r="C2759" s="77">
        <v>1E+40</v>
      </c>
      <c r="D2759" s="77">
        <v>71976.563842425414</v>
      </c>
    </row>
    <row r="2760" spans="1:4" x14ac:dyDescent="0.35">
      <c r="A2760" s="75">
        <v>5000</v>
      </c>
      <c r="B2760" s="77">
        <v>1E+40</v>
      </c>
      <c r="C2760" s="77">
        <v>1E+40</v>
      </c>
      <c r="D2760" s="77">
        <v>1368334.6915352889</v>
      </c>
    </row>
    <row r="2761" spans="1:4" x14ac:dyDescent="0.35">
      <c r="A2761" s="75">
        <v>6000</v>
      </c>
      <c r="B2761" s="77">
        <v>1E+40</v>
      </c>
      <c r="C2761" s="77">
        <v>1E+40</v>
      </c>
      <c r="D2761" s="77">
        <v>25391691.272029694</v>
      </c>
    </row>
    <row r="2762" spans="1:4" x14ac:dyDescent="0.35">
      <c r="A2762" s="75">
        <v>7000</v>
      </c>
      <c r="B2762" s="77">
        <v>1E+40</v>
      </c>
      <c r="C2762" s="77">
        <v>1E+40</v>
      </c>
      <c r="D2762" s="77">
        <v>448512624.81900114</v>
      </c>
    </row>
    <row r="2763" spans="1:4" x14ac:dyDescent="0.35">
      <c r="A2763" s="75">
        <v>8000</v>
      </c>
      <c r="B2763" s="77">
        <v>1E+40</v>
      </c>
      <c r="C2763" s="77">
        <v>1E+40</v>
      </c>
      <c r="D2763" s="77">
        <v>5094168726.1668339</v>
      </c>
    </row>
    <row r="2764" spans="1:4" x14ac:dyDescent="0.35">
      <c r="A2764" s="75">
        <v>9000</v>
      </c>
      <c r="B2764" s="77">
        <v>1E+40</v>
      </c>
      <c r="C2764" s="77">
        <v>1E+40</v>
      </c>
      <c r="D2764" s="77">
        <v>13635864531.848078</v>
      </c>
    </row>
    <row r="2765" spans="1:4" x14ac:dyDescent="0.35">
      <c r="A2765" s="75">
        <v>10000</v>
      </c>
      <c r="B2765" s="77">
        <v>1E+40</v>
      </c>
      <c r="C2765" s="77">
        <v>1E+40</v>
      </c>
      <c r="D2765" s="77">
        <v>22318998499.570614</v>
      </c>
    </row>
    <row r="2766" spans="1:4" x14ac:dyDescent="0.35">
      <c r="A2766" s="75">
        <v>11000</v>
      </c>
      <c r="B2766" s="77">
        <v>1E+40</v>
      </c>
      <c r="C2766" s="77">
        <v>1E+40</v>
      </c>
      <c r="D2766" s="77">
        <v>73222460856.388718</v>
      </c>
    </row>
    <row r="2767" spans="1:4" x14ac:dyDescent="0.35">
      <c r="A2767" s="75">
        <v>12000</v>
      </c>
      <c r="B2767" s="77">
        <v>1E+40</v>
      </c>
      <c r="C2767" s="77">
        <v>1E+40</v>
      </c>
      <c r="D2767" s="77">
        <v>1E+40</v>
      </c>
    </row>
    <row r="2768" spans="1:4" x14ac:dyDescent="0.35">
      <c r="A2768" s="75">
        <v>13000</v>
      </c>
      <c r="B2768" s="77">
        <v>1E+40</v>
      </c>
      <c r="C2768" s="77">
        <v>1E+40</v>
      </c>
      <c r="D2768" s="77">
        <v>1E+40</v>
      </c>
    </row>
    <row r="2769" spans="1:4" x14ac:dyDescent="0.35">
      <c r="A2769" s="75">
        <v>14000</v>
      </c>
      <c r="B2769" s="77">
        <v>1E+40</v>
      </c>
      <c r="C2769" s="77">
        <v>1E+40</v>
      </c>
      <c r="D2769" s="77">
        <v>1E+40</v>
      </c>
    </row>
    <row r="2770" spans="1:4" x14ac:dyDescent="0.35">
      <c r="A2770" s="75">
        <v>15000</v>
      </c>
      <c r="B2770" s="77">
        <v>1E+40</v>
      </c>
      <c r="C2770" s="77">
        <v>1E+40</v>
      </c>
      <c r="D2770" s="77">
        <v>1E+40</v>
      </c>
    </row>
    <row r="2771" spans="1:4" x14ac:dyDescent="0.35">
      <c r="A2771" s="75">
        <v>16000</v>
      </c>
      <c r="B2771" s="77">
        <v>1E+40</v>
      </c>
      <c r="C2771" s="77">
        <v>1E+40</v>
      </c>
      <c r="D2771" s="77">
        <v>1E+40</v>
      </c>
    </row>
    <row r="2772" spans="1:4" x14ac:dyDescent="0.35">
      <c r="A2772" s="75">
        <v>17000</v>
      </c>
      <c r="B2772" s="77">
        <v>1E+40</v>
      </c>
      <c r="C2772" s="77">
        <v>4887643424462.4297</v>
      </c>
      <c r="D2772" s="77">
        <v>1E+40</v>
      </c>
    </row>
    <row r="2773" spans="1:4" x14ac:dyDescent="0.35">
      <c r="A2773" s="75">
        <v>18000</v>
      </c>
      <c r="B2773" s="77">
        <v>1E+40</v>
      </c>
      <c r="C2773" s="77">
        <v>106479497732.64362</v>
      </c>
      <c r="D2773" s="77">
        <v>1E+40</v>
      </c>
    </row>
    <row r="2774" spans="1:4" x14ac:dyDescent="0.35">
      <c r="A2774" s="75">
        <v>19000</v>
      </c>
      <c r="B2774" s="77">
        <v>1E+40</v>
      </c>
      <c r="C2774" s="77">
        <v>59288205822.773918</v>
      </c>
      <c r="D2774" s="77">
        <v>1E+40</v>
      </c>
    </row>
    <row r="2775" spans="1:4" x14ac:dyDescent="0.35">
      <c r="A2775" s="75">
        <v>20000</v>
      </c>
      <c r="B2775" s="77">
        <v>1E+40</v>
      </c>
      <c r="C2775" s="77">
        <v>43699442248.432671</v>
      </c>
      <c r="D2775" s="77">
        <v>1E+40</v>
      </c>
    </row>
    <row r="2776" spans="1:4" x14ac:dyDescent="0.35">
      <c r="A2776" s="4" t="s">
        <v>441</v>
      </c>
    </row>
    <row r="2778" spans="1:4" ht="18.5" x14ac:dyDescent="0.45">
      <c r="A2778" s="5" t="s">
        <v>427</v>
      </c>
    </row>
    <row r="2779" spans="1:4" x14ac:dyDescent="0.35">
      <c r="A2779" s="4" t="s">
        <v>405</v>
      </c>
    </row>
    <row r="2780" spans="1:4" x14ac:dyDescent="0.35">
      <c r="A2780" s="4" t="s">
        <v>428</v>
      </c>
    </row>
    <row r="2781" spans="1:4" ht="16" x14ac:dyDescent="0.4">
      <c r="A2781" s="72" t="s">
        <v>407</v>
      </c>
    </row>
    <row r="2782" spans="1:4" ht="16" x14ac:dyDescent="0.4">
      <c r="A2782" s="78">
        <v>95</v>
      </c>
      <c r="B2782" s="8" t="s">
        <v>429</v>
      </c>
    </row>
    <row r="2784" spans="1:4" x14ac:dyDescent="0.35">
      <c r="A2784" s="74" t="s">
        <v>410</v>
      </c>
    </row>
    <row r="2785" spans="1:4" x14ac:dyDescent="0.35">
      <c r="B2785" s="42">
        <v>0.39</v>
      </c>
      <c r="C2785" s="42">
        <v>150</v>
      </c>
      <c r="D2785" s="42">
        <v>1.2E-2</v>
      </c>
    </row>
    <row r="2787" spans="1:4" x14ac:dyDescent="0.35">
      <c r="A2787" t="s">
        <v>409</v>
      </c>
      <c r="B2787" t="s">
        <v>2</v>
      </c>
      <c r="C2787" t="s">
        <v>3</v>
      </c>
      <c r="D2787" t="s">
        <v>4</v>
      </c>
    </row>
    <row r="2788" spans="1:4" x14ac:dyDescent="0.35">
      <c r="B2788" s="4" t="s">
        <v>377</v>
      </c>
      <c r="C2788" s="4" t="s">
        <v>378</v>
      </c>
      <c r="D2788" s="4" t="s">
        <v>379</v>
      </c>
    </row>
    <row r="2789" spans="1:4" x14ac:dyDescent="0.35">
      <c r="A2789" s="75">
        <v>10</v>
      </c>
      <c r="B2789" s="79" t="e">
        <v>#NUM!</v>
      </c>
      <c r="C2789" s="79" t="e">
        <v>#NUM!</v>
      </c>
      <c r="D2789" s="79" t="e">
        <v>#NUM!</v>
      </c>
    </row>
    <row r="2790" spans="1:4" x14ac:dyDescent="0.35">
      <c r="A2790" s="75">
        <v>20</v>
      </c>
      <c r="B2790" s="79" t="e">
        <v>#NUM!</v>
      </c>
      <c r="C2790" s="79" t="e">
        <v>#NUM!</v>
      </c>
      <c r="D2790" s="79" t="e">
        <v>#NUM!</v>
      </c>
    </row>
    <row r="2791" spans="1:4" x14ac:dyDescent="0.35">
      <c r="A2791" s="75">
        <v>30</v>
      </c>
      <c r="B2791" s="79" t="e">
        <v>#NUM!</v>
      </c>
      <c r="C2791" s="79" t="e">
        <v>#NUM!</v>
      </c>
      <c r="D2791" s="79" t="e">
        <v>#NUM!</v>
      </c>
    </row>
    <row r="2792" spans="1:4" x14ac:dyDescent="0.35">
      <c r="A2792" s="75">
        <v>40</v>
      </c>
      <c r="B2792" s="79" t="e">
        <v>#NUM!</v>
      </c>
      <c r="C2792" s="79" t="e">
        <v>#NUM!</v>
      </c>
      <c r="D2792" s="79" t="e">
        <v>#NUM!</v>
      </c>
    </row>
    <row r="2793" spans="1:4" x14ac:dyDescent="0.35">
      <c r="A2793" s="75">
        <v>50</v>
      </c>
      <c r="B2793" s="79" t="e">
        <v>#NUM!</v>
      </c>
      <c r="C2793" s="79" t="e">
        <v>#NUM!</v>
      </c>
      <c r="D2793" s="79" t="e">
        <v>#NUM!</v>
      </c>
    </row>
    <row r="2794" spans="1:4" x14ac:dyDescent="0.35">
      <c r="A2794" s="75">
        <v>60</v>
      </c>
      <c r="B2794" s="79" t="e">
        <v>#NUM!</v>
      </c>
      <c r="C2794" s="79" t="e">
        <v>#NUM!</v>
      </c>
      <c r="D2794" s="79" t="e">
        <v>#NUM!</v>
      </c>
    </row>
    <row r="2795" spans="1:4" x14ac:dyDescent="0.35">
      <c r="A2795" s="75">
        <v>70</v>
      </c>
      <c r="B2795" s="79" t="e">
        <v>#NUM!</v>
      </c>
      <c r="C2795" s="79" t="e">
        <v>#NUM!</v>
      </c>
      <c r="D2795" s="79" t="e">
        <v>#NUM!</v>
      </c>
    </row>
    <row r="2796" spans="1:4" x14ac:dyDescent="0.35">
      <c r="A2796" s="75">
        <v>80</v>
      </c>
      <c r="B2796" s="79" t="e">
        <v>#NUM!</v>
      </c>
      <c r="C2796" s="79" t="e">
        <v>#NUM!</v>
      </c>
      <c r="D2796" s="79" t="e">
        <v>#NUM!</v>
      </c>
    </row>
    <row r="2797" spans="1:4" x14ac:dyDescent="0.35">
      <c r="A2797" s="75">
        <v>90</v>
      </c>
      <c r="B2797" s="79" t="e">
        <v>#NUM!</v>
      </c>
      <c r="C2797" s="79" t="e">
        <v>#NUM!</v>
      </c>
      <c r="D2797" s="79" t="e">
        <v>#NUM!</v>
      </c>
    </row>
    <row r="2798" spans="1:4" x14ac:dyDescent="0.35">
      <c r="A2798" s="75">
        <v>100</v>
      </c>
      <c r="B2798" s="79" t="e">
        <v>#NUM!</v>
      </c>
      <c r="C2798" s="79" t="e">
        <v>#NUM!</v>
      </c>
      <c r="D2798" s="79" t="e">
        <v>#NUM!</v>
      </c>
    </row>
    <row r="2799" spans="1:4" x14ac:dyDescent="0.35">
      <c r="A2799" s="75">
        <v>200</v>
      </c>
      <c r="B2799" s="79" t="e">
        <v>#NUM!</v>
      </c>
      <c r="C2799" s="79" t="e">
        <v>#NUM!</v>
      </c>
      <c r="D2799" s="79" t="e">
        <v>#NUM!</v>
      </c>
    </row>
    <row r="2800" spans="1:4" x14ac:dyDescent="0.35">
      <c r="A2800" s="75">
        <v>300</v>
      </c>
      <c r="B2800" s="79" t="e">
        <v>#NUM!</v>
      </c>
      <c r="C2800" s="79" t="e">
        <v>#NUM!</v>
      </c>
      <c r="D2800" s="79" t="e">
        <v>#NUM!</v>
      </c>
    </row>
    <row r="2801" spans="1:4" x14ac:dyDescent="0.35">
      <c r="A2801" s="75">
        <v>400</v>
      </c>
      <c r="B2801" s="79" t="e">
        <v>#NUM!</v>
      </c>
      <c r="C2801" s="79" t="e">
        <v>#NUM!</v>
      </c>
      <c r="D2801" s="79" t="e">
        <v>#NUM!</v>
      </c>
    </row>
    <row r="2802" spans="1:4" x14ac:dyDescent="0.35">
      <c r="A2802" s="75">
        <v>500</v>
      </c>
      <c r="B2802" s="79" t="e">
        <v>#NUM!</v>
      </c>
      <c r="C2802" s="79" t="e">
        <v>#NUM!</v>
      </c>
      <c r="D2802" s="79" t="e">
        <v>#NUM!</v>
      </c>
    </row>
    <row r="2803" spans="1:4" x14ac:dyDescent="0.35">
      <c r="A2803" s="75">
        <v>600</v>
      </c>
      <c r="B2803" s="79" t="e">
        <v>#NUM!</v>
      </c>
      <c r="C2803" s="79" t="e">
        <v>#NUM!</v>
      </c>
      <c r="D2803" s="79" t="e">
        <v>#NUM!</v>
      </c>
    </row>
    <row r="2804" spans="1:4" x14ac:dyDescent="0.35">
      <c r="A2804" s="75">
        <v>700</v>
      </c>
      <c r="B2804" s="79" t="e">
        <v>#NUM!</v>
      </c>
      <c r="C2804" s="79" t="e">
        <v>#NUM!</v>
      </c>
      <c r="D2804" s="79" t="e">
        <v>#NUM!</v>
      </c>
    </row>
    <row r="2805" spans="1:4" x14ac:dyDescent="0.35">
      <c r="A2805" s="75">
        <v>800</v>
      </c>
      <c r="B2805" s="79" t="e">
        <v>#NUM!</v>
      </c>
      <c r="C2805" s="79" t="e">
        <v>#NUM!</v>
      </c>
      <c r="D2805" s="79" t="e">
        <v>#NUM!</v>
      </c>
    </row>
    <row r="2806" spans="1:4" x14ac:dyDescent="0.35">
      <c r="A2806" s="75">
        <v>900</v>
      </c>
      <c r="B2806" s="79" t="e">
        <v>#NUM!</v>
      </c>
      <c r="C2806" s="79" t="e">
        <v>#NUM!</v>
      </c>
      <c r="D2806" s="79" t="e">
        <v>#NUM!</v>
      </c>
    </row>
    <row r="2807" spans="1:4" x14ac:dyDescent="0.35">
      <c r="A2807" s="75">
        <v>1000</v>
      </c>
      <c r="B2807" s="79" t="e">
        <v>#NUM!</v>
      </c>
      <c r="C2807" s="79" t="e">
        <v>#NUM!</v>
      </c>
      <c r="D2807" s="79" t="e">
        <v>#NUM!</v>
      </c>
    </row>
    <row r="2808" spans="1:4" x14ac:dyDescent="0.35">
      <c r="A2808" s="75">
        <v>1250</v>
      </c>
      <c r="B2808" s="79" t="e">
        <v>#NUM!</v>
      </c>
      <c r="C2808" s="79" t="e">
        <v>#NUM!</v>
      </c>
      <c r="D2808" s="79" t="e">
        <v>#NUM!</v>
      </c>
    </row>
    <row r="2809" spans="1:4" x14ac:dyDescent="0.35">
      <c r="A2809" s="75">
        <v>1500</v>
      </c>
      <c r="B2809" s="79" t="e">
        <v>#NUM!</v>
      </c>
      <c r="C2809" s="79" t="e">
        <v>#NUM!</v>
      </c>
      <c r="D2809" s="79" t="e">
        <v>#NUM!</v>
      </c>
    </row>
    <row r="2810" spans="1:4" x14ac:dyDescent="0.35">
      <c r="A2810" s="75">
        <v>1750</v>
      </c>
      <c r="B2810" s="79" t="e">
        <v>#NUM!</v>
      </c>
      <c r="C2810" s="79" t="e">
        <v>#NUM!</v>
      </c>
      <c r="D2810" s="79" t="e">
        <v>#NUM!</v>
      </c>
    </row>
    <row r="2811" spans="1:4" x14ac:dyDescent="0.35">
      <c r="A2811" s="75">
        <v>2000</v>
      </c>
      <c r="B2811" s="79" t="e">
        <v>#NUM!</v>
      </c>
      <c r="C2811" s="79" t="e">
        <v>#NUM!</v>
      </c>
      <c r="D2811" s="79" t="e">
        <v>#NUM!</v>
      </c>
    </row>
    <row r="2812" spans="1:4" x14ac:dyDescent="0.35">
      <c r="A2812" s="75">
        <v>2500</v>
      </c>
      <c r="B2812" s="79" t="e">
        <v>#NUM!</v>
      </c>
      <c r="C2812" s="79" t="e">
        <v>#NUM!</v>
      </c>
      <c r="D2812" s="79" t="e">
        <v>#NUM!</v>
      </c>
    </row>
    <row r="2813" spans="1:4" x14ac:dyDescent="0.35">
      <c r="A2813" s="75">
        <v>3000</v>
      </c>
      <c r="B2813" s="79" t="e">
        <v>#NUM!</v>
      </c>
      <c r="C2813" s="79" t="e">
        <v>#NUM!</v>
      </c>
      <c r="D2813" s="79" t="e">
        <v>#NUM!</v>
      </c>
    </row>
    <row r="2814" spans="1:4" x14ac:dyDescent="0.35">
      <c r="A2814" s="75">
        <v>4000</v>
      </c>
      <c r="B2814" s="79" t="e">
        <v>#NUM!</v>
      </c>
      <c r="C2814" s="79" t="e">
        <v>#NUM!</v>
      </c>
      <c r="D2814" s="79" t="e">
        <v>#NUM!</v>
      </c>
    </row>
    <row r="2815" spans="1:4" x14ac:dyDescent="0.35">
      <c r="A2815" s="75">
        <v>5000</v>
      </c>
      <c r="B2815" s="79" t="e">
        <v>#NUM!</v>
      </c>
      <c r="C2815" s="79" t="e">
        <v>#NUM!</v>
      </c>
      <c r="D2815" s="79" t="e">
        <v>#NUM!</v>
      </c>
    </row>
    <row r="2816" spans="1:4" x14ac:dyDescent="0.35">
      <c r="A2816" s="75">
        <v>6000</v>
      </c>
      <c r="B2816" s="79" t="e">
        <v>#NUM!</v>
      </c>
      <c r="C2816" s="79" t="e">
        <v>#NUM!</v>
      </c>
      <c r="D2816" s="79" t="e">
        <v>#NUM!</v>
      </c>
    </row>
    <row r="2817" spans="1:4" x14ac:dyDescent="0.35">
      <c r="A2817" s="75">
        <v>7000</v>
      </c>
      <c r="B2817" s="79" t="e">
        <v>#NUM!</v>
      </c>
      <c r="C2817" s="79" t="e">
        <v>#NUM!</v>
      </c>
      <c r="D2817" s="79" t="e">
        <v>#NUM!</v>
      </c>
    </row>
    <row r="2818" spans="1:4" x14ac:dyDescent="0.35">
      <c r="A2818" s="75">
        <v>8000</v>
      </c>
      <c r="B2818" s="79" t="e">
        <v>#NUM!</v>
      </c>
      <c r="C2818" s="79" t="e">
        <v>#NUM!</v>
      </c>
      <c r="D2818" s="79" t="e">
        <v>#NUM!</v>
      </c>
    </row>
    <row r="2819" spans="1:4" x14ac:dyDescent="0.35">
      <c r="A2819" s="75">
        <v>9000</v>
      </c>
      <c r="B2819" s="79" t="e">
        <v>#NUM!</v>
      </c>
      <c r="C2819" s="79" t="e">
        <v>#NUM!</v>
      </c>
      <c r="D2819" s="79" t="e">
        <v>#NUM!</v>
      </c>
    </row>
    <row r="2820" spans="1:4" x14ac:dyDescent="0.35">
      <c r="A2820" s="75">
        <v>10000</v>
      </c>
      <c r="B2820" s="79" t="e">
        <v>#NUM!</v>
      </c>
      <c r="C2820" s="79" t="e">
        <v>#NUM!</v>
      </c>
      <c r="D2820" s="79" t="e">
        <v>#NUM!</v>
      </c>
    </row>
    <row r="2821" spans="1:4" x14ac:dyDescent="0.35">
      <c r="A2821" s="75">
        <v>11000</v>
      </c>
      <c r="B2821" s="79" t="e">
        <v>#NUM!</v>
      </c>
      <c r="C2821" s="79" t="e">
        <v>#NUM!</v>
      </c>
      <c r="D2821" s="79" t="e">
        <v>#NUM!</v>
      </c>
    </row>
    <row r="2822" spans="1:4" x14ac:dyDescent="0.35">
      <c r="A2822" s="75">
        <v>12000</v>
      </c>
      <c r="B2822" s="79" t="e">
        <v>#NUM!</v>
      </c>
      <c r="C2822" s="79" t="e">
        <v>#NUM!</v>
      </c>
      <c r="D2822" s="79" t="e">
        <v>#NUM!</v>
      </c>
    </row>
    <row r="2823" spans="1:4" x14ac:dyDescent="0.35">
      <c r="A2823" s="75">
        <v>13000</v>
      </c>
      <c r="B2823" s="79" t="e">
        <v>#NUM!</v>
      </c>
      <c r="C2823" s="79" t="e">
        <v>#NUM!</v>
      </c>
      <c r="D2823" s="79" t="e">
        <v>#NUM!</v>
      </c>
    </row>
    <row r="2824" spans="1:4" x14ac:dyDescent="0.35">
      <c r="A2824" s="75">
        <v>14000</v>
      </c>
      <c r="B2824" s="79" t="e">
        <v>#NUM!</v>
      </c>
      <c r="C2824" s="79" t="e">
        <v>#NUM!</v>
      </c>
      <c r="D2824" s="79" t="e">
        <v>#NUM!</v>
      </c>
    </row>
    <row r="2825" spans="1:4" x14ac:dyDescent="0.35">
      <c r="A2825" s="75">
        <v>15000</v>
      </c>
      <c r="B2825" s="79" t="e">
        <v>#NUM!</v>
      </c>
      <c r="C2825" s="79" t="e">
        <v>#NUM!</v>
      </c>
      <c r="D2825" s="79" t="e">
        <v>#NUM!</v>
      </c>
    </row>
    <row r="2826" spans="1:4" x14ac:dyDescent="0.35">
      <c r="A2826" s="75">
        <v>16000</v>
      </c>
      <c r="B2826" s="79" t="e">
        <v>#NUM!</v>
      </c>
      <c r="C2826" s="79" t="e">
        <v>#NUM!</v>
      </c>
      <c r="D2826" s="79" t="e">
        <v>#NUM!</v>
      </c>
    </row>
    <row r="2827" spans="1:4" x14ac:dyDescent="0.35">
      <c r="A2827" s="75">
        <v>17000</v>
      </c>
      <c r="B2827" s="79" t="e">
        <v>#NUM!</v>
      </c>
      <c r="C2827" s="79" t="e">
        <v>#NUM!</v>
      </c>
      <c r="D2827" s="79" t="e">
        <v>#NUM!</v>
      </c>
    </row>
    <row r="2828" spans="1:4" x14ac:dyDescent="0.35">
      <c r="A2828" s="75">
        <v>18000</v>
      </c>
      <c r="B2828" s="79" t="e">
        <v>#NUM!</v>
      </c>
      <c r="C2828" s="79" t="e">
        <v>#NUM!</v>
      </c>
      <c r="D2828" s="79" t="e">
        <v>#NUM!</v>
      </c>
    </row>
    <row r="2829" spans="1:4" x14ac:dyDescent="0.35">
      <c r="A2829" s="75">
        <v>19000</v>
      </c>
      <c r="B2829" s="79" t="e">
        <v>#NUM!</v>
      </c>
      <c r="C2829" s="79" t="e">
        <v>#NUM!</v>
      </c>
      <c r="D2829" s="79" t="e">
        <v>#NUM!</v>
      </c>
    </row>
    <row r="2830" spans="1:4" x14ac:dyDescent="0.35">
      <c r="A2830" s="75">
        <v>20000</v>
      </c>
      <c r="B2830" s="79" t="e">
        <v>#NUM!</v>
      </c>
      <c r="C2830" s="79" t="e">
        <v>#NUM!</v>
      </c>
      <c r="D2830" s="79" t="e">
        <v>#NUM!</v>
      </c>
    </row>
    <row r="2833" spans="1:4" ht="16" x14ac:dyDescent="0.4">
      <c r="A2833" s="72" t="s">
        <v>407</v>
      </c>
    </row>
    <row r="2834" spans="1:4" ht="16" x14ac:dyDescent="0.4">
      <c r="A2834" s="78">
        <v>5</v>
      </c>
      <c r="B2834" s="8" t="s">
        <v>430</v>
      </c>
    </row>
    <row r="2836" spans="1:4" x14ac:dyDescent="0.35">
      <c r="A2836" t="s">
        <v>409</v>
      </c>
      <c r="B2836" t="s">
        <v>2</v>
      </c>
      <c r="C2836" t="s">
        <v>3</v>
      </c>
      <c r="D2836" t="s">
        <v>4</v>
      </c>
    </row>
    <row r="2837" spans="1:4" x14ac:dyDescent="0.35">
      <c r="B2837" s="4" t="s">
        <v>377</v>
      </c>
      <c r="C2837" s="4" t="s">
        <v>378</v>
      </c>
      <c r="D2837" s="4" t="s">
        <v>379</v>
      </c>
    </row>
    <row r="2838" spans="1:4" x14ac:dyDescent="0.35">
      <c r="A2838" s="75">
        <v>10</v>
      </c>
      <c r="B2838" s="79" t="e">
        <v>#NUM!</v>
      </c>
      <c r="C2838" s="79" t="e">
        <v>#NUM!</v>
      </c>
      <c r="D2838" s="79" t="e">
        <v>#NUM!</v>
      </c>
    </row>
    <row r="2839" spans="1:4" x14ac:dyDescent="0.35">
      <c r="A2839" s="75">
        <v>20</v>
      </c>
      <c r="B2839" s="79" t="e">
        <v>#NUM!</v>
      </c>
      <c r="C2839" s="79" t="e">
        <v>#NUM!</v>
      </c>
      <c r="D2839" s="79" t="e">
        <v>#NUM!</v>
      </c>
    </row>
    <row r="2840" spans="1:4" x14ac:dyDescent="0.35">
      <c r="A2840" s="75">
        <v>30</v>
      </c>
      <c r="B2840" s="79" t="e">
        <v>#NUM!</v>
      </c>
      <c r="C2840" s="79" t="e">
        <v>#NUM!</v>
      </c>
      <c r="D2840" s="79" t="e">
        <v>#NUM!</v>
      </c>
    </row>
    <row r="2841" spans="1:4" x14ac:dyDescent="0.35">
      <c r="A2841" s="75">
        <v>40</v>
      </c>
      <c r="B2841" s="79" t="e">
        <v>#NUM!</v>
      </c>
      <c r="C2841" s="79" t="e">
        <v>#NUM!</v>
      </c>
      <c r="D2841" s="79" t="e">
        <v>#NUM!</v>
      </c>
    </row>
    <row r="2842" spans="1:4" x14ac:dyDescent="0.35">
      <c r="A2842" s="75">
        <v>50</v>
      </c>
      <c r="B2842" s="79" t="e">
        <v>#NUM!</v>
      </c>
      <c r="C2842" s="79" t="e">
        <v>#NUM!</v>
      </c>
      <c r="D2842" s="79" t="e">
        <v>#NUM!</v>
      </c>
    </row>
    <row r="2843" spans="1:4" x14ac:dyDescent="0.35">
      <c r="A2843" s="75">
        <v>60</v>
      </c>
      <c r="B2843" s="79" t="e">
        <v>#NUM!</v>
      </c>
      <c r="C2843" s="79" t="e">
        <v>#NUM!</v>
      </c>
      <c r="D2843" s="79" t="e">
        <v>#NUM!</v>
      </c>
    </row>
    <row r="2844" spans="1:4" x14ac:dyDescent="0.35">
      <c r="A2844" s="75">
        <v>70</v>
      </c>
      <c r="B2844" s="79" t="e">
        <v>#NUM!</v>
      </c>
      <c r="C2844" s="79" t="e">
        <v>#NUM!</v>
      </c>
      <c r="D2844" s="79" t="e">
        <v>#NUM!</v>
      </c>
    </row>
    <row r="2845" spans="1:4" x14ac:dyDescent="0.35">
      <c r="A2845" s="75">
        <v>80</v>
      </c>
      <c r="B2845" s="79" t="e">
        <v>#NUM!</v>
      </c>
      <c r="C2845" s="79" t="e">
        <v>#NUM!</v>
      </c>
      <c r="D2845" s="79" t="e">
        <v>#NUM!</v>
      </c>
    </row>
    <row r="2846" spans="1:4" x14ac:dyDescent="0.35">
      <c r="A2846" s="75">
        <v>90</v>
      </c>
      <c r="B2846" s="79" t="e">
        <v>#NUM!</v>
      </c>
      <c r="C2846" s="79" t="e">
        <v>#NUM!</v>
      </c>
      <c r="D2846" s="79" t="e">
        <v>#NUM!</v>
      </c>
    </row>
    <row r="2847" spans="1:4" x14ac:dyDescent="0.35">
      <c r="A2847" s="75">
        <v>100</v>
      </c>
      <c r="B2847" s="79" t="e">
        <v>#NUM!</v>
      </c>
      <c r="C2847" s="79" t="e">
        <v>#NUM!</v>
      </c>
      <c r="D2847" s="79" t="e">
        <v>#NUM!</v>
      </c>
    </row>
    <row r="2848" spans="1:4" x14ac:dyDescent="0.35">
      <c r="A2848" s="75">
        <v>200</v>
      </c>
      <c r="B2848" s="79" t="e">
        <v>#NUM!</v>
      </c>
      <c r="C2848" s="79" t="e">
        <v>#NUM!</v>
      </c>
      <c r="D2848" s="79" t="e">
        <v>#NUM!</v>
      </c>
    </row>
    <row r="2849" spans="1:4" x14ac:dyDescent="0.35">
      <c r="A2849" s="75">
        <v>300</v>
      </c>
      <c r="B2849" s="79" t="e">
        <v>#NUM!</v>
      </c>
      <c r="C2849" s="79" t="e">
        <v>#NUM!</v>
      </c>
      <c r="D2849" s="79" t="e">
        <v>#NUM!</v>
      </c>
    </row>
    <row r="2850" spans="1:4" x14ac:dyDescent="0.35">
      <c r="A2850" s="75">
        <v>400</v>
      </c>
      <c r="B2850" s="79" t="e">
        <v>#NUM!</v>
      </c>
      <c r="C2850" s="79" t="e">
        <v>#NUM!</v>
      </c>
      <c r="D2850" s="79" t="e">
        <v>#NUM!</v>
      </c>
    </row>
    <row r="2851" spans="1:4" x14ac:dyDescent="0.35">
      <c r="A2851" s="75">
        <v>500</v>
      </c>
      <c r="B2851" s="79" t="e">
        <v>#NUM!</v>
      </c>
      <c r="C2851" s="79" t="e">
        <v>#NUM!</v>
      </c>
      <c r="D2851" s="79" t="e">
        <v>#NUM!</v>
      </c>
    </row>
    <row r="2852" spans="1:4" x14ac:dyDescent="0.35">
      <c r="A2852" s="75">
        <v>600</v>
      </c>
      <c r="B2852" s="79" t="e">
        <v>#NUM!</v>
      </c>
      <c r="C2852" s="79" t="e">
        <v>#NUM!</v>
      </c>
      <c r="D2852" s="79" t="e">
        <v>#NUM!</v>
      </c>
    </row>
    <row r="2853" spans="1:4" x14ac:dyDescent="0.35">
      <c r="A2853" s="75">
        <v>700</v>
      </c>
      <c r="B2853" s="79" t="e">
        <v>#NUM!</v>
      </c>
      <c r="C2853" s="79" t="e">
        <v>#NUM!</v>
      </c>
      <c r="D2853" s="79" t="e">
        <v>#NUM!</v>
      </c>
    </row>
    <row r="2854" spans="1:4" x14ac:dyDescent="0.35">
      <c r="A2854" s="75">
        <v>800</v>
      </c>
      <c r="B2854" s="79" t="e">
        <v>#NUM!</v>
      </c>
      <c r="C2854" s="79" t="e">
        <v>#NUM!</v>
      </c>
      <c r="D2854" s="79" t="e">
        <v>#NUM!</v>
      </c>
    </row>
    <row r="2855" spans="1:4" x14ac:dyDescent="0.35">
      <c r="A2855" s="75">
        <v>900</v>
      </c>
      <c r="B2855" s="79" t="e">
        <v>#NUM!</v>
      </c>
      <c r="C2855" s="79" t="e">
        <v>#NUM!</v>
      </c>
      <c r="D2855" s="79" t="e">
        <v>#NUM!</v>
      </c>
    </row>
    <row r="2856" spans="1:4" x14ac:dyDescent="0.35">
      <c r="A2856" s="75">
        <v>1000</v>
      </c>
      <c r="B2856" s="79" t="e">
        <v>#NUM!</v>
      </c>
      <c r="C2856" s="79" t="e">
        <v>#NUM!</v>
      </c>
      <c r="D2856" s="79" t="e">
        <v>#NUM!</v>
      </c>
    </row>
    <row r="2857" spans="1:4" x14ac:dyDescent="0.35">
      <c r="A2857" s="75">
        <v>1250</v>
      </c>
      <c r="B2857" s="79" t="e">
        <v>#NUM!</v>
      </c>
      <c r="C2857" s="79" t="e">
        <v>#NUM!</v>
      </c>
      <c r="D2857" s="79" t="e">
        <v>#NUM!</v>
      </c>
    </row>
    <row r="2858" spans="1:4" x14ac:dyDescent="0.35">
      <c r="A2858" s="75">
        <v>1500</v>
      </c>
      <c r="B2858" s="79" t="e">
        <v>#NUM!</v>
      </c>
      <c r="C2858" s="79" t="e">
        <v>#NUM!</v>
      </c>
      <c r="D2858" s="79" t="e">
        <v>#NUM!</v>
      </c>
    </row>
    <row r="2859" spans="1:4" x14ac:dyDescent="0.35">
      <c r="A2859" s="75">
        <v>1750</v>
      </c>
      <c r="B2859" s="79" t="e">
        <v>#NUM!</v>
      </c>
      <c r="C2859" s="79" t="e">
        <v>#NUM!</v>
      </c>
      <c r="D2859" s="79" t="e">
        <v>#NUM!</v>
      </c>
    </row>
    <row r="2860" spans="1:4" x14ac:dyDescent="0.35">
      <c r="A2860" s="75">
        <v>2000</v>
      </c>
      <c r="B2860" s="79" t="e">
        <v>#NUM!</v>
      </c>
      <c r="C2860" s="79" t="e">
        <v>#NUM!</v>
      </c>
      <c r="D2860" s="79" t="e">
        <v>#NUM!</v>
      </c>
    </row>
    <row r="2861" spans="1:4" x14ac:dyDescent="0.35">
      <c r="A2861" s="75">
        <v>2500</v>
      </c>
      <c r="B2861" s="79" t="e">
        <v>#NUM!</v>
      </c>
      <c r="C2861" s="79" t="e">
        <v>#NUM!</v>
      </c>
      <c r="D2861" s="79" t="e">
        <v>#NUM!</v>
      </c>
    </row>
    <row r="2862" spans="1:4" x14ac:dyDescent="0.35">
      <c r="A2862" s="75">
        <v>3000</v>
      </c>
      <c r="B2862" s="79" t="e">
        <v>#NUM!</v>
      </c>
      <c r="C2862" s="79" t="e">
        <v>#NUM!</v>
      </c>
      <c r="D2862" s="79" t="e">
        <v>#NUM!</v>
      </c>
    </row>
    <row r="2863" spans="1:4" x14ac:dyDescent="0.35">
      <c r="A2863" s="75">
        <v>4000</v>
      </c>
      <c r="B2863" s="79" t="e">
        <v>#NUM!</v>
      </c>
      <c r="C2863" s="79" t="e">
        <v>#NUM!</v>
      </c>
      <c r="D2863" s="79" t="e">
        <v>#NUM!</v>
      </c>
    </row>
    <row r="2864" spans="1:4" x14ac:dyDescent="0.35">
      <c r="A2864" s="75">
        <v>5000</v>
      </c>
      <c r="B2864" s="79" t="e">
        <v>#NUM!</v>
      </c>
      <c r="C2864" s="79" t="e">
        <v>#NUM!</v>
      </c>
      <c r="D2864" s="79" t="e">
        <v>#NUM!</v>
      </c>
    </row>
    <row r="2865" spans="1:4" x14ac:dyDescent="0.35">
      <c r="A2865" s="75">
        <v>6000</v>
      </c>
      <c r="B2865" s="79" t="e">
        <v>#NUM!</v>
      </c>
      <c r="C2865" s="79" t="e">
        <v>#NUM!</v>
      </c>
      <c r="D2865" s="79" t="e">
        <v>#NUM!</v>
      </c>
    </row>
    <row r="2866" spans="1:4" x14ac:dyDescent="0.35">
      <c r="A2866" s="75">
        <v>7000</v>
      </c>
      <c r="B2866" s="79" t="e">
        <v>#NUM!</v>
      </c>
      <c r="C2866" s="79" t="e">
        <v>#NUM!</v>
      </c>
      <c r="D2866" s="79" t="e">
        <v>#NUM!</v>
      </c>
    </row>
    <row r="2867" spans="1:4" x14ac:dyDescent="0.35">
      <c r="A2867" s="75">
        <v>8000</v>
      </c>
      <c r="B2867" s="79" t="e">
        <v>#NUM!</v>
      </c>
      <c r="C2867" s="79" t="e">
        <v>#NUM!</v>
      </c>
      <c r="D2867" s="79" t="e">
        <v>#NUM!</v>
      </c>
    </row>
    <row r="2868" spans="1:4" x14ac:dyDescent="0.35">
      <c r="A2868" s="75">
        <v>9000</v>
      </c>
      <c r="B2868" s="79" t="e">
        <v>#NUM!</v>
      </c>
      <c r="C2868" s="79" t="e">
        <v>#NUM!</v>
      </c>
      <c r="D2868" s="79" t="e">
        <v>#NUM!</v>
      </c>
    </row>
    <row r="2869" spans="1:4" x14ac:dyDescent="0.35">
      <c r="A2869" s="75">
        <v>10000</v>
      </c>
      <c r="B2869" s="79" t="e">
        <v>#NUM!</v>
      </c>
      <c r="C2869" s="79" t="e">
        <v>#NUM!</v>
      </c>
      <c r="D2869" s="79" t="e">
        <v>#NUM!</v>
      </c>
    </row>
    <row r="2870" spans="1:4" x14ac:dyDescent="0.35">
      <c r="A2870" s="75">
        <v>11000</v>
      </c>
      <c r="B2870" s="79" t="e">
        <v>#NUM!</v>
      </c>
      <c r="C2870" s="79" t="e">
        <v>#NUM!</v>
      </c>
      <c r="D2870" s="79" t="e">
        <v>#NUM!</v>
      </c>
    </row>
    <row r="2871" spans="1:4" x14ac:dyDescent="0.35">
      <c r="A2871" s="75">
        <v>12000</v>
      </c>
      <c r="B2871" s="79" t="e">
        <v>#NUM!</v>
      </c>
      <c r="C2871" s="79" t="e">
        <v>#NUM!</v>
      </c>
      <c r="D2871" s="79" t="e">
        <v>#NUM!</v>
      </c>
    </row>
    <row r="2872" spans="1:4" x14ac:dyDescent="0.35">
      <c r="A2872" s="75">
        <v>13000</v>
      </c>
      <c r="B2872" s="79" t="e">
        <v>#NUM!</v>
      </c>
      <c r="C2872" s="79" t="e">
        <v>#NUM!</v>
      </c>
      <c r="D2872" s="79" t="e">
        <v>#NUM!</v>
      </c>
    </row>
    <row r="2873" spans="1:4" x14ac:dyDescent="0.35">
      <c r="A2873" s="75">
        <v>14000</v>
      </c>
      <c r="B2873" s="79" t="e">
        <v>#NUM!</v>
      </c>
      <c r="C2873" s="79" t="e">
        <v>#NUM!</v>
      </c>
      <c r="D2873" s="79" t="e">
        <v>#NUM!</v>
      </c>
    </row>
    <row r="2874" spans="1:4" x14ac:dyDescent="0.35">
      <c r="A2874" s="75">
        <v>15000</v>
      </c>
      <c r="B2874" s="79" t="e">
        <v>#NUM!</v>
      </c>
      <c r="C2874" s="79" t="e">
        <v>#NUM!</v>
      </c>
      <c r="D2874" s="79" t="e">
        <v>#NUM!</v>
      </c>
    </row>
    <row r="2875" spans="1:4" x14ac:dyDescent="0.35">
      <c r="A2875" s="75">
        <v>16000</v>
      </c>
      <c r="B2875" s="79" t="e">
        <v>#NUM!</v>
      </c>
      <c r="C2875" s="79" t="e">
        <v>#NUM!</v>
      </c>
      <c r="D2875" s="79" t="e">
        <v>#NUM!</v>
      </c>
    </row>
    <row r="2876" spans="1:4" x14ac:dyDescent="0.35">
      <c r="A2876" s="75">
        <v>17000</v>
      </c>
      <c r="B2876" s="79" t="e">
        <v>#NUM!</v>
      </c>
      <c r="C2876" s="79" t="e">
        <v>#NUM!</v>
      </c>
      <c r="D2876" s="79" t="e">
        <v>#NUM!</v>
      </c>
    </row>
    <row r="2877" spans="1:4" x14ac:dyDescent="0.35">
      <c r="A2877" s="75">
        <v>18000</v>
      </c>
      <c r="B2877" s="79" t="e">
        <v>#NUM!</v>
      </c>
      <c r="C2877" s="79" t="e">
        <v>#NUM!</v>
      </c>
      <c r="D2877" s="79" t="e">
        <v>#NUM!</v>
      </c>
    </row>
    <row r="2878" spans="1:4" x14ac:dyDescent="0.35">
      <c r="A2878" s="75">
        <v>19000</v>
      </c>
      <c r="B2878" s="79" t="e">
        <v>#NUM!</v>
      </c>
      <c r="C2878" s="79" t="e">
        <v>#NUM!</v>
      </c>
      <c r="D2878" s="79" t="e">
        <v>#NUM!</v>
      </c>
    </row>
    <row r="2879" spans="1:4" x14ac:dyDescent="0.35">
      <c r="A2879" s="75">
        <v>20000</v>
      </c>
      <c r="B2879" s="79" t="e">
        <v>#NUM!</v>
      </c>
      <c r="C2879" s="79" t="e">
        <v>#NUM!</v>
      </c>
      <c r="D2879" s="79" t="e">
        <v>#NUM!</v>
      </c>
    </row>
    <row r="2881" spans="1:4" x14ac:dyDescent="0.35">
      <c r="A2881" s="74" t="s">
        <v>412</v>
      </c>
    </row>
    <row r="2882" spans="1:4" x14ac:dyDescent="0.35">
      <c r="B2882" s="42">
        <v>0.3</v>
      </c>
      <c r="C2882" s="42">
        <v>240</v>
      </c>
      <c r="D2882" s="42">
        <v>0.04</v>
      </c>
    </row>
    <row r="2885" spans="1:4" ht="16" x14ac:dyDescent="0.4">
      <c r="A2885" s="72" t="s">
        <v>407</v>
      </c>
    </row>
    <row r="2886" spans="1:4" ht="16" x14ac:dyDescent="0.4">
      <c r="A2886" s="78">
        <v>5</v>
      </c>
      <c r="B2886" s="8" t="s">
        <v>431</v>
      </c>
    </row>
    <row r="2888" spans="1:4" x14ac:dyDescent="0.35">
      <c r="B2888" s="79" t="e">
        <v>#NUM!</v>
      </c>
    </row>
    <row r="2890" spans="1:4" x14ac:dyDescent="0.35">
      <c r="A2890" s="76" t="s">
        <v>416</v>
      </c>
    </row>
    <row r="2891" spans="1:4" ht="16" x14ac:dyDescent="0.4">
      <c r="A2891" s="72" t="s">
        <v>407</v>
      </c>
    </row>
    <row r="2892" spans="1:4" ht="16" x14ac:dyDescent="0.4">
      <c r="A2892" s="78">
        <v>5</v>
      </c>
      <c r="B2892" s="8" t="s">
        <v>432</v>
      </c>
    </row>
    <row r="2894" spans="1:4" x14ac:dyDescent="0.35">
      <c r="A2894" t="s">
        <v>409</v>
      </c>
      <c r="B2894" t="s">
        <v>2</v>
      </c>
      <c r="C2894" t="s">
        <v>3</v>
      </c>
      <c r="D2894" t="s">
        <v>4</v>
      </c>
    </row>
    <row r="2895" spans="1:4" x14ac:dyDescent="0.35">
      <c r="B2895" s="4" t="s">
        <v>377</v>
      </c>
      <c r="C2895" s="4" t="s">
        <v>378</v>
      </c>
      <c r="D2895" s="4" t="s">
        <v>379</v>
      </c>
    </row>
    <row r="2896" spans="1:4" x14ac:dyDescent="0.35">
      <c r="A2896" s="75">
        <v>10</v>
      </c>
      <c r="B2896" s="79" t="e">
        <v>#NUM!</v>
      </c>
      <c r="C2896" s="79" t="e">
        <v>#NUM!</v>
      </c>
      <c r="D2896" s="79" t="e">
        <v>#NUM!</v>
      </c>
    </row>
    <row r="2897" spans="1:4" x14ac:dyDescent="0.35">
      <c r="A2897" s="75">
        <v>20</v>
      </c>
      <c r="B2897" s="79" t="e">
        <v>#NUM!</v>
      </c>
      <c r="C2897" s="79" t="e">
        <v>#NUM!</v>
      </c>
      <c r="D2897" s="79" t="e">
        <v>#NUM!</v>
      </c>
    </row>
    <row r="2898" spans="1:4" x14ac:dyDescent="0.35">
      <c r="A2898" s="75">
        <v>30</v>
      </c>
      <c r="B2898" s="79" t="e">
        <v>#NUM!</v>
      </c>
      <c r="C2898" s="79" t="e">
        <v>#NUM!</v>
      </c>
      <c r="D2898" s="79" t="e">
        <v>#NUM!</v>
      </c>
    </row>
    <row r="2899" spans="1:4" x14ac:dyDescent="0.35">
      <c r="A2899" s="75">
        <v>40</v>
      </c>
      <c r="B2899" s="79" t="e">
        <v>#NUM!</v>
      </c>
      <c r="C2899" s="79" t="e">
        <v>#NUM!</v>
      </c>
      <c r="D2899" s="79" t="e">
        <v>#NUM!</v>
      </c>
    </row>
    <row r="2900" spans="1:4" x14ac:dyDescent="0.35">
      <c r="A2900" s="75">
        <v>50</v>
      </c>
      <c r="B2900" s="79" t="e">
        <v>#NUM!</v>
      </c>
      <c r="C2900" s="79" t="e">
        <v>#NUM!</v>
      </c>
      <c r="D2900" s="79" t="e">
        <v>#NUM!</v>
      </c>
    </row>
    <row r="2901" spans="1:4" x14ac:dyDescent="0.35">
      <c r="A2901" s="75">
        <v>60</v>
      </c>
      <c r="B2901" s="79" t="e">
        <v>#NUM!</v>
      </c>
      <c r="C2901" s="79" t="e">
        <v>#NUM!</v>
      </c>
      <c r="D2901" s="79" t="e">
        <v>#NUM!</v>
      </c>
    </row>
    <row r="2902" spans="1:4" x14ac:dyDescent="0.35">
      <c r="A2902" s="75">
        <v>70</v>
      </c>
      <c r="B2902" s="79" t="e">
        <v>#NUM!</v>
      </c>
      <c r="C2902" s="79" t="e">
        <v>#NUM!</v>
      </c>
      <c r="D2902" s="79" t="e">
        <v>#NUM!</v>
      </c>
    </row>
    <row r="2903" spans="1:4" x14ac:dyDescent="0.35">
      <c r="A2903" s="75">
        <v>80</v>
      </c>
      <c r="B2903" s="79" t="e">
        <v>#NUM!</v>
      </c>
      <c r="C2903" s="79" t="e">
        <v>#NUM!</v>
      </c>
      <c r="D2903" s="79" t="e">
        <v>#NUM!</v>
      </c>
    </row>
    <row r="2904" spans="1:4" x14ac:dyDescent="0.35">
      <c r="A2904" s="75">
        <v>90</v>
      </c>
      <c r="B2904" s="79" t="e">
        <v>#NUM!</v>
      </c>
      <c r="C2904" s="79" t="e">
        <v>#NUM!</v>
      </c>
      <c r="D2904" s="79" t="e">
        <v>#NUM!</v>
      </c>
    </row>
    <row r="2905" spans="1:4" x14ac:dyDescent="0.35">
      <c r="A2905" s="75">
        <v>100</v>
      </c>
      <c r="B2905" s="79" t="e">
        <v>#NUM!</v>
      </c>
      <c r="C2905" s="79" t="e">
        <v>#NUM!</v>
      </c>
      <c r="D2905" s="79" t="e">
        <v>#NUM!</v>
      </c>
    </row>
    <row r="2906" spans="1:4" x14ac:dyDescent="0.35">
      <c r="A2906" s="75">
        <v>200</v>
      </c>
      <c r="B2906" s="79" t="e">
        <v>#NUM!</v>
      </c>
      <c r="C2906" s="79" t="e">
        <v>#NUM!</v>
      </c>
      <c r="D2906" s="79" t="e">
        <v>#NUM!</v>
      </c>
    </row>
    <row r="2907" spans="1:4" x14ac:dyDescent="0.35">
      <c r="A2907" s="75">
        <v>300</v>
      </c>
      <c r="B2907" s="79" t="e">
        <v>#NUM!</v>
      </c>
      <c r="C2907" s="79" t="e">
        <v>#NUM!</v>
      </c>
      <c r="D2907" s="79" t="e">
        <v>#NUM!</v>
      </c>
    </row>
    <row r="2908" spans="1:4" x14ac:dyDescent="0.35">
      <c r="A2908" s="75">
        <v>400</v>
      </c>
      <c r="B2908" s="79" t="e">
        <v>#NUM!</v>
      </c>
      <c r="C2908" s="79" t="e">
        <v>#NUM!</v>
      </c>
      <c r="D2908" s="79" t="e">
        <v>#NUM!</v>
      </c>
    </row>
    <row r="2909" spans="1:4" x14ac:dyDescent="0.35">
      <c r="A2909" s="75">
        <v>500</v>
      </c>
      <c r="B2909" s="79" t="e">
        <v>#NUM!</v>
      </c>
      <c r="C2909" s="79" t="e">
        <v>#NUM!</v>
      </c>
      <c r="D2909" s="79" t="e">
        <v>#NUM!</v>
      </c>
    </row>
    <row r="2910" spans="1:4" x14ac:dyDescent="0.35">
      <c r="A2910" s="75">
        <v>600</v>
      </c>
      <c r="B2910" s="79" t="e">
        <v>#NUM!</v>
      </c>
      <c r="C2910" s="79" t="e">
        <v>#NUM!</v>
      </c>
      <c r="D2910" s="79" t="e">
        <v>#NUM!</v>
      </c>
    </row>
    <row r="2911" spans="1:4" x14ac:dyDescent="0.35">
      <c r="A2911" s="75">
        <v>700</v>
      </c>
      <c r="B2911" s="79" t="e">
        <v>#NUM!</v>
      </c>
      <c r="C2911" s="79" t="e">
        <v>#NUM!</v>
      </c>
      <c r="D2911" s="79" t="e">
        <v>#NUM!</v>
      </c>
    </row>
    <row r="2912" spans="1:4" x14ac:dyDescent="0.35">
      <c r="A2912" s="75">
        <v>800</v>
      </c>
      <c r="B2912" s="79" t="e">
        <v>#NUM!</v>
      </c>
      <c r="C2912" s="79" t="e">
        <v>#NUM!</v>
      </c>
      <c r="D2912" s="79" t="e">
        <v>#NUM!</v>
      </c>
    </row>
    <row r="2913" spans="1:4" x14ac:dyDescent="0.35">
      <c r="A2913" s="75">
        <v>900</v>
      </c>
      <c r="B2913" s="79" t="e">
        <v>#NUM!</v>
      </c>
      <c r="C2913" s="79" t="e">
        <v>#NUM!</v>
      </c>
      <c r="D2913" s="79" t="e">
        <v>#NUM!</v>
      </c>
    </row>
    <row r="2914" spans="1:4" x14ac:dyDescent="0.35">
      <c r="A2914" s="75">
        <v>1000</v>
      </c>
      <c r="B2914" s="79" t="e">
        <v>#NUM!</v>
      </c>
      <c r="C2914" s="79" t="e">
        <v>#NUM!</v>
      </c>
      <c r="D2914" s="79" t="e">
        <v>#NUM!</v>
      </c>
    </row>
    <row r="2915" spans="1:4" x14ac:dyDescent="0.35">
      <c r="A2915" s="75">
        <v>1250</v>
      </c>
      <c r="B2915" s="79" t="e">
        <v>#NUM!</v>
      </c>
      <c r="C2915" s="79" t="e">
        <v>#NUM!</v>
      </c>
      <c r="D2915" s="79" t="e">
        <v>#NUM!</v>
      </c>
    </row>
    <row r="2916" spans="1:4" x14ac:dyDescent="0.35">
      <c r="A2916" s="75">
        <v>1500</v>
      </c>
      <c r="B2916" s="79" t="e">
        <v>#NUM!</v>
      </c>
      <c r="C2916" s="79" t="e">
        <v>#NUM!</v>
      </c>
      <c r="D2916" s="79" t="e">
        <v>#NUM!</v>
      </c>
    </row>
    <row r="2917" spans="1:4" x14ac:dyDescent="0.35">
      <c r="A2917" s="75">
        <v>1750</v>
      </c>
      <c r="B2917" s="79" t="e">
        <v>#NUM!</v>
      </c>
      <c r="C2917" s="79" t="e">
        <v>#NUM!</v>
      </c>
      <c r="D2917" s="79" t="e">
        <v>#NUM!</v>
      </c>
    </row>
    <row r="2918" spans="1:4" x14ac:dyDescent="0.35">
      <c r="A2918" s="75">
        <v>2000</v>
      </c>
      <c r="B2918" s="79" t="e">
        <v>#NUM!</v>
      </c>
      <c r="C2918" s="79" t="e">
        <v>#NUM!</v>
      </c>
      <c r="D2918" s="79" t="e">
        <v>#NUM!</v>
      </c>
    </row>
    <row r="2919" spans="1:4" x14ac:dyDescent="0.35">
      <c r="A2919" s="75">
        <v>2500</v>
      </c>
      <c r="B2919" s="79" t="e">
        <v>#NUM!</v>
      </c>
      <c r="C2919" s="79" t="e">
        <v>#NUM!</v>
      </c>
      <c r="D2919" s="79" t="e">
        <v>#NUM!</v>
      </c>
    </row>
    <row r="2920" spans="1:4" x14ac:dyDescent="0.35">
      <c r="A2920" s="75">
        <v>3000</v>
      </c>
      <c r="B2920" s="79" t="e">
        <v>#NUM!</v>
      </c>
      <c r="C2920" s="79" t="e">
        <v>#NUM!</v>
      </c>
      <c r="D2920" s="79" t="e">
        <v>#NUM!</v>
      </c>
    </row>
    <row r="2921" spans="1:4" x14ac:dyDescent="0.35">
      <c r="A2921" s="75">
        <v>4000</v>
      </c>
      <c r="B2921" s="79" t="e">
        <v>#NUM!</v>
      </c>
      <c r="C2921" s="79" t="e">
        <v>#NUM!</v>
      </c>
      <c r="D2921" s="79" t="e">
        <v>#NUM!</v>
      </c>
    </row>
    <row r="2922" spans="1:4" x14ac:dyDescent="0.35">
      <c r="A2922" s="75">
        <v>5000</v>
      </c>
      <c r="B2922" s="79" t="e">
        <v>#NUM!</v>
      </c>
      <c r="C2922" s="79" t="e">
        <v>#NUM!</v>
      </c>
      <c r="D2922" s="79" t="e">
        <v>#NUM!</v>
      </c>
    </row>
    <row r="2923" spans="1:4" x14ac:dyDescent="0.35">
      <c r="A2923" s="75">
        <v>6000</v>
      </c>
      <c r="B2923" s="79" t="e">
        <v>#NUM!</v>
      </c>
      <c r="C2923" s="79" t="e">
        <v>#NUM!</v>
      </c>
      <c r="D2923" s="79" t="e">
        <v>#NUM!</v>
      </c>
    </row>
    <row r="2924" spans="1:4" x14ac:dyDescent="0.35">
      <c r="A2924" s="75">
        <v>7000</v>
      </c>
      <c r="B2924" s="79" t="e">
        <v>#NUM!</v>
      </c>
      <c r="C2924" s="79" t="e">
        <v>#NUM!</v>
      </c>
      <c r="D2924" s="79" t="e">
        <v>#NUM!</v>
      </c>
    </row>
    <row r="2925" spans="1:4" x14ac:dyDescent="0.35">
      <c r="A2925" s="75">
        <v>8000</v>
      </c>
      <c r="B2925" s="79" t="e">
        <v>#NUM!</v>
      </c>
      <c r="C2925" s="79" t="e">
        <v>#NUM!</v>
      </c>
      <c r="D2925" s="79" t="e">
        <v>#NUM!</v>
      </c>
    </row>
    <row r="2926" spans="1:4" x14ac:dyDescent="0.35">
      <c r="A2926" s="75">
        <v>9000</v>
      </c>
      <c r="B2926" s="79" t="e">
        <v>#NUM!</v>
      </c>
      <c r="C2926" s="79" t="e">
        <v>#NUM!</v>
      </c>
      <c r="D2926" s="79" t="e">
        <v>#NUM!</v>
      </c>
    </row>
    <row r="2927" spans="1:4" x14ac:dyDescent="0.35">
      <c r="A2927" s="75">
        <v>10000</v>
      </c>
      <c r="B2927" s="79" t="e">
        <v>#NUM!</v>
      </c>
      <c r="C2927" s="79" t="e">
        <v>#NUM!</v>
      </c>
      <c r="D2927" s="79" t="e">
        <v>#NUM!</v>
      </c>
    </row>
    <row r="2928" spans="1:4" x14ac:dyDescent="0.35">
      <c r="A2928" s="75">
        <v>11000</v>
      </c>
      <c r="B2928" s="79" t="e">
        <v>#NUM!</v>
      </c>
      <c r="C2928" s="79" t="e">
        <v>#NUM!</v>
      </c>
      <c r="D2928" s="79" t="e">
        <v>#NUM!</v>
      </c>
    </row>
    <row r="2929" spans="1:4" x14ac:dyDescent="0.35">
      <c r="A2929" s="75">
        <v>12000</v>
      </c>
      <c r="B2929" s="79" t="e">
        <v>#NUM!</v>
      </c>
      <c r="C2929" s="79" t="e">
        <v>#NUM!</v>
      </c>
      <c r="D2929" s="79" t="e">
        <v>#NUM!</v>
      </c>
    </row>
    <row r="2930" spans="1:4" x14ac:dyDescent="0.35">
      <c r="A2930" s="75">
        <v>13000</v>
      </c>
      <c r="B2930" s="79" t="e">
        <v>#NUM!</v>
      </c>
      <c r="C2930" s="79" t="e">
        <v>#NUM!</v>
      </c>
      <c r="D2930" s="79" t="e">
        <v>#NUM!</v>
      </c>
    </row>
    <row r="2931" spans="1:4" x14ac:dyDescent="0.35">
      <c r="A2931" s="75">
        <v>14000</v>
      </c>
      <c r="B2931" s="79" t="e">
        <v>#NUM!</v>
      </c>
      <c r="C2931" s="79" t="e">
        <v>#NUM!</v>
      </c>
      <c r="D2931" s="79" t="e">
        <v>#NUM!</v>
      </c>
    </row>
    <row r="2932" spans="1:4" x14ac:dyDescent="0.35">
      <c r="A2932" s="75">
        <v>15000</v>
      </c>
      <c r="B2932" s="79" t="e">
        <v>#NUM!</v>
      </c>
      <c r="C2932" s="79" t="e">
        <v>#NUM!</v>
      </c>
      <c r="D2932" s="79" t="e">
        <v>#NUM!</v>
      </c>
    </row>
    <row r="2933" spans="1:4" x14ac:dyDescent="0.35">
      <c r="A2933" s="75">
        <v>16000</v>
      </c>
      <c r="B2933" s="79" t="e">
        <v>#NUM!</v>
      </c>
      <c r="C2933" s="79" t="e">
        <v>#NUM!</v>
      </c>
      <c r="D2933" s="79" t="e">
        <v>#NUM!</v>
      </c>
    </row>
    <row r="2934" spans="1:4" x14ac:dyDescent="0.35">
      <c r="A2934" s="75">
        <v>17000</v>
      </c>
      <c r="B2934" s="79" t="e">
        <v>#NUM!</v>
      </c>
      <c r="C2934" s="79" t="e">
        <v>#NUM!</v>
      </c>
      <c r="D2934" s="79" t="e">
        <v>#NUM!</v>
      </c>
    </row>
    <row r="2935" spans="1:4" x14ac:dyDescent="0.35">
      <c r="A2935" s="75">
        <v>18000</v>
      </c>
      <c r="B2935" s="79" t="e">
        <v>#NUM!</v>
      </c>
      <c r="C2935" s="79" t="e">
        <v>#NUM!</v>
      </c>
      <c r="D2935" s="79" t="e">
        <v>#NUM!</v>
      </c>
    </row>
    <row r="2936" spans="1:4" x14ac:dyDescent="0.35">
      <c r="A2936" s="75">
        <v>19000</v>
      </c>
      <c r="B2936" s="79" t="e">
        <v>#NUM!</v>
      </c>
      <c r="C2936" s="79" t="e">
        <v>#NUM!</v>
      </c>
      <c r="D2936" s="79" t="e">
        <v>#NUM!</v>
      </c>
    </row>
    <row r="2937" spans="1:4" x14ac:dyDescent="0.35">
      <c r="A2937" s="75">
        <v>20000</v>
      </c>
      <c r="B2937" s="79" t="e">
        <v>#NUM!</v>
      </c>
      <c r="C2937" s="79" t="e">
        <v>#NUM!</v>
      </c>
      <c r="D2937" s="79" t="e">
        <v>#NUM!</v>
      </c>
    </row>
    <row r="2940" spans="1:4" x14ac:dyDescent="0.35">
      <c r="A2940" s="4" t="s">
        <v>443</v>
      </c>
    </row>
    <row r="2942" spans="1:4" ht="18.5" x14ac:dyDescent="0.45">
      <c r="A2942" s="5" t="s">
        <v>404</v>
      </c>
    </row>
    <row r="2943" spans="1:4" x14ac:dyDescent="0.35">
      <c r="A2943" s="4"/>
    </row>
    <row r="2944" spans="1:4" x14ac:dyDescent="0.35">
      <c r="A2944" s="4" t="s">
        <v>406</v>
      </c>
    </row>
    <row r="2945" spans="1:4" ht="16" x14ac:dyDescent="0.4">
      <c r="A2945" s="72" t="s">
        <v>407</v>
      </c>
    </row>
    <row r="2946" spans="1:4" ht="16" x14ac:dyDescent="0.4">
      <c r="A2946" s="8" t="s">
        <v>408</v>
      </c>
    </row>
    <row r="2948" spans="1:4" x14ac:dyDescent="0.35">
      <c r="A2948" s="74" t="s">
        <v>410</v>
      </c>
    </row>
    <row r="2949" spans="1:4" x14ac:dyDescent="0.35">
      <c r="B2949" s="42">
        <v>0.39</v>
      </c>
      <c r="C2949" s="42">
        <v>150</v>
      </c>
      <c r="D2949" s="42">
        <v>1.2E-2</v>
      </c>
    </row>
    <row r="2951" spans="1:4" x14ac:dyDescent="0.35">
      <c r="A2951" t="s">
        <v>409</v>
      </c>
      <c r="B2951" t="s">
        <v>2</v>
      </c>
      <c r="C2951" t="s">
        <v>3</v>
      </c>
      <c r="D2951" t="s">
        <v>4</v>
      </c>
    </row>
    <row r="2952" spans="1:4" x14ac:dyDescent="0.35">
      <c r="B2952" s="4" t="s">
        <v>377</v>
      </c>
      <c r="C2952" s="4" t="s">
        <v>378</v>
      </c>
      <c r="D2952" s="4" t="s">
        <v>379</v>
      </c>
    </row>
    <row r="2953" spans="1:4" x14ac:dyDescent="0.35">
      <c r="A2953" s="73">
        <v>10</v>
      </c>
      <c r="B2953" s="77">
        <v>0</v>
      </c>
      <c r="C2953" s="77">
        <v>0</v>
      </c>
      <c r="D2953" s="77">
        <v>0</v>
      </c>
    </row>
    <row r="2954" spans="1:4" x14ac:dyDescent="0.35">
      <c r="A2954" s="73">
        <v>20</v>
      </c>
      <c r="B2954" s="77">
        <v>0</v>
      </c>
      <c r="C2954" s="77">
        <v>0</v>
      </c>
      <c r="D2954" s="77">
        <v>0</v>
      </c>
    </row>
    <row r="2955" spans="1:4" x14ac:dyDescent="0.35">
      <c r="A2955" s="73">
        <v>30</v>
      </c>
      <c r="B2955" s="77">
        <v>0</v>
      </c>
      <c r="C2955" s="77">
        <v>0</v>
      </c>
      <c r="D2955" s="77">
        <v>0</v>
      </c>
    </row>
    <row r="2956" spans="1:4" x14ac:dyDescent="0.35">
      <c r="A2956" s="73">
        <v>40</v>
      </c>
      <c r="B2956" s="77">
        <v>0</v>
      </c>
      <c r="C2956" s="77">
        <v>0</v>
      </c>
      <c r="D2956" s="77">
        <v>0</v>
      </c>
    </row>
    <row r="2957" spans="1:4" x14ac:dyDescent="0.35">
      <c r="A2957" s="73">
        <v>50</v>
      </c>
      <c r="B2957" s="77">
        <v>0</v>
      </c>
      <c r="C2957" s="77">
        <v>0</v>
      </c>
      <c r="D2957" s="77">
        <v>0</v>
      </c>
    </row>
    <row r="2958" spans="1:4" x14ac:dyDescent="0.35">
      <c r="A2958" s="73">
        <v>60</v>
      </c>
      <c r="B2958" s="77">
        <v>0</v>
      </c>
      <c r="C2958" s="77">
        <v>0</v>
      </c>
      <c r="D2958" s="77">
        <v>0</v>
      </c>
    </row>
    <row r="2959" spans="1:4" x14ac:dyDescent="0.35">
      <c r="A2959" s="73">
        <v>70</v>
      </c>
      <c r="B2959" s="77">
        <v>0</v>
      </c>
      <c r="C2959" s="77">
        <v>0</v>
      </c>
      <c r="D2959" s="77">
        <v>0</v>
      </c>
    </row>
    <row r="2960" spans="1:4" x14ac:dyDescent="0.35">
      <c r="A2960" s="73">
        <v>80</v>
      </c>
      <c r="B2960" s="77">
        <v>0</v>
      </c>
      <c r="C2960" s="77">
        <v>0</v>
      </c>
      <c r="D2960" s="77">
        <v>0</v>
      </c>
    </row>
    <row r="2961" spans="1:4" x14ac:dyDescent="0.35">
      <c r="A2961" s="73">
        <v>90</v>
      </c>
      <c r="B2961" s="77">
        <v>0</v>
      </c>
      <c r="C2961" s="77">
        <v>0</v>
      </c>
      <c r="D2961" s="77">
        <v>0</v>
      </c>
    </row>
    <row r="2962" spans="1:4" x14ac:dyDescent="0.35">
      <c r="A2962" s="73">
        <v>100</v>
      </c>
      <c r="B2962" s="77">
        <v>0</v>
      </c>
      <c r="C2962" s="77">
        <v>0</v>
      </c>
      <c r="D2962" s="77">
        <v>0</v>
      </c>
    </row>
    <row r="2963" spans="1:4" x14ac:dyDescent="0.35">
      <c r="A2963" s="73">
        <v>200</v>
      </c>
      <c r="B2963" s="77">
        <v>0</v>
      </c>
      <c r="C2963" s="77">
        <v>0</v>
      </c>
      <c r="D2963" s="77">
        <v>0</v>
      </c>
    </row>
    <row r="2964" spans="1:4" x14ac:dyDescent="0.35">
      <c r="A2964" s="73">
        <v>300</v>
      </c>
      <c r="B2964" s="77">
        <v>0</v>
      </c>
      <c r="C2964" s="77">
        <v>0</v>
      </c>
      <c r="D2964" s="77">
        <v>0</v>
      </c>
    </row>
    <row r="2965" spans="1:4" x14ac:dyDescent="0.35">
      <c r="A2965" s="73">
        <v>400</v>
      </c>
      <c r="B2965" s="77">
        <v>0</v>
      </c>
      <c r="C2965" s="77">
        <v>0</v>
      </c>
      <c r="D2965" s="77">
        <v>0</v>
      </c>
    </row>
    <row r="2966" spans="1:4" x14ac:dyDescent="0.35">
      <c r="A2966" s="73">
        <v>500</v>
      </c>
      <c r="B2966" s="77">
        <v>0</v>
      </c>
      <c r="C2966" s="77">
        <v>0</v>
      </c>
      <c r="D2966" s="77">
        <v>0</v>
      </c>
    </row>
    <row r="2967" spans="1:4" x14ac:dyDescent="0.35">
      <c r="A2967" s="73">
        <v>600</v>
      </c>
      <c r="B2967" s="77">
        <v>0</v>
      </c>
      <c r="C2967" s="77">
        <v>0</v>
      </c>
      <c r="D2967" s="77">
        <v>0</v>
      </c>
    </row>
    <row r="2968" spans="1:4" x14ac:dyDescent="0.35">
      <c r="A2968" s="73">
        <v>700</v>
      </c>
      <c r="B2968" s="77">
        <v>0</v>
      </c>
      <c r="C2968" s="77">
        <v>0</v>
      </c>
      <c r="D2968" s="77">
        <v>0</v>
      </c>
    </row>
    <row r="2969" spans="1:4" x14ac:dyDescent="0.35">
      <c r="A2969" s="73">
        <v>800</v>
      </c>
      <c r="B2969" s="77">
        <v>0</v>
      </c>
      <c r="C2969" s="77">
        <v>0</v>
      </c>
      <c r="D2969" s="77">
        <v>0</v>
      </c>
    </row>
    <row r="2970" spans="1:4" x14ac:dyDescent="0.35">
      <c r="A2970" s="73">
        <v>900</v>
      </c>
      <c r="B2970" s="77">
        <v>0</v>
      </c>
      <c r="C2970" s="77">
        <v>0</v>
      </c>
      <c r="D2970" s="77">
        <v>0</v>
      </c>
    </row>
    <row r="2971" spans="1:4" x14ac:dyDescent="0.35">
      <c r="A2971" s="73">
        <v>1000</v>
      </c>
      <c r="B2971" s="77">
        <v>0</v>
      </c>
      <c r="C2971" s="77">
        <v>0</v>
      </c>
      <c r="D2971" s="77">
        <v>0</v>
      </c>
    </row>
    <row r="2972" spans="1:4" x14ac:dyDescent="0.35">
      <c r="A2972" s="73">
        <v>1250</v>
      </c>
      <c r="B2972" s="77">
        <v>0</v>
      </c>
      <c r="C2972" s="77">
        <v>0</v>
      </c>
      <c r="D2972" s="77">
        <v>0</v>
      </c>
    </row>
    <row r="2973" spans="1:4" x14ac:dyDescent="0.35">
      <c r="A2973" s="73">
        <v>1500</v>
      </c>
      <c r="B2973" s="77">
        <v>0</v>
      </c>
      <c r="C2973" s="77">
        <v>0</v>
      </c>
      <c r="D2973" s="77">
        <v>0</v>
      </c>
    </row>
    <row r="2974" spans="1:4" x14ac:dyDescent="0.35">
      <c r="A2974" s="73">
        <v>1750</v>
      </c>
      <c r="B2974" s="77">
        <v>0</v>
      </c>
      <c r="C2974" s="77">
        <v>0</v>
      </c>
      <c r="D2974" s="77">
        <v>0</v>
      </c>
    </row>
    <row r="2975" spans="1:4" x14ac:dyDescent="0.35">
      <c r="A2975" s="73">
        <v>2000</v>
      </c>
      <c r="B2975" s="77">
        <v>0</v>
      </c>
      <c r="C2975" s="77">
        <v>0</v>
      </c>
      <c r="D2975" s="77">
        <v>0</v>
      </c>
    </row>
    <row r="2976" spans="1:4" x14ac:dyDescent="0.35">
      <c r="A2976" s="73">
        <v>2500</v>
      </c>
      <c r="B2976" s="77">
        <v>0</v>
      </c>
      <c r="C2976" s="77">
        <v>0</v>
      </c>
      <c r="D2976" s="77">
        <v>0</v>
      </c>
    </row>
    <row r="2977" spans="1:4" x14ac:dyDescent="0.35">
      <c r="A2977" s="73">
        <v>3000</v>
      </c>
      <c r="B2977" s="77">
        <v>0</v>
      </c>
      <c r="C2977" s="77">
        <v>0</v>
      </c>
      <c r="D2977" s="77">
        <v>0</v>
      </c>
    </row>
    <row r="2978" spans="1:4" x14ac:dyDescent="0.35">
      <c r="A2978" s="73">
        <v>4000</v>
      </c>
      <c r="B2978" s="77">
        <v>0</v>
      </c>
      <c r="C2978" s="77">
        <v>0</v>
      </c>
      <c r="D2978" s="77">
        <v>0</v>
      </c>
    </row>
    <row r="2979" spans="1:4" x14ac:dyDescent="0.35">
      <c r="A2979" s="73">
        <v>5000</v>
      </c>
      <c r="B2979" s="77">
        <v>0</v>
      </c>
      <c r="C2979" s="77">
        <v>0</v>
      </c>
      <c r="D2979" s="77">
        <v>0</v>
      </c>
    </row>
    <row r="2980" spans="1:4" x14ac:dyDescent="0.35">
      <c r="A2980" s="73">
        <v>6000</v>
      </c>
      <c r="B2980" s="77">
        <v>0</v>
      </c>
      <c r="C2980" s="77">
        <v>0</v>
      </c>
      <c r="D2980" s="77">
        <v>0</v>
      </c>
    </row>
    <row r="2981" spans="1:4" x14ac:dyDescent="0.35">
      <c r="A2981" s="73">
        <v>7000</v>
      </c>
      <c r="B2981" s="77">
        <v>0</v>
      </c>
      <c r="C2981" s="77">
        <v>0</v>
      </c>
      <c r="D2981" s="77">
        <v>0</v>
      </c>
    </row>
    <row r="2982" spans="1:4" x14ac:dyDescent="0.35">
      <c r="A2982" s="73">
        <v>8000</v>
      </c>
      <c r="B2982" s="77">
        <v>0</v>
      </c>
      <c r="C2982" s="77">
        <v>0</v>
      </c>
      <c r="D2982" s="77">
        <v>0</v>
      </c>
    </row>
    <row r="2983" spans="1:4" x14ac:dyDescent="0.35">
      <c r="A2983" s="73">
        <v>9000</v>
      </c>
      <c r="B2983" s="77">
        <v>0</v>
      </c>
      <c r="C2983" s="77">
        <v>0</v>
      </c>
      <c r="D2983" s="77">
        <v>0</v>
      </c>
    </row>
    <row r="2984" spans="1:4" x14ac:dyDescent="0.35">
      <c r="A2984" s="73">
        <v>10000</v>
      </c>
      <c r="B2984" s="77">
        <v>0</v>
      </c>
      <c r="C2984" s="77">
        <v>0</v>
      </c>
      <c r="D2984" s="77">
        <v>0</v>
      </c>
    </row>
    <row r="2985" spans="1:4" x14ac:dyDescent="0.35">
      <c r="A2985" s="73">
        <v>11000</v>
      </c>
      <c r="B2985" s="77">
        <v>0</v>
      </c>
      <c r="C2985" s="77">
        <v>0</v>
      </c>
      <c r="D2985" s="77">
        <v>0</v>
      </c>
    </row>
    <row r="2986" spans="1:4" x14ac:dyDescent="0.35">
      <c r="A2986" s="73">
        <v>12000</v>
      </c>
      <c r="B2986" s="77">
        <v>0</v>
      </c>
      <c r="C2986" s="77">
        <v>0</v>
      </c>
      <c r="D2986" s="77">
        <v>0</v>
      </c>
    </row>
    <row r="2987" spans="1:4" x14ac:dyDescent="0.35">
      <c r="A2987" s="73">
        <v>13000</v>
      </c>
      <c r="B2987" s="77">
        <v>0</v>
      </c>
      <c r="C2987" s="77">
        <v>0</v>
      </c>
      <c r="D2987" s="77">
        <v>0</v>
      </c>
    </row>
    <row r="2988" spans="1:4" x14ac:dyDescent="0.35">
      <c r="A2988" s="73">
        <v>14000</v>
      </c>
      <c r="B2988" s="77">
        <v>0</v>
      </c>
      <c r="C2988" s="77">
        <v>0</v>
      </c>
      <c r="D2988" s="77">
        <v>0</v>
      </c>
    </row>
    <row r="2989" spans="1:4" x14ac:dyDescent="0.35">
      <c r="A2989" s="73">
        <v>15000</v>
      </c>
      <c r="B2989" s="77">
        <v>0</v>
      </c>
      <c r="C2989" s="77">
        <v>0</v>
      </c>
      <c r="D2989" s="77">
        <v>0</v>
      </c>
    </row>
    <row r="2990" spans="1:4" x14ac:dyDescent="0.35">
      <c r="A2990" s="73">
        <v>16000</v>
      </c>
      <c r="B2990" s="77">
        <v>0</v>
      </c>
      <c r="C2990" s="77">
        <v>0</v>
      </c>
      <c r="D2990" s="77">
        <v>0</v>
      </c>
    </row>
    <row r="2991" spans="1:4" x14ac:dyDescent="0.35">
      <c r="A2991" s="73">
        <v>17000</v>
      </c>
      <c r="B2991" s="77">
        <v>0</v>
      </c>
      <c r="C2991" s="77">
        <v>0</v>
      </c>
      <c r="D2991" s="77">
        <v>0</v>
      </c>
    </row>
    <row r="2992" spans="1:4" x14ac:dyDescent="0.35">
      <c r="A2992" s="73">
        <v>18000</v>
      </c>
      <c r="B2992" s="77">
        <v>0</v>
      </c>
      <c r="C2992" s="77">
        <v>0</v>
      </c>
      <c r="D2992" s="77">
        <v>0</v>
      </c>
    </row>
    <row r="2993" spans="1:4" x14ac:dyDescent="0.35">
      <c r="A2993" s="73">
        <v>19000</v>
      </c>
      <c r="B2993" s="77">
        <v>0</v>
      </c>
      <c r="C2993" s="77">
        <v>0</v>
      </c>
      <c r="D2993" s="77">
        <v>0</v>
      </c>
    </row>
    <row r="2994" spans="1:4" x14ac:dyDescent="0.35">
      <c r="A2994" s="73">
        <v>20000</v>
      </c>
      <c r="B2994" s="77">
        <v>0</v>
      </c>
      <c r="C2994" s="77">
        <v>0</v>
      </c>
      <c r="D2994" s="77">
        <v>0</v>
      </c>
    </row>
    <row r="2997" spans="1:4" ht="16" x14ac:dyDescent="0.4">
      <c r="A2997" s="72" t="s">
        <v>407</v>
      </c>
    </row>
    <row r="2998" spans="1:4" ht="16" x14ac:dyDescent="0.4">
      <c r="A2998" s="8" t="s">
        <v>411</v>
      </c>
    </row>
    <row r="3000" spans="1:4" x14ac:dyDescent="0.35">
      <c r="A3000" t="s">
        <v>409</v>
      </c>
      <c r="B3000" t="s">
        <v>2</v>
      </c>
      <c r="C3000" t="s">
        <v>3</v>
      </c>
      <c r="D3000" t="s">
        <v>4</v>
      </c>
    </row>
    <row r="3001" spans="1:4" x14ac:dyDescent="0.35">
      <c r="B3001" s="4" t="s">
        <v>377</v>
      </c>
      <c r="C3001" s="4" t="s">
        <v>378</v>
      </c>
      <c r="D3001" s="4" t="s">
        <v>379</v>
      </c>
    </row>
    <row r="3002" spans="1:4" x14ac:dyDescent="0.35">
      <c r="A3002" s="75">
        <v>10</v>
      </c>
      <c r="B3002" s="77">
        <v>1E+40</v>
      </c>
      <c r="C3002" s="77">
        <v>1E+40</v>
      </c>
      <c r="D3002" s="77">
        <v>1E+40</v>
      </c>
    </row>
    <row r="3003" spans="1:4" x14ac:dyDescent="0.35">
      <c r="A3003" s="75">
        <v>20</v>
      </c>
      <c r="B3003" s="77">
        <v>1E+40</v>
      </c>
      <c r="C3003" s="77">
        <v>1E+40</v>
      </c>
      <c r="D3003" s="77">
        <v>1E+40</v>
      </c>
    </row>
    <row r="3004" spans="1:4" x14ac:dyDescent="0.35">
      <c r="A3004" s="75">
        <v>30</v>
      </c>
      <c r="B3004" s="77">
        <v>1E+40</v>
      </c>
      <c r="C3004" s="77">
        <v>1E+40</v>
      </c>
      <c r="D3004" s="77">
        <v>1E+40</v>
      </c>
    </row>
    <row r="3005" spans="1:4" x14ac:dyDescent="0.35">
      <c r="A3005" s="75">
        <v>40</v>
      </c>
      <c r="B3005" s="77">
        <v>1E+40</v>
      </c>
      <c r="C3005" s="77">
        <v>1E+40</v>
      </c>
      <c r="D3005" s="77">
        <v>1E+40</v>
      </c>
    </row>
    <row r="3006" spans="1:4" x14ac:dyDescent="0.35">
      <c r="A3006" s="75">
        <v>50</v>
      </c>
      <c r="B3006" s="77">
        <v>1E+40</v>
      </c>
      <c r="C3006" s="77">
        <v>1E+40</v>
      </c>
      <c r="D3006" s="77">
        <v>1E+40</v>
      </c>
    </row>
    <row r="3007" spans="1:4" x14ac:dyDescent="0.35">
      <c r="A3007" s="75">
        <v>60</v>
      </c>
      <c r="B3007" s="77">
        <v>1E+40</v>
      </c>
      <c r="C3007" s="77">
        <v>1E+40</v>
      </c>
      <c r="D3007" s="77">
        <v>1E+40</v>
      </c>
    </row>
    <row r="3008" spans="1:4" x14ac:dyDescent="0.35">
      <c r="A3008" s="75">
        <v>70</v>
      </c>
      <c r="B3008" s="77">
        <v>1E+40</v>
      </c>
      <c r="C3008" s="77">
        <v>1E+40</v>
      </c>
      <c r="D3008" s="77">
        <v>1E+40</v>
      </c>
    </row>
    <row r="3009" spans="1:4" x14ac:dyDescent="0.35">
      <c r="A3009" s="75">
        <v>80</v>
      </c>
      <c r="B3009" s="77">
        <v>1E+40</v>
      </c>
      <c r="C3009" s="77">
        <v>1E+40</v>
      </c>
      <c r="D3009" s="77">
        <v>1E+40</v>
      </c>
    </row>
    <row r="3010" spans="1:4" x14ac:dyDescent="0.35">
      <c r="A3010" s="75">
        <v>90</v>
      </c>
      <c r="B3010" s="77">
        <v>1E+40</v>
      </c>
      <c r="C3010" s="77">
        <v>1E+40</v>
      </c>
      <c r="D3010" s="77">
        <v>1E+40</v>
      </c>
    </row>
    <row r="3011" spans="1:4" x14ac:dyDescent="0.35">
      <c r="A3011" s="75">
        <v>100</v>
      </c>
      <c r="B3011" s="77">
        <v>1E+40</v>
      </c>
      <c r="C3011" s="77">
        <v>1E+40</v>
      </c>
      <c r="D3011" s="77">
        <v>1E+40</v>
      </c>
    </row>
    <row r="3012" spans="1:4" x14ac:dyDescent="0.35">
      <c r="A3012" s="75">
        <v>200</v>
      </c>
      <c r="B3012" s="77">
        <v>1E+40</v>
      </c>
      <c r="C3012" s="77">
        <v>1E+40</v>
      </c>
      <c r="D3012" s="77">
        <v>1E+40</v>
      </c>
    </row>
    <row r="3013" spans="1:4" x14ac:dyDescent="0.35">
      <c r="A3013" s="75">
        <v>300</v>
      </c>
      <c r="B3013" s="77">
        <v>1E+40</v>
      </c>
      <c r="C3013" s="77">
        <v>1E+40</v>
      </c>
      <c r="D3013" s="77">
        <v>1E+40</v>
      </c>
    </row>
    <row r="3014" spans="1:4" x14ac:dyDescent="0.35">
      <c r="A3014" s="75">
        <v>400</v>
      </c>
      <c r="B3014" s="77">
        <v>1E+40</v>
      </c>
      <c r="C3014" s="77">
        <v>1E+40</v>
      </c>
      <c r="D3014" s="77">
        <v>1E+40</v>
      </c>
    </row>
    <row r="3015" spans="1:4" x14ac:dyDescent="0.35">
      <c r="A3015" s="75">
        <v>500</v>
      </c>
      <c r="B3015" s="77">
        <v>1E+40</v>
      </c>
      <c r="C3015" s="77">
        <v>1E+40</v>
      </c>
      <c r="D3015" s="77">
        <v>1E+40</v>
      </c>
    </row>
    <row r="3016" spans="1:4" x14ac:dyDescent="0.35">
      <c r="A3016" s="75">
        <v>600</v>
      </c>
      <c r="B3016" s="77">
        <v>1E+40</v>
      </c>
      <c r="C3016" s="77">
        <v>1E+40</v>
      </c>
      <c r="D3016" s="77">
        <v>1E+40</v>
      </c>
    </row>
    <row r="3017" spans="1:4" x14ac:dyDescent="0.35">
      <c r="A3017" s="75">
        <v>700</v>
      </c>
      <c r="B3017" s="77">
        <v>1E+40</v>
      </c>
      <c r="C3017" s="77">
        <v>1E+40</v>
      </c>
      <c r="D3017" s="77">
        <v>1E+40</v>
      </c>
    </row>
    <row r="3018" spans="1:4" x14ac:dyDescent="0.35">
      <c r="A3018" s="75">
        <v>800</v>
      </c>
      <c r="B3018" s="77">
        <v>1E+40</v>
      </c>
      <c r="C3018" s="77">
        <v>1E+40</v>
      </c>
      <c r="D3018" s="77">
        <v>1E+40</v>
      </c>
    </row>
    <row r="3019" spans="1:4" x14ac:dyDescent="0.35">
      <c r="A3019" s="75">
        <v>900</v>
      </c>
      <c r="B3019" s="77">
        <v>1E+40</v>
      </c>
      <c r="C3019" s="77">
        <v>1E+40</v>
      </c>
      <c r="D3019" s="77">
        <v>1E+40</v>
      </c>
    </row>
    <row r="3020" spans="1:4" x14ac:dyDescent="0.35">
      <c r="A3020" s="75">
        <v>1000</v>
      </c>
      <c r="B3020" s="77">
        <v>1E+40</v>
      </c>
      <c r="C3020" s="77">
        <v>1E+40</v>
      </c>
      <c r="D3020" s="77">
        <v>1E+40</v>
      </c>
    </row>
    <row r="3021" spans="1:4" x14ac:dyDescent="0.35">
      <c r="A3021" s="75">
        <v>1250</v>
      </c>
      <c r="B3021" s="77">
        <v>1E+40</v>
      </c>
      <c r="C3021" s="77">
        <v>1E+40</v>
      </c>
      <c r="D3021" s="77">
        <v>1E+40</v>
      </c>
    </row>
    <row r="3022" spans="1:4" x14ac:dyDescent="0.35">
      <c r="A3022" s="75">
        <v>1500</v>
      </c>
      <c r="B3022" s="77">
        <v>1E+40</v>
      </c>
      <c r="C3022" s="77">
        <v>1E+40</v>
      </c>
      <c r="D3022" s="77">
        <v>1E+40</v>
      </c>
    </row>
    <row r="3023" spans="1:4" x14ac:dyDescent="0.35">
      <c r="A3023" s="75">
        <v>1750</v>
      </c>
      <c r="B3023" s="77">
        <v>1E+40</v>
      </c>
      <c r="C3023" s="77">
        <v>1E+40</v>
      </c>
      <c r="D3023" s="77">
        <v>1E+40</v>
      </c>
    </row>
    <row r="3024" spans="1:4" x14ac:dyDescent="0.35">
      <c r="A3024" s="75">
        <v>2000</v>
      </c>
      <c r="B3024" s="77">
        <v>1E+40</v>
      </c>
      <c r="C3024" s="77">
        <v>1E+40</v>
      </c>
      <c r="D3024" s="77">
        <v>1E+40</v>
      </c>
    </row>
    <row r="3025" spans="1:4" x14ac:dyDescent="0.35">
      <c r="A3025" s="75">
        <v>2500</v>
      </c>
      <c r="B3025" s="77">
        <v>1E+40</v>
      </c>
      <c r="C3025" s="77">
        <v>1E+40</v>
      </c>
      <c r="D3025" s="77">
        <v>1E+40</v>
      </c>
    </row>
    <row r="3026" spans="1:4" x14ac:dyDescent="0.35">
      <c r="A3026" s="75">
        <v>3000</v>
      </c>
      <c r="B3026" s="77">
        <v>1E+40</v>
      </c>
      <c r="C3026" s="77">
        <v>1E+40</v>
      </c>
      <c r="D3026" s="77">
        <v>1E+40</v>
      </c>
    </row>
    <row r="3027" spans="1:4" x14ac:dyDescent="0.35">
      <c r="A3027" s="75">
        <v>4000</v>
      </c>
      <c r="B3027" s="77">
        <v>1E+40</v>
      </c>
      <c r="C3027" s="77">
        <v>1E+40</v>
      </c>
      <c r="D3027" s="77">
        <v>1E+40</v>
      </c>
    </row>
    <row r="3028" spans="1:4" x14ac:dyDescent="0.35">
      <c r="A3028" s="75">
        <v>5000</v>
      </c>
      <c r="B3028" s="77">
        <v>1E+40</v>
      </c>
      <c r="C3028" s="77">
        <v>1E+40</v>
      </c>
      <c r="D3028" s="77">
        <v>1E+40</v>
      </c>
    </row>
    <row r="3029" spans="1:4" x14ac:dyDescent="0.35">
      <c r="A3029" s="75">
        <v>6000</v>
      </c>
      <c r="B3029" s="77">
        <v>1E+40</v>
      </c>
      <c r="C3029" s="77">
        <v>1E+40</v>
      </c>
      <c r="D3029" s="77">
        <v>1E+40</v>
      </c>
    </row>
    <row r="3030" spans="1:4" x14ac:dyDescent="0.35">
      <c r="A3030" s="75">
        <v>7000</v>
      </c>
      <c r="B3030" s="77">
        <v>1E+40</v>
      </c>
      <c r="C3030" s="77">
        <v>1E+40</v>
      </c>
      <c r="D3030" s="77">
        <v>1E+40</v>
      </c>
    </row>
    <row r="3031" spans="1:4" x14ac:dyDescent="0.35">
      <c r="A3031" s="75">
        <v>8000</v>
      </c>
      <c r="B3031" s="77">
        <v>1E+40</v>
      </c>
      <c r="C3031" s="77">
        <v>1E+40</v>
      </c>
      <c r="D3031" s="77">
        <v>1E+40</v>
      </c>
    </row>
    <row r="3032" spans="1:4" x14ac:dyDescent="0.35">
      <c r="A3032" s="75">
        <v>9000</v>
      </c>
      <c r="B3032" s="77">
        <v>1E+40</v>
      </c>
      <c r="C3032" s="77">
        <v>1E+40</v>
      </c>
      <c r="D3032" s="77">
        <v>1E+40</v>
      </c>
    </row>
    <row r="3033" spans="1:4" x14ac:dyDescent="0.35">
      <c r="A3033" s="75">
        <v>10000</v>
      </c>
      <c r="B3033" s="77">
        <v>1E+40</v>
      </c>
      <c r="C3033" s="77">
        <v>1E+40</v>
      </c>
      <c r="D3033" s="77">
        <v>1E+40</v>
      </c>
    </row>
    <row r="3034" spans="1:4" x14ac:dyDescent="0.35">
      <c r="A3034" s="75">
        <v>11000</v>
      </c>
      <c r="B3034" s="77">
        <v>1E+40</v>
      </c>
      <c r="C3034" s="77">
        <v>1E+40</v>
      </c>
      <c r="D3034" s="77">
        <v>1E+40</v>
      </c>
    </row>
    <row r="3035" spans="1:4" x14ac:dyDescent="0.35">
      <c r="A3035" s="75">
        <v>12000</v>
      </c>
      <c r="B3035" s="77">
        <v>1E+40</v>
      </c>
      <c r="C3035" s="77">
        <v>1E+40</v>
      </c>
      <c r="D3035" s="77">
        <v>1E+40</v>
      </c>
    </row>
    <row r="3036" spans="1:4" x14ac:dyDescent="0.35">
      <c r="A3036" s="75">
        <v>13000</v>
      </c>
      <c r="B3036" s="77">
        <v>1E+40</v>
      </c>
      <c r="C3036" s="77">
        <v>1E+40</v>
      </c>
      <c r="D3036" s="77">
        <v>1E+40</v>
      </c>
    </row>
    <row r="3037" spans="1:4" x14ac:dyDescent="0.35">
      <c r="A3037" s="75">
        <v>14000</v>
      </c>
      <c r="B3037" s="77">
        <v>1E+40</v>
      </c>
      <c r="C3037" s="77">
        <v>1E+40</v>
      </c>
      <c r="D3037" s="77">
        <v>1E+40</v>
      </c>
    </row>
    <row r="3038" spans="1:4" x14ac:dyDescent="0.35">
      <c r="A3038" s="75">
        <v>15000</v>
      </c>
      <c r="B3038" s="77">
        <v>1E+40</v>
      </c>
      <c r="C3038" s="77">
        <v>1E+40</v>
      </c>
      <c r="D3038" s="77">
        <v>1E+40</v>
      </c>
    </row>
    <row r="3039" spans="1:4" x14ac:dyDescent="0.35">
      <c r="A3039" s="75">
        <v>16000</v>
      </c>
      <c r="B3039" s="77">
        <v>1E+40</v>
      </c>
      <c r="C3039" s="77">
        <v>1E+40</v>
      </c>
      <c r="D3039" s="77">
        <v>1E+40</v>
      </c>
    </row>
    <row r="3040" spans="1:4" x14ac:dyDescent="0.35">
      <c r="A3040" s="75">
        <v>17000</v>
      </c>
      <c r="B3040" s="77">
        <v>1E+40</v>
      </c>
      <c r="C3040" s="77">
        <v>1E+40</v>
      </c>
      <c r="D3040" s="77">
        <v>1E+40</v>
      </c>
    </row>
    <row r="3041" spans="1:4" x14ac:dyDescent="0.35">
      <c r="A3041" s="75">
        <v>18000</v>
      </c>
      <c r="B3041" s="77">
        <v>1E+40</v>
      </c>
      <c r="C3041" s="77">
        <v>1E+40</v>
      </c>
      <c r="D3041" s="77">
        <v>1E+40</v>
      </c>
    </row>
    <row r="3042" spans="1:4" x14ac:dyDescent="0.35">
      <c r="A3042" s="75">
        <v>19000</v>
      </c>
      <c r="B3042" s="77">
        <v>1E+40</v>
      </c>
      <c r="C3042" s="77">
        <v>1E+40</v>
      </c>
      <c r="D3042" s="77">
        <v>1E+40</v>
      </c>
    </row>
    <row r="3043" spans="1:4" x14ac:dyDescent="0.35">
      <c r="A3043" s="75">
        <v>20000</v>
      </c>
      <c r="B3043" s="77">
        <v>1E+40</v>
      </c>
      <c r="C3043" s="77">
        <v>1E+40</v>
      </c>
      <c r="D3043" s="77">
        <v>1E+40</v>
      </c>
    </row>
    <row r="3045" spans="1:4" x14ac:dyDescent="0.35">
      <c r="A3045" s="74" t="s">
        <v>412</v>
      </c>
    </row>
    <row r="3046" spans="1:4" x14ac:dyDescent="0.35">
      <c r="B3046" s="42">
        <v>0.3</v>
      </c>
      <c r="C3046" s="42">
        <v>240</v>
      </c>
      <c r="D3046" s="42">
        <v>0.04</v>
      </c>
    </row>
    <row r="3049" spans="1:4" ht="16" x14ac:dyDescent="0.4">
      <c r="A3049" s="72" t="s">
        <v>407</v>
      </c>
    </row>
    <row r="3050" spans="1:4" ht="16" x14ac:dyDescent="0.4">
      <c r="A3050" s="8" t="s">
        <v>413</v>
      </c>
    </row>
    <row r="3052" spans="1:4" x14ac:dyDescent="0.35">
      <c r="B3052" s="77">
        <v>1.5301676799999999</v>
      </c>
      <c r="C3052" s="22" t="s">
        <v>414</v>
      </c>
    </row>
    <row r="3055" spans="1:4" ht="16" x14ac:dyDescent="0.4">
      <c r="A3055" s="72" t="s">
        <v>407</v>
      </c>
    </row>
    <row r="3056" spans="1:4" ht="16" x14ac:dyDescent="0.4">
      <c r="A3056" s="8" t="s">
        <v>415</v>
      </c>
    </row>
    <row r="3058" spans="1:4" x14ac:dyDescent="0.35">
      <c r="A3058" t="s">
        <v>409</v>
      </c>
      <c r="B3058" t="s">
        <v>2</v>
      </c>
      <c r="C3058" t="s">
        <v>3</v>
      </c>
      <c r="D3058" t="s">
        <v>4</v>
      </c>
    </row>
    <row r="3059" spans="1:4" x14ac:dyDescent="0.35">
      <c r="B3059" s="4" t="s">
        <v>377</v>
      </c>
      <c r="C3059" s="4" t="s">
        <v>378</v>
      </c>
      <c r="D3059" s="4" t="s">
        <v>379</v>
      </c>
    </row>
    <row r="3060" spans="1:4" x14ac:dyDescent="0.35">
      <c r="A3060" s="75">
        <v>10</v>
      </c>
      <c r="B3060" s="77">
        <v>1E+40</v>
      </c>
      <c r="C3060" s="77">
        <v>1E+40</v>
      </c>
      <c r="D3060" s="77">
        <v>1E+40</v>
      </c>
    </row>
    <row r="3061" spans="1:4" x14ac:dyDescent="0.35">
      <c r="A3061" s="75">
        <v>20</v>
      </c>
      <c r="B3061" s="77">
        <v>1E+40</v>
      </c>
      <c r="C3061" s="77">
        <v>1E+40</v>
      </c>
      <c r="D3061" s="77">
        <v>1E+40</v>
      </c>
    </row>
    <row r="3062" spans="1:4" x14ac:dyDescent="0.35">
      <c r="A3062" s="75">
        <v>30</v>
      </c>
      <c r="B3062" s="77">
        <v>1E+40</v>
      </c>
      <c r="C3062" s="77">
        <v>1E+40</v>
      </c>
      <c r="D3062" s="77">
        <v>1E+40</v>
      </c>
    </row>
    <row r="3063" spans="1:4" x14ac:dyDescent="0.35">
      <c r="A3063" s="75">
        <v>40</v>
      </c>
      <c r="B3063" s="77">
        <v>1E+40</v>
      </c>
      <c r="C3063" s="77">
        <v>1E+40</v>
      </c>
      <c r="D3063" s="77">
        <v>1E+40</v>
      </c>
    </row>
    <row r="3064" spans="1:4" x14ac:dyDescent="0.35">
      <c r="A3064" s="75">
        <v>50</v>
      </c>
      <c r="B3064" s="77">
        <v>1E+40</v>
      </c>
      <c r="C3064" s="77">
        <v>1E+40</v>
      </c>
      <c r="D3064" s="77">
        <v>1E+40</v>
      </c>
    </row>
    <row r="3065" spans="1:4" x14ac:dyDescent="0.35">
      <c r="A3065" s="75">
        <v>60</v>
      </c>
      <c r="B3065" s="77">
        <v>1E+40</v>
      </c>
      <c r="C3065" s="77">
        <v>1E+40</v>
      </c>
      <c r="D3065" s="77">
        <v>1E+40</v>
      </c>
    </row>
    <row r="3066" spans="1:4" x14ac:dyDescent="0.35">
      <c r="A3066" s="75">
        <v>70</v>
      </c>
      <c r="B3066" s="77">
        <v>1E+40</v>
      </c>
      <c r="C3066" s="77">
        <v>1E+40</v>
      </c>
      <c r="D3066" s="77">
        <v>1E+40</v>
      </c>
    </row>
    <row r="3067" spans="1:4" x14ac:dyDescent="0.35">
      <c r="A3067" s="75">
        <v>80</v>
      </c>
      <c r="B3067" s="77">
        <v>1E+40</v>
      </c>
      <c r="C3067" s="77">
        <v>1E+40</v>
      </c>
      <c r="D3067" s="77">
        <v>1E+40</v>
      </c>
    </row>
    <row r="3068" spans="1:4" x14ac:dyDescent="0.35">
      <c r="A3068" s="75">
        <v>90</v>
      </c>
      <c r="B3068" s="77">
        <v>1E+40</v>
      </c>
      <c r="C3068" s="77">
        <v>1E+40</v>
      </c>
      <c r="D3068" s="77">
        <v>1E+40</v>
      </c>
    </row>
    <row r="3069" spans="1:4" x14ac:dyDescent="0.35">
      <c r="A3069" s="75">
        <v>100</v>
      </c>
      <c r="B3069" s="77">
        <v>1E+40</v>
      </c>
      <c r="C3069" s="77">
        <v>1E+40</v>
      </c>
      <c r="D3069" s="77">
        <v>1E+40</v>
      </c>
    </row>
    <row r="3070" spans="1:4" x14ac:dyDescent="0.35">
      <c r="A3070" s="75">
        <v>200</v>
      </c>
      <c r="B3070" s="77">
        <v>1E+40</v>
      </c>
      <c r="C3070" s="77">
        <v>1E+40</v>
      </c>
      <c r="D3070" s="77">
        <v>1E+40</v>
      </c>
    </row>
    <row r="3071" spans="1:4" x14ac:dyDescent="0.35">
      <c r="A3071" s="75">
        <v>300</v>
      </c>
      <c r="B3071" s="77">
        <v>1E+40</v>
      </c>
      <c r="C3071" s="77">
        <v>1E+40</v>
      </c>
      <c r="D3071" s="77">
        <v>1E+40</v>
      </c>
    </row>
    <row r="3072" spans="1:4" x14ac:dyDescent="0.35">
      <c r="A3072" s="75">
        <v>400</v>
      </c>
      <c r="B3072" s="77">
        <v>1E+40</v>
      </c>
      <c r="C3072" s="77">
        <v>1E+40</v>
      </c>
      <c r="D3072" s="77">
        <v>1E+40</v>
      </c>
    </row>
    <row r="3073" spans="1:4" x14ac:dyDescent="0.35">
      <c r="A3073" s="75">
        <v>500</v>
      </c>
      <c r="B3073" s="77">
        <v>1E+40</v>
      </c>
      <c r="C3073" s="77">
        <v>1E+40</v>
      </c>
      <c r="D3073" s="77">
        <v>1E+40</v>
      </c>
    </row>
    <row r="3074" spans="1:4" x14ac:dyDescent="0.35">
      <c r="A3074" s="75">
        <v>600</v>
      </c>
      <c r="B3074" s="77">
        <v>1E+40</v>
      </c>
      <c r="C3074" s="77">
        <v>1E+40</v>
      </c>
      <c r="D3074" s="77">
        <v>1E+40</v>
      </c>
    </row>
    <row r="3075" spans="1:4" x14ac:dyDescent="0.35">
      <c r="A3075" s="75">
        <v>700</v>
      </c>
      <c r="B3075" s="77">
        <v>1E+40</v>
      </c>
      <c r="C3075" s="77">
        <v>1E+40</v>
      </c>
      <c r="D3075" s="77">
        <v>1E+40</v>
      </c>
    </row>
    <row r="3076" spans="1:4" x14ac:dyDescent="0.35">
      <c r="A3076" s="75">
        <v>800</v>
      </c>
      <c r="B3076" s="77">
        <v>1E+40</v>
      </c>
      <c r="C3076" s="77">
        <v>1E+40</v>
      </c>
      <c r="D3076" s="77">
        <v>1E+40</v>
      </c>
    </row>
    <row r="3077" spans="1:4" x14ac:dyDescent="0.35">
      <c r="A3077" s="75">
        <v>900</v>
      </c>
      <c r="B3077" s="77">
        <v>1E+40</v>
      </c>
      <c r="C3077" s="77">
        <v>1E+40</v>
      </c>
      <c r="D3077" s="77">
        <v>1E+40</v>
      </c>
    </row>
    <row r="3078" spans="1:4" x14ac:dyDescent="0.35">
      <c r="A3078" s="75">
        <v>1000</v>
      </c>
      <c r="B3078" s="77">
        <v>1E+40</v>
      </c>
      <c r="C3078" s="77">
        <v>1E+40</v>
      </c>
      <c r="D3078" s="77">
        <v>1E+40</v>
      </c>
    </row>
    <row r="3079" spans="1:4" x14ac:dyDescent="0.35">
      <c r="A3079" s="75">
        <v>1250</v>
      </c>
      <c r="B3079" s="77">
        <v>1E+40</v>
      </c>
      <c r="C3079" s="77">
        <v>1E+40</v>
      </c>
      <c r="D3079" s="77">
        <v>1E+40</v>
      </c>
    </row>
    <row r="3080" spans="1:4" x14ac:dyDescent="0.35">
      <c r="A3080" s="75">
        <v>1500</v>
      </c>
      <c r="B3080" s="77">
        <v>1E+40</v>
      </c>
      <c r="C3080" s="77">
        <v>1E+40</v>
      </c>
      <c r="D3080" s="77">
        <v>1E+40</v>
      </c>
    </row>
    <row r="3081" spans="1:4" x14ac:dyDescent="0.35">
      <c r="A3081" s="75">
        <v>1750</v>
      </c>
      <c r="B3081" s="77">
        <v>1E+40</v>
      </c>
      <c r="C3081" s="77">
        <v>1E+40</v>
      </c>
      <c r="D3081" s="77">
        <v>1E+40</v>
      </c>
    </row>
    <row r="3082" spans="1:4" x14ac:dyDescent="0.35">
      <c r="A3082" s="75">
        <v>2000</v>
      </c>
      <c r="B3082" s="77">
        <v>1E+40</v>
      </c>
      <c r="C3082" s="77">
        <v>1E+40</v>
      </c>
      <c r="D3082" s="77">
        <v>1E+40</v>
      </c>
    </row>
    <row r="3083" spans="1:4" x14ac:dyDescent="0.35">
      <c r="A3083" s="75">
        <v>2500</v>
      </c>
      <c r="B3083" s="77">
        <v>1E+40</v>
      </c>
      <c r="C3083" s="77">
        <v>1E+40</v>
      </c>
      <c r="D3083" s="77">
        <v>1E+40</v>
      </c>
    </row>
    <row r="3084" spans="1:4" x14ac:dyDescent="0.35">
      <c r="A3084" s="75">
        <v>3000</v>
      </c>
      <c r="B3084" s="77">
        <v>1E+40</v>
      </c>
      <c r="C3084" s="77">
        <v>1E+40</v>
      </c>
      <c r="D3084" s="77">
        <v>1E+40</v>
      </c>
    </row>
    <row r="3085" spans="1:4" x14ac:dyDescent="0.35">
      <c r="A3085" s="75">
        <v>4000</v>
      </c>
      <c r="B3085" s="77">
        <v>1E+40</v>
      </c>
      <c r="C3085" s="77">
        <v>1E+40</v>
      </c>
      <c r="D3085" s="77">
        <v>1E+40</v>
      </c>
    </row>
    <row r="3086" spans="1:4" x14ac:dyDescent="0.35">
      <c r="A3086" s="75">
        <v>5000</v>
      </c>
      <c r="B3086" s="77">
        <v>1E+40</v>
      </c>
      <c r="C3086" s="77">
        <v>1E+40</v>
      </c>
      <c r="D3086" s="77">
        <v>1E+40</v>
      </c>
    </row>
    <row r="3087" spans="1:4" x14ac:dyDescent="0.35">
      <c r="A3087" s="75">
        <v>6000</v>
      </c>
      <c r="B3087" s="77">
        <v>1E+40</v>
      </c>
      <c r="C3087" s="77">
        <v>1E+40</v>
      </c>
      <c r="D3087" s="77">
        <v>1E+40</v>
      </c>
    </row>
    <row r="3088" spans="1:4" x14ac:dyDescent="0.35">
      <c r="A3088" s="75">
        <v>7000</v>
      </c>
      <c r="B3088" s="77">
        <v>1E+40</v>
      </c>
      <c r="C3088" s="77">
        <v>1E+40</v>
      </c>
      <c r="D3088" s="77">
        <v>1E+40</v>
      </c>
    </row>
    <row r="3089" spans="1:4" x14ac:dyDescent="0.35">
      <c r="A3089" s="75">
        <v>8000</v>
      </c>
      <c r="B3089" s="77">
        <v>1E+40</v>
      </c>
      <c r="C3089" s="77">
        <v>1E+40</v>
      </c>
      <c r="D3089" s="77">
        <v>1E+40</v>
      </c>
    </row>
    <row r="3090" spans="1:4" x14ac:dyDescent="0.35">
      <c r="A3090" s="75">
        <v>9000</v>
      </c>
      <c r="B3090" s="77">
        <v>1E+40</v>
      </c>
      <c r="C3090" s="77">
        <v>1E+40</v>
      </c>
      <c r="D3090" s="77">
        <v>1E+40</v>
      </c>
    </row>
    <row r="3091" spans="1:4" x14ac:dyDescent="0.35">
      <c r="A3091" s="75">
        <v>10000</v>
      </c>
      <c r="B3091" s="77">
        <v>1E+40</v>
      </c>
      <c r="C3091" s="77">
        <v>1E+40</v>
      </c>
      <c r="D3091" s="77">
        <v>1E+40</v>
      </c>
    </row>
    <row r="3092" spans="1:4" x14ac:dyDescent="0.35">
      <c r="A3092" s="75">
        <v>11000</v>
      </c>
      <c r="B3092" s="77">
        <v>1E+40</v>
      </c>
      <c r="C3092" s="77">
        <v>1E+40</v>
      </c>
      <c r="D3092" s="77">
        <v>1E+40</v>
      </c>
    </row>
    <row r="3093" spans="1:4" x14ac:dyDescent="0.35">
      <c r="A3093" s="75">
        <v>12000</v>
      </c>
      <c r="B3093" s="77">
        <v>1E+40</v>
      </c>
      <c r="C3093" s="77">
        <v>1E+40</v>
      </c>
      <c r="D3093" s="77">
        <v>1E+40</v>
      </c>
    </row>
    <row r="3094" spans="1:4" x14ac:dyDescent="0.35">
      <c r="A3094" s="75">
        <v>13000</v>
      </c>
      <c r="B3094" s="77">
        <v>1E+40</v>
      </c>
      <c r="C3094" s="77">
        <v>1E+40</v>
      </c>
      <c r="D3094" s="77">
        <v>1E+40</v>
      </c>
    </row>
    <row r="3095" spans="1:4" x14ac:dyDescent="0.35">
      <c r="A3095" s="75">
        <v>14000</v>
      </c>
      <c r="B3095" s="77">
        <v>1E+40</v>
      </c>
      <c r="C3095" s="77">
        <v>1E+40</v>
      </c>
      <c r="D3095" s="77">
        <v>1E+40</v>
      </c>
    </row>
    <row r="3096" spans="1:4" x14ac:dyDescent="0.35">
      <c r="A3096" s="75">
        <v>15000</v>
      </c>
      <c r="B3096" s="77">
        <v>1E+40</v>
      </c>
      <c r="C3096" s="77">
        <v>1E+40</v>
      </c>
      <c r="D3096" s="77">
        <v>1E+40</v>
      </c>
    </row>
    <row r="3097" spans="1:4" x14ac:dyDescent="0.35">
      <c r="A3097" s="75">
        <v>16000</v>
      </c>
      <c r="B3097" s="77">
        <v>1E+40</v>
      </c>
      <c r="C3097" s="77">
        <v>1E+40</v>
      </c>
      <c r="D3097" s="77">
        <v>1E+40</v>
      </c>
    </row>
    <row r="3098" spans="1:4" x14ac:dyDescent="0.35">
      <c r="A3098" s="75">
        <v>17000</v>
      </c>
      <c r="B3098" s="77">
        <v>1E+40</v>
      </c>
      <c r="C3098" s="77">
        <v>1E+40</v>
      </c>
      <c r="D3098" s="77">
        <v>1E+40</v>
      </c>
    </row>
    <row r="3099" spans="1:4" x14ac:dyDescent="0.35">
      <c r="A3099" s="75">
        <v>18000</v>
      </c>
      <c r="B3099" s="77">
        <v>1E+40</v>
      </c>
      <c r="C3099" s="77">
        <v>1E+40</v>
      </c>
      <c r="D3099" s="77">
        <v>1E+40</v>
      </c>
    </row>
    <row r="3100" spans="1:4" x14ac:dyDescent="0.35">
      <c r="A3100" s="75">
        <v>19000</v>
      </c>
      <c r="B3100" s="77">
        <v>1E+40</v>
      </c>
      <c r="C3100" s="77">
        <v>1E+40</v>
      </c>
      <c r="D3100" s="77">
        <v>1E+40</v>
      </c>
    </row>
    <row r="3101" spans="1:4" x14ac:dyDescent="0.35">
      <c r="A3101" s="75">
        <v>20000</v>
      </c>
      <c r="B3101" s="77">
        <v>1E+40</v>
      </c>
      <c r="C3101" s="77">
        <v>1E+40</v>
      </c>
      <c r="D3101" s="77">
        <v>1E+40</v>
      </c>
    </row>
    <row r="3102" spans="1:4" x14ac:dyDescent="0.35">
      <c r="A3102" s="4" t="s">
        <v>443</v>
      </c>
    </row>
    <row r="3104" spans="1:4" ht="18.5" x14ac:dyDescent="0.45">
      <c r="A3104" s="5" t="s">
        <v>427</v>
      </c>
    </row>
    <row r="3105" spans="1:4" x14ac:dyDescent="0.35">
      <c r="A3105" s="4" t="s">
        <v>405</v>
      </c>
    </row>
    <row r="3106" spans="1:4" x14ac:dyDescent="0.35">
      <c r="A3106" s="4" t="s">
        <v>428</v>
      </c>
    </row>
    <row r="3107" spans="1:4" ht="16" x14ac:dyDescent="0.4">
      <c r="A3107" s="72" t="s">
        <v>407</v>
      </c>
    </row>
    <row r="3108" spans="1:4" ht="16" x14ac:dyDescent="0.4">
      <c r="A3108" s="78">
        <v>95</v>
      </c>
      <c r="B3108" s="8" t="s">
        <v>429</v>
      </c>
    </row>
    <row r="3110" spans="1:4" x14ac:dyDescent="0.35">
      <c r="A3110" s="74" t="s">
        <v>410</v>
      </c>
    </row>
    <row r="3111" spans="1:4" x14ac:dyDescent="0.35">
      <c r="B3111" s="42">
        <v>0.39</v>
      </c>
      <c r="C3111" s="42">
        <v>150</v>
      </c>
      <c r="D3111" s="42">
        <v>1.2E-2</v>
      </c>
    </row>
    <row r="3113" spans="1:4" x14ac:dyDescent="0.35">
      <c r="A3113" t="s">
        <v>409</v>
      </c>
      <c r="B3113" t="s">
        <v>2</v>
      </c>
      <c r="C3113" t="s">
        <v>3</v>
      </c>
      <c r="D3113" t="s">
        <v>4</v>
      </c>
    </row>
    <row r="3114" spans="1:4" x14ac:dyDescent="0.35">
      <c r="B3114" s="4" t="s">
        <v>377</v>
      </c>
      <c r="C3114" s="4" t="s">
        <v>378</v>
      </c>
      <c r="D3114" s="4" t="s">
        <v>379</v>
      </c>
    </row>
    <row r="3115" spans="1:4" x14ac:dyDescent="0.35">
      <c r="A3115" s="75">
        <v>10</v>
      </c>
      <c r="B3115" s="79" t="e">
        <v>#NUM!</v>
      </c>
      <c r="C3115" s="79" t="e">
        <v>#NUM!</v>
      </c>
      <c r="D3115" s="79" t="e">
        <v>#NUM!</v>
      </c>
    </row>
    <row r="3116" spans="1:4" x14ac:dyDescent="0.35">
      <c r="A3116" s="75">
        <v>20</v>
      </c>
      <c r="B3116" s="79" t="e">
        <v>#NUM!</v>
      </c>
      <c r="C3116" s="79" t="e">
        <v>#NUM!</v>
      </c>
      <c r="D3116" s="79" t="e">
        <v>#NUM!</v>
      </c>
    </row>
    <row r="3117" spans="1:4" x14ac:dyDescent="0.35">
      <c r="A3117" s="75">
        <v>30</v>
      </c>
      <c r="B3117" s="79" t="e">
        <v>#NUM!</v>
      </c>
      <c r="C3117" s="79" t="e">
        <v>#NUM!</v>
      </c>
      <c r="D3117" s="79" t="e">
        <v>#NUM!</v>
      </c>
    </row>
    <row r="3118" spans="1:4" x14ac:dyDescent="0.35">
      <c r="A3118" s="75">
        <v>40</v>
      </c>
      <c r="B3118" s="79" t="e">
        <v>#NUM!</v>
      </c>
      <c r="C3118" s="79" t="e">
        <v>#NUM!</v>
      </c>
      <c r="D3118" s="79" t="e">
        <v>#NUM!</v>
      </c>
    </row>
    <row r="3119" spans="1:4" x14ac:dyDescent="0.35">
      <c r="A3119" s="75">
        <v>50</v>
      </c>
      <c r="B3119" s="79" t="e">
        <v>#NUM!</v>
      </c>
      <c r="C3119" s="79" t="e">
        <v>#NUM!</v>
      </c>
      <c r="D3119" s="79" t="e">
        <v>#NUM!</v>
      </c>
    </row>
    <row r="3120" spans="1:4" x14ac:dyDescent="0.35">
      <c r="A3120" s="75">
        <v>60</v>
      </c>
      <c r="B3120" s="79" t="e">
        <v>#NUM!</v>
      </c>
      <c r="C3120" s="79" t="e">
        <v>#NUM!</v>
      </c>
      <c r="D3120" s="79" t="e">
        <v>#NUM!</v>
      </c>
    </row>
    <row r="3121" spans="1:4" x14ac:dyDescent="0.35">
      <c r="A3121" s="75">
        <v>70</v>
      </c>
      <c r="B3121" s="79" t="e">
        <v>#NUM!</v>
      </c>
      <c r="C3121" s="79" t="e">
        <v>#NUM!</v>
      </c>
      <c r="D3121" s="79" t="e">
        <v>#NUM!</v>
      </c>
    </row>
    <row r="3122" spans="1:4" x14ac:dyDescent="0.35">
      <c r="A3122" s="75">
        <v>80</v>
      </c>
      <c r="B3122" s="79" t="e">
        <v>#NUM!</v>
      </c>
      <c r="C3122" s="79" t="e">
        <v>#NUM!</v>
      </c>
      <c r="D3122" s="79" t="e">
        <v>#NUM!</v>
      </c>
    </row>
    <row r="3123" spans="1:4" x14ac:dyDescent="0.35">
      <c r="A3123" s="75">
        <v>90</v>
      </c>
      <c r="B3123" s="79" t="e">
        <v>#NUM!</v>
      </c>
      <c r="C3123" s="79" t="e">
        <v>#NUM!</v>
      </c>
      <c r="D3123" s="79" t="e">
        <v>#NUM!</v>
      </c>
    </row>
    <row r="3124" spans="1:4" x14ac:dyDescent="0.35">
      <c r="A3124" s="75">
        <v>100</v>
      </c>
      <c r="B3124" s="79" t="e">
        <v>#NUM!</v>
      </c>
      <c r="C3124" s="79" t="e">
        <v>#NUM!</v>
      </c>
      <c r="D3124" s="79" t="e">
        <v>#NUM!</v>
      </c>
    </row>
    <row r="3125" spans="1:4" x14ac:dyDescent="0.35">
      <c r="A3125" s="75">
        <v>200</v>
      </c>
      <c r="B3125" s="79" t="e">
        <v>#NUM!</v>
      </c>
      <c r="C3125" s="79" t="e">
        <v>#NUM!</v>
      </c>
      <c r="D3125" s="79" t="e">
        <v>#NUM!</v>
      </c>
    </row>
    <row r="3126" spans="1:4" x14ac:dyDescent="0.35">
      <c r="A3126" s="75">
        <v>300</v>
      </c>
      <c r="B3126" s="79" t="e">
        <v>#NUM!</v>
      </c>
      <c r="C3126" s="79" t="e">
        <v>#NUM!</v>
      </c>
      <c r="D3126" s="79" t="e">
        <v>#NUM!</v>
      </c>
    </row>
    <row r="3127" spans="1:4" x14ac:dyDescent="0.35">
      <c r="A3127" s="75">
        <v>400</v>
      </c>
      <c r="B3127" s="79" t="e">
        <v>#NUM!</v>
      </c>
      <c r="C3127" s="79" t="e">
        <v>#NUM!</v>
      </c>
      <c r="D3127" s="79" t="e">
        <v>#NUM!</v>
      </c>
    </row>
    <row r="3128" spans="1:4" x14ac:dyDescent="0.35">
      <c r="A3128" s="75">
        <v>500</v>
      </c>
      <c r="B3128" s="79" t="e">
        <v>#NUM!</v>
      </c>
      <c r="C3128" s="79" t="e">
        <v>#NUM!</v>
      </c>
      <c r="D3128" s="79" t="e">
        <v>#NUM!</v>
      </c>
    </row>
    <row r="3129" spans="1:4" x14ac:dyDescent="0.35">
      <c r="A3129" s="75">
        <v>600</v>
      </c>
      <c r="B3129" s="79" t="e">
        <v>#NUM!</v>
      </c>
      <c r="C3129" s="79" t="e">
        <v>#NUM!</v>
      </c>
      <c r="D3129" s="79" t="e">
        <v>#NUM!</v>
      </c>
    </row>
    <row r="3130" spans="1:4" x14ac:dyDescent="0.35">
      <c r="A3130" s="75">
        <v>700</v>
      </c>
      <c r="B3130" s="79" t="e">
        <v>#NUM!</v>
      </c>
      <c r="C3130" s="79" t="e">
        <v>#NUM!</v>
      </c>
      <c r="D3130" s="79" t="e">
        <v>#NUM!</v>
      </c>
    </row>
    <row r="3131" spans="1:4" x14ac:dyDescent="0.35">
      <c r="A3131" s="75">
        <v>800</v>
      </c>
      <c r="B3131" s="79" t="e">
        <v>#NUM!</v>
      </c>
      <c r="C3131" s="79" t="e">
        <v>#NUM!</v>
      </c>
      <c r="D3131" s="79" t="e">
        <v>#NUM!</v>
      </c>
    </row>
    <row r="3132" spans="1:4" x14ac:dyDescent="0.35">
      <c r="A3132" s="75">
        <v>900</v>
      </c>
      <c r="B3132" s="79" t="e">
        <v>#NUM!</v>
      </c>
      <c r="C3132" s="79" t="e">
        <v>#NUM!</v>
      </c>
      <c r="D3132" s="79" t="e">
        <v>#NUM!</v>
      </c>
    </row>
    <row r="3133" spans="1:4" x14ac:dyDescent="0.35">
      <c r="A3133" s="75">
        <v>1000</v>
      </c>
      <c r="B3133" s="79" t="e">
        <v>#NUM!</v>
      </c>
      <c r="C3133" s="79" t="e">
        <v>#NUM!</v>
      </c>
      <c r="D3133" s="79" t="e">
        <v>#NUM!</v>
      </c>
    </row>
    <row r="3134" spans="1:4" x14ac:dyDescent="0.35">
      <c r="A3134" s="75">
        <v>1250</v>
      </c>
      <c r="B3134" s="79" t="e">
        <v>#NUM!</v>
      </c>
      <c r="C3134" s="79" t="e">
        <v>#NUM!</v>
      </c>
      <c r="D3134" s="79" t="e">
        <v>#NUM!</v>
      </c>
    </row>
    <row r="3135" spans="1:4" x14ac:dyDescent="0.35">
      <c r="A3135" s="75">
        <v>1500</v>
      </c>
      <c r="B3135" s="79" t="e">
        <v>#NUM!</v>
      </c>
      <c r="C3135" s="79" t="e">
        <v>#NUM!</v>
      </c>
      <c r="D3135" s="79" t="e">
        <v>#NUM!</v>
      </c>
    </row>
    <row r="3136" spans="1:4" x14ac:dyDescent="0.35">
      <c r="A3136" s="75">
        <v>1750</v>
      </c>
      <c r="B3136" s="79" t="e">
        <v>#NUM!</v>
      </c>
      <c r="C3136" s="79" t="e">
        <v>#NUM!</v>
      </c>
      <c r="D3136" s="79" t="e">
        <v>#NUM!</v>
      </c>
    </row>
    <row r="3137" spans="1:4" x14ac:dyDescent="0.35">
      <c r="A3137" s="75">
        <v>2000</v>
      </c>
      <c r="B3137" s="79" t="e">
        <v>#NUM!</v>
      </c>
      <c r="C3137" s="79" t="e">
        <v>#NUM!</v>
      </c>
      <c r="D3137" s="79" t="e">
        <v>#NUM!</v>
      </c>
    </row>
    <row r="3138" spans="1:4" x14ac:dyDescent="0.35">
      <c r="A3138" s="75">
        <v>2500</v>
      </c>
      <c r="B3138" s="79" t="e">
        <v>#NUM!</v>
      </c>
      <c r="C3138" s="79" t="e">
        <v>#NUM!</v>
      </c>
      <c r="D3138" s="79" t="e">
        <v>#NUM!</v>
      </c>
    </row>
    <row r="3139" spans="1:4" x14ac:dyDescent="0.35">
      <c r="A3139" s="75">
        <v>3000</v>
      </c>
      <c r="B3139" s="79" t="e">
        <v>#NUM!</v>
      </c>
      <c r="C3139" s="79" t="e">
        <v>#NUM!</v>
      </c>
      <c r="D3139" s="79" t="e">
        <v>#NUM!</v>
      </c>
    </row>
    <row r="3140" spans="1:4" x14ac:dyDescent="0.35">
      <c r="A3140" s="75">
        <v>4000</v>
      </c>
      <c r="B3140" s="79" t="e">
        <v>#NUM!</v>
      </c>
      <c r="C3140" s="79" t="e">
        <v>#NUM!</v>
      </c>
      <c r="D3140" s="79" t="e">
        <v>#NUM!</v>
      </c>
    </row>
    <row r="3141" spans="1:4" x14ac:dyDescent="0.35">
      <c r="A3141" s="75">
        <v>5000</v>
      </c>
      <c r="B3141" s="79" t="e">
        <v>#NUM!</v>
      </c>
      <c r="C3141" s="79" t="e">
        <v>#NUM!</v>
      </c>
      <c r="D3141" s="79" t="e">
        <v>#NUM!</v>
      </c>
    </row>
    <row r="3142" spans="1:4" x14ac:dyDescent="0.35">
      <c r="A3142" s="75">
        <v>6000</v>
      </c>
      <c r="B3142" s="79" t="e">
        <v>#NUM!</v>
      </c>
      <c r="C3142" s="79" t="e">
        <v>#NUM!</v>
      </c>
      <c r="D3142" s="79" t="e">
        <v>#NUM!</v>
      </c>
    </row>
    <row r="3143" spans="1:4" x14ac:dyDescent="0.35">
      <c r="A3143" s="75">
        <v>7000</v>
      </c>
      <c r="B3143" s="79" t="e">
        <v>#NUM!</v>
      </c>
      <c r="C3143" s="79" t="e">
        <v>#NUM!</v>
      </c>
      <c r="D3143" s="79" t="e">
        <v>#NUM!</v>
      </c>
    </row>
    <row r="3144" spans="1:4" x14ac:dyDescent="0.35">
      <c r="A3144" s="75">
        <v>8000</v>
      </c>
      <c r="B3144" s="79" t="e">
        <v>#NUM!</v>
      </c>
      <c r="C3144" s="79" t="e">
        <v>#NUM!</v>
      </c>
      <c r="D3144" s="79" t="e">
        <v>#NUM!</v>
      </c>
    </row>
    <row r="3145" spans="1:4" x14ac:dyDescent="0.35">
      <c r="A3145" s="75">
        <v>9000</v>
      </c>
      <c r="B3145" s="79" t="e">
        <v>#NUM!</v>
      </c>
      <c r="C3145" s="79" t="e">
        <v>#NUM!</v>
      </c>
      <c r="D3145" s="79" t="e">
        <v>#NUM!</v>
      </c>
    </row>
    <row r="3146" spans="1:4" x14ac:dyDescent="0.35">
      <c r="A3146" s="75">
        <v>10000</v>
      </c>
      <c r="B3146" s="79" t="e">
        <v>#NUM!</v>
      </c>
      <c r="C3146" s="79" t="e">
        <v>#NUM!</v>
      </c>
      <c r="D3146" s="79" t="e">
        <v>#NUM!</v>
      </c>
    </row>
    <row r="3147" spans="1:4" x14ac:dyDescent="0.35">
      <c r="A3147" s="75">
        <v>11000</v>
      </c>
      <c r="B3147" s="79" t="e">
        <v>#NUM!</v>
      </c>
      <c r="C3147" s="79" t="e">
        <v>#NUM!</v>
      </c>
      <c r="D3147" s="79" t="e">
        <v>#NUM!</v>
      </c>
    </row>
    <row r="3148" spans="1:4" x14ac:dyDescent="0.35">
      <c r="A3148" s="75">
        <v>12000</v>
      </c>
      <c r="B3148" s="79" t="e">
        <v>#NUM!</v>
      </c>
      <c r="C3148" s="79" t="e">
        <v>#NUM!</v>
      </c>
      <c r="D3148" s="79" t="e">
        <v>#NUM!</v>
      </c>
    </row>
    <row r="3149" spans="1:4" x14ac:dyDescent="0.35">
      <c r="A3149" s="75">
        <v>13000</v>
      </c>
      <c r="B3149" s="79" t="e">
        <v>#NUM!</v>
      </c>
      <c r="C3149" s="79" t="e">
        <v>#NUM!</v>
      </c>
      <c r="D3149" s="79" t="e">
        <v>#NUM!</v>
      </c>
    </row>
    <row r="3150" spans="1:4" x14ac:dyDescent="0.35">
      <c r="A3150" s="75">
        <v>14000</v>
      </c>
      <c r="B3150" s="79" t="e">
        <v>#NUM!</v>
      </c>
      <c r="C3150" s="79" t="e">
        <v>#NUM!</v>
      </c>
      <c r="D3150" s="79" t="e">
        <v>#NUM!</v>
      </c>
    </row>
    <row r="3151" spans="1:4" x14ac:dyDescent="0.35">
      <c r="A3151" s="75">
        <v>15000</v>
      </c>
      <c r="B3151" s="79" t="e">
        <v>#NUM!</v>
      </c>
      <c r="C3151" s="79" t="e">
        <v>#NUM!</v>
      </c>
      <c r="D3151" s="79" t="e">
        <v>#NUM!</v>
      </c>
    </row>
    <row r="3152" spans="1:4" x14ac:dyDescent="0.35">
      <c r="A3152" s="75">
        <v>16000</v>
      </c>
      <c r="B3152" s="79" t="e">
        <v>#NUM!</v>
      </c>
      <c r="C3152" s="79" t="e">
        <v>#NUM!</v>
      </c>
      <c r="D3152" s="79" t="e">
        <v>#NUM!</v>
      </c>
    </row>
    <row r="3153" spans="1:4" x14ac:dyDescent="0.35">
      <c r="A3153" s="75">
        <v>17000</v>
      </c>
      <c r="B3153" s="79" t="e">
        <v>#NUM!</v>
      </c>
      <c r="C3153" s="79" t="e">
        <v>#NUM!</v>
      </c>
      <c r="D3153" s="79" t="e">
        <v>#NUM!</v>
      </c>
    </row>
    <row r="3154" spans="1:4" x14ac:dyDescent="0.35">
      <c r="A3154" s="75">
        <v>18000</v>
      </c>
      <c r="B3154" s="79" t="e">
        <v>#NUM!</v>
      </c>
      <c r="C3154" s="79" t="e">
        <v>#NUM!</v>
      </c>
      <c r="D3154" s="79" t="e">
        <v>#NUM!</v>
      </c>
    </row>
    <row r="3155" spans="1:4" x14ac:dyDescent="0.35">
      <c r="A3155" s="75">
        <v>19000</v>
      </c>
      <c r="B3155" s="79" t="e">
        <v>#NUM!</v>
      </c>
      <c r="C3155" s="79" t="e">
        <v>#NUM!</v>
      </c>
      <c r="D3155" s="79" t="e">
        <v>#NUM!</v>
      </c>
    </row>
    <row r="3156" spans="1:4" x14ac:dyDescent="0.35">
      <c r="A3156" s="75">
        <v>20000</v>
      </c>
      <c r="B3156" s="79" t="e">
        <v>#NUM!</v>
      </c>
      <c r="C3156" s="79" t="e">
        <v>#NUM!</v>
      </c>
      <c r="D3156" s="79" t="e">
        <v>#NUM!</v>
      </c>
    </row>
    <row r="3159" spans="1:4" ht="16" x14ac:dyDescent="0.4">
      <c r="A3159" s="72" t="s">
        <v>407</v>
      </c>
    </row>
    <row r="3160" spans="1:4" ht="16" x14ac:dyDescent="0.4">
      <c r="A3160" s="78">
        <v>5</v>
      </c>
      <c r="B3160" s="8" t="s">
        <v>430</v>
      </c>
    </row>
    <row r="3162" spans="1:4" x14ac:dyDescent="0.35">
      <c r="A3162" t="s">
        <v>409</v>
      </c>
      <c r="B3162" t="s">
        <v>2</v>
      </c>
      <c r="C3162" t="s">
        <v>3</v>
      </c>
      <c r="D3162" t="s">
        <v>4</v>
      </c>
    </row>
    <row r="3163" spans="1:4" x14ac:dyDescent="0.35">
      <c r="B3163" s="4" t="s">
        <v>377</v>
      </c>
      <c r="C3163" s="4" t="s">
        <v>378</v>
      </c>
      <c r="D3163" s="4" t="s">
        <v>379</v>
      </c>
    </row>
    <row r="3164" spans="1:4" x14ac:dyDescent="0.35">
      <c r="A3164" s="75">
        <v>10</v>
      </c>
      <c r="B3164" s="79" t="e">
        <v>#NUM!</v>
      </c>
      <c r="C3164" s="79" t="e">
        <v>#NUM!</v>
      </c>
      <c r="D3164" s="79" t="e">
        <v>#NUM!</v>
      </c>
    </row>
    <row r="3165" spans="1:4" x14ac:dyDescent="0.35">
      <c r="A3165" s="75">
        <v>20</v>
      </c>
      <c r="B3165" s="79" t="e">
        <v>#NUM!</v>
      </c>
      <c r="C3165" s="79" t="e">
        <v>#NUM!</v>
      </c>
      <c r="D3165" s="79" t="e">
        <v>#NUM!</v>
      </c>
    </row>
    <row r="3166" spans="1:4" x14ac:dyDescent="0.35">
      <c r="A3166" s="75">
        <v>30</v>
      </c>
      <c r="B3166" s="79" t="e">
        <v>#NUM!</v>
      </c>
      <c r="C3166" s="79" t="e">
        <v>#NUM!</v>
      </c>
      <c r="D3166" s="79" t="e">
        <v>#NUM!</v>
      </c>
    </row>
    <row r="3167" spans="1:4" x14ac:dyDescent="0.35">
      <c r="A3167" s="75">
        <v>40</v>
      </c>
      <c r="B3167" s="79" t="e">
        <v>#NUM!</v>
      </c>
      <c r="C3167" s="79" t="e">
        <v>#NUM!</v>
      </c>
      <c r="D3167" s="79" t="e">
        <v>#NUM!</v>
      </c>
    </row>
    <row r="3168" spans="1:4" x14ac:dyDescent="0.35">
      <c r="A3168" s="75">
        <v>50</v>
      </c>
      <c r="B3168" s="79" t="e">
        <v>#NUM!</v>
      </c>
      <c r="C3168" s="79" t="e">
        <v>#NUM!</v>
      </c>
      <c r="D3168" s="79" t="e">
        <v>#NUM!</v>
      </c>
    </row>
    <row r="3169" spans="1:4" x14ac:dyDescent="0.35">
      <c r="A3169" s="75">
        <v>60</v>
      </c>
      <c r="B3169" s="79" t="e">
        <v>#NUM!</v>
      </c>
      <c r="C3169" s="79" t="e">
        <v>#NUM!</v>
      </c>
      <c r="D3169" s="79" t="e">
        <v>#NUM!</v>
      </c>
    </row>
    <row r="3170" spans="1:4" x14ac:dyDescent="0.35">
      <c r="A3170" s="75">
        <v>70</v>
      </c>
      <c r="B3170" s="79" t="e">
        <v>#NUM!</v>
      </c>
      <c r="C3170" s="79" t="e">
        <v>#NUM!</v>
      </c>
      <c r="D3170" s="79" t="e">
        <v>#NUM!</v>
      </c>
    </row>
    <row r="3171" spans="1:4" x14ac:dyDescent="0.35">
      <c r="A3171" s="75">
        <v>80</v>
      </c>
      <c r="B3171" s="79" t="e">
        <v>#NUM!</v>
      </c>
      <c r="C3171" s="79" t="e">
        <v>#NUM!</v>
      </c>
      <c r="D3171" s="79" t="e">
        <v>#NUM!</v>
      </c>
    </row>
    <row r="3172" spans="1:4" x14ac:dyDescent="0.35">
      <c r="A3172" s="75">
        <v>90</v>
      </c>
      <c r="B3172" s="79" t="e">
        <v>#NUM!</v>
      </c>
      <c r="C3172" s="79" t="e">
        <v>#NUM!</v>
      </c>
      <c r="D3172" s="79" t="e">
        <v>#NUM!</v>
      </c>
    </row>
    <row r="3173" spans="1:4" x14ac:dyDescent="0.35">
      <c r="A3173" s="75">
        <v>100</v>
      </c>
      <c r="B3173" s="79" t="e">
        <v>#NUM!</v>
      </c>
      <c r="C3173" s="79" t="e">
        <v>#NUM!</v>
      </c>
      <c r="D3173" s="79" t="e">
        <v>#NUM!</v>
      </c>
    </row>
    <row r="3174" spans="1:4" x14ac:dyDescent="0.35">
      <c r="A3174" s="75">
        <v>200</v>
      </c>
      <c r="B3174" s="79" t="e">
        <v>#NUM!</v>
      </c>
      <c r="C3174" s="79" t="e">
        <v>#NUM!</v>
      </c>
      <c r="D3174" s="79" t="e">
        <v>#NUM!</v>
      </c>
    </row>
    <row r="3175" spans="1:4" x14ac:dyDescent="0.35">
      <c r="A3175" s="75">
        <v>300</v>
      </c>
      <c r="B3175" s="79" t="e">
        <v>#NUM!</v>
      </c>
      <c r="C3175" s="79" t="e">
        <v>#NUM!</v>
      </c>
      <c r="D3175" s="79" t="e">
        <v>#NUM!</v>
      </c>
    </row>
    <row r="3176" spans="1:4" x14ac:dyDescent="0.35">
      <c r="A3176" s="75">
        <v>400</v>
      </c>
      <c r="B3176" s="79" t="e">
        <v>#NUM!</v>
      </c>
      <c r="C3176" s="79" t="e">
        <v>#NUM!</v>
      </c>
      <c r="D3176" s="79" t="e">
        <v>#NUM!</v>
      </c>
    </row>
    <row r="3177" spans="1:4" x14ac:dyDescent="0.35">
      <c r="A3177" s="75">
        <v>500</v>
      </c>
      <c r="B3177" s="79" t="e">
        <v>#NUM!</v>
      </c>
      <c r="C3177" s="79" t="e">
        <v>#NUM!</v>
      </c>
      <c r="D3177" s="79" t="e">
        <v>#NUM!</v>
      </c>
    </row>
    <row r="3178" spans="1:4" x14ac:dyDescent="0.35">
      <c r="A3178" s="75">
        <v>600</v>
      </c>
      <c r="B3178" s="79" t="e">
        <v>#NUM!</v>
      </c>
      <c r="C3178" s="79" t="e">
        <v>#NUM!</v>
      </c>
      <c r="D3178" s="79" t="e">
        <v>#NUM!</v>
      </c>
    </row>
    <row r="3179" spans="1:4" x14ac:dyDescent="0.35">
      <c r="A3179" s="75">
        <v>700</v>
      </c>
      <c r="B3179" s="79" t="e">
        <v>#NUM!</v>
      </c>
      <c r="C3179" s="79" t="e">
        <v>#NUM!</v>
      </c>
      <c r="D3179" s="79" t="e">
        <v>#NUM!</v>
      </c>
    </row>
    <row r="3180" spans="1:4" x14ac:dyDescent="0.35">
      <c r="A3180" s="75">
        <v>800</v>
      </c>
      <c r="B3180" s="79" t="e">
        <v>#NUM!</v>
      </c>
      <c r="C3180" s="79" t="e">
        <v>#NUM!</v>
      </c>
      <c r="D3180" s="79" t="e">
        <v>#NUM!</v>
      </c>
    </row>
    <row r="3181" spans="1:4" x14ac:dyDescent="0.35">
      <c r="A3181" s="75">
        <v>900</v>
      </c>
      <c r="B3181" s="79" t="e">
        <v>#NUM!</v>
      </c>
      <c r="C3181" s="79" t="e">
        <v>#NUM!</v>
      </c>
      <c r="D3181" s="79" t="e">
        <v>#NUM!</v>
      </c>
    </row>
    <row r="3182" spans="1:4" x14ac:dyDescent="0.35">
      <c r="A3182" s="75">
        <v>1000</v>
      </c>
      <c r="B3182" s="79" t="e">
        <v>#NUM!</v>
      </c>
      <c r="C3182" s="79" t="e">
        <v>#NUM!</v>
      </c>
      <c r="D3182" s="79" t="e">
        <v>#NUM!</v>
      </c>
    </row>
    <row r="3183" spans="1:4" x14ac:dyDescent="0.35">
      <c r="A3183" s="75">
        <v>1250</v>
      </c>
      <c r="B3183" s="79" t="e">
        <v>#NUM!</v>
      </c>
      <c r="C3183" s="79" t="e">
        <v>#NUM!</v>
      </c>
      <c r="D3183" s="79" t="e">
        <v>#NUM!</v>
      </c>
    </row>
    <row r="3184" spans="1:4" x14ac:dyDescent="0.35">
      <c r="A3184" s="75">
        <v>1500</v>
      </c>
      <c r="B3184" s="79" t="e">
        <v>#NUM!</v>
      </c>
      <c r="C3184" s="79" t="e">
        <v>#NUM!</v>
      </c>
      <c r="D3184" s="79" t="e">
        <v>#NUM!</v>
      </c>
    </row>
    <row r="3185" spans="1:4" x14ac:dyDescent="0.35">
      <c r="A3185" s="75">
        <v>1750</v>
      </c>
      <c r="B3185" s="79" t="e">
        <v>#NUM!</v>
      </c>
      <c r="C3185" s="79" t="e">
        <v>#NUM!</v>
      </c>
      <c r="D3185" s="79" t="e">
        <v>#NUM!</v>
      </c>
    </row>
    <row r="3186" spans="1:4" x14ac:dyDescent="0.35">
      <c r="A3186" s="75">
        <v>2000</v>
      </c>
      <c r="B3186" s="79" t="e">
        <v>#NUM!</v>
      </c>
      <c r="C3186" s="79" t="e">
        <v>#NUM!</v>
      </c>
      <c r="D3186" s="79" t="e">
        <v>#NUM!</v>
      </c>
    </row>
    <row r="3187" spans="1:4" x14ac:dyDescent="0.35">
      <c r="A3187" s="75">
        <v>2500</v>
      </c>
      <c r="B3187" s="79" t="e">
        <v>#NUM!</v>
      </c>
      <c r="C3187" s="79" t="e">
        <v>#NUM!</v>
      </c>
      <c r="D3187" s="79" t="e">
        <v>#NUM!</v>
      </c>
    </row>
    <row r="3188" spans="1:4" x14ac:dyDescent="0.35">
      <c r="A3188" s="75">
        <v>3000</v>
      </c>
      <c r="B3188" s="79" t="e">
        <v>#NUM!</v>
      </c>
      <c r="C3188" s="79" t="e">
        <v>#NUM!</v>
      </c>
      <c r="D3188" s="79" t="e">
        <v>#NUM!</v>
      </c>
    </row>
    <row r="3189" spans="1:4" x14ac:dyDescent="0.35">
      <c r="A3189" s="75">
        <v>4000</v>
      </c>
      <c r="B3189" s="79" t="e">
        <v>#NUM!</v>
      </c>
      <c r="C3189" s="79" t="e">
        <v>#NUM!</v>
      </c>
      <c r="D3189" s="79" t="e">
        <v>#NUM!</v>
      </c>
    </row>
    <row r="3190" spans="1:4" x14ac:dyDescent="0.35">
      <c r="A3190" s="75">
        <v>5000</v>
      </c>
      <c r="B3190" s="79" t="e">
        <v>#NUM!</v>
      </c>
      <c r="C3190" s="79" t="e">
        <v>#NUM!</v>
      </c>
      <c r="D3190" s="79" t="e">
        <v>#NUM!</v>
      </c>
    </row>
    <row r="3191" spans="1:4" x14ac:dyDescent="0.35">
      <c r="A3191" s="75">
        <v>6000</v>
      </c>
      <c r="B3191" s="79" t="e">
        <v>#NUM!</v>
      </c>
      <c r="C3191" s="79" t="e">
        <v>#NUM!</v>
      </c>
      <c r="D3191" s="79" t="e">
        <v>#NUM!</v>
      </c>
    </row>
    <row r="3192" spans="1:4" x14ac:dyDescent="0.35">
      <c r="A3192" s="75">
        <v>7000</v>
      </c>
      <c r="B3192" s="79" t="e">
        <v>#NUM!</v>
      </c>
      <c r="C3192" s="79" t="e">
        <v>#NUM!</v>
      </c>
      <c r="D3192" s="79" t="e">
        <v>#NUM!</v>
      </c>
    </row>
    <row r="3193" spans="1:4" x14ac:dyDescent="0.35">
      <c r="A3193" s="75">
        <v>8000</v>
      </c>
      <c r="B3193" s="79" t="e">
        <v>#NUM!</v>
      </c>
      <c r="C3193" s="79" t="e">
        <v>#NUM!</v>
      </c>
      <c r="D3193" s="79" t="e">
        <v>#NUM!</v>
      </c>
    </row>
    <row r="3194" spans="1:4" x14ac:dyDescent="0.35">
      <c r="A3194" s="75">
        <v>9000</v>
      </c>
      <c r="B3194" s="79" t="e">
        <v>#NUM!</v>
      </c>
      <c r="C3194" s="79" t="e">
        <v>#NUM!</v>
      </c>
      <c r="D3194" s="79" t="e">
        <v>#NUM!</v>
      </c>
    </row>
    <row r="3195" spans="1:4" x14ac:dyDescent="0.35">
      <c r="A3195" s="75">
        <v>10000</v>
      </c>
      <c r="B3195" s="79" t="e">
        <v>#NUM!</v>
      </c>
      <c r="C3195" s="79" t="e">
        <v>#NUM!</v>
      </c>
      <c r="D3195" s="79" t="e">
        <v>#NUM!</v>
      </c>
    </row>
    <row r="3196" spans="1:4" x14ac:dyDescent="0.35">
      <c r="A3196" s="75">
        <v>11000</v>
      </c>
      <c r="B3196" s="79" t="e">
        <v>#NUM!</v>
      </c>
      <c r="C3196" s="79" t="e">
        <v>#NUM!</v>
      </c>
      <c r="D3196" s="79" t="e">
        <v>#NUM!</v>
      </c>
    </row>
    <row r="3197" spans="1:4" x14ac:dyDescent="0.35">
      <c r="A3197" s="75">
        <v>12000</v>
      </c>
      <c r="B3197" s="79" t="e">
        <v>#NUM!</v>
      </c>
      <c r="C3197" s="79" t="e">
        <v>#NUM!</v>
      </c>
      <c r="D3197" s="79" t="e">
        <v>#NUM!</v>
      </c>
    </row>
    <row r="3198" spans="1:4" x14ac:dyDescent="0.35">
      <c r="A3198" s="75">
        <v>13000</v>
      </c>
      <c r="B3198" s="79" t="e">
        <v>#NUM!</v>
      </c>
      <c r="C3198" s="79" t="e">
        <v>#NUM!</v>
      </c>
      <c r="D3198" s="79" t="e">
        <v>#NUM!</v>
      </c>
    </row>
    <row r="3199" spans="1:4" x14ac:dyDescent="0.35">
      <c r="A3199" s="75">
        <v>14000</v>
      </c>
      <c r="B3199" s="79" t="e">
        <v>#NUM!</v>
      </c>
      <c r="C3199" s="79" t="e">
        <v>#NUM!</v>
      </c>
      <c r="D3199" s="79" t="e">
        <v>#NUM!</v>
      </c>
    </row>
    <row r="3200" spans="1:4" x14ac:dyDescent="0.35">
      <c r="A3200" s="75">
        <v>15000</v>
      </c>
      <c r="B3200" s="79" t="e">
        <v>#NUM!</v>
      </c>
      <c r="C3200" s="79" t="e">
        <v>#NUM!</v>
      </c>
      <c r="D3200" s="79" t="e">
        <v>#NUM!</v>
      </c>
    </row>
    <row r="3201" spans="1:4" x14ac:dyDescent="0.35">
      <c r="A3201" s="75">
        <v>16000</v>
      </c>
      <c r="B3201" s="79" t="e">
        <v>#NUM!</v>
      </c>
      <c r="C3201" s="79" t="e">
        <v>#NUM!</v>
      </c>
      <c r="D3201" s="79" t="e">
        <v>#NUM!</v>
      </c>
    </row>
    <row r="3202" spans="1:4" x14ac:dyDescent="0.35">
      <c r="A3202" s="75">
        <v>17000</v>
      </c>
      <c r="B3202" s="79" t="e">
        <v>#NUM!</v>
      </c>
      <c r="C3202" s="79" t="e">
        <v>#NUM!</v>
      </c>
      <c r="D3202" s="79" t="e">
        <v>#NUM!</v>
      </c>
    </row>
    <row r="3203" spans="1:4" x14ac:dyDescent="0.35">
      <c r="A3203" s="75">
        <v>18000</v>
      </c>
      <c r="B3203" s="79" t="e">
        <v>#NUM!</v>
      </c>
      <c r="C3203" s="79" t="e">
        <v>#NUM!</v>
      </c>
      <c r="D3203" s="79" t="e">
        <v>#NUM!</v>
      </c>
    </row>
    <row r="3204" spans="1:4" x14ac:dyDescent="0.35">
      <c r="A3204" s="75">
        <v>19000</v>
      </c>
      <c r="B3204" s="79" t="e">
        <v>#NUM!</v>
      </c>
      <c r="C3204" s="79" t="e">
        <v>#NUM!</v>
      </c>
      <c r="D3204" s="79" t="e">
        <v>#NUM!</v>
      </c>
    </row>
    <row r="3205" spans="1:4" x14ac:dyDescent="0.35">
      <c r="A3205" s="75">
        <v>20000</v>
      </c>
      <c r="B3205" s="79" t="e">
        <v>#NUM!</v>
      </c>
      <c r="C3205" s="79" t="e">
        <v>#NUM!</v>
      </c>
      <c r="D3205" s="79" t="e">
        <v>#NUM!</v>
      </c>
    </row>
    <row r="3207" spans="1:4" x14ac:dyDescent="0.35">
      <c r="A3207" s="74" t="s">
        <v>412</v>
      </c>
    </row>
    <row r="3208" spans="1:4" x14ac:dyDescent="0.35">
      <c r="B3208" s="42">
        <v>0.3</v>
      </c>
      <c r="C3208" s="42">
        <v>240</v>
      </c>
      <c r="D3208" s="42">
        <v>0.04</v>
      </c>
    </row>
    <row r="3211" spans="1:4" ht="16" x14ac:dyDescent="0.4">
      <c r="A3211" s="72" t="s">
        <v>407</v>
      </c>
    </row>
    <row r="3212" spans="1:4" ht="16" x14ac:dyDescent="0.4">
      <c r="A3212" s="78">
        <v>5</v>
      </c>
      <c r="B3212" s="8" t="s">
        <v>431</v>
      </c>
    </row>
    <row r="3214" spans="1:4" x14ac:dyDescent="0.35">
      <c r="B3214" s="79" t="e">
        <v>#NUM!</v>
      </c>
    </row>
    <row r="3216" spans="1:4" x14ac:dyDescent="0.35">
      <c r="A3216" s="76" t="s">
        <v>416</v>
      </c>
    </row>
    <row r="3217" spans="1:4" ht="16" x14ac:dyDescent="0.4">
      <c r="A3217" s="72" t="s">
        <v>407</v>
      </c>
    </row>
    <row r="3218" spans="1:4" ht="16" x14ac:dyDescent="0.4">
      <c r="A3218" s="78">
        <v>5</v>
      </c>
      <c r="B3218" s="8" t="s">
        <v>432</v>
      </c>
    </row>
    <row r="3220" spans="1:4" x14ac:dyDescent="0.35">
      <c r="A3220" t="s">
        <v>409</v>
      </c>
      <c r="B3220" t="s">
        <v>2</v>
      </c>
      <c r="C3220" t="s">
        <v>3</v>
      </c>
      <c r="D3220" t="s">
        <v>4</v>
      </c>
    </row>
    <row r="3221" spans="1:4" x14ac:dyDescent="0.35">
      <c r="B3221" s="4" t="s">
        <v>377</v>
      </c>
      <c r="C3221" s="4" t="s">
        <v>378</v>
      </c>
      <c r="D3221" s="4" t="s">
        <v>379</v>
      </c>
    </row>
    <row r="3222" spans="1:4" x14ac:dyDescent="0.35">
      <c r="A3222" s="75">
        <v>10</v>
      </c>
      <c r="B3222" s="79" t="e">
        <v>#NUM!</v>
      </c>
      <c r="C3222" s="79" t="e">
        <v>#NUM!</v>
      </c>
      <c r="D3222" s="79" t="e">
        <v>#NUM!</v>
      </c>
    </row>
    <row r="3223" spans="1:4" x14ac:dyDescent="0.35">
      <c r="A3223" s="75">
        <v>20</v>
      </c>
      <c r="B3223" s="79" t="e">
        <v>#NUM!</v>
      </c>
      <c r="C3223" s="79" t="e">
        <v>#NUM!</v>
      </c>
      <c r="D3223" s="79" t="e">
        <v>#NUM!</v>
      </c>
    </row>
    <row r="3224" spans="1:4" x14ac:dyDescent="0.35">
      <c r="A3224" s="75">
        <v>30</v>
      </c>
      <c r="B3224" s="79" t="e">
        <v>#NUM!</v>
      </c>
      <c r="C3224" s="79" t="e">
        <v>#NUM!</v>
      </c>
      <c r="D3224" s="79" t="e">
        <v>#NUM!</v>
      </c>
    </row>
    <row r="3225" spans="1:4" x14ac:dyDescent="0.35">
      <c r="A3225" s="75">
        <v>40</v>
      </c>
      <c r="B3225" s="79" t="e">
        <v>#NUM!</v>
      </c>
      <c r="C3225" s="79" t="e">
        <v>#NUM!</v>
      </c>
      <c r="D3225" s="79" t="e">
        <v>#NUM!</v>
      </c>
    </row>
    <row r="3226" spans="1:4" x14ac:dyDescent="0.35">
      <c r="A3226" s="75">
        <v>50</v>
      </c>
      <c r="B3226" s="79" t="e">
        <v>#NUM!</v>
      </c>
      <c r="C3226" s="79" t="e">
        <v>#NUM!</v>
      </c>
      <c r="D3226" s="79" t="e">
        <v>#NUM!</v>
      </c>
    </row>
    <row r="3227" spans="1:4" x14ac:dyDescent="0.35">
      <c r="A3227" s="75">
        <v>60</v>
      </c>
      <c r="B3227" s="79" t="e">
        <v>#NUM!</v>
      </c>
      <c r="C3227" s="79" t="e">
        <v>#NUM!</v>
      </c>
      <c r="D3227" s="79" t="e">
        <v>#NUM!</v>
      </c>
    </row>
    <row r="3228" spans="1:4" x14ac:dyDescent="0.35">
      <c r="A3228" s="75">
        <v>70</v>
      </c>
      <c r="B3228" s="79" t="e">
        <v>#NUM!</v>
      </c>
      <c r="C3228" s="79" t="e">
        <v>#NUM!</v>
      </c>
      <c r="D3228" s="79" t="e">
        <v>#NUM!</v>
      </c>
    </row>
    <row r="3229" spans="1:4" x14ac:dyDescent="0.35">
      <c r="A3229" s="75">
        <v>80</v>
      </c>
      <c r="B3229" s="79" t="e">
        <v>#NUM!</v>
      </c>
      <c r="C3229" s="79" t="e">
        <v>#NUM!</v>
      </c>
      <c r="D3229" s="79" t="e">
        <v>#NUM!</v>
      </c>
    </row>
    <row r="3230" spans="1:4" x14ac:dyDescent="0.35">
      <c r="A3230" s="75">
        <v>90</v>
      </c>
      <c r="B3230" s="79" t="e">
        <v>#NUM!</v>
      </c>
      <c r="C3230" s="79" t="e">
        <v>#NUM!</v>
      </c>
      <c r="D3230" s="79" t="e">
        <v>#NUM!</v>
      </c>
    </row>
    <row r="3231" spans="1:4" x14ac:dyDescent="0.35">
      <c r="A3231" s="75">
        <v>100</v>
      </c>
      <c r="B3231" s="79" t="e">
        <v>#NUM!</v>
      </c>
      <c r="C3231" s="79" t="e">
        <v>#NUM!</v>
      </c>
      <c r="D3231" s="79" t="e">
        <v>#NUM!</v>
      </c>
    </row>
    <row r="3232" spans="1:4" x14ac:dyDescent="0.35">
      <c r="A3232" s="75">
        <v>200</v>
      </c>
      <c r="B3232" s="79" t="e">
        <v>#NUM!</v>
      </c>
      <c r="C3232" s="79" t="e">
        <v>#NUM!</v>
      </c>
      <c r="D3232" s="79" t="e">
        <v>#NUM!</v>
      </c>
    </row>
    <row r="3233" spans="1:4" x14ac:dyDescent="0.35">
      <c r="A3233" s="75">
        <v>300</v>
      </c>
      <c r="B3233" s="79" t="e">
        <v>#NUM!</v>
      </c>
      <c r="C3233" s="79" t="e">
        <v>#NUM!</v>
      </c>
      <c r="D3233" s="79" t="e">
        <v>#NUM!</v>
      </c>
    </row>
    <row r="3234" spans="1:4" x14ac:dyDescent="0.35">
      <c r="A3234" s="75">
        <v>400</v>
      </c>
      <c r="B3234" s="79" t="e">
        <v>#NUM!</v>
      </c>
      <c r="C3234" s="79" t="e">
        <v>#NUM!</v>
      </c>
      <c r="D3234" s="79" t="e">
        <v>#NUM!</v>
      </c>
    </row>
    <row r="3235" spans="1:4" x14ac:dyDescent="0.35">
      <c r="A3235" s="75">
        <v>500</v>
      </c>
      <c r="B3235" s="79" t="e">
        <v>#NUM!</v>
      </c>
      <c r="C3235" s="79" t="e">
        <v>#NUM!</v>
      </c>
      <c r="D3235" s="79" t="e">
        <v>#NUM!</v>
      </c>
    </row>
    <row r="3236" spans="1:4" x14ac:dyDescent="0.35">
      <c r="A3236" s="75">
        <v>600</v>
      </c>
      <c r="B3236" s="79" t="e">
        <v>#NUM!</v>
      </c>
      <c r="C3236" s="79" t="e">
        <v>#NUM!</v>
      </c>
      <c r="D3236" s="79" t="e">
        <v>#NUM!</v>
      </c>
    </row>
    <row r="3237" spans="1:4" x14ac:dyDescent="0.35">
      <c r="A3237" s="75">
        <v>700</v>
      </c>
      <c r="B3237" s="79" t="e">
        <v>#NUM!</v>
      </c>
      <c r="C3237" s="79" t="e">
        <v>#NUM!</v>
      </c>
      <c r="D3237" s="79" t="e">
        <v>#NUM!</v>
      </c>
    </row>
    <row r="3238" spans="1:4" x14ac:dyDescent="0.35">
      <c r="A3238" s="75">
        <v>800</v>
      </c>
      <c r="B3238" s="79" t="e">
        <v>#NUM!</v>
      </c>
      <c r="C3238" s="79" t="e">
        <v>#NUM!</v>
      </c>
      <c r="D3238" s="79" t="e">
        <v>#NUM!</v>
      </c>
    </row>
    <row r="3239" spans="1:4" x14ac:dyDescent="0.35">
      <c r="A3239" s="75">
        <v>900</v>
      </c>
      <c r="B3239" s="79" t="e">
        <v>#NUM!</v>
      </c>
      <c r="C3239" s="79" t="e">
        <v>#NUM!</v>
      </c>
      <c r="D3239" s="79" t="e">
        <v>#NUM!</v>
      </c>
    </row>
    <row r="3240" spans="1:4" x14ac:dyDescent="0.35">
      <c r="A3240" s="75">
        <v>1000</v>
      </c>
      <c r="B3240" s="79" t="e">
        <v>#NUM!</v>
      </c>
      <c r="C3240" s="79" t="e">
        <v>#NUM!</v>
      </c>
      <c r="D3240" s="79" t="e">
        <v>#NUM!</v>
      </c>
    </row>
    <row r="3241" spans="1:4" x14ac:dyDescent="0.35">
      <c r="A3241" s="75">
        <v>1250</v>
      </c>
      <c r="B3241" s="79" t="e">
        <v>#NUM!</v>
      </c>
      <c r="C3241" s="79" t="e">
        <v>#NUM!</v>
      </c>
      <c r="D3241" s="79" t="e">
        <v>#NUM!</v>
      </c>
    </row>
    <row r="3242" spans="1:4" x14ac:dyDescent="0.35">
      <c r="A3242" s="75">
        <v>1500</v>
      </c>
      <c r="B3242" s="79" t="e">
        <v>#NUM!</v>
      </c>
      <c r="C3242" s="79" t="e">
        <v>#NUM!</v>
      </c>
      <c r="D3242" s="79" t="e">
        <v>#NUM!</v>
      </c>
    </row>
    <row r="3243" spans="1:4" x14ac:dyDescent="0.35">
      <c r="A3243" s="75">
        <v>1750</v>
      </c>
      <c r="B3243" s="79" t="e">
        <v>#NUM!</v>
      </c>
      <c r="C3243" s="79" t="e">
        <v>#NUM!</v>
      </c>
      <c r="D3243" s="79" t="e">
        <v>#NUM!</v>
      </c>
    </row>
    <row r="3244" spans="1:4" x14ac:dyDescent="0.35">
      <c r="A3244" s="75">
        <v>2000</v>
      </c>
      <c r="B3244" s="79" t="e">
        <v>#NUM!</v>
      </c>
      <c r="C3244" s="79" t="e">
        <v>#NUM!</v>
      </c>
      <c r="D3244" s="79" t="e">
        <v>#NUM!</v>
      </c>
    </row>
    <row r="3245" spans="1:4" x14ac:dyDescent="0.35">
      <c r="A3245" s="75">
        <v>2500</v>
      </c>
      <c r="B3245" s="79" t="e">
        <v>#NUM!</v>
      </c>
      <c r="C3245" s="79" t="e">
        <v>#NUM!</v>
      </c>
      <c r="D3245" s="79" t="e">
        <v>#NUM!</v>
      </c>
    </row>
    <row r="3246" spans="1:4" x14ac:dyDescent="0.35">
      <c r="A3246" s="75">
        <v>3000</v>
      </c>
      <c r="B3246" s="79" t="e">
        <v>#NUM!</v>
      </c>
      <c r="C3246" s="79" t="e">
        <v>#NUM!</v>
      </c>
      <c r="D3246" s="79" t="e">
        <v>#NUM!</v>
      </c>
    </row>
    <row r="3247" spans="1:4" x14ac:dyDescent="0.35">
      <c r="A3247" s="75">
        <v>4000</v>
      </c>
      <c r="B3247" s="79" t="e">
        <v>#NUM!</v>
      </c>
      <c r="C3247" s="79" t="e">
        <v>#NUM!</v>
      </c>
      <c r="D3247" s="79" t="e">
        <v>#NUM!</v>
      </c>
    </row>
    <row r="3248" spans="1:4" x14ac:dyDescent="0.35">
      <c r="A3248" s="75">
        <v>5000</v>
      </c>
      <c r="B3248" s="79" t="e">
        <v>#NUM!</v>
      </c>
      <c r="C3248" s="79" t="e">
        <v>#NUM!</v>
      </c>
      <c r="D3248" s="79" t="e">
        <v>#NUM!</v>
      </c>
    </row>
    <row r="3249" spans="1:4" x14ac:dyDescent="0.35">
      <c r="A3249" s="75">
        <v>6000</v>
      </c>
      <c r="B3249" s="79" t="e">
        <v>#NUM!</v>
      </c>
      <c r="C3249" s="79" t="e">
        <v>#NUM!</v>
      </c>
      <c r="D3249" s="79" t="e">
        <v>#NUM!</v>
      </c>
    </row>
    <row r="3250" spans="1:4" x14ac:dyDescent="0.35">
      <c r="A3250" s="75">
        <v>7000</v>
      </c>
      <c r="B3250" s="79" t="e">
        <v>#NUM!</v>
      </c>
      <c r="C3250" s="79" t="e">
        <v>#NUM!</v>
      </c>
      <c r="D3250" s="79" t="e">
        <v>#NUM!</v>
      </c>
    </row>
    <row r="3251" spans="1:4" x14ac:dyDescent="0.35">
      <c r="A3251" s="75">
        <v>8000</v>
      </c>
      <c r="B3251" s="79" t="e">
        <v>#NUM!</v>
      </c>
      <c r="C3251" s="79" t="e">
        <v>#NUM!</v>
      </c>
      <c r="D3251" s="79" t="e">
        <v>#NUM!</v>
      </c>
    </row>
    <row r="3252" spans="1:4" x14ac:dyDescent="0.35">
      <c r="A3252" s="75">
        <v>9000</v>
      </c>
      <c r="B3252" s="79" t="e">
        <v>#NUM!</v>
      </c>
      <c r="C3252" s="79" t="e">
        <v>#NUM!</v>
      </c>
      <c r="D3252" s="79" t="e">
        <v>#NUM!</v>
      </c>
    </row>
    <row r="3253" spans="1:4" x14ac:dyDescent="0.35">
      <c r="A3253" s="75">
        <v>10000</v>
      </c>
      <c r="B3253" s="79" t="e">
        <v>#NUM!</v>
      </c>
      <c r="C3253" s="79" t="e">
        <v>#NUM!</v>
      </c>
      <c r="D3253" s="79" t="e">
        <v>#NUM!</v>
      </c>
    </row>
    <row r="3254" spans="1:4" x14ac:dyDescent="0.35">
      <c r="A3254" s="75">
        <v>11000</v>
      </c>
      <c r="B3254" s="79" t="e">
        <v>#NUM!</v>
      </c>
      <c r="C3254" s="79" t="e">
        <v>#NUM!</v>
      </c>
      <c r="D3254" s="79" t="e">
        <v>#NUM!</v>
      </c>
    </row>
    <row r="3255" spans="1:4" x14ac:dyDescent="0.35">
      <c r="A3255" s="75">
        <v>12000</v>
      </c>
      <c r="B3255" s="79" t="e">
        <v>#NUM!</v>
      </c>
      <c r="C3255" s="79" t="e">
        <v>#NUM!</v>
      </c>
      <c r="D3255" s="79" t="e">
        <v>#NUM!</v>
      </c>
    </row>
    <row r="3256" spans="1:4" x14ac:dyDescent="0.35">
      <c r="A3256" s="75">
        <v>13000</v>
      </c>
      <c r="B3256" s="79" t="e">
        <v>#NUM!</v>
      </c>
      <c r="C3256" s="79" t="e">
        <v>#NUM!</v>
      </c>
      <c r="D3256" s="79" t="e">
        <v>#NUM!</v>
      </c>
    </row>
    <row r="3257" spans="1:4" x14ac:dyDescent="0.35">
      <c r="A3257" s="75">
        <v>14000</v>
      </c>
      <c r="B3257" s="79" t="e">
        <v>#NUM!</v>
      </c>
      <c r="C3257" s="79" t="e">
        <v>#NUM!</v>
      </c>
      <c r="D3257" s="79" t="e">
        <v>#NUM!</v>
      </c>
    </row>
    <row r="3258" spans="1:4" x14ac:dyDescent="0.35">
      <c r="A3258" s="75">
        <v>15000</v>
      </c>
      <c r="B3258" s="79" t="e">
        <v>#NUM!</v>
      </c>
      <c r="C3258" s="79" t="e">
        <v>#NUM!</v>
      </c>
      <c r="D3258" s="79" t="e">
        <v>#NUM!</v>
      </c>
    </row>
    <row r="3259" spans="1:4" x14ac:dyDescent="0.35">
      <c r="A3259" s="75">
        <v>16000</v>
      </c>
      <c r="B3259" s="79" t="e">
        <v>#NUM!</v>
      </c>
      <c r="C3259" s="79" t="e">
        <v>#NUM!</v>
      </c>
      <c r="D3259" s="79" t="e">
        <v>#NUM!</v>
      </c>
    </row>
    <row r="3260" spans="1:4" x14ac:dyDescent="0.35">
      <c r="A3260" s="75">
        <v>17000</v>
      </c>
      <c r="B3260" s="79" t="e">
        <v>#NUM!</v>
      </c>
      <c r="C3260" s="79" t="e">
        <v>#NUM!</v>
      </c>
      <c r="D3260" s="79" t="e">
        <v>#NUM!</v>
      </c>
    </row>
    <row r="3261" spans="1:4" x14ac:dyDescent="0.35">
      <c r="A3261" s="75">
        <v>18000</v>
      </c>
      <c r="B3261" s="79" t="e">
        <v>#NUM!</v>
      </c>
      <c r="C3261" s="79" t="e">
        <v>#NUM!</v>
      </c>
      <c r="D3261" s="79" t="e">
        <v>#NUM!</v>
      </c>
    </row>
    <row r="3262" spans="1:4" x14ac:dyDescent="0.35">
      <c r="A3262" s="75">
        <v>19000</v>
      </c>
      <c r="B3262" s="79" t="e">
        <v>#NUM!</v>
      </c>
      <c r="C3262" s="79" t="e">
        <v>#NUM!</v>
      </c>
      <c r="D3262" s="79" t="e">
        <v>#NUM!</v>
      </c>
    </row>
    <row r="3263" spans="1:4" x14ac:dyDescent="0.35">
      <c r="A3263" s="75">
        <v>20000</v>
      </c>
      <c r="B3263" s="79" t="e">
        <v>#NUM!</v>
      </c>
      <c r="C3263" s="79" t="e">
        <v>#NUM!</v>
      </c>
      <c r="D3263" s="79" t="e">
        <v>#NUM!</v>
      </c>
    </row>
    <row r="3266" spans="1:4" x14ac:dyDescent="0.35">
      <c r="A3266" s="4" t="s">
        <v>444</v>
      </c>
    </row>
    <row r="3268" spans="1:4" ht="18.5" x14ac:dyDescent="0.45">
      <c r="A3268" s="5" t="s">
        <v>404</v>
      </c>
    </row>
    <row r="3269" spans="1:4" x14ac:dyDescent="0.35">
      <c r="A3269" s="4"/>
    </row>
    <row r="3270" spans="1:4" x14ac:dyDescent="0.35">
      <c r="A3270" s="4" t="s">
        <v>406</v>
      </c>
    </row>
    <row r="3271" spans="1:4" ht="16" x14ac:dyDescent="0.4">
      <c r="A3271" s="72" t="s">
        <v>407</v>
      </c>
    </row>
    <row r="3272" spans="1:4" ht="16" x14ac:dyDescent="0.4">
      <c r="A3272" s="8" t="s">
        <v>408</v>
      </c>
    </row>
    <row r="3274" spans="1:4" x14ac:dyDescent="0.35">
      <c r="A3274" s="74" t="s">
        <v>410</v>
      </c>
    </row>
    <row r="3275" spans="1:4" x14ac:dyDescent="0.35">
      <c r="B3275" s="42">
        <v>0.39</v>
      </c>
      <c r="C3275" s="42">
        <v>150</v>
      </c>
      <c r="D3275" s="42">
        <v>1.2E-2</v>
      </c>
    </row>
    <row r="3277" spans="1:4" x14ac:dyDescent="0.35">
      <c r="A3277" t="s">
        <v>409</v>
      </c>
      <c r="B3277" t="s">
        <v>2</v>
      </c>
      <c r="C3277" t="s">
        <v>3</v>
      </c>
      <c r="D3277" t="s">
        <v>4</v>
      </c>
    </row>
    <row r="3278" spans="1:4" x14ac:dyDescent="0.35">
      <c r="B3278" s="4" t="s">
        <v>377</v>
      </c>
      <c r="C3278" s="4" t="s">
        <v>378</v>
      </c>
      <c r="D3278" s="4" t="s">
        <v>379</v>
      </c>
    </row>
    <row r="3279" spans="1:4" x14ac:dyDescent="0.35">
      <c r="A3279" s="73">
        <v>10</v>
      </c>
      <c r="B3279" s="77">
        <v>0</v>
      </c>
      <c r="C3279" s="77">
        <v>230.995076086371</v>
      </c>
      <c r="D3279" s="77">
        <v>1.3593513521834699E-40</v>
      </c>
    </row>
    <row r="3280" spans="1:4" x14ac:dyDescent="0.35">
      <c r="A3280" s="73">
        <v>20</v>
      </c>
      <c r="B3280" s="77">
        <v>0</v>
      </c>
      <c r="C3280" s="77">
        <v>209.72592218980211</v>
      </c>
      <c r="D3280" s="77">
        <v>0</v>
      </c>
    </row>
    <row r="3281" spans="1:4" x14ac:dyDescent="0.35">
      <c r="A3281" s="73">
        <v>30</v>
      </c>
      <c r="B3281" s="77">
        <v>0</v>
      </c>
      <c r="C3281" s="77">
        <v>180.43121900351952</v>
      </c>
      <c r="D3281" s="77">
        <v>2.0473604081600254E-23</v>
      </c>
    </row>
    <row r="3282" spans="1:4" x14ac:dyDescent="0.35">
      <c r="A3282" s="73">
        <v>40</v>
      </c>
      <c r="B3282" s="77">
        <v>0</v>
      </c>
      <c r="C3282" s="77">
        <v>155.17024171402107</v>
      </c>
      <c r="D3282" s="77">
        <v>2.5700104750603044E-21</v>
      </c>
    </row>
    <row r="3283" spans="1:4" x14ac:dyDescent="0.35">
      <c r="A3283" s="73">
        <v>50</v>
      </c>
      <c r="B3283" s="77">
        <v>0</v>
      </c>
      <c r="C3283" s="77">
        <v>133.44552033197598</v>
      </c>
      <c r="D3283" s="77">
        <v>7.5064585781053514E-20</v>
      </c>
    </row>
    <row r="3284" spans="1:4" x14ac:dyDescent="0.35">
      <c r="A3284" s="73">
        <v>60</v>
      </c>
      <c r="B3284" s="77">
        <v>0</v>
      </c>
      <c r="C3284" s="77">
        <v>114.76238175255659</v>
      </c>
      <c r="D3284" s="77">
        <v>1.933505556777334E-18</v>
      </c>
    </row>
    <row r="3285" spans="1:4" x14ac:dyDescent="0.35">
      <c r="A3285" s="73">
        <v>70</v>
      </c>
      <c r="B3285" s="77">
        <v>0</v>
      </c>
      <c r="C3285" s="77">
        <v>98.694989753492123</v>
      </c>
      <c r="D3285" s="77">
        <v>7.4236231329551916E-16</v>
      </c>
    </row>
    <row r="3286" spans="1:4" x14ac:dyDescent="0.35">
      <c r="A3286" s="73">
        <v>80</v>
      </c>
      <c r="B3286" s="77">
        <v>0</v>
      </c>
      <c r="C3286" s="77">
        <v>84.877124817456661</v>
      </c>
      <c r="D3286" s="77">
        <v>5.2428751984390274E-14</v>
      </c>
    </row>
    <row r="3287" spans="1:4" x14ac:dyDescent="0.35">
      <c r="A3287" s="73">
        <v>90</v>
      </c>
      <c r="B3287" s="77">
        <v>0</v>
      </c>
      <c r="C3287" s="77">
        <v>72.993840249071354</v>
      </c>
      <c r="D3287" s="77">
        <v>1.4378058453947044E-12</v>
      </c>
    </row>
    <row r="3288" spans="1:4" x14ac:dyDescent="0.35">
      <c r="A3288" s="73">
        <v>100</v>
      </c>
      <c r="B3288" s="77">
        <v>0</v>
      </c>
      <c r="C3288" s="77">
        <v>62.774283696493498</v>
      </c>
      <c r="D3288" s="77">
        <v>2.0266675270260493E-11</v>
      </c>
    </row>
    <row r="3289" spans="1:4" x14ac:dyDescent="0.35">
      <c r="A3289" s="73">
        <v>200</v>
      </c>
      <c r="B3289" s="77">
        <v>0</v>
      </c>
      <c r="C3289" s="77">
        <v>13.891120643271069</v>
      </c>
      <c r="D3289" s="77">
        <v>2.5961097084683924E-6</v>
      </c>
    </row>
    <row r="3290" spans="1:4" x14ac:dyDescent="0.35">
      <c r="A3290" s="73">
        <v>300</v>
      </c>
      <c r="B3290" s="77">
        <v>0</v>
      </c>
      <c r="C3290" s="77">
        <v>3.0739211744385395</v>
      </c>
      <c r="D3290" s="77">
        <v>1.0276390008938178E-4</v>
      </c>
    </row>
    <row r="3291" spans="1:4" x14ac:dyDescent="0.35">
      <c r="A3291" s="73">
        <v>400</v>
      </c>
      <c r="B3291" s="77">
        <v>0</v>
      </c>
      <c r="C3291" s="77">
        <v>0.68021753914619387</v>
      </c>
      <c r="D3291" s="77">
        <v>5.229981789298553E-4</v>
      </c>
    </row>
    <row r="3292" spans="1:4" x14ac:dyDescent="0.35">
      <c r="A3292" s="73">
        <v>500</v>
      </c>
      <c r="B3292" s="77">
        <v>0</v>
      </c>
      <c r="C3292" s="77">
        <v>0.15052247672842822</v>
      </c>
      <c r="D3292" s="77">
        <v>1.1641011218012593E-3</v>
      </c>
    </row>
    <row r="3293" spans="1:4" x14ac:dyDescent="0.35">
      <c r="A3293" s="73">
        <v>600</v>
      </c>
      <c r="B3293" s="77">
        <v>0</v>
      </c>
      <c r="C3293" s="77">
        <v>3.3307944411897876E-2</v>
      </c>
      <c r="D3293" s="77">
        <v>1.7155243856835534E-3</v>
      </c>
    </row>
    <row r="3294" spans="1:4" x14ac:dyDescent="0.35">
      <c r="A3294" s="73">
        <v>700</v>
      </c>
      <c r="B3294" s="77">
        <v>0</v>
      </c>
      <c r="C3294" s="77">
        <v>7.3699225682962817E-3</v>
      </c>
      <c r="D3294" s="77">
        <v>2.0043910544201645E-3</v>
      </c>
    </row>
    <row r="3295" spans="1:4" x14ac:dyDescent="0.35">
      <c r="A3295" s="73">
        <v>800</v>
      </c>
      <c r="B3295" s="77">
        <v>0</v>
      </c>
      <c r="C3295" s="77">
        <v>1.6301940006992037E-3</v>
      </c>
      <c r="D3295" s="77">
        <v>2.0333539203056597E-3</v>
      </c>
    </row>
    <row r="3296" spans="1:4" x14ac:dyDescent="0.35">
      <c r="A3296" s="73">
        <v>900</v>
      </c>
      <c r="B3296" s="77">
        <v>0</v>
      </c>
      <c r="C3296" s="77">
        <v>3.6008314141660832E-4</v>
      </c>
      <c r="D3296" s="77">
        <v>1.8837594653205087E-3</v>
      </c>
    </row>
    <row r="3297" spans="1:4" x14ac:dyDescent="0.35">
      <c r="A3297" s="73">
        <v>1000</v>
      </c>
      <c r="B3297" s="77">
        <v>0</v>
      </c>
      <c r="C3297" s="77">
        <v>7.9042605869649257E-5</v>
      </c>
      <c r="D3297" s="77">
        <v>1.6423689928434411E-3</v>
      </c>
    </row>
    <row r="3298" spans="1:4" x14ac:dyDescent="0.35">
      <c r="A3298" s="73">
        <v>1250</v>
      </c>
      <c r="B3298" s="77">
        <v>0</v>
      </c>
      <c r="C3298" s="77">
        <v>1.070686332355938E-6</v>
      </c>
      <c r="D3298" s="77">
        <v>9.955318188587664E-4</v>
      </c>
    </row>
    <row r="3299" spans="1:4" x14ac:dyDescent="0.35">
      <c r="A3299" s="73">
        <v>1500</v>
      </c>
      <c r="B3299" s="77">
        <v>0</v>
      </c>
      <c r="C3299" s="77">
        <v>0</v>
      </c>
      <c r="D3299" s="77">
        <v>5.3479834433798744E-4</v>
      </c>
    </row>
    <row r="3300" spans="1:4" x14ac:dyDescent="0.35">
      <c r="A3300" s="73">
        <v>1750</v>
      </c>
      <c r="B3300" s="77">
        <v>0</v>
      </c>
      <c r="C3300" s="77">
        <v>0</v>
      </c>
      <c r="D3300" s="77">
        <v>2.7104168991154003E-4</v>
      </c>
    </row>
    <row r="3301" spans="1:4" x14ac:dyDescent="0.35">
      <c r="A3301" s="73">
        <v>2000</v>
      </c>
      <c r="B3301" s="77">
        <v>0</v>
      </c>
      <c r="C3301" s="77">
        <v>0</v>
      </c>
      <c r="D3301" s="77">
        <v>1.3329099254845084E-4</v>
      </c>
    </row>
    <row r="3302" spans="1:4" x14ac:dyDescent="0.35">
      <c r="A3302" s="73">
        <v>2500</v>
      </c>
      <c r="B3302" s="77">
        <v>0</v>
      </c>
      <c r="C3302" s="77">
        <v>0</v>
      </c>
      <c r="D3302" s="77">
        <v>3.0937406611368923E-5</v>
      </c>
    </row>
    <row r="3303" spans="1:4" x14ac:dyDescent="0.35">
      <c r="A3303" s="73">
        <v>3000</v>
      </c>
      <c r="B3303" s="77">
        <v>0</v>
      </c>
      <c r="C3303" s="77">
        <v>0</v>
      </c>
      <c r="D3303" s="77">
        <v>7.0388688549247825E-6</v>
      </c>
    </row>
    <row r="3304" spans="1:4" x14ac:dyDescent="0.35">
      <c r="A3304" s="73">
        <v>4000</v>
      </c>
      <c r="B3304" s="77">
        <v>0</v>
      </c>
      <c r="C3304" s="77">
        <v>0</v>
      </c>
      <c r="D3304" s="77">
        <v>3.6318663388965948E-7</v>
      </c>
    </row>
    <row r="3305" spans="1:4" x14ac:dyDescent="0.35">
      <c r="A3305" s="73">
        <v>5000</v>
      </c>
      <c r="B3305" s="77">
        <v>0</v>
      </c>
      <c r="C3305" s="77">
        <v>0</v>
      </c>
      <c r="D3305" s="77">
        <v>1.9104190007449285E-8</v>
      </c>
    </row>
    <row r="3306" spans="1:4" x14ac:dyDescent="0.35">
      <c r="A3306" s="73">
        <v>6000</v>
      </c>
      <c r="B3306" s="77">
        <v>0</v>
      </c>
      <c r="C3306" s="77">
        <v>0</v>
      </c>
      <c r="D3306" s="77">
        <v>1.0295070801238944E-9</v>
      </c>
    </row>
    <row r="3307" spans="1:4" x14ac:dyDescent="0.35">
      <c r="A3307" s="73">
        <v>7000</v>
      </c>
      <c r="B3307" s="77">
        <v>0</v>
      </c>
      <c r="C3307" s="77">
        <v>0</v>
      </c>
      <c r="D3307" s="77">
        <v>5.82835900136009E-11</v>
      </c>
    </row>
    <row r="3308" spans="1:4" x14ac:dyDescent="0.35">
      <c r="A3308" s="73">
        <v>8000</v>
      </c>
      <c r="B3308" s="77">
        <v>0</v>
      </c>
      <c r="C3308" s="77">
        <v>0</v>
      </c>
      <c r="D3308" s="77">
        <v>5.1315390883302571E-12</v>
      </c>
    </row>
    <row r="3309" spans="1:4" x14ac:dyDescent="0.35">
      <c r="A3309" s="73">
        <v>9000</v>
      </c>
      <c r="B3309" s="77">
        <v>0</v>
      </c>
      <c r="C3309" s="77">
        <v>0</v>
      </c>
      <c r="D3309" s="77">
        <v>1.9170714023903379E-12</v>
      </c>
    </row>
    <row r="3310" spans="1:4" x14ac:dyDescent="0.35">
      <c r="A3310" s="73">
        <v>10000</v>
      </c>
      <c r="B3310" s="77">
        <v>0</v>
      </c>
      <c r="C3310" s="77">
        <v>0</v>
      </c>
      <c r="D3310" s="77">
        <v>1.1712409919010291E-12</v>
      </c>
    </row>
    <row r="3311" spans="1:4" x14ac:dyDescent="0.35">
      <c r="A3311" s="73">
        <v>11000</v>
      </c>
      <c r="B3311" s="77">
        <v>0</v>
      </c>
      <c r="C3311" s="77">
        <v>0</v>
      </c>
      <c r="D3311" s="77">
        <v>3.5700692977452487E-13</v>
      </c>
    </row>
    <row r="3312" spans="1:4" x14ac:dyDescent="0.35">
      <c r="A3312" s="73">
        <v>12000</v>
      </c>
      <c r="B3312" s="77">
        <v>0</v>
      </c>
      <c r="C3312" s="77">
        <v>0</v>
      </c>
      <c r="D3312" s="77">
        <v>0</v>
      </c>
    </row>
    <row r="3313" spans="1:4" x14ac:dyDescent="0.35">
      <c r="A3313" s="73">
        <v>13000</v>
      </c>
      <c r="B3313" s="77">
        <v>0</v>
      </c>
      <c r="C3313" s="77">
        <v>0</v>
      </c>
      <c r="D3313" s="77">
        <v>0</v>
      </c>
    </row>
    <row r="3314" spans="1:4" x14ac:dyDescent="0.35">
      <c r="A3314" s="73">
        <v>14000</v>
      </c>
      <c r="B3314" s="77">
        <v>0</v>
      </c>
      <c r="C3314" s="77">
        <v>0</v>
      </c>
      <c r="D3314" s="77">
        <v>0</v>
      </c>
    </row>
    <row r="3315" spans="1:4" x14ac:dyDescent="0.35">
      <c r="A3315" s="73">
        <v>15000</v>
      </c>
      <c r="B3315" s="77">
        <v>0</v>
      </c>
      <c r="C3315" s="77">
        <v>0</v>
      </c>
      <c r="D3315" s="77">
        <v>0</v>
      </c>
    </row>
    <row r="3316" spans="1:4" x14ac:dyDescent="0.35">
      <c r="A3316" s="73">
        <v>16000</v>
      </c>
      <c r="B3316" s="77">
        <v>0</v>
      </c>
      <c r="C3316" s="77">
        <v>0</v>
      </c>
      <c r="D3316" s="77">
        <v>0</v>
      </c>
    </row>
    <row r="3317" spans="1:4" x14ac:dyDescent="0.35">
      <c r="A3317" s="73">
        <v>17000</v>
      </c>
      <c r="B3317" s="77">
        <v>0</v>
      </c>
      <c r="C3317" s="77">
        <v>4.9205216814212671E-11</v>
      </c>
      <c r="D3317" s="77">
        <v>0</v>
      </c>
    </row>
    <row r="3318" spans="1:4" x14ac:dyDescent="0.35">
      <c r="A3318" s="73">
        <v>18000</v>
      </c>
      <c r="B3318" s="77">
        <v>0</v>
      </c>
      <c r="C3318" s="77">
        <v>2.4516983424779492E-9</v>
      </c>
      <c r="D3318" s="77">
        <v>0</v>
      </c>
    </row>
    <row r="3319" spans="1:4" x14ac:dyDescent="0.35">
      <c r="A3319" s="73">
        <v>19000</v>
      </c>
      <c r="B3319" s="77">
        <v>0</v>
      </c>
      <c r="C3319" s="77">
        <v>4.4044227133425482E-9</v>
      </c>
      <c r="D3319" s="77">
        <v>0</v>
      </c>
    </row>
    <row r="3320" spans="1:4" x14ac:dyDescent="0.35">
      <c r="A3320" s="73">
        <v>20000</v>
      </c>
      <c r="B3320" s="77">
        <v>0</v>
      </c>
      <c r="C3320" s="77">
        <v>5.9837500796464714E-9</v>
      </c>
      <c r="D3320" s="77">
        <v>0</v>
      </c>
    </row>
    <row r="3323" spans="1:4" ht="16" x14ac:dyDescent="0.4">
      <c r="A3323" s="72" t="s">
        <v>407</v>
      </c>
    </row>
    <row r="3324" spans="1:4" ht="16" x14ac:dyDescent="0.4">
      <c r="A3324" s="8" t="s">
        <v>411</v>
      </c>
    </row>
    <row r="3326" spans="1:4" x14ac:dyDescent="0.35">
      <c r="A3326" t="s">
        <v>409</v>
      </c>
      <c r="B3326" t="s">
        <v>2</v>
      </c>
      <c r="C3326" t="s">
        <v>3</v>
      </c>
      <c r="D3326" t="s">
        <v>4</v>
      </c>
    </row>
    <row r="3327" spans="1:4" x14ac:dyDescent="0.35">
      <c r="B3327" s="4" t="s">
        <v>377</v>
      </c>
      <c r="C3327" s="4" t="s">
        <v>378</v>
      </c>
      <c r="D3327" s="4" t="s">
        <v>379</v>
      </c>
    </row>
    <row r="3328" spans="1:4" x14ac:dyDescent="0.35">
      <c r="A3328" s="75">
        <v>10</v>
      </c>
      <c r="B3328" s="77">
        <v>1E+40</v>
      </c>
      <c r="C3328" s="77">
        <v>259.74579638903424</v>
      </c>
      <c r="D3328" s="77">
        <v>3.5310959100382386E+36</v>
      </c>
    </row>
    <row r="3329" spans="1:4" x14ac:dyDescent="0.35">
      <c r="A3329" s="75">
        <v>20</v>
      </c>
      <c r="B3329" s="77">
        <v>1E+40</v>
      </c>
      <c r="C3329" s="77">
        <v>286.08766800748629</v>
      </c>
      <c r="D3329" s="77">
        <v>1E+40</v>
      </c>
    </row>
    <row r="3330" spans="1:4" x14ac:dyDescent="0.35">
      <c r="A3330" s="75">
        <v>30</v>
      </c>
      <c r="B3330" s="77">
        <v>1E+40</v>
      </c>
      <c r="C3330" s="77">
        <v>332.53668811509624</v>
      </c>
      <c r="D3330" s="77">
        <v>2.3444821834343215E+19</v>
      </c>
    </row>
    <row r="3331" spans="1:4" x14ac:dyDescent="0.35">
      <c r="A3331" s="75">
        <v>40</v>
      </c>
      <c r="B3331" s="77">
        <v>1E+40</v>
      </c>
      <c r="C3331" s="77">
        <v>386.67207924171481</v>
      </c>
      <c r="D3331" s="77">
        <v>1.8676966676127536E+17</v>
      </c>
    </row>
    <row r="3332" spans="1:4" x14ac:dyDescent="0.35">
      <c r="A3332" s="75">
        <v>50</v>
      </c>
      <c r="B3332" s="77">
        <v>1E+40</v>
      </c>
      <c r="C3332" s="77">
        <v>449.62168719291884</v>
      </c>
      <c r="D3332" s="77">
        <v>6394493421972005</v>
      </c>
    </row>
    <row r="3333" spans="1:4" x14ac:dyDescent="0.35">
      <c r="A3333" s="75">
        <v>60</v>
      </c>
      <c r="B3333" s="77">
        <v>1E+40</v>
      </c>
      <c r="C3333" s="77">
        <v>522.81940374301587</v>
      </c>
      <c r="D3333" s="77">
        <v>248253747354126.53</v>
      </c>
    </row>
    <row r="3334" spans="1:4" x14ac:dyDescent="0.35">
      <c r="A3334" s="75">
        <v>70</v>
      </c>
      <c r="B3334" s="77">
        <v>1E+40</v>
      </c>
      <c r="C3334" s="77">
        <v>607.93359571605833</v>
      </c>
      <c r="D3334" s="77">
        <v>646584546929.87878</v>
      </c>
    </row>
    <row r="3335" spans="1:4" x14ac:dyDescent="0.35">
      <c r="A3335" s="75">
        <v>80</v>
      </c>
      <c r="B3335" s="77">
        <v>1E+40</v>
      </c>
      <c r="C3335" s="77">
        <v>706.90424692213196</v>
      </c>
      <c r="D3335" s="77">
        <v>9155281822.1366673</v>
      </c>
    </row>
    <row r="3336" spans="1:4" x14ac:dyDescent="0.35">
      <c r="A3336" s="75">
        <v>90</v>
      </c>
      <c r="B3336" s="77">
        <v>1E+40</v>
      </c>
      <c r="C3336" s="77">
        <v>821.98716761943945</v>
      </c>
      <c r="D3336" s="77">
        <v>333842014.5789789</v>
      </c>
    </row>
    <row r="3337" spans="1:4" x14ac:dyDescent="0.35">
      <c r="A3337" s="75">
        <v>100</v>
      </c>
      <c r="B3337" s="77">
        <v>1E+40</v>
      </c>
      <c r="C3337" s="77">
        <v>955.80541054188939</v>
      </c>
      <c r="D3337" s="77">
        <v>23684200.471912451</v>
      </c>
    </row>
    <row r="3338" spans="1:4" x14ac:dyDescent="0.35">
      <c r="A3338" s="75">
        <v>200</v>
      </c>
      <c r="B3338" s="77">
        <v>1E+40</v>
      </c>
      <c r="C3338" s="77">
        <v>4319.3059466418435</v>
      </c>
      <c r="D3338" s="77">
        <v>184.89203227208071</v>
      </c>
    </row>
    <row r="3339" spans="1:4" x14ac:dyDescent="0.35">
      <c r="A3339" s="75">
        <v>300</v>
      </c>
      <c r="B3339" s="77">
        <v>1E+40</v>
      </c>
      <c r="C3339" s="77">
        <v>19519.043135827702</v>
      </c>
      <c r="D3339" s="77">
        <v>4.6709009640788892</v>
      </c>
    </row>
    <row r="3340" spans="1:4" x14ac:dyDescent="0.35">
      <c r="A3340" s="75">
        <v>400</v>
      </c>
      <c r="B3340" s="77">
        <v>1E+40</v>
      </c>
      <c r="C3340" s="77">
        <v>88207.075747137802</v>
      </c>
      <c r="D3340" s="77">
        <v>0.91778522246896344</v>
      </c>
    </row>
    <row r="3341" spans="1:4" x14ac:dyDescent="0.35">
      <c r="A3341" s="75">
        <v>500</v>
      </c>
      <c r="B3341" s="77">
        <v>1E+40</v>
      </c>
      <c r="C3341" s="77">
        <v>398611.56489108037</v>
      </c>
      <c r="D3341" s="77">
        <v>0.41233531263785506</v>
      </c>
    </row>
    <row r="3342" spans="1:4" x14ac:dyDescent="0.35">
      <c r="A3342" s="75">
        <v>600</v>
      </c>
      <c r="B3342" s="77">
        <v>1E+40</v>
      </c>
      <c r="C3342" s="77">
        <v>1801372.046801168</v>
      </c>
      <c r="D3342" s="77">
        <v>0.27979782975148049</v>
      </c>
    </row>
    <row r="3343" spans="1:4" x14ac:dyDescent="0.35">
      <c r="A3343" s="75">
        <v>700</v>
      </c>
      <c r="B3343" s="77">
        <v>1E+40</v>
      </c>
      <c r="C3343" s="77">
        <v>8141198.1528959684</v>
      </c>
      <c r="D3343" s="77">
        <v>0.23947422781671499</v>
      </c>
    </row>
    <row r="3344" spans="1:4" x14ac:dyDescent="0.35">
      <c r="A3344" s="75">
        <v>800</v>
      </c>
      <c r="B3344" s="77">
        <v>1E+40</v>
      </c>
      <c r="C3344" s="77">
        <v>36805435.410917662</v>
      </c>
      <c r="D3344" s="77">
        <v>0.23606318369201806</v>
      </c>
    </row>
    <row r="3345" spans="1:4" x14ac:dyDescent="0.35">
      <c r="A3345" s="75">
        <v>900</v>
      </c>
      <c r="B3345" s="77">
        <v>1E+40</v>
      </c>
      <c r="C3345" s="77">
        <v>166628184.15756187</v>
      </c>
      <c r="D3345" s="77">
        <v>0.25480960220063514</v>
      </c>
    </row>
    <row r="3346" spans="1:4" x14ac:dyDescent="0.35">
      <c r="A3346" s="75">
        <v>1000</v>
      </c>
      <c r="B3346" s="77">
        <v>1E+40</v>
      </c>
      <c r="C3346" s="77">
        <v>759084285.4921459</v>
      </c>
      <c r="D3346" s="77">
        <v>0.29226075388148542</v>
      </c>
    </row>
    <row r="3347" spans="1:4" x14ac:dyDescent="0.35">
      <c r="A3347" s="75">
        <v>1250</v>
      </c>
      <c r="B3347" s="77">
        <v>1E+40</v>
      </c>
      <c r="C3347" s="77">
        <v>56038821255.872398</v>
      </c>
      <c r="D3347" s="77">
        <v>0.48215435298718101</v>
      </c>
    </row>
    <row r="3348" spans="1:4" x14ac:dyDescent="0.35">
      <c r="A3348" s="75">
        <v>1500</v>
      </c>
      <c r="B3348" s="77">
        <v>1E+40</v>
      </c>
      <c r="C3348" s="77">
        <v>1E+40</v>
      </c>
      <c r="D3348" s="77">
        <v>0.89753456621893468</v>
      </c>
    </row>
    <row r="3349" spans="1:4" x14ac:dyDescent="0.35">
      <c r="A3349" s="75">
        <v>1750</v>
      </c>
      <c r="B3349" s="77">
        <v>1E+40</v>
      </c>
      <c r="C3349" s="77">
        <v>1E+40</v>
      </c>
      <c r="D3349" s="77">
        <v>1.7709452747164385</v>
      </c>
    </row>
    <row r="3350" spans="1:4" x14ac:dyDescent="0.35">
      <c r="A3350" s="75">
        <v>2000</v>
      </c>
      <c r="B3350" s="77">
        <v>1E+40</v>
      </c>
      <c r="C3350" s="77">
        <v>1E+40</v>
      </c>
      <c r="D3350" s="77">
        <v>3.6011435643374146</v>
      </c>
    </row>
    <row r="3351" spans="1:4" x14ac:dyDescent="0.35">
      <c r="A3351" s="75">
        <v>2500</v>
      </c>
      <c r="B3351" s="77">
        <v>1E+40</v>
      </c>
      <c r="C3351" s="77">
        <v>1E+40</v>
      </c>
      <c r="D3351" s="77">
        <v>15.515198349677084</v>
      </c>
    </row>
    <row r="3352" spans="1:4" x14ac:dyDescent="0.35">
      <c r="A3352" s="75">
        <v>3000</v>
      </c>
      <c r="B3352" s="77">
        <v>1E+40</v>
      </c>
      <c r="C3352" s="77">
        <v>1E+40</v>
      </c>
      <c r="D3352" s="77">
        <v>68.192774988862794</v>
      </c>
    </row>
    <row r="3353" spans="1:4" x14ac:dyDescent="0.35">
      <c r="A3353" s="75">
        <v>4000</v>
      </c>
      <c r="B3353" s="77">
        <v>1E+40</v>
      </c>
      <c r="C3353" s="77">
        <v>1E+40</v>
      </c>
      <c r="D3353" s="77">
        <v>1321.634540509632</v>
      </c>
    </row>
    <row r="3354" spans="1:4" x14ac:dyDescent="0.35">
      <c r="A3354" s="75">
        <v>5000</v>
      </c>
      <c r="B3354" s="77">
        <v>1E+40</v>
      </c>
      <c r="C3354" s="77">
        <v>1E+40</v>
      </c>
      <c r="D3354" s="77">
        <v>25125.378244920819</v>
      </c>
    </row>
    <row r="3355" spans="1:4" x14ac:dyDescent="0.35">
      <c r="A3355" s="75">
        <v>6000</v>
      </c>
      <c r="B3355" s="77">
        <v>1E+40</v>
      </c>
      <c r="C3355" s="77">
        <v>1E+40</v>
      </c>
      <c r="D3355" s="77">
        <v>466242.54389997508</v>
      </c>
    </row>
    <row r="3356" spans="1:4" x14ac:dyDescent="0.35">
      <c r="A3356" s="75">
        <v>7000</v>
      </c>
      <c r="B3356" s="77">
        <v>1E+40</v>
      </c>
      <c r="C3356" s="77">
        <v>1E+40</v>
      </c>
      <c r="D3356" s="77">
        <v>8235594.2708400171</v>
      </c>
    </row>
    <row r="3357" spans="1:4" x14ac:dyDescent="0.35">
      <c r="A3357" s="75">
        <v>8000</v>
      </c>
      <c r="B3357" s="77">
        <v>1E+40</v>
      </c>
      <c r="C3357" s="77">
        <v>1E+40</v>
      </c>
      <c r="D3357" s="77">
        <v>93539188.094967112</v>
      </c>
    </row>
    <row r="3358" spans="1:4" x14ac:dyDescent="0.35">
      <c r="A3358" s="75">
        <v>9000</v>
      </c>
      <c r="B3358" s="77">
        <v>1E+40</v>
      </c>
      <c r="C3358" s="77">
        <v>1E+40</v>
      </c>
      <c r="D3358" s="77">
        <v>250381910.34590712</v>
      </c>
    </row>
    <row r="3359" spans="1:4" x14ac:dyDescent="0.35">
      <c r="A3359" s="75">
        <v>10000</v>
      </c>
      <c r="B3359" s="77">
        <v>1E+40</v>
      </c>
      <c r="C3359" s="77">
        <v>1E+40</v>
      </c>
      <c r="D3359" s="77">
        <v>409821721.84813732</v>
      </c>
    </row>
    <row r="3360" spans="1:4" x14ac:dyDescent="0.35">
      <c r="A3360" s="75">
        <v>11000</v>
      </c>
      <c r="B3360" s="77">
        <v>1E+40</v>
      </c>
      <c r="C3360" s="77">
        <v>1E+40</v>
      </c>
      <c r="D3360" s="77">
        <v>1344511716.6301336</v>
      </c>
    </row>
    <row r="3361" spans="1:4" x14ac:dyDescent="0.35">
      <c r="A3361" s="75">
        <v>12000</v>
      </c>
      <c r="B3361" s="77">
        <v>1E+40</v>
      </c>
      <c r="C3361" s="77">
        <v>1E+40</v>
      </c>
      <c r="D3361" s="77">
        <v>1E+40</v>
      </c>
    </row>
    <row r="3362" spans="1:4" x14ac:dyDescent="0.35">
      <c r="A3362" s="75">
        <v>13000</v>
      </c>
      <c r="B3362" s="77">
        <v>1E+40</v>
      </c>
      <c r="C3362" s="77">
        <v>1E+40</v>
      </c>
      <c r="D3362" s="77">
        <v>1E+40</v>
      </c>
    </row>
    <row r="3363" spans="1:4" x14ac:dyDescent="0.35">
      <c r="A3363" s="75">
        <v>14000</v>
      </c>
      <c r="B3363" s="77">
        <v>1E+40</v>
      </c>
      <c r="C3363" s="77">
        <v>1E+40</v>
      </c>
      <c r="D3363" s="77">
        <v>1E+40</v>
      </c>
    </row>
    <row r="3364" spans="1:4" x14ac:dyDescent="0.35">
      <c r="A3364" s="75">
        <v>15000</v>
      </c>
      <c r="B3364" s="77">
        <v>1E+40</v>
      </c>
      <c r="C3364" s="77">
        <v>1E+40</v>
      </c>
      <c r="D3364" s="77">
        <v>1E+40</v>
      </c>
    </row>
    <row r="3365" spans="1:4" x14ac:dyDescent="0.35">
      <c r="A3365" s="75">
        <v>16000</v>
      </c>
      <c r="B3365" s="77">
        <v>1E+40</v>
      </c>
      <c r="C3365" s="77">
        <v>1E+40</v>
      </c>
      <c r="D3365" s="77">
        <v>1E+40</v>
      </c>
    </row>
    <row r="3366" spans="1:4" x14ac:dyDescent="0.35">
      <c r="A3366" s="75">
        <v>17000</v>
      </c>
      <c r="B3366" s="77">
        <v>1E+40</v>
      </c>
      <c r="C3366" s="77">
        <v>1219382900527517</v>
      </c>
      <c r="D3366" s="77">
        <v>1E+40</v>
      </c>
    </row>
    <row r="3367" spans="1:4" x14ac:dyDescent="0.35">
      <c r="A3367" s="75">
        <v>18000</v>
      </c>
      <c r="B3367" s="77">
        <v>1E+40</v>
      </c>
      <c r="C3367" s="77">
        <v>24472831326939.5</v>
      </c>
      <c r="D3367" s="77">
        <v>1E+40</v>
      </c>
    </row>
    <row r="3368" spans="1:4" x14ac:dyDescent="0.35">
      <c r="A3368" s="75">
        <v>19000</v>
      </c>
      <c r="B3368" s="77">
        <v>1E+40</v>
      </c>
      <c r="C3368" s="77">
        <v>13622670643814.195</v>
      </c>
      <c r="D3368" s="77">
        <v>1E+40</v>
      </c>
    </row>
    <row r="3369" spans="1:4" x14ac:dyDescent="0.35">
      <c r="A3369" s="75">
        <v>20000</v>
      </c>
      <c r="B3369" s="77">
        <v>1E+40</v>
      </c>
      <c r="C3369" s="77">
        <v>10027156749759.322</v>
      </c>
      <c r="D3369" s="77">
        <v>1E+40</v>
      </c>
    </row>
    <row r="3371" spans="1:4" x14ac:dyDescent="0.35">
      <c r="A3371" s="74" t="s">
        <v>412</v>
      </c>
    </row>
    <row r="3372" spans="1:4" x14ac:dyDescent="0.35">
      <c r="B3372" s="42">
        <v>0.3</v>
      </c>
      <c r="C3372" s="42">
        <v>400</v>
      </c>
      <c r="D3372" s="42">
        <v>0.04</v>
      </c>
    </row>
    <row r="3375" spans="1:4" ht="16" x14ac:dyDescent="0.4">
      <c r="A3375" s="72" t="s">
        <v>407</v>
      </c>
    </row>
    <row r="3376" spans="1:4" ht="16" x14ac:dyDescent="0.4">
      <c r="A3376" s="8" t="s">
        <v>413</v>
      </c>
    </row>
    <row r="3378" spans="1:4" x14ac:dyDescent="0.35">
      <c r="B3378" s="77">
        <v>1.5301676799999999</v>
      </c>
      <c r="C3378" s="22" t="s">
        <v>414</v>
      </c>
    </row>
    <row r="3381" spans="1:4" ht="16" x14ac:dyDescent="0.4">
      <c r="A3381" s="72" t="s">
        <v>407</v>
      </c>
    </row>
    <row r="3382" spans="1:4" ht="16" x14ac:dyDescent="0.4">
      <c r="A3382" s="8" t="s">
        <v>415</v>
      </c>
    </row>
    <row r="3384" spans="1:4" x14ac:dyDescent="0.35">
      <c r="A3384" t="s">
        <v>409</v>
      </c>
      <c r="B3384" t="s">
        <v>2</v>
      </c>
      <c r="C3384" t="s">
        <v>3</v>
      </c>
      <c r="D3384" t="s">
        <v>4</v>
      </c>
    </row>
    <row r="3385" spans="1:4" x14ac:dyDescent="0.35">
      <c r="B3385" s="4" t="s">
        <v>377</v>
      </c>
      <c r="C3385" s="4" t="s">
        <v>378</v>
      </c>
      <c r="D3385" s="4" t="s">
        <v>379</v>
      </c>
    </row>
    <row r="3386" spans="1:4" x14ac:dyDescent="0.35">
      <c r="A3386" s="75">
        <v>10</v>
      </c>
      <c r="B3386" s="77">
        <v>1E+40</v>
      </c>
      <c r="C3386" s="77">
        <v>1.1316659378098759</v>
      </c>
      <c r="D3386" s="77">
        <v>1.923044097384063E+38</v>
      </c>
    </row>
    <row r="3387" spans="1:4" x14ac:dyDescent="0.35">
      <c r="A3387" s="75">
        <v>20</v>
      </c>
      <c r="B3387" s="77">
        <v>1E+40</v>
      </c>
      <c r="C3387" s="77">
        <v>1.2464327569968727</v>
      </c>
      <c r="D3387" s="77">
        <v>1E+40</v>
      </c>
    </row>
    <row r="3388" spans="1:4" x14ac:dyDescent="0.35">
      <c r="A3388" s="75">
        <v>30</v>
      </c>
      <c r="B3388" s="77">
        <v>1E+40</v>
      </c>
      <c r="C3388" s="77">
        <v>1.4488028227734111</v>
      </c>
      <c r="D3388" s="77">
        <v>1.2768111484761816E+21</v>
      </c>
    </row>
    <row r="3389" spans="1:4" x14ac:dyDescent="0.35">
      <c r="A3389" s="75">
        <v>40</v>
      </c>
      <c r="B3389" s="77">
        <v>1E+40</v>
      </c>
      <c r="C3389" s="77">
        <v>1.6846610311436143</v>
      </c>
      <c r="D3389" s="77">
        <v>1.0171525055850707E+19</v>
      </c>
    </row>
    <row r="3390" spans="1:4" x14ac:dyDescent="0.35">
      <c r="A3390" s="75">
        <v>50</v>
      </c>
      <c r="B3390" s="77">
        <v>1E+40</v>
      </c>
      <c r="C3390" s="77">
        <v>1.9589212043868678</v>
      </c>
      <c r="D3390" s="77">
        <v>3.482457895274592E+17</v>
      </c>
    </row>
    <row r="3391" spans="1:4" x14ac:dyDescent="0.35">
      <c r="A3391" s="75">
        <v>60</v>
      </c>
      <c r="B3391" s="77">
        <v>1E+40</v>
      </c>
      <c r="C3391" s="77">
        <v>2.2778305522830715</v>
      </c>
      <c r="D3391" s="77">
        <v>1.3519964216935064E+16</v>
      </c>
    </row>
    <row r="3392" spans="1:4" x14ac:dyDescent="0.35">
      <c r="A3392" s="75">
        <v>70</v>
      </c>
      <c r="B3392" s="77">
        <v>1E+40</v>
      </c>
      <c r="C3392" s="77">
        <v>2.6486578504305203</v>
      </c>
      <c r="D3392" s="77">
        <v>35213164074599.922</v>
      </c>
    </row>
    <row r="3393" spans="1:4" x14ac:dyDescent="0.35">
      <c r="A3393" s="75">
        <v>80</v>
      </c>
      <c r="B3393" s="77">
        <v>1E+40</v>
      </c>
      <c r="C3393" s="77">
        <v>3.0798552610135381</v>
      </c>
      <c r="D3393" s="77">
        <v>498599050167.3139</v>
      </c>
    </row>
    <row r="3394" spans="1:4" x14ac:dyDescent="0.35">
      <c r="A3394" s="75">
        <v>90</v>
      </c>
      <c r="B3394" s="77">
        <v>1E+40</v>
      </c>
      <c r="C3394" s="77">
        <v>3.5812509455148489</v>
      </c>
      <c r="D3394" s="77">
        <v>18181123706.378101</v>
      </c>
    </row>
    <row r="3395" spans="1:4" x14ac:dyDescent="0.35">
      <c r="A3395" s="75">
        <v>100</v>
      </c>
      <c r="B3395" s="77">
        <v>1E+40</v>
      </c>
      <c r="C3395" s="77">
        <v>4.1642730751438055</v>
      </c>
      <c r="D3395" s="77">
        <v>1289847771.8856089</v>
      </c>
    </row>
    <row r="3396" spans="1:4" x14ac:dyDescent="0.35">
      <c r="A3396" s="75">
        <v>200</v>
      </c>
      <c r="B3396" s="77">
        <v>1E+40</v>
      </c>
      <c r="C3396" s="77">
        <v>18.818442811190661</v>
      </c>
      <c r="D3396" s="77">
        <v>10069.268588921395</v>
      </c>
    </row>
    <row r="3397" spans="1:4" x14ac:dyDescent="0.35">
      <c r="A3397" s="75">
        <v>300</v>
      </c>
      <c r="B3397" s="77">
        <v>1E+40</v>
      </c>
      <c r="C3397" s="77">
        <v>85.040976841734974</v>
      </c>
      <c r="D3397" s="77">
        <v>254.37849203988816</v>
      </c>
    </row>
    <row r="3398" spans="1:4" x14ac:dyDescent="0.35">
      <c r="A3398" s="75">
        <v>400</v>
      </c>
      <c r="B3398" s="77">
        <v>1E+40</v>
      </c>
      <c r="C3398" s="77">
        <v>384.30243909450854</v>
      </c>
      <c r="D3398" s="77">
        <v>49.982824021229902</v>
      </c>
    </row>
    <row r="3399" spans="1:4" x14ac:dyDescent="0.35">
      <c r="A3399" s="75">
        <v>500</v>
      </c>
      <c r="B3399" s="77">
        <v>1E+40</v>
      </c>
      <c r="C3399" s="77">
        <v>1736.6792328323145</v>
      </c>
      <c r="D3399" s="77">
        <v>22.455889313486601</v>
      </c>
    </row>
    <row r="3400" spans="1:4" x14ac:dyDescent="0.35">
      <c r="A3400" s="75">
        <v>600</v>
      </c>
      <c r="B3400" s="77">
        <v>1E+40</v>
      </c>
      <c r="C3400" s="77">
        <v>7848.2555445651906</v>
      </c>
      <c r="D3400" s="77">
        <v>15.237863220731061</v>
      </c>
    </row>
    <row r="3401" spans="1:4" x14ac:dyDescent="0.35">
      <c r="A3401" s="75">
        <v>700</v>
      </c>
      <c r="B3401" s="77">
        <v>1E+40</v>
      </c>
      <c r="C3401" s="77">
        <v>35469.742997473186</v>
      </c>
      <c r="D3401" s="77">
        <v>13.041829279385196</v>
      </c>
    </row>
    <row r="3402" spans="1:4" x14ac:dyDescent="0.35">
      <c r="A3402" s="75">
        <v>800</v>
      </c>
      <c r="B3402" s="77">
        <v>1E+40</v>
      </c>
      <c r="C3402" s="77">
        <v>160354.69354974074</v>
      </c>
      <c r="D3402" s="77">
        <v>12.856062921375283</v>
      </c>
    </row>
    <row r="3403" spans="1:4" x14ac:dyDescent="0.35">
      <c r="A3403" s="75">
        <v>900</v>
      </c>
      <c r="B3403" s="77">
        <v>1E+40</v>
      </c>
      <c r="C3403" s="77">
        <v>725969.17028754158</v>
      </c>
      <c r="D3403" s="77">
        <v>13.876997791980285</v>
      </c>
    </row>
    <row r="3404" spans="1:4" x14ac:dyDescent="0.35">
      <c r="A3404" s="75">
        <v>1000</v>
      </c>
      <c r="B3404" s="77">
        <v>1E+40</v>
      </c>
      <c r="C3404" s="77">
        <v>3307194.3483219906</v>
      </c>
      <c r="D3404" s="77">
        <v>15.916597338833558</v>
      </c>
    </row>
    <row r="3405" spans="1:4" x14ac:dyDescent="0.35">
      <c r="A3405" s="75">
        <v>1250</v>
      </c>
      <c r="B3405" s="77">
        <v>1E+40</v>
      </c>
      <c r="C3405" s="77">
        <v>244151112.71061221</v>
      </c>
      <c r="D3405" s="77">
        <v>26.258252569808835</v>
      </c>
    </row>
    <row r="3406" spans="1:4" x14ac:dyDescent="0.35">
      <c r="A3406" s="75">
        <v>1500</v>
      </c>
      <c r="B3406" s="77">
        <v>1E+40</v>
      </c>
      <c r="C3406" s="77">
        <v>1E+40</v>
      </c>
      <c r="D3406" s="77">
        <v>48.879967968550496</v>
      </c>
    </row>
    <row r="3407" spans="1:4" x14ac:dyDescent="0.35">
      <c r="A3407" s="75">
        <v>1750</v>
      </c>
      <c r="B3407" s="77">
        <v>1E+40</v>
      </c>
      <c r="C3407" s="77">
        <v>1E+40</v>
      </c>
      <c r="D3407" s="77">
        <v>96.446144316050749</v>
      </c>
    </row>
    <row r="3408" spans="1:4" x14ac:dyDescent="0.35">
      <c r="A3408" s="75">
        <v>2000</v>
      </c>
      <c r="B3408" s="77">
        <v>1E+40</v>
      </c>
      <c r="C3408" s="77">
        <v>1E+40</v>
      </c>
      <c r="D3408" s="77">
        <v>196.11922337042034</v>
      </c>
    </row>
    <row r="3409" spans="1:4" x14ac:dyDescent="0.35">
      <c r="A3409" s="75">
        <v>2500</v>
      </c>
      <c r="B3409" s="77">
        <v>1E+40</v>
      </c>
      <c r="C3409" s="77">
        <v>1E+40</v>
      </c>
      <c r="D3409" s="77">
        <v>844.96177295185305</v>
      </c>
    </row>
    <row r="3410" spans="1:4" x14ac:dyDescent="0.35">
      <c r="A3410" s="75">
        <v>3000</v>
      </c>
      <c r="B3410" s="77">
        <v>1E+40</v>
      </c>
      <c r="C3410" s="77">
        <v>1E+40</v>
      </c>
      <c r="D3410" s="77">
        <v>3713.7964180970675</v>
      </c>
    </row>
    <row r="3411" spans="1:4" x14ac:dyDescent="0.35">
      <c r="A3411" s="75">
        <v>4000</v>
      </c>
      <c r="B3411" s="77">
        <v>1E+40</v>
      </c>
      <c r="C3411" s="77">
        <v>1E+40</v>
      </c>
      <c r="D3411" s="77">
        <v>71976.563842425414</v>
      </c>
    </row>
    <row r="3412" spans="1:4" x14ac:dyDescent="0.35">
      <c r="A3412" s="75">
        <v>5000</v>
      </c>
      <c r="B3412" s="77">
        <v>1E+40</v>
      </c>
      <c r="C3412" s="77">
        <v>1E+40</v>
      </c>
      <c r="D3412" s="77">
        <v>1368334.6915352889</v>
      </c>
    </row>
    <row r="3413" spans="1:4" x14ac:dyDescent="0.35">
      <c r="A3413" s="75">
        <v>6000</v>
      </c>
      <c r="B3413" s="77">
        <v>1E+40</v>
      </c>
      <c r="C3413" s="77">
        <v>1E+40</v>
      </c>
      <c r="D3413" s="77">
        <v>25391691.272029694</v>
      </c>
    </row>
    <row r="3414" spans="1:4" x14ac:dyDescent="0.35">
      <c r="A3414" s="75">
        <v>7000</v>
      </c>
      <c r="B3414" s="77">
        <v>1E+40</v>
      </c>
      <c r="C3414" s="77">
        <v>1E+40</v>
      </c>
      <c r="D3414" s="77">
        <v>448512624.81900114</v>
      </c>
    </row>
    <row r="3415" spans="1:4" x14ac:dyDescent="0.35">
      <c r="A3415" s="75">
        <v>8000</v>
      </c>
      <c r="B3415" s="77">
        <v>1E+40</v>
      </c>
      <c r="C3415" s="77">
        <v>1E+40</v>
      </c>
      <c r="D3415" s="77">
        <v>5094168726.1668339</v>
      </c>
    </row>
    <row r="3416" spans="1:4" x14ac:dyDescent="0.35">
      <c r="A3416" s="75">
        <v>9000</v>
      </c>
      <c r="B3416" s="77">
        <v>1E+40</v>
      </c>
      <c r="C3416" s="77">
        <v>1E+40</v>
      </c>
      <c r="D3416" s="77">
        <v>13635864531.848078</v>
      </c>
    </row>
    <row r="3417" spans="1:4" x14ac:dyDescent="0.35">
      <c r="A3417" s="75">
        <v>10000</v>
      </c>
      <c r="B3417" s="77">
        <v>1E+40</v>
      </c>
      <c r="C3417" s="77">
        <v>1E+40</v>
      </c>
      <c r="D3417" s="77">
        <v>22318998499.570614</v>
      </c>
    </row>
    <row r="3418" spans="1:4" x14ac:dyDescent="0.35">
      <c r="A3418" s="75">
        <v>11000</v>
      </c>
      <c r="B3418" s="77">
        <v>1E+40</v>
      </c>
      <c r="C3418" s="77">
        <v>1E+40</v>
      </c>
      <c r="D3418" s="77">
        <v>73222460856.388718</v>
      </c>
    </row>
    <row r="3419" spans="1:4" x14ac:dyDescent="0.35">
      <c r="A3419" s="75">
        <v>12000</v>
      </c>
      <c r="B3419" s="77">
        <v>1E+40</v>
      </c>
      <c r="C3419" s="77">
        <v>1E+40</v>
      </c>
      <c r="D3419" s="77">
        <v>1E+40</v>
      </c>
    </row>
    <row r="3420" spans="1:4" x14ac:dyDescent="0.35">
      <c r="A3420" s="75">
        <v>13000</v>
      </c>
      <c r="B3420" s="77">
        <v>1E+40</v>
      </c>
      <c r="C3420" s="77">
        <v>1E+40</v>
      </c>
      <c r="D3420" s="77">
        <v>1E+40</v>
      </c>
    </row>
    <row r="3421" spans="1:4" x14ac:dyDescent="0.35">
      <c r="A3421" s="75">
        <v>14000</v>
      </c>
      <c r="B3421" s="77">
        <v>1E+40</v>
      </c>
      <c r="C3421" s="77">
        <v>1E+40</v>
      </c>
      <c r="D3421" s="77">
        <v>1E+40</v>
      </c>
    </row>
    <row r="3422" spans="1:4" x14ac:dyDescent="0.35">
      <c r="A3422" s="75">
        <v>15000</v>
      </c>
      <c r="B3422" s="77">
        <v>1E+40</v>
      </c>
      <c r="C3422" s="77">
        <v>1E+40</v>
      </c>
      <c r="D3422" s="77">
        <v>1E+40</v>
      </c>
    </row>
    <row r="3423" spans="1:4" x14ac:dyDescent="0.35">
      <c r="A3423" s="75">
        <v>16000</v>
      </c>
      <c r="B3423" s="77">
        <v>1E+40</v>
      </c>
      <c r="C3423" s="77">
        <v>1E+40</v>
      </c>
      <c r="D3423" s="77">
        <v>1E+40</v>
      </c>
    </row>
    <row r="3424" spans="1:4" x14ac:dyDescent="0.35">
      <c r="A3424" s="75">
        <v>17000</v>
      </c>
      <c r="B3424" s="77">
        <v>1E+40</v>
      </c>
      <c r="C3424" s="77">
        <v>5312633016043.127</v>
      </c>
      <c r="D3424" s="77">
        <v>1E+40</v>
      </c>
    </row>
    <row r="3425" spans="1:4" x14ac:dyDescent="0.35">
      <c r="A3425" s="75">
        <v>18000</v>
      </c>
      <c r="B3425" s="77">
        <v>1E+40</v>
      </c>
      <c r="C3425" s="77">
        <v>106623745213.50716</v>
      </c>
      <c r="D3425" s="77">
        <v>1E+40</v>
      </c>
    </row>
    <row r="3426" spans="1:4" x14ac:dyDescent="0.35">
      <c r="A3426" s="75">
        <v>19000</v>
      </c>
      <c r="B3426" s="77">
        <v>1E+40</v>
      </c>
      <c r="C3426" s="77">
        <v>59351537402.812378</v>
      </c>
      <c r="D3426" s="77">
        <v>1E+40</v>
      </c>
    </row>
    <row r="3427" spans="1:4" x14ac:dyDescent="0.35">
      <c r="A3427" s="75">
        <v>20000</v>
      </c>
      <c r="B3427" s="77">
        <v>1E+40</v>
      </c>
      <c r="C3427" s="77">
        <v>43686526998.833328</v>
      </c>
      <c r="D3427" s="77">
        <v>1E+40</v>
      </c>
    </row>
    <row r="3428" spans="1:4" x14ac:dyDescent="0.35">
      <c r="A3428" s="4" t="s">
        <v>445</v>
      </c>
    </row>
    <row r="3430" spans="1:4" ht="18.5" x14ac:dyDescent="0.45">
      <c r="A3430" s="5" t="s">
        <v>427</v>
      </c>
    </row>
    <row r="3431" spans="1:4" x14ac:dyDescent="0.35">
      <c r="A3431" s="4" t="s">
        <v>405</v>
      </c>
    </row>
    <row r="3432" spans="1:4" x14ac:dyDescent="0.35">
      <c r="A3432" s="4" t="s">
        <v>428</v>
      </c>
    </row>
    <row r="3433" spans="1:4" ht="16" x14ac:dyDescent="0.4">
      <c r="A3433" s="72" t="s">
        <v>407</v>
      </c>
    </row>
    <row r="3434" spans="1:4" ht="16" x14ac:dyDescent="0.4">
      <c r="A3434" s="78">
        <v>95</v>
      </c>
      <c r="B3434" s="8" t="s">
        <v>429</v>
      </c>
    </row>
    <row r="3436" spans="1:4" x14ac:dyDescent="0.35">
      <c r="A3436" s="74" t="s">
        <v>410</v>
      </c>
    </row>
    <row r="3437" spans="1:4" x14ac:dyDescent="0.35">
      <c r="B3437" s="42">
        <v>0.39</v>
      </c>
      <c r="C3437" s="42">
        <v>150</v>
      </c>
      <c r="D3437" s="42">
        <v>1.2E-2</v>
      </c>
    </row>
    <row r="3439" spans="1:4" x14ac:dyDescent="0.35">
      <c r="A3439" t="s">
        <v>409</v>
      </c>
      <c r="B3439" t="s">
        <v>2</v>
      </c>
      <c r="C3439" t="s">
        <v>3</v>
      </c>
      <c r="D3439" t="s">
        <v>4</v>
      </c>
    </row>
    <row r="3440" spans="1:4" x14ac:dyDescent="0.35">
      <c r="B3440" s="4" t="s">
        <v>377</v>
      </c>
      <c r="C3440" s="4" t="s">
        <v>378</v>
      </c>
      <c r="D3440" s="4" t="s">
        <v>379</v>
      </c>
    </row>
    <row r="3441" spans="1:4" x14ac:dyDescent="0.35">
      <c r="A3441" s="75">
        <v>10</v>
      </c>
      <c r="B3441" s="79">
        <v>3.2431762741046756E-31</v>
      </c>
      <c r="C3441" s="79">
        <v>212.24877069730326</v>
      </c>
      <c r="D3441" s="79">
        <v>0</v>
      </c>
    </row>
    <row r="3442" spans="1:4" x14ac:dyDescent="0.35">
      <c r="A3442" s="75">
        <v>20</v>
      </c>
      <c r="B3442" s="79">
        <v>2.9338627229650527E-31</v>
      </c>
      <c r="C3442" s="79">
        <v>210.58288324887317</v>
      </c>
      <c r="D3442" s="79">
        <v>0</v>
      </c>
    </row>
    <row r="3443" spans="1:4" x14ac:dyDescent="0.35">
      <c r="A3443" s="75">
        <v>30</v>
      </c>
      <c r="B3443" s="79">
        <v>2.6540495281053755E-31</v>
      </c>
      <c r="C3443" s="79">
        <v>190.67710238266235</v>
      </c>
      <c r="D3443" s="79">
        <v>7.1046467884154465E-36</v>
      </c>
    </row>
    <row r="3444" spans="1:4" x14ac:dyDescent="0.35">
      <c r="A3444" s="75">
        <v>40</v>
      </c>
      <c r="B3444" s="79">
        <v>2.4009231359220878E-31</v>
      </c>
      <c r="C3444" s="79">
        <v>173.18085225733543</v>
      </c>
      <c r="D3444" s="79">
        <v>1.5617836891195168E-31</v>
      </c>
    </row>
    <row r="3445" spans="1:4" x14ac:dyDescent="0.35">
      <c r="A3445" s="75">
        <v>50</v>
      </c>
      <c r="B3445" s="79">
        <v>2.1719383318553415E-31</v>
      </c>
      <c r="C3445" s="79">
        <v>158.27432708236367</v>
      </c>
      <c r="D3445" s="79">
        <v>2.1527929600749041E-27</v>
      </c>
    </row>
    <row r="3446" spans="1:4" x14ac:dyDescent="0.35">
      <c r="A3446" s="75">
        <v>60</v>
      </c>
      <c r="B3446" s="79">
        <v>1.9647926448939019E-31</v>
      </c>
      <c r="C3446" s="79">
        <v>143.73453861217661</v>
      </c>
      <c r="D3446" s="79">
        <v>1.7448807264522197E-26</v>
      </c>
    </row>
    <row r="3447" spans="1:4" x14ac:dyDescent="0.35">
      <c r="A3447" s="75">
        <v>70</v>
      </c>
      <c r="B3447" s="79">
        <v>1.7774031986020804E-31</v>
      </c>
      <c r="C3447" s="79">
        <v>130.41496813739317</v>
      </c>
      <c r="D3447" s="79">
        <v>1.9890725088041716E-22</v>
      </c>
    </row>
    <row r="3448" spans="1:4" x14ac:dyDescent="0.35">
      <c r="A3448" s="75">
        <v>80</v>
      </c>
      <c r="B3448" s="79">
        <v>1.6078857677063108E-31</v>
      </c>
      <c r="C3448" s="79">
        <v>118.3652916862881</v>
      </c>
      <c r="D3448" s="79">
        <v>1.5110554241942831E-21</v>
      </c>
    </row>
    <row r="3449" spans="1:4" x14ac:dyDescent="0.35">
      <c r="A3449" s="75">
        <v>90</v>
      </c>
      <c r="B3449" s="79">
        <v>1.4545358330248703E-31</v>
      </c>
      <c r="C3449" s="79">
        <v>108.21978314950671</v>
      </c>
      <c r="D3449" s="79">
        <v>6.087307271659491E-20</v>
      </c>
    </row>
    <row r="3450" spans="1:4" x14ac:dyDescent="0.35">
      <c r="A3450" s="75">
        <v>100</v>
      </c>
      <c r="B3450" s="79">
        <v>1.3158114414483298E-31</v>
      </c>
      <c r="C3450" s="79">
        <v>98.437785566051119</v>
      </c>
      <c r="D3450" s="79">
        <v>9.0388791233455383E-20</v>
      </c>
    </row>
    <row r="3451" spans="1:4" x14ac:dyDescent="0.35">
      <c r="A3451" s="75">
        <v>200</v>
      </c>
      <c r="B3451" s="79">
        <v>4.8293200987081819E-32</v>
      </c>
      <c r="C3451" s="79">
        <v>39.241077112475423</v>
      </c>
      <c r="D3451" s="79">
        <v>1.7443828291884391E-10</v>
      </c>
    </row>
    <row r="3452" spans="1:4" x14ac:dyDescent="0.35">
      <c r="A3452" s="75">
        <v>300</v>
      </c>
      <c r="B3452" s="79">
        <v>1.0983103130790206E-32</v>
      </c>
      <c r="C3452" s="79">
        <v>15.874126364406983</v>
      </c>
      <c r="D3452" s="79">
        <v>2.0649319392404315E-7</v>
      </c>
    </row>
    <row r="3453" spans="1:4" x14ac:dyDescent="0.35">
      <c r="A3453" s="75">
        <v>400</v>
      </c>
      <c r="B3453" s="79">
        <v>3.4910784024561424E-33</v>
      </c>
      <c r="C3453" s="79">
        <v>6.5357578218579873</v>
      </c>
      <c r="D3453" s="79">
        <v>6.1232765500478948E-6</v>
      </c>
    </row>
    <row r="3454" spans="1:4" x14ac:dyDescent="0.35">
      <c r="A3454" s="75">
        <v>500</v>
      </c>
      <c r="B3454" s="79">
        <v>1.2370762397758145E-33</v>
      </c>
      <c r="C3454" s="79">
        <v>2.7157862914089459</v>
      </c>
      <c r="D3454" s="79">
        <v>4.2653387142964726E-5</v>
      </c>
    </row>
    <row r="3455" spans="1:4" x14ac:dyDescent="0.35">
      <c r="A3455" s="75">
        <v>600</v>
      </c>
      <c r="B3455" s="79">
        <v>4.2483084091074566E-34</v>
      </c>
      <c r="C3455" s="79">
        <v>1.130368911593628</v>
      </c>
      <c r="D3455" s="79">
        <v>1.4171012909296586E-4</v>
      </c>
    </row>
    <row r="3456" spans="1:4" x14ac:dyDescent="0.35">
      <c r="A3456" s="75">
        <v>700</v>
      </c>
      <c r="B3456" s="79">
        <v>1.2153881988548778E-34</v>
      </c>
      <c r="C3456" s="79">
        <v>0.46769816792007202</v>
      </c>
      <c r="D3456" s="79">
        <v>3.0839586740733172E-4</v>
      </c>
    </row>
    <row r="3457" spans="1:4" x14ac:dyDescent="0.35">
      <c r="A3457" s="75">
        <v>800</v>
      </c>
      <c r="B3457" s="79">
        <v>4.0126417386697454E-35</v>
      </c>
      <c r="C3457" s="79">
        <v>0.19242052904472701</v>
      </c>
      <c r="D3457" s="79">
        <v>5.1593605605292157E-4</v>
      </c>
    </row>
    <row r="3458" spans="1:4" x14ac:dyDescent="0.35">
      <c r="A3458" s="75">
        <v>900</v>
      </c>
      <c r="B3458" s="79">
        <v>1.2848274142105606E-35</v>
      </c>
      <c r="C3458" s="79">
        <v>8.0067088147294005E-2</v>
      </c>
      <c r="D3458" s="79">
        <v>7.0291102845520441E-4</v>
      </c>
    </row>
    <row r="3459" spans="1:4" x14ac:dyDescent="0.35">
      <c r="A3459" s="75">
        <v>1000</v>
      </c>
      <c r="B3459" s="79">
        <v>4.3717214253114665E-36</v>
      </c>
      <c r="C3459" s="79">
        <v>3.3220023012296998E-2</v>
      </c>
      <c r="D3459" s="79">
        <v>8.8343218787881577E-4</v>
      </c>
    </row>
    <row r="3460" spans="1:4" x14ac:dyDescent="0.35">
      <c r="A3460" s="75">
        <v>1250</v>
      </c>
      <c r="B3460" s="79">
        <v>2.5465437485125098E-37</v>
      </c>
      <c r="C3460" s="79">
        <v>3.7217232668462024E-3</v>
      </c>
      <c r="D3460" s="79">
        <v>8.8783833099537277E-4</v>
      </c>
    </row>
    <row r="3461" spans="1:4" x14ac:dyDescent="0.35">
      <c r="A3461" s="75">
        <v>1500</v>
      </c>
      <c r="B3461" s="79">
        <v>7.2602472323495629E-39</v>
      </c>
      <c r="C3461" s="79">
        <v>4.1712924086666952E-4</v>
      </c>
      <c r="D3461" s="79">
        <v>8.2663187092778527E-4</v>
      </c>
    </row>
    <row r="3462" spans="1:4" x14ac:dyDescent="0.35">
      <c r="A3462" s="75">
        <v>1750</v>
      </c>
      <c r="B3462" s="79">
        <v>0</v>
      </c>
      <c r="C3462" s="79">
        <v>4.8105625322617778E-5</v>
      </c>
      <c r="D3462" s="79">
        <v>7.5840699149572741E-4</v>
      </c>
    </row>
    <row r="3463" spans="1:4" x14ac:dyDescent="0.35">
      <c r="A3463" s="75">
        <v>2000</v>
      </c>
      <c r="B3463" s="79">
        <v>0</v>
      </c>
      <c r="C3463" s="79">
        <v>4.9895288761812028E-6</v>
      </c>
      <c r="D3463" s="79">
        <v>7.0845850528310792E-4</v>
      </c>
    </row>
    <row r="3464" spans="1:4" x14ac:dyDescent="0.35">
      <c r="A3464" s="75">
        <v>2500</v>
      </c>
      <c r="B3464" s="79">
        <v>0</v>
      </c>
      <c r="C3464" s="79">
        <v>0</v>
      </c>
      <c r="D3464" s="79">
        <v>5.9622606258218731E-4</v>
      </c>
    </row>
    <row r="3465" spans="1:4" x14ac:dyDescent="0.35">
      <c r="A3465" s="75">
        <v>3000</v>
      </c>
      <c r="B3465" s="79">
        <v>0</v>
      </c>
      <c r="C3465" s="79">
        <v>0</v>
      </c>
      <c r="D3465" s="79">
        <v>5.3836801457588022E-4</v>
      </c>
    </row>
    <row r="3466" spans="1:4" x14ac:dyDescent="0.35">
      <c r="A3466" s="75">
        <v>4000</v>
      </c>
      <c r="B3466" s="79">
        <v>0</v>
      </c>
      <c r="C3466" s="79">
        <v>0</v>
      </c>
      <c r="D3466" s="79">
        <v>3.9834525944581751E-4</v>
      </c>
    </row>
    <row r="3467" spans="1:4" x14ac:dyDescent="0.35">
      <c r="A3467" s="75">
        <v>5000</v>
      </c>
      <c r="B3467" s="79">
        <v>0</v>
      </c>
      <c r="C3467" s="79">
        <v>0</v>
      </c>
      <c r="D3467" s="79">
        <v>3.3428079124370733E-4</v>
      </c>
    </row>
    <row r="3468" spans="1:4" x14ac:dyDescent="0.35">
      <c r="A3468" s="75">
        <v>6000</v>
      </c>
      <c r="B3468" s="79">
        <v>0</v>
      </c>
      <c r="C3468" s="79">
        <v>0</v>
      </c>
      <c r="D3468" s="79">
        <v>2.9116631044590231E-4</v>
      </c>
    </row>
    <row r="3469" spans="1:4" x14ac:dyDescent="0.35">
      <c r="A3469" s="75">
        <v>7000</v>
      </c>
      <c r="B3469" s="79">
        <v>0</v>
      </c>
      <c r="C3469" s="79">
        <v>0</v>
      </c>
      <c r="D3469" s="79">
        <v>2.5597442753637806E-4</v>
      </c>
    </row>
    <row r="3470" spans="1:4" x14ac:dyDescent="0.35">
      <c r="A3470" s="75">
        <v>8000</v>
      </c>
      <c r="B3470" s="79">
        <v>0</v>
      </c>
      <c r="C3470" s="79">
        <v>0</v>
      </c>
      <c r="D3470" s="79">
        <v>2.2965658307021381E-4</v>
      </c>
    </row>
    <row r="3471" spans="1:4" x14ac:dyDescent="0.35">
      <c r="A3471" s="75">
        <v>9000</v>
      </c>
      <c r="B3471" s="79">
        <v>0</v>
      </c>
      <c r="C3471" s="79">
        <v>0</v>
      </c>
      <c r="D3471" s="79">
        <v>2.0998502498390315E-4</v>
      </c>
    </row>
    <row r="3472" spans="1:4" x14ac:dyDescent="0.35">
      <c r="A3472" s="75">
        <v>10000</v>
      </c>
      <c r="B3472" s="79">
        <v>0</v>
      </c>
      <c r="C3472" s="79">
        <v>0</v>
      </c>
      <c r="D3472" s="79">
        <v>1.9434555776509007E-4</v>
      </c>
    </row>
    <row r="3473" spans="1:4" x14ac:dyDescent="0.35">
      <c r="A3473" s="75">
        <v>11000</v>
      </c>
      <c r="B3473" s="79">
        <v>0</v>
      </c>
      <c r="C3473" s="79">
        <v>0</v>
      </c>
      <c r="D3473" s="79">
        <v>1.8248533245755568E-4</v>
      </c>
    </row>
    <row r="3474" spans="1:4" x14ac:dyDescent="0.35">
      <c r="A3474" s="75">
        <v>12000</v>
      </c>
      <c r="B3474" s="79">
        <v>0</v>
      </c>
      <c r="C3474" s="79">
        <v>0</v>
      </c>
      <c r="D3474" s="79">
        <v>1.6540976687251719E-4</v>
      </c>
    </row>
    <row r="3475" spans="1:4" x14ac:dyDescent="0.35">
      <c r="A3475" s="75">
        <v>13000</v>
      </c>
      <c r="B3475" s="79">
        <v>0</v>
      </c>
      <c r="C3475" s="79">
        <v>0</v>
      </c>
      <c r="D3475" s="79">
        <v>1.4959657304322295E-4</v>
      </c>
    </row>
    <row r="3476" spans="1:4" x14ac:dyDescent="0.35">
      <c r="A3476" s="75">
        <v>14000</v>
      </c>
      <c r="B3476" s="79">
        <v>0</v>
      </c>
      <c r="C3476" s="79">
        <v>0</v>
      </c>
      <c r="D3476" s="79">
        <v>1.373895483894606E-4</v>
      </c>
    </row>
    <row r="3477" spans="1:4" x14ac:dyDescent="0.35">
      <c r="A3477" s="75">
        <v>15000</v>
      </c>
      <c r="B3477" s="79">
        <v>0</v>
      </c>
      <c r="C3477" s="79">
        <v>0</v>
      </c>
      <c r="D3477" s="79">
        <v>1.2823477497065093E-4</v>
      </c>
    </row>
    <row r="3478" spans="1:4" x14ac:dyDescent="0.35">
      <c r="A3478" s="75">
        <v>16000</v>
      </c>
      <c r="B3478" s="79">
        <v>0</v>
      </c>
      <c r="C3478" s="79">
        <v>0</v>
      </c>
      <c r="D3478" s="79">
        <v>1.2040303413386891E-4</v>
      </c>
    </row>
    <row r="3479" spans="1:4" x14ac:dyDescent="0.35">
      <c r="A3479" s="75">
        <v>17000</v>
      </c>
      <c r="B3479" s="79">
        <v>0</v>
      </c>
      <c r="C3479" s="79">
        <v>0</v>
      </c>
      <c r="D3479" s="79">
        <v>1.1394163785438781E-4</v>
      </c>
    </row>
    <row r="3480" spans="1:4" x14ac:dyDescent="0.35">
      <c r="A3480" s="75">
        <v>18000</v>
      </c>
      <c r="B3480" s="79">
        <v>0</v>
      </c>
      <c r="C3480" s="79">
        <v>1.1582146455808518E-9</v>
      </c>
      <c r="D3480" s="79">
        <v>1.0860262303155934E-4</v>
      </c>
    </row>
    <row r="3481" spans="1:4" x14ac:dyDescent="0.35">
      <c r="A3481" s="75">
        <v>19000</v>
      </c>
      <c r="B3481" s="79">
        <v>0</v>
      </c>
      <c r="C3481" s="79">
        <v>2.7917509300007736E-9</v>
      </c>
      <c r="D3481" s="79">
        <v>1.0221298934055832E-4</v>
      </c>
    </row>
    <row r="3482" spans="1:4" x14ac:dyDescent="0.35">
      <c r="A3482" s="75">
        <v>20000</v>
      </c>
      <c r="B3482" s="79">
        <v>0</v>
      </c>
      <c r="C3482" s="79">
        <v>4.1383873726426992E-9</v>
      </c>
      <c r="D3482" s="79">
        <v>9.9313754166048041E-5</v>
      </c>
    </row>
    <row r="3485" spans="1:4" ht="16" x14ac:dyDescent="0.4">
      <c r="A3485" s="72" t="s">
        <v>407</v>
      </c>
    </row>
    <row r="3486" spans="1:4" ht="16" x14ac:dyDescent="0.4">
      <c r="A3486" s="78">
        <v>5</v>
      </c>
      <c r="B3486" s="8" t="s">
        <v>430</v>
      </c>
    </row>
    <row r="3488" spans="1:4" x14ac:dyDescent="0.35">
      <c r="A3488" t="s">
        <v>409</v>
      </c>
      <c r="B3488" t="s">
        <v>2</v>
      </c>
      <c r="C3488" t="s">
        <v>3</v>
      </c>
      <c r="D3488" t="s">
        <v>4</v>
      </c>
    </row>
    <row r="3489" spans="1:4" x14ac:dyDescent="0.35">
      <c r="B3489" s="4" t="s">
        <v>377</v>
      </c>
      <c r="C3489" s="4" t="s">
        <v>378</v>
      </c>
      <c r="D3489" s="4" t="s">
        <v>379</v>
      </c>
    </row>
    <row r="3490" spans="1:4" x14ac:dyDescent="0.35">
      <c r="A3490" s="75">
        <v>10</v>
      </c>
      <c r="B3490" s="79">
        <v>6.5725516227335397E+30</v>
      </c>
      <c r="C3490" s="79">
        <v>282.64681861546148</v>
      </c>
      <c r="D3490" s="79">
        <v>1E+40</v>
      </c>
    </row>
    <row r="3491" spans="1:4" x14ac:dyDescent="0.35">
      <c r="A3491" s="75">
        <v>20</v>
      </c>
      <c r="B3491" s="79">
        <v>7.1596862647939028E+30</v>
      </c>
      <c r="C3491" s="79">
        <v>284.11128370962354</v>
      </c>
      <c r="D3491" s="79">
        <v>1E+40</v>
      </c>
    </row>
    <row r="3492" spans="1:4" x14ac:dyDescent="0.35">
      <c r="A3492" s="75">
        <v>30</v>
      </c>
      <c r="B3492" s="79">
        <v>7.7992704262156374E+30</v>
      </c>
      <c r="C3492" s="79">
        <v>314.55823164485258</v>
      </c>
      <c r="D3492" s="79">
        <v>3.0943626714569761E+31</v>
      </c>
    </row>
    <row r="3493" spans="1:4" x14ac:dyDescent="0.35">
      <c r="A3493" s="75">
        <v>40</v>
      </c>
      <c r="B3493" s="79">
        <v>8.495989489487191E+30</v>
      </c>
      <c r="C3493" s="79">
        <v>344.69136794673977</v>
      </c>
      <c r="D3493" s="79">
        <v>2.5972119390142753E+27</v>
      </c>
    </row>
    <row r="3494" spans="1:4" x14ac:dyDescent="0.35">
      <c r="A3494" s="75">
        <v>50</v>
      </c>
      <c r="B3494" s="79">
        <v>9.2852236188048504E+30</v>
      </c>
      <c r="C3494" s="79">
        <v>379.03988761096849</v>
      </c>
      <c r="D3494" s="79">
        <v>1.941109169355198E+23</v>
      </c>
    </row>
    <row r="3495" spans="1:4" x14ac:dyDescent="0.35">
      <c r="A3495" s="75">
        <v>60</v>
      </c>
      <c r="B3495" s="79">
        <v>1.0264153395494735E+31</v>
      </c>
      <c r="C3495" s="79">
        <v>417.34431538654201</v>
      </c>
      <c r="D3495" s="79">
        <v>2.664216072197534E+22</v>
      </c>
    </row>
    <row r="3496" spans="1:4" x14ac:dyDescent="0.35">
      <c r="A3496" s="75">
        <v>70</v>
      </c>
      <c r="B3496" s="79">
        <v>1.1346290539699729E+31</v>
      </c>
      <c r="C3496" s="79">
        <v>459.8114381988695</v>
      </c>
      <c r="D3496" s="79">
        <v>5.3284197750970739E+17</v>
      </c>
    </row>
    <row r="3497" spans="1:4" x14ac:dyDescent="0.35">
      <c r="A3497" s="75">
        <v>80</v>
      </c>
      <c r="B3497" s="79">
        <v>1.254251608079065E+31</v>
      </c>
      <c r="C3497" s="79">
        <v>505.36518525972684</v>
      </c>
      <c r="D3497" s="79">
        <v>2.8154637819664531E+17</v>
      </c>
    </row>
    <row r="3498" spans="1:4" x14ac:dyDescent="0.35">
      <c r="A3498" s="75">
        <v>90</v>
      </c>
      <c r="B3498" s="79">
        <v>1.3930183786267926E+31</v>
      </c>
      <c r="C3498" s="79">
        <v>554.19396189832764</v>
      </c>
      <c r="D3498" s="79">
        <v>7690598453843738</v>
      </c>
    </row>
    <row r="3499" spans="1:4" x14ac:dyDescent="0.35">
      <c r="A3499" s="75">
        <v>100</v>
      </c>
      <c r="B3499" s="79">
        <v>1.5707067775605597E+31</v>
      </c>
      <c r="C3499" s="79">
        <v>608.44626190483723</v>
      </c>
      <c r="D3499" s="79">
        <v>5300859115650431</v>
      </c>
    </row>
    <row r="3500" spans="1:4" x14ac:dyDescent="0.35">
      <c r="A3500" s="75">
        <v>200</v>
      </c>
      <c r="B3500" s="79">
        <v>6.4923415060093126E+31</v>
      </c>
      <c r="C3500" s="79">
        <v>1527.7409870646527</v>
      </c>
      <c r="D3500" s="79">
        <v>2138279.5921500321</v>
      </c>
    </row>
    <row r="3501" spans="1:4" x14ac:dyDescent="0.35">
      <c r="A3501" s="75">
        <v>300</v>
      </c>
      <c r="B3501" s="79">
        <v>1.829838546156377E+32</v>
      </c>
      <c r="C3501" s="79">
        <v>3768.5714619563769</v>
      </c>
      <c r="D3501" s="79">
        <v>2277.9594786469911</v>
      </c>
    </row>
    <row r="3502" spans="1:4" x14ac:dyDescent="0.35">
      <c r="A3502" s="75">
        <v>400</v>
      </c>
      <c r="B3502" s="79">
        <v>5.7751790532965732E+32</v>
      </c>
      <c r="C3502" s="79">
        <v>9165.5011751026595</v>
      </c>
      <c r="D3502" s="79">
        <v>74.853492528403507</v>
      </c>
    </row>
    <row r="3503" spans="1:4" x14ac:dyDescent="0.35">
      <c r="A3503" s="75">
        <v>500</v>
      </c>
      <c r="B3503" s="79">
        <v>1.9126106106069988E+33</v>
      </c>
      <c r="C3503" s="79">
        <v>21962.24619348222</v>
      </c>
      <c r="D3503" s="79">
        <v>10.483629628122378</v>
      </c>
    </row>
    <row r="3504" spans="1:4" x14ac:dyDescent="0.35">
      <c r="A3504" s="75">
        <v>600</v>
      </c>
      <c r="B3504" s="79">
        <v>5.8268013948264585E+33</v>
      </c>
      <c r="C3504" s="79">
        <v>52983.980950710698</v>
      </c>
      <c r="D3504" s="79">
        <v>3.0797941826780679</v>
      </c>
    </row>
    <row r="3505" spans="1:4" x14ac:dyDescent="0.35">
      <c r="A3505" s="75">
        <v>700</v>
      </c>
      <c r="B3505" s="79">
        <v>2.0076076606155119E+34</v>
      </c>
      <c r="C3505" s="79">
        <v>128258.53607789744</v>
      </c>
      <c r="D3505" s="79">
        <v>1.384433827814664</v>
      </c>
    </row>
    <row r="3506" spans="1:4" x14ac:dyDescent="0.35">
      <c r="A3506" s="75">
        <v>800</v>
      </c>
      <c r="B3506" s="79">
        <v>6.5592428419381118E+34</v>
      </c>
      <c r="C3506" s="79">
        <v>310950.26576959371</v>
      </c>
      <c r="D3506" s="79">
        <v>0.84839454168281603</v>
      </c>
    </row>
    <row r="3507" spans="1:4" x14ac:dyDescent="0.35">
      <c r="A3507" s="75">
        <v>900</v>
      </c>
      <c r="B3507" s="79">
        <v>1.7350735100333488E+35</v>
      </c>
      <c r="C3507" s="79">
        <v>747835.7289360899</v>
      </c>
      <c r="D3507" s="79">
        <v>0.66145081486961399</v>
      </c>
    </row>
    <row r="3508" spans="1:4" x14ac:dyDescent="0.35">
      <c r="A3508" s="75">
        <v>1000</v>
      </c>
      <c r="B3508" s="79">
        <v>4.2606577210333991E+35</v>
      </c>
      <c r="C3508" s="79">
        <v>1801230.8104914548</v>
      </c>
      <c r="D3508" s="79">
        <v>0.53950125306431196</v>
      </c>
    </row>
    <row r="3509" spans="1:4" x14ac:dyDescent="0.35">
      <c r="A3509" s="75">
        <v>1250</v>
      </c>
      <c r="B3509" s="79">
        <v>5.982948906749821E+36</v>
      </c>
      <c r="C3509" s="79">
        <v>16056746.571603006</v>
      </c>
      <c r="D3509" s="79">
        <v>0.52115727996378503</v>
      </c>
    </row>
    <row r="3510" spans="1:4" x14ac:dyDescent="0.35">
      <c r="A3510" s="75">
        <v>1500</v>
      </c>
      <c r="B3510" s="79">
        <v>3.5469342446858121E+38</v>
      </c>
      <c r="C3510" s="79">
        <v>141462040.02212533</v>
      </c>
      <c r="D3510" s="79">
        <v>0.56933960241923398</v>
      </c>
    </row>
    <row r="3511" spans="1:4" x14ac:dyDescent="0.35">
      <c r="A3511" s="75">
        <v>1750</v>
      </c>
      <c r="B3511" s="79">
        <v>1E+40</v>
      </c>
      <c r="C3511" s="79">
        <v>1245866927.2640283</v>
      </c>
      <c r="D3511" s="79">
        <v>0.62687725574527897</v>
      </c>
    </row>
    <row r="3512" spans="1:4" x14ac:dyDescent="0.35">
      <c r="A3512" s="75">
        <v>2000</v>
      </c>
      <c r="B3512" s="79">
        <v>1E+40</v>
      </c>
      <c r="C3512" s="79">
        <v>11932961838.888941</v>
      </c>
      <c r="D3512" s="79">
        <v>0.67691104458611895</v>
      </c>
    </row>
    <row r="3513" spans="1:4" x14ac:dyDescent="0.35">
      <c r="A3513" s="75">
        <v>2500</v>
      </c>
      <c r="B3513" s="79">
        <v>1E+40</v>
      </c>
      <c r="C3513" s="79">
        <v>1E+40</v>
      </c>
      <c r="D3513" s="79">
        <v>0.80229720002266902</v>
      </c>
    </row>
    <row r="3514" spans="1:4" x14ac:dyDescent="0.35">
      <c r="A3514" s="75">
        <v>3000</v>
      </c>
      <c r="B3514" s="79">
        <v>1E+40</v>
      </c>
      <c r="C3514" s="79">
        <v>1E+40</v>
      </c>
      <c r="D3514" s="79">
        <v>0.89066231415968999</v>
      </c>
    </row>
    <row r="3515" spans="1:4" x14ac:dyDescent="0.35">
      <c r="A3515" s="75">
        <v>4000</v>
      </c>
      <c r="B3515" s="79">
        <v>1E+40</v>
      </c>
      <c r="C3515" s="79">
        <v>1E+40</v>
      </c>
      <c r="D3515" s="79">
        <v>1.179780786497602</v>
      </c>
    </row>
    <row r="3516" spans="1:4" x14ac:dyDescent="0.35">
      <c r="A3516" s="75">
        <v>5000</v>
      </c>
      <c r="B3516" s="79">
        <v>1E+40</v>
      </c>
      <c r="C3516" s="79">
        <v>1E+40</v>
      </c>
      <c r="D3516" s="79">
        <v>1.430803084713413</v>
      </c>
    </row>
    <row r="3517" spans="1:4" x14ac:dyDescent="0.35">
      <c r="A3517" s="75">
        <v>6000</v>
      </c>
      <c r="B3517" s="79">
        <v>1E+40</v>
      </c>
      <c r="C3517" s="79">
        <v>1E+40</v>
      </c>
      <c r="D3517" s="79">
        <v>1.6401405102736459</v>
      </c>
    </row>
    <row r="3518" spans="1:4" x14ac:dyDescent="0.35">
      <c r="A3518" s="75">
        <v>7000</v>
      </c>
      <c r="B3518" s="79">
        <v>1E+40</v>
      </c>
      <c r="C3518" s="79">
        <v>1E+40</v>
      </c>
      <c r="D3518" s="79">
        <v>1.870251025626636</v>
      </c>
    </row>
    <row r="3519" spans="1:4" x14ac:dyDescent="0.35">
      <c r="A3519" s="75">
        <v>8000</v>
      </c>
      <c r="B3519" s="79">
        <v>1E+40</v>
      </c>
      <c r="C3519" s="79">
        <v>1E+40</v>
      </c>
      <c r="D3519" s="79">
        <v>2.0895290977418282</v>
      </c>
    </row>
    <row r="3520" spans="1:4" x14ac:dyDescent="0.35">
      <c r="A3520" s="75">
        <v>9000</v>
      </c>
      <c r="B3520" s="79">
        <v>1E+40</v>
      </c>
      <c r="C3520" s="79">
        <v>1E+40</v>
      </c>
      <c r="D3520" s="79">
        <v>2.278952653184501</v>
      </c>
    </row>
    <row r="3521" spans="1:4" x14ac:dyDescent="0.35">
      <c r="A3521" s="75">
        <v>10000</v>
      </c>
      <c r="B3521" s="79">
        <v>1E+40</v>
      </c>
      <c r="C3521" s="79">
        <v>1E+40</v>
      </c>
      <c r="D3521" s="79">
        <v>2.465383218433534</v>
      </c>
    </row>
    <row r="3522" spans="1:4" x14ac:dyDescent="0.35">
      <c r="A3522" s="75">
        <v>11000</v>
      </c>
      <c r="B3522" s="79">
        <v>1E+40</v>
      </c>
      <c r="C3522" s="79">
        <v>1E+40</v>
      </c>
      <c r="D3522" s="79">
        <v>2.6282908394036002</v>
      </c>
    </row>
    <row r="3523" spans="1:4" x14ac:dyDescent="0.35">
      <c r="A3523" s="75">
        <v>12000</v>
      </c>
      <c r="B3523" s="79">
        <v>1E+40</v>
      </c>
      <c r="C3523" s="79">
        <v>1E+40</v>
      </c>
      <c r="D3523" s="79">
        <v>2.9006467853721558</v>
      </c>
    </row>
    <row r="3524" spans="1:4" x14ac:dyDescent="0.35">
      <c r="A3524" s="75">
        <v>13000</v>
      </c>
      <c r="B3524" s="79">
        <v>1E+40</v>
      </c>
      <c r="C3524" s="79">
        <v>1E+40</v>
      </c>
      <c r="D3524" s="79">
        <v>3.1777946864687858</v>
      </c>
    </row>
    <row r="3525" spans="1:4" x14ac:dyDescent="0.35">
      <c r="A3525" s="75">
        <v>14000</v>
      </c>
      <c r="B3525" s="79">
        <v>1E+40</v>
      </c>
      <c r="C3525" s="79">
        <v>1E+40</v>
      </c>
      <c r="D3525" s="79">
        <v>3.490507724884329</v>
      </c>
    </row>
    <row r="3526" spans="1:4" x14ac:dyDescent="0.35">
      <c r="A3526" s="75">
        <v>15000</v>
      </c>
      <c r="B3526" s="79">
        <v>1E+40</v>
      </c>
      <c r="C3526" s="79">
        <v>1E+40</v>
      </c>
      <c r="D3526" s="79">
        <v>3.7211063088332019</v>
      </c>
    </row>
    <row r="3527" spans="1:4" x14ac:dyDescent="0.35">
      <c r="A3527" s="75">
        <v>16000</v>
      </c>
      <c r="B3527" s="79">
        <v>1E+40</v>
      </c>
      <c r="C3527" s="79">
        <v>1E+40</v>
      </c>
      <c r="D3527" s="79">
        <v>3.9634525708643462</v>
      </c>
    </row>
    <row r="3528" spans="1:4" x14ac:dyDescent="0.35">
      <c r="A3528" s="75">
        <v>17000</v>
      </c>
      <c r="B3528" s="79">
        <v>1E+40</v>
      </c>
      <c r="C3528" s="79">
        <v>1E+40</v>
      </c>
      <c r="D3528" s="79">
        <v>4.184743395277545</v>
      </c>
    </row>
    <row r="3529" spans="1:4" x14ac:dyDescent="0.35">
      <c r="A3529" s="75">
        <v>18000</v>
      </c>
      <c r="B3529" s="79">
        <v>1E+40</v>
      </c>
      <c r="C3529" s="79">
        <v>47547595397534.789</v>
      </c>
      <c r="D3529" s="79">
        <v>4.4176524225326164</v>
      </c>
    </row>
    <row r="3530" spans="1:4" x14ac:dyDescent="0.35">
      <c r="A3530" s="75">
        <v>19000</v>
      </c>
      <c r="B3530" s="79">
        <v>1E+40</v>
      </c>
      <c r="C3530" s="79">
        <v>21070328917458.402</v>
      </c>
      <c r="D3530" s="79">
        <v>4.6923147439566817</v>
      </c>
    </row>
    <row r="3531" spans="1:4" x14ac:dyDescent="0.35">
      <c r="A3531" s="75">
        <v>20000</v>
      </c>
      <c r="B3531" s="79">
        <v>1E+40</v>
      </c>
      <c r="C3531" s="79">
        <v>14493470935488.66</v>
      </c>
      <c r="D3531" s="79">
        <v>4.7901841032158092</v>
      </c>
    </row>
    <row r="3533" spans="1:4" x14ac:dyDescent="0.35">
      <c r="A3533" s="74" t="s">
        <v>412</v>
      </c>
    </row>
    <row r="3534" spans="1:4" x14ac:dyDescent="0.35">
      <c r="B3534" s="42">
        <v>0.3</v>
      </c>
      <c r="C3534" s="42">
        <v>400</v>
      </c>
      <c r="D3534" s="42">
        <v>0.04</v>
      </c>
    </row>
    <row r="3537" spans="1:4" ht="16" x14ac:dyDescent="0.4">
      <c r="A3537" s="72" t="s">
        <v>407</v>
      </c>
    </row>
    <row r="3538" spans="1:4" ht="16" x14ac:dyDescent="0.4">
      <c r="A3538" s="78">
        <v>5</v>
      </c>
      <c r="B3538" s="8" t="s">
        <v>431</v>
      </c>
    </row>
    <row r="3540" spans="1:4" x14ac:dyDescent="0.35">
      <c r="B3540" s="79">
        <v>1.631378903096095</v>
      </c>
    </row>
    <row r="3542" spans="1:4" x14ac:dyDescent="0.35">
      <c r="A3542" s="76" t="s">
        <v>416</v>
      </c>
    </row>
    <row r="3543" spans="1:4" ht="16" x14ac:dyDescent="0.4">
      <c r="A3543" s="72" t="s">
        <v>407</v>
      </c>
    </row>
    <row r="3544" spans="1:4" ht="16" x14ac:dyDescent="0.4">
      <c r="A3544" s="78">
        <v>5</v>
      </c>
      <c r="B3544" s="8" t="s">
        <v>432</v>
      </c>
    </row>
    <row r="3546" spans="1:4" x14ac:dyDescent="0.35">
      <c r="A3546" t="s">
        <v>409</v>
      </c>
      <c r="B3546" t="s">
        <v>2</v>
      </c>
      <c r="C3546" t="s">
        <v>3</v>
      </c>
      <c r="D3546" t="s">
        <v>4</v>
      </c>
    </row>
    <row r="3547" spans="1:4" x14ac:dyDescent="0.35">
      <c r="B3547" s="4" t="s">
        <v>377</v>
      </c>
      <c r="C3547" s="4" t="s">
        <v>378</v>
      </c>
      <c r="D3547" s="4" t="s">
        <v>379</v>
      </c>
    </row>
    <row r="3548" spans="1:4" x14ac:dyDescent="0.35">
      <c r="A3548" s="75">
        <v>10</v>
      </c>
      <c r="B3548" s="79">
        <v>8.0935447118620748E+30</v>
      </c>
      <c r="C3548" s="79">
        <v>1.06454228086002</v>
      </c>
      <c r="D3548" s="79">
        <v>1E+40</v>
      </c>
    </row>
    <row r="3549" spans="1:4" x14ac:dyDescent="0.35">
      <c r="A3549" s="75">
        <v>20</v>
      </c>
      <c r="B3549" s="79">
        <v>8.8876175181411447E+30</v>
      </c>
      <c r="C3549" s="79">
        <v>1.137688917468753</v>
      </c>
      <c r="D3549" s="79">
        <v>1E+40</v>
      </c>
    </row>
    <row r="3550" spans="1:4" x14ac:dyDescent="0.35">
      <c r="A3550" s="75">
        <v>30</v>
      </c>
      <c r="B3550" s="79">
        <v>9.7595983086030848E+30</v>
      </c>
      <c r="C3550" s="79">
        <v>1.243220913342161</v>
      </c>
      <c r="D3550" s="79">
        <v>9.7993464039725907E+32</v>
      </c>
    </row>
    <row r="3551" spans="1:4" x14ac:dyDescent="0.35">
      <c r="A3551" s="75">
        <v>40</v>
      </c>
      <c r="B3551" s="79">
        <v>1.0717130780606202E+31</v>
      </c>
      <c r="C3551" s="79">
        <v>1.3597577438606601</v>
      </c>
      <c r="D3551" s="79">
        <v>1.0436417893538813E+29</v>
      </c>
    </row>
    <row r="3552" spans="1:4" x14ac:dyDescent="0.35">
      <c r="A3552" s="75">
        <v>50</v>
      </c>
      <c r="B3552" s="79">
        <v>1.1768608556084516E+31</v>
      </c>
      <c r="C3552" s="79">
        <v>1.4857823329368871</v>
      </c>
      <c r="D3552" s="79">
        <v>7.6659220076533973E+24</v>
      </c>
    </row>
    <row r="3553" spans="1:4" x14ac:dyDescent="0.35">
      <c r="A3553" s="75">
        <v>60</v>
      </c>
      <c r="B3553" s="79">
        <v>1.2923248785013926E+31</v>
      </c>
      <c r="C3553" s="79">
        <v>1.6228420471068239</v>
      </c>
      <c r="D3553" s="79">
        <v>1.0005890254154146E+24</v>
      </c>
    </row>
    <row r="3554" spans="1:4" x14ac:dyDescent="0.35">
      <c r="A3554" s="75">
        <v>70</v>
      </c>
      <c r="B3554" s="79">
        <v>1.4246311568844063E+31</v>
      </c>
      <c r="C3554" s="79">
        <v>1.7709671073888811</v>
      </c>
      <c r="D3554" s="79">
        <v>2.3357530597315248E+19</v>
      </c>
    </row>
    <row r="3555" spans="1:4" x14ac:dyDescent="0.35">
      <c r="A3555" s="75">
        <v>80</v>
      </c>
      <c r="B3555" s="79">
        <v>1.5748282781846452E+31</v>
      </c>
      <c r="C3555" s="79">
        <v>1.9324233447275809</v>
      </c>
      <c r="D3555" s="79">
        <v>1.1348725575530129E+19</v>
      </c>
    </row>
    <row r="3556" spans="1:4" x14ac:dyDescent="0.35">
      <c r="A3556" s="75">
        <v>90</v>
      </c>
      <c r="B3556" s="79">
        <v>1.7408604982997555E+31</v>
      </c>
      <c r="C3556" s="79">
        <v>2.1096941702273648</v>
      </c>
      <c r="D3556" s="79">
        <v>2.9789445189857222E+17</v>
      </c>
    </row>
    <row r="3557" spans="1:4" x14ac:dyDescent="0.35">
      <c r="A3557" s="75">
        <v>100</v>
      </c>
      <c r="B3557" s="79">
        <v>1.9243972922802405E+31</v>
      </c>
      <c r="C3557" s="79">
        <v>2.3022470254473748</v>
      </c>
      <c r="D3557" s="79">
        <v>2.2354306110465792E+17</v>
      </c>
    </row>
    <row r="3558" spans="1:4" x14ac:dyDescent="0.35">
      <c r="A3558" s="75">
        <v>200</v>
      </c>
      <c r="B3558" s="79">
        <v>7.5472524099798572E+31</v>
      </c>
      <c r="C3558" s="79">
        <v>5.4827087122329834</v>
      </c>
      <c r="D3558" s="79">
        <v>71280970.051076576</v>
      </c>
    </row>
    <row r="3559" spans="1:4" x14ac:dyDescent="0.35">
      <c r="A3559" s="75">
        <v>300</v>
      </c>
      <c r="B3559" s="79">
        <v>2.1227602451039875E+32</v>
      </c>
      <c r="C3559" s="79">
        <v>13.100133683570373</v>
      </c>
      <c r="D3559" s="79">
        <v>75937.29181679865</v>
      </c>
    </row>
    <row r="3560" spans="1:4" x14ac:dyDescent="0.35">
      <c r="A3560" s="75">
        <v>400</v>
      </c>
      <c r="B3560" s="79">
        <v>6.8714550114117779E+32</v>
      </c>
      <c r="C3560" s="79">
        <v>31.327969409706714</v>
      </c>
      <c r="D3560" s="79">
        <v>2783.2654716596403</v>
      </c>
    </row>
    <row r="3561" spans="1:4" x14ac:dyDescent="0.35">
      <c r="A3561" s="75">
        <v>500</v>
      </c>
      <c r="B3561" s="79">
        <v>2.1316262282371185E+33</v>
      </c>
      <c r="C3561" s="79">
        <v>74.790637568058202</v>
      </c>
      <c r="D3561" s="79">
        <v>425.60610025242005</v>
      </c>
    </row>
    <row r="3562" spans="1:4" x14ac:dyDescent="0.35">
      <c r="A3562" s="75">
        <v>600</v>
      </c>
      <c r="B3562" s="79">
        <v>7.2028735448410093E+33</v>
      </c>
      <c r="C3562" s="79">
        <v>178.96368438309611</v>
      </c>
      <c r="D3562" s="79">
        <v>133.53891007453018</v>
      </c>
    </row>
    <row r="3563" spans="1:4" x14ac:dyDescent="0.35">
      <c r="A3563" s="75">
        <v>700</v>
      </c>
      <c r="B3563" s="79">
        <v>2.0666499721595471E+34</v>
      </c>
      <c r="C3563" s="79">
        <v>428.56425056305523</v>
      </c>
      <c r="D3563" s="79">
        <v>60.857005372624577</v>
      </c>
    </row>
    <row r="3564" spans="1:4" x14ac:dyDescent="0.35">
      <c r="A3564" s="75">
        <v>800</v>
      </c>
      <c r="B3564" s="79">
        <v>6.8446346565502753E+34</v>
      </c>
      <c r="C3564" s="79">
        <v>1026.821876508888</v>
      </c>
      <c r="D3564" s="79">
        <v>35.132114379514697</v>
      </c>
    </row>
    <row r="3565" spans="1:4" x14ac:dyDescent="0.35">
      <c r="A3565" s="75">
        <v>900</v>
      </c>
      <c r="B3565" s="79">
        <v>2.2670734052371375E+35</v>
      </c>
      <c r="C3565" s="79">
        <v>2451.1904507504605</v>
      </c>
      <c r="D3565" s="79">
        <v>25.900890757456771</v>
      </c>
    </row>
    <row r="3566" spans="1:4" x14ac:dyDescent="0.35">
      <c r="A3566" s="75">
        <v>1000</v>
      </c>
      <c r="B3566" s="79">
        <v>5.7312777411790376E+35</v>
      </c>
      <c r="C3566" s="79">
        <v>5849.3114231237723</v>
      </c>
      <c r="D3566" s="79">
        <v>21.322112655356246</v>
      </c>
    </row>
    <row r="3567" spans="1:4" x14ac:dyDescent="0.35">
      <c r="A3567" s="75">
        <v>1250</v>
      </c>
      <c r="B3567" s="79">
        <v>8.0480780640690887E+36</v>
      </c>
      <c r="C3567" s="79">
        <v>51640.402000934693</v>
      </c>
      <c r="D3567" s="79">
        <v>19.675324219021128</v>
      </c>
    </row>
    <row r="3568" spans="1:4" x14ac:dyDescent="0.35">
      <c r="A3568" s="75">
        <v>1500</v>
      </c>
      <c r="B3568" s="79">
        <v>4.3418814095523978E+38</v>
      </c>
      <c r="C3568" s="79">
        <v>456794.27669439296</v>
      </c>
      <c r="D3568" s="79">
        <v>21.962667455789489</v>
      </c>
    </row>
    <row r="3569" spans="1:4" x14ac:dyDescent="0.35">
      <c r="A3569" s="75">
        <v>1750</v>
      </c>
      <c r="B3569" s="79">
        <v>1E+40</v>
      </c>
      <c r="C3569" s="79">
        <v>4079795.8647168158</v>
      </c>
      <c r="D3569" s="79">
        <v>24.957808841333787</v>
      </c>
    </row>
    <row r="3570" spans="1:4" x14ac:dyDescent="0.35">
      <c r="A3570" s="75">
        <v>2000</v>
      </c>
      <c r="B3570" s="79">
        <v>1E+40</v>
      </c>
      <c r="C3570" s="79">
        <v>39629490.145885378</v>
      </c>
      <c r="D3570" s="79">
        <v>27.125876840668901</v>
      </c>
    </row>
    <row r="3571" spans="1:4" x14ac:dyDescent="0.35">
      <c r="A3571" s="75">
        <v>2500</v>
      </c>
      <c r="B3571" s="79">
        <v>1E+40</v>
      </c>
      <c r="C3571" s="79">
        <v>1E+40</v>
      </c>
      <c r="D3571" s="79">
        <v>31.415571625670911</v>
      </c>
    </row>
    <row r="3572" spans="1:4" x14ac:dyDescent="0.35">
      <c r="A3572" s="75">
        <v>3000</v>
      </c>
      <c r="B3572" s="79">
        <v>1E+40</v>
      </c>
      <c r="C3572" s="79">
        <v>1E+40</v>
      </c>
      <c r="D3572" s="79">
        <v>35.700436576732677</v>
      </c>
    </row>
    <row r="3573" spans="1:4" x14ac:dyDescent="0.35">
      <c r="A3573" s="75">
        <v>4000</v>
      </c>
      <c r="B3573" s="79">
        <v>1E+40</v>
      </c>
      <c r="C3573" s="79">
        <v>1E+40</v>
      </c>
      <c r="D3573" s="79">
        <v>49.228833338424437</v>
      </c>
    </row>
    <row r="3574" spans="1:4" x14ac:dyDescent="0.35">
      <c r="A3574" s="75">
        <v>5000</v>
      </c>
      <c r="B3574" s="79">
        <v>1E+40</v>
      </c>
      <c r="C3574" s="79">
        <v>1E+40</v>
      </c>
      <c r="D3574" s="79">
        <v>58.598176833279837</v>
      </c>
    </row>
    <row r="3575" spans="1:4" x14ac:dyDescent="0.35">
      <c r="A3575" s="75">
        <v>6000</v>
      </c>
      <c r="B3575" s="79">
        <v>1E+40</v>
      </c>
      <c r="C3575" s="79">
        <v>1E+40</v>
      </c>
      <c r="D3575" s="79">
        <v>67.448458530633218</v>
      </c>
    </row>
    <row r="3576" spans="1:4" x14ac:dyDescent="0.35">
      <c r="A3576" s="75">
        <v>7000</v>
      </c>
      <c r="B3576" s="79">
        <v>1E+40</v>
      </c>
      <c r="C3576" s="79">
        <v>1E+40</v>
      </c>
      <c r="D3576" s="79">
        <v>76.379605154147285</v>
      </c>
    </row>
    <row r="3577" spans="1:4" x14ac:dyDescent="0.35">
      <c r="A3577" s="75">
        <v>8000</v>
      </c>
      <c r="B3577" s="79">
        <v>1E+40</v>
      </c>
      <c r="C3577" s="79">
        <v>1E+40</v>
      </c>
      <c r="D3577" s="79">
        <v>85.717317261930916</v>
      </c>
    </row>
    <row r="3578" spans="1:4" x14ac:dyDescent="0.35">
      <c r="A3578" s="75">
        <v>9000</v>
      </c>
      <c r="B3578" s="79">
        <v>1E+40</v>
      </c>
      <c r="C3578" s="79">
        <v>1E+40</v>
      </c>
      <c r="D3578" s="79">
        <v>94.866551637227943</v>
      </c>
    </row>
    <row r="3579" spans="1:4" x14ac:dyDescent="0.35">
      <c r="A3579" s="75">
        <v>10000</v>
      </c>
      <c r="B3579" s="79">
        <v>1E+40</v>
      </c>
      <c r="C3579" s="79">
        <v>1E+40</v>
      </c>
      <c r="D3579" s="79">
        <v>102.47563281355923</v>
      </c>
    </row>
    <row r="3580" spans="1:4" x14ac:dyDescent="0.35">
      <c r="A3580" s="75">
        <v>11000</v>
      </c>
      <c r="B3580" s="79">
        <v>1E+40</v>
      </c>
      <c r="C3580" s="79">
        <v>1E+40</v>
      </c>
      <c r="D3580" s="79">
        <v>111.38315725172066</v>
      </c>
    </row>
    <row r="3581" spans="1:4" x14ac:dyDescent="0.35">
      <c r="A3581" s="75">
        <v>12000</v>
      </c>
      <c r="B3581" s="79">
        <v>1E+40</v>
      </c>
      <c r="C3581" s="79">
        <v>1E+40</v>
      </c>
      <c r="D3581" s="79">
        <v>122.69098307559764</v>
      </c>
    </row>
    <row r="3582" spans="1:4" x14ac:dyDescent="0.35">
      <c r="A3582" s="75">
        <v>13000</v>
      </c>
      <c r="B3582" s="79">
        <v>1E+40</v>
      </c>
      <c r="C3582" s="79">
        <v>1E+40</v>
      </c>
      <c r="D3582" s="79">
        <v>131.70973409902803</v>
      </c>
    </row>
    <row r="3583" spans="1:4" x14ac:dyDescent="0.35">
      <c r="A3583" s="75">
        <v>14000</v>
      </c>
      <c r="B3583" s="79">
        <v>1E+40</v>
      </c>
      <c r="C3583" s="79">
        <v>1E+40</v>
      </c>
      <c r="D3583" s="79">
        <v>144.05628319835353</v>
      </c>
    </row>
    <row r="3584" spans="1:4" x14ac:dyDescent="0.35">
      <c r="A3584" s="75">
        <v>15000</v>
      </c>
      <c r="B3584" s="79">
        <v>1E+40</v>
      </c>
      <c r="C3584" s="79">
        <v>1E+40</v>
      </c>
      <c r="D3584" s="79">
        <v>159.21608356313862</v>
      </c>
    </row>
    <row r="3585" spans="1:4" x14ac:dyDescent="0.35">
      <c r="A3585" s="75">
        <v>16000</v>
      </c>
      <c r="B3585" s="79">
        <v>1E+40</v>
      </c>
      <c r="C3585" s="79">
        <v>1E+40</v>
      </c>
      <c r="D3585" s="79">
        <v>172.02841871936849</v>
      </c>
    </row>
    <row r="3586" spans="1:4" x14ac:dyDescent="0.35">
      <c r="A3586" s="75">
        <v>17000</v>
      </c>
      <c r="B3586" s="79">
        <v>1E+40</v>
      </c>
      <c r="C3586" s="79">
        <v>1E+40</v>
      </c>
      <c r="D3586" s="79">
        <v>185.10522077125952</v>
      </c>
    </row>
    <row r="3587" spans="1:4" x14ac:dyDescent="0.35">
      <c r="A3587" s="75">
        <v>18000</v>
      </c>
      <c r="B3587" s="79">
        <v>1E+40</v>
      </c>
      <c r="C3587" s="79">
        <v>164100486854.81451</v>
      </c>
      <c r="D3587" s="79">
        <v>199.95588126831478</v>
      </c>
    </row>
    <row r="3588" spans="1:4" x14ac:dyDescent="0.35">
      <c r="A3588" s="75">
        <v>19000</v>
      </c>
      <c r="B3588" s="79">
        <v>1E+40</v>
      </c>
      <c r="C3588" s="79">
        <v>70038377949.935379</v>
      </c>
      <c r="D3588" s="79">
        <v>213.11888231162666</v>
      </c>
    </row>
    <row r="3589" spans="1:4" x14ac:dyDescent="0.35">
      <c r="A3589" s="75">
        <v>20000</v>
      </c>
      <c r="B3589" s="79">
        <v>1E+40</v>
      </c>
      <c r="C3589" s="79">
        <v>47680125269.472649</v>
      </c>
      <c r="D3589" s="79">
        <v>225.51352577386271</v>
      </c>
    </row>
    <row r="3592" spans="1:4" x14ac:dyDescent="0.35">
      <c r="A3592" s="4" t="s">
        <v>446</v>
      </c>
    </row>
    <row r="3594" spans="1:4" ht="18.5" x14ac:dyDescent="0.45">
      <c r="A3594" s="5" t="s">
        <v>404</v>
      </c>
    </row>
    <row r="3595" spans="1:4" x14ac:dyDescent="0.35">
      <c r="A3595" s="4"/>
    </row>
    <row r="3596" spans="1:4" x14ac:dyDescent="0.35">
      <c r="A3596" s="4" t="s">
        <v>406</v>
      </c>
    </row>
    <row r="3597" spans="1:4" ht="16" x14ac:dyDescent="0.4">
      <c r="A3597" s="72" t="s">
        <v>407</v>
      </c>
    </row>
    <row r="3598" spans="1:4" ht="16" x14ac:dyDescent="0.4">
      <c r="A3598" s="8" t="s">
        <v>408</v>
      </c>
    </row>
    <row r="3600" spans="1:4" x14ac:dyDescent="0.35">
      <c r="A3600" s="74" t="s">
        <v>410</v>
      </c>
    </row>
    <row r="3601" spans="1:4" x14ac:dyDescent="0.35">
      <c r="B3601" s="42">
        <v>0.39</v>
      </c>
      <c r="C3601" s="42">
        <v>150</v>
      </c>
      <c r="D3601" s="42">
        <v>1.2E-2</v>
      </c>
    </row>
    <row r="3603" spans="1:4" x14ac:dyDescent="0.35">
      <c r="A3603" t="s">
        <v>409</v>
      </c>
      <c r="B3603" t="s">
        <v>2</v>
      </c>
      <c r="C3603" t="s">
        <v>3</v>
      </c>
      <c r="D3603" t="s">
        <v>4</v>
      </c>
    </row>
    <row r="3604" spans="1:4" x14ac:dyDescent="0.35">
      <c r="B3604" s="4" t="s">
        <v>377</v>
      </c>
      <c r="C3604" s="4" t="s">
        <v>378</v>
      </c>
      <c r="D3604" s="4" t="s">
        <v>379</v>
      </c>
    </row>
    <row r="3605" spans="1:4" x14ac:dyDescent="0.35">
      <c r="A3605" s="73">
        <v>10</v>
      </c>
      <c r="B3605" s="77">
        <v>0</v>
      </c>
      <c r="C3605" s="77">
        <v>230.995076086371</v>
      </c>
      <c r="D3605" s="77">
        <v>1.3593513521834699E-40</v>
      </c>
    </row>
    <row r="3606" spans="1:4" x14ac:dyDescent="0.35">
      <c r="A3606" s="73">
        <v>20</v>
      </c>
      <c r="B3606" s="77">
        <v>0</v>
      </c>
      <c r="C3606" s="77">
        <v>209.72592218980211</v>
      </c>
      <c r="D3606" s="77">
        <v>0</v>
      </c>
    </row>
    <row r="3607" spans="1:4" x14ac:dyDescent="0.35">
      <c r="A3607" s="73">
        <v>30</v>
      </c>
      <c r="B3607" s="77">
        <v>0</v>
      </c>
      <c r="C3607" s="77">
        <v>180.43121900351952</v>
      </c>
      <c r="D3607" s="77">
        <v>2.0473604081600254E-23</v>
      </c>
    </row>
    <row r="3608" spans="1:4" x14ac:dyDescent="0.35">
      <c r="A3608" s="73">
        <v>40</v>
      </c>
      <c r="B3608" s="77">
        <v>0</v>
      </c>
      <c r="C3608" s="77">
        <v>155.17024171402107</v>
      </c>
      <c r="D3608" s="77">
        <v>2.5700104750603044E-21</v>
      </c>
    </row>
    <row r="3609" spans="1:4" x14ac:dyDescent="0.35">
      <c r="A3609" s="73">
        <v>50</v>
      </c>
      <c r="B3609" s="77">
        <v>0</v>
      </c>
      <c r="C3609" s="77">
        <v>133.44552033197598</v>
      </c>
      <c r="D3609" s="77">
        <v>7.5064585781053514E-20</v>
      </c>
    </row>
    <row r="3610" spans="1:4" x14ac:dyDescent="0.35">
      <c r="A3610" s="73">
        <v>60</v>
      </c>
      <c r="B3610" s="77">
        <v>0</v>
      </c>
      <c r="C3610" s="77">
        <v>114.76238175255659</v>
      </c>
      <c r="D3610" s="77">
        <v>1.933505556777334E-18</v>
      </c>
    </row>
    <row r="3611" spans="1:4" x14ac:dyDescent="0.35">
      <c r="A3611" s="73">
        <v>70</v>
      </c>
      <c r="B3611" s="77">
        <v>0</v>
      </c>
      <c r="C3611" s="77">
        <v>98.694989753492123</v>
      </c>
      <c r="D3611" s="77">
        <v>7.4236231329551916E-16</v>
      </c>
    </row>
    <row r="3612" spans="1:4" x14ac:dyDescent="0.35">
      <c r="A3612" s="73">
        <v>80</v>
      </c>
      <c r="B3612" s="77">
        <v>0</v>
      </c>
      <c r="C3612" s="77">
        <v>84.877124817456661</v>
      </c>
      <c r="D3612" s="77">
        <v>5.2428751984390274E-14</v>
      </c>
    </row>
    <row r="3613" spans="1:4" x14ac:dyDescent="0.35">
      <c r="A3613" s="73">
        <v>90</v>
      </c>
      <c r="B3613" s="77">
        <v>0</v>
      </c>
      <c r="C3613" s="77">
        <v>72.993840249071354</v>
      </c>
      <c r="D3613" s="77">
        <v>1.4378058453947044E-12</v>
      </c>
    </row>
    <row r="3614" spans="1:4" x14ac:dyDescent="0.35">
      <c r="A3614" s="73">
        <v>100</v>
      </c>
      <c r="B3614" s="77">
        <v>0</v>
      </c>
      <c r="C3614" s="77">
        <v>62.774283696493498</v>
      </c>
      <c r="D3614" s="77">
        <v>2.0266675270260493E-11</v>
      </c>
    </row>
    <row r="3615" spans="1:4" x14ac:dyDescent="0.35">
      <c r="A3615" s="73">
        <v>200</v>
      </c>
      <c r="B3615" s="77">
        <v>0</v>
      </c>
      <c r="C3615" s="77">
        <v>13.891120643271069</v>
      </c>
      <c r="D3615" s="77">
        <v>2.5961097084683924E-6</v>
      </c>
    </row>
    <row r="3616" spans="1:4" x14ac:dyDescent="0.35">
      <c r="A3616" s="73">
        <v>300</v>
      </c>
      <c r="B3616" s="77">
        <v>0</v>
      </c>
      <c r="C3616" s="77">
        <v>3.0739211744385395</v>
      </c>
      <c r="D3616" s="77">
        <v>1.0276390008938178E-4</v>
      </c>
    </row>
    <row r="3617" spans="1:4" x14ac:dyDescent="0.35">
      <c r="A3617" s="73">
        <v>400</v>
      </c>
      <c r="B3617" s="77">
        <v>0</v>
      </c>
      <c r="C3617" s="77">
        <v>0.68021753914619387</v>
      </c>
      <c r="D3617" s="77">
        <v>5.229981789298553E-4</v>
      </c>
    </row>
    <row r="3618" spans="1:4" x14ac:dyDescent="0.35">
      <c r="A3618" s="73">
        <v>500</v>
      </c>
      <c r="B3618" s="77">
        <v>0</v>
      </c>
      <c r="C3618" s="77">
        <v>0.15052247672842822</v>
      </c>
      <c r="D3618" s="77">
        <v>1.1641011218012593E-3</v>
      </c>
    </row>
    <row r="3619" spans="1:4" x14ac:dyDescent="0.35">
      <c r="A3619" s="73">
        <v>600</v>
      </c>
      <c r="B3619" s="77">
        <v>0</v>
      </c>
      <c r="C3619" s="77">
        <v>3.3307944411897876E-2</v>
      </c>
      <c r="D3619" s="77">
        <v>1.7155243856835534E-3</v>
      </c>
    </row>
    <row r="3620" spans="1:4" x14ac:dyDescent="0.35">
      <c r="A3620" s="73">
        <v>700</v>
      </c>
      <c r="B3620" s="77">
        <v>0</v>
      </c>
      <c r="C3620" s="77">
        <v>7.3699225682962817E-3</v>
      </c>
      <c r="D3620" s="77">
        <v>2.0043910544201645E-3</v>
      </c>
    </row>
    <row r="3621" spans="1:4" x14ac:dyDescent="0.35">
      <c r="A3621" s="73">
        <v>800</v>
      </c>
      <c r="B3621" s="77">
        <v>0</v>
      </c>
      <c r="C3621" s="77">
        <v>1.6301940006992037E-3</v>
      </c>
      <c r="D3621" s="77">
        <v>2.0333539203056597E-3</v>
      </c>
    </row>
    <row r="3622" spans="1:4" x14ac:dyDescent="0.35">
      <c r="A3622" s="73">
        <v>900</v>
      </c>
      <c r="B3622" s="77">
        <v>0</v>
      </c>
      <c r="C3622" s="77">
        <v>3.6008314141660832E-4</v>
      </c>
      <c r="D3622" s="77">
        <v>1.8837594653205087E-3</v>
      </c>
    </row>
    <row r="3623" spans="1:4" x14ac:dyDescent="0.35">
      <c r="A3623" s="73">
        <v>1000</v>
      </c>
      <c r="B3623" s="77">
        <v>0</v>
      </c>
      <c r="C3623" s="77">
        <v>7.9042605869649257E-5</v>
      </c>
      <c r="D3623" s="77">
        <v>1.6423689928434411E-3</v>
      </c>
    </row>
    <row r="3624" spans="1:4" x14ac:dyDescent="0.35">
      <c r="A3624" s="73">
        <v>1250</v>
      </c>
      <c r="B3624" s="77">
        <v>0</v>
      </c>
      <c r="C3624" s="77">
        <v>1.070686332355938E-6</v>
      </c>
      <c r="D3624" s="77">
        <v>9.955318188587664E-4</v>
      </c>
    </row>
    <row r="3625" spans="1:4" x14ac:dyDescent="0.35">
      <c r="A3625" s="73">
        <v>1500</v>
      </c>
      <c r="B3625" s="77">
        <v>0</v>
      </c>
      <c r="C3625" s="77">
        <v>0</v>
      </c>
      <c r="D3625" s="77">
        <v>5.3479834433798744E-4</v>
      </c>
    </row>
    <row r="3626" spans="1:4" x14ac:dyDescent="0.35">
      <c r="A3626" s="73">
        <v>1750</v>
      </c>
      <c r="B3626" s="77">
        <v>0</v>
      </c>
      <c r="C3626" s="77">
        <v>0</v>
      </c>
      <c r="D3626" s="77">
        <v>2.7104168991154003E-4</v>
      </c>
    </row>
    <row r="3627" spans="1:4" x14ac:dyDescent="0.35">
      <c r="A3627" s="73">
        <v>2000</v>
      </c>
      <c r="B3627" s="77">
        <v>0</v>
      </c>
      <c r="C3627" s="77">
        <v>0</v>
      </c>
      <c r="D3627" s="77">
        <v>1.3329099254845084E-4</v>
      </c>
    </row>
    <row r="3628" spans="1:4" x14ac:dyDescent="0.35">
      <c r="A3628" s="73">
        <v>2500</v>
      </c>
      <c r="B3628" s="77">
        <v>0</v>
      </c>
      <c r="C3628" s="77">
        <v>0</v>
      </c>
      <c r="D3628" s="77">
        <v>3.0937406611368923E-5</v>
      </c>
    </row>
    <row r="3629" spans="1:4" x14ac:dyDescent="0.35">
      <c r="A3629" s="73">
        <v>3000</v>
      </c>
      <c r="B3629" s="77">
        <v>0</v>
      </c>
      <c r="C3629" s="77">
        <v>0</v>
      </c>
      <c r="D3629" s="77">
        <v>7.0388688549247825E-6</v>
      </c>
    </row>
    <row r="3630" spans="1:4" x14ac:dyDescent="0.35">
      <c r="A3630" s="73">
        <v>4000</v>
      </c>
      <c r="B3630" s="77">
        <v>0</v>
      </c>
      <c r="C3630" s="77">
        <v>0</v>
      </c>
      <c r="D3630" s="77">
        <v>3.6318663388965948E-7</v>
      </c>
    </row>
    <row r="3631" spans="1:4" x14ac:dyDescent="0.35">
      <c r="A3631" s="73">
        <v>5000</v>
      </c>
      <c r="B3631" s="77">
        <v>0</v>
      </c>
      <c r="C3631" s="77">
        <v>0</v>
      </c>
      <c r="D3631" s="77">
        <v>1.9104190007449285E-8</v>
      </c>
    </row>
    <row r="3632" spans="1:4" x14ac:dyDescent="0.35">
      <c r="A3632" s="73">
        <v>6000</v>
      </c>
      <c r="B3632" s="77">
        <v>0</v>
      </c>
      <c r="C3632" s="77">
        <v>0</v>
      </c>
      <c r="D3632" s="77">
        <v>1.0295070801238944E-9</v>
      </c>
    </row>
    <row r="3633" spans="1:4" x14ac:dyDescent="0.35">
      <c r="A3633" s="73">
        <v>7000</v>
      </c>
      <c r="B3633" s="77">
        <v>0</v>
      </c>
      <c r="C3633" s="77">
        <v>0</v>
      </c>
      <c r="D3633" s="77">
        <v>5.82835900136009E-11</v>
      </c>
    </row>
    <row r="3634" spans="1:4" x14ac:dyDescent="0.35">
      <c r="A3634" s="73">
        <v>8000</v>
      </c>
      <c r="B3634" s="77">
        <v>0</v>
      </c>
      <c r="C3634" s="77">
        <v>0</v>
      </c>
      <c r="D3634" s="77">
        <v>5.1315390883302571E-12</v>
      </c>
    </row>
    <row r="3635" spans="1:4" x14ac:dyDescent="0.35">
      <c r="A3635" s="73">
        <v>9000</v>
      </c>
      <c r="B3635" s="77">
        <v>0</v>
      </c>
      <c r="C3635" s="77">
        <v>0</v>
      </c>
      <c r="D3635" s="77">
        <v>1.9170714023903379E-12</v>
      </c>
    </row>
    <row r="3636" spans="1:4" x14ac:dyDescent="0.35">
      <c r="A3636" s="73">
        <v>10000</v>
      </c>
      <c r="B3636" s="77">
        <v>0</v>
      </c>
      <c r="C3636" s="77">
        <v>0</v>
      </c>
      <c r="D3636" s="77">
        <v>1.1712409919010291E-12</v>
      </c>
    </row>
    <row r="3637" spans="1:4" x14ac:dyDescent="0.35">
      <c r="A3637" s="73">
        <v>11000</v>
      </c>
      <c r="B3637" s="77">
        <v>0</v>
      </c>
      <c r="C3637" s="77">
        <v>0</v>
      </c>
      <c r="D3637" s="77">
        <v>3.5700692977452487E-13</v>
      </c>
    </row>
    <row r="3638" spans="1:4" x14ac:dyDescent="0.35">
      <c r="A3638" s="73">
        <v>12000</v>
      </c>
      <c r="B3638" s="77">
        <v>0</v>
      </c>
      <c r="C3638" s="77">
        <v>0</v>
      </c>
      <c r="D3638" s="77">
        <v>0</v>
      </c>
    </row>
    <row r="3639" spans="1:4" x14ac:dyDescent="0.35">
      <c r="A3639" s="73">
        <v>13000</v>
      </c>
      <c r="B3639" s="77">
        <v>0</v>
      </c>
      <c r="C3639" s="77">
        <v>0</v>
      </c>
      <c r="D3639" s="77">
        <v>0</v>
      </c>
    </row>
    <row r="3640" spans="1:4" x14ac:dyDescent="0.35">
      <c r="A3640" s="73">
        <v>14000</v>
      </c>
      <c r="B3640" s="77">
        <v>0</v>
      </c>
      <c r="C3640" s="77">
        <v>0</v>
      </c>
      <c r="D3640" s="77">
        <v>0</v>
      </c>
    </row>
    <row r="3641" spans="1:4" x14ac:dyDescent="0.35">
      <c r="A3641" s="73">
        <v>15000</v>
      </c>
      <c r="B3641" s="77">
        <v>0</v>
      </c>
      <c r="C3641" s="77">
        <v>0</v>
      </c>
      <c r="D3641" s="77">
        <v>0</v>
      </c>
    </row>
    <row r="3642" spans="1:4" x14ac:dyDescent="0.35">
      <c r="A3642" s="73">
        <v>16000</v>
      </c>
      <c r="B3642" s="77">
        <v>0</v>
      </c>
      <c r="C3642" s="77">
        <v>0</v>
      </c>
      <c r="D3642" s="77">
        <v>0</v>
      </c>
    </row>
    <row r="3643" spans="1:4" x14ac:dyDescent="0.35">
      <c r="A3643" s="73">
        <v>17000</v>
      </c>
      <c r="B3643" s="77">
        <v>0</v>
      </c>
      <c r="C3643" s="77">
        <v>4.9205216814212671E-11</v>
      </c>
      <c r="D3643" s="77">
        <v>0</v>
      </c>
    </row>
    <row r="3644" spans="1:4" x14ac:dyDescent="0.35">
      <c r="A3644" s="73">
        <v>18000</v>
      </c>
      <c r="B3644" s="77">
        <v>0</v>
      </c>
      <c r="C3644" s="77">
        <v>2.4516983424779492E-9</v>
      </c>
      <c r="D3644" s="77">
        <v>0</v>
      </c>
    </row>
    <row r="3645" spans="1:4" x14ac:dyDescent="0.35">
      <c r="A3645" s="73">
        <v>19000</v>
      </c>
      <c r="B3645" s="77">
        <v>0</v>
      </c>
      <c r="C3645" s="77">
        <v>4.4044227133425482E-9</v>
      </c>
      <c r="D3645" s="77">
        <v>0</v>
      </c>
    </row>
    <row r="3646" spans="1:4" x14ac:dyDescent="0.35">
      <c r="A3646" s="73">
        <v>20000</v>
      </c>
      <c r="B3646" s="77">
        <v>0</v>
      </c>
      <c r="C3646" s="77">
        <v>5.9837500796464714E-9</v>
      </c>
      <c r="D3646" s="77">
        <v>0</v>
      </c>
    </row>
    <row r="3649" spans="1:4" ht="16" x14ac:dyDescent="0.4">
      <c r="A3649" s="72" t="s">
        <v>407</v>
      </c>
    </row>
    <row r="3650" spans="1:4" ht="16" x14ac:dyDescent="0.4">
      <c r="A3650" s="8" t="s">
        <v>411</v>
      </c>
    </row>
    <row r="3652" spans="1:4" x14ac:dyDescent="0.35">
      <c r="A3652" t="s">
        <v>409</v>
      </c>
      <c r="B3652" t="s">
        <v>2</v>
      </c>
      <c r="C3652" t="s">
        <v>3</v>
      </c>
      <c r="D3652" t="s">
        <v>4</v>
      </c>
    </row>
    <row r="3653" spans="1:4" x14ac:dyDescent="0.35">
      <c r="B3653" s="4" t="s">
        <v>377</v>
      </c>
      <c r="C3653" s="4" t="s">
        <v>378</v>
      </c>
      <c r="D3653" s="4" t="s">
        <v>379</v>
      </c>
    </row>
    <row r="3654" spans="1:4" x14ac:dyDescent="0.35">
      <c r="A3654" s="75">
        <v>10</v>
      </c>
      <c r="B3654" s="77">
        <v>1E+40</v>
      </c>
      <c r="C3654" s="77">
        <v>259.74579638903424</v>
      </c>
      <c r="D3654" s="77">
        <v>3.5310959100382386E+36</v>
      </c>
    </row>
    <row r="3655" spans="1:4" x14ac:dyDescent="0.35">
      <c r="A3655" s="75">
        <v>20</v>
      </c>
      <c r="B3655" s="77">
        <v>1E+40</v>
      </c>
      <c r="C3655" s="77">
        <v>286.08766800748629</v>
      </c>
      <c r="D3655" s="77">
        <v>1E+40</v>
      </c>
    </row>
    <row r="3656" spans="1:4" x14ac:dyDescent="0.35">
      <c r="A3656" s="75">
        <v>30</v>
      </c>
      <c r="B3656" s="77">
        <v>1E+40</v>
      </c>
      <c r="C3656" s="77">
        <v>332.53668811509624</v>
      </c>
      <c r="D3656" s="77">
        <v>2.3444821834343215E+19</v>
      </c>
    </row>
    <row r="3657" spans="1:4" x14ac:dyDescent="0.35">
      <c r="A3657" s="75">
        <v>40</v>
      </c>
      <c r="B3657" s="77">
        <v>1E+40</v>
      </c>
      <c r="C3657" s="77">
        <v>386.67207924171481</v>
      </c>
      <c r="D3657" s="77">
        <v>1.8676966676127536E+17</v>
      </c>
    </row>
    <row r="3658" spans="1:4" x14ac:dyDescent="0.35">
      <c r="A3658" s="75">
        <v>50</v>
      </c>
      <c r="B3658" s="77">
        <v>1E+40</v>
      </c>
      <c r="C3658" s="77">
        <v>449.62168719291884</v>
      </c>
      <c r="D3658" s="77">
        <v>6394493421972005</v>
      </c>
    </row>
    <row r="3659" spans="1:4" x14ac:dyDescent="0.35">
      <c r="A3659" s="75">
        <v>60</v>
      </c>
      <c r="B3659" s="77">
        <v>1E+40</v>
      </c>
      <c r="C3659" s="77">
        <v>522.81940374301587</v>
      </c>
      <c r="D3659" s="77">
        <v>248253747354126.53</v>
      </c>
    </row>
    <row r="3660" spans="1:4" x14ac:dyDescent="0.35">
      <c r="A3660" s="75">
        <v>70</v>
      </c>
      <c r="B3660" s="77">
        <v>1E+40</v>
      </c>
      <c r="C3660" s="77">
        <v>607.93359571605833</v>
      </c>
      <c r="D3660" s="77">
        <v>646584546929.87878</v>
      </c>
    </row>
    <row r="3661" spans="1:4" x14ac:dyDescent="0.35">
      <c r="A3661" s="75">
        <v>80</v>
      </c>
      <c r="B3661" s="77">
        <v>1E+40</v>
      </c>
      <c r="C3661" s="77">
        <v>706.90424692213196</v>
      </c>
      <c r="D3661" s="77">
        <v>9155281822.1366673</v>
      </c>
    </row>
    <row r="3662" spans="1:4" x14ac:dyDescent="0.35">
      <c r="A3662" s="75">
        <v>90</v>
      </c>
      <c r="B3662" s="77">
        <v>1E+40</v>
      </c>
      <c r="C3662" s="77">
        <v>821.98716761943945</v>
      </c>
      <c r="D3662" s="77">
        <v>333842014.5789789</v>
      </c>
    </row>
    <row r="3663" spans="1:4" x14ac:dyDescent="0.35">
      <c r="A3663" s="75">
        <v>100</v>
      </c>
      <c r="B3663" s="77">
        <v>1E+40</v>
      </c>
      <c r="C3663" s="77">
        <v>955.80541054188939</v>
      </c>
      <c r="D3663" s="77">
        <v>23684200.471912451</v>
      </c>
    </row>
    <row r="3664" spans="1:4" x14ac:dyDescent="0.35">
      <c r="A3664" s="75">
        <v>200</v>
      </c>
      <c r="B3664" s="77">
        <v>1E+40</v>
      </c>
      <c r="C3664" s="77">
        <v>4319.3059466418435</v>
      </c>
      <c r="D3664" s="77">
        <v>184.89203227208071</v>
      </c>
    </row>
    <row r="3665" spans="1:4" x14ac:dyDescent="0.35">
      <c r="A3665" s="75">
        <v>300</v>
      </c>
      <c r="B3665" s="77">
        <v>1E+40</v>
      </c>
      <c r="C3665" s="77">
        <v>19519.043135827702</v>
      </c>
      <c r="D3665" s="77">
        <v>4.6709009640788892</v>
      </c>
    </row>
    <row r="3666" spans="1:4" x14ac:dyDescent="0.35">
      <c r="A3666" s="75">
        <v>400</v>
      </c>
      <c r="B3666" s="77">
        <v>1E+40</v>
      </c>
      <c r="C3666" s="77">
        <v>88207.075747137802</v>
      </c>
      <c r="D3666" s="77">
        <v>0.91778522246896344</v>
      </c>
    </row>
    <row r="3667" spans="1:4" x14ac:dyDescent="0.35">
      <c r="A3667" s="75">
        <v>500</v>
      </c>
      <c r="B3667" s="77">
        <v>1E+40</v>
      </c>
      <c r="C3667" s="77">
        <v>398611.56489108037</v>
      </c>
      <c r="D3667" s="77">
        <v>0.41233531263785506</v>
      </c>
    </row>
    <row r="3668" spans="1:4" x14ac:dyDescent="0.35">
      <c r="A3668" s="75">
        <v>600</v>
      </c>
      <c r="B3668" s="77">
        <v>1E+40</v>
      </c>
      <c r="C3668" s="77">
        <v>1801372.046801168</v>
      </c>
      <c r="D3668" s="77">
        <v>0.27979782975148049</v>
      </c>
    </row>
    <row r="3669" spans="1:4" x14ac:dyDescent="0.35">
      <c r="A3669" s="75">
        <v>700</v>
      </c>
      <c r="B3669" s="77">
        <v>1E+40</v>
      </c>
      <c r="C3669" s="77">
        <v>8141198.1528959684</v>
      </c>
      <c r="D3669" s="77">
        <v>0.23947422781671499</v>
      </c>
    </row>
    <row r="3670" spans="1:4" x14ac:dyDescent="0.35">
      <c r="A3670" s="75">
        <v>800</v>
      </c>
      <c r="B3670" s="77">
        <v>1E+40</v>
      </c>
      <c r="C3670" s="77">
        <v>36805435.410917662</v>
      </c>
      <c r="D3670" s="77">
        <v>0.23606318369201806</v>
      </c>
    </row>
    <row r="3671" spans="1:4" x14ac:dyDescent="0.35">
      <c r="A3671" s="75">
        <v>900</v>
      </c>
      <c r="B3671" s="77">
        <v>1E+40</v>
      </c>
      <c r="C3671" s="77">
        <v>166628184.15756187</v>
      </c>
      <c r="D3671" s="77">
        <v>0.25480960220063514</v>
      </c>
    </row>
    <row r="3672" spans="1:4" x14ac:dyDescent="0.35">
      <c r="A3672" s="75">
        <v>1000</v>
      </c>
      <c r="B3672" s="77">
        <v>1E+40</v>
      </c>
      <c r="C3672" s="77">
        <v>759084285.4921459</v>
      </c>
      <c r="D3672" s="77">
        <v>0.29226075388148542</v>
      </c>
    </row>
    <row r="3673" spans="1:4" x14ac:dyDescent="0.35">
      <c r="A3673" s="75">
        <v>1250</v>
      </c>
      <c r="B3673" s="77">
        <v>1E+40</v>
      </c>
      <c r="C3673" s="77">
        <v>56038821255.872398</v>
      </c>
      <c r="D3673" s="77">
        <v>0.48215435298718101</v>
      </c>
    </row>
    <row r="3674" spans="1:4" x14ac:dyDescent="0.35">
      <c r="A3674" s="75">
        <v>1500</v>
      </c>
      <c r="B3674" s="77">
        <v>1E+40</v>
      </c>
      <c r="C3674" s="77">
        <v>1E+40</v>
      </c>
      <c r="D3674" s="77">
        <v>0.89753456621893468</v>
      </c>
    </row>
    <row r="3675" spans="1:4" x14ac:dyDescent="0.35">
      <c r="A3675" s="75">
        <v>1750</v>
      </c>
      <c r="B3675" s="77">
        <v>1E+40</v>
      </c>
      <c r="C3675" s="77">
        <v>1E+40</v>
      </c>
      <c r="D3675" s="77">
        <v>1.7709452747164385</v>
      </c>
    </row>
    <row r="3676" spans="1:4" x14ac:dyDescent="0.35">
      <c r="A3676" s="75">
        <v>2000</v>
      </c>
      <c r="B3676" s="77">
        <v>1E+40</v>
      </c>
      <c r="C3676" s="77">
        <v>1E+40</v>
      </c>
      <c r="D3676" s="77">
        <v>3.6011435643374146</v>
      </c>
    </row>
    <row r="3677" spans="1:4" x14ac:dyDescent="0.35">
      <c r="A3677" s="75">
        <v>2500</v>
      </c>
      <c r="B3677" s="77">
        <v>1E+40</v>
      </c>
      <c r="C3677" s="77">
        <v>1E+40</v>
      </c>
      <c r="D3677" s="77">
        <v>15.515198349677084</v>
      </c>
    </row>
    <row r="3678" spans="1:4" x14ac:dyDescent="0.35">
      <c r="A3678" s="75">
        <v>3000</v>
      </c>
      <c r="B3678" s="77">
        <v>1E+40</v>
      </c>
      <c r="C3678" s="77">
        <v>1E+40</v>
      </c>
      <c r="D3678" s="77">
        <v>68.192774988862794</v>
      </c>
    </row>
    <row r="3679" spans="1:4" x14ac:dyDescent="0.35">
      <c r="A3679" s="75">
        <v>4000</v>
      </c>
      <c r="B3679" s="77">
        <v>1E+40</v>
      </c>
      <c r="C3679" s="77">
        <v>1E+40</v>
      </c>
      <c r="D3679" s="77">
        <v>1321.634540509632</v>
      </c>
    </row>
    <row r="3680" spans="1:4" x14ac:dyDescent="0.35">
      <c r="A3680" s="75">
        <v>5000</v>
      </c>
      <c r="B3680" s="77">
        <v>1E+40</v>
      </c>
      <c r="C3680" s="77">
        <v>1E+40</v>
      </c>
      <c r="D3680" s="77">
        <v>25125.378244920819</v>
      </c>
    </row>
    <row r="3681" spans="1:4" x14ac:dyDescent="0.35">
      <c r="A3681" s="75">
        <v>6000</v>
      </c>
      <c r="B3681" s="77">
        <v>1E+40</v>
      </c>
      <c r="C3681" s="77">
        <v>1E+40</v>
      </c>
      <c r="D3681" s="77">
        <v>466242.54389997508</v>
      </c>
    </row>
    <row r="3682" spans="1:4" x14ac:dyDescent="0.35">
      <c r="A3682" s="75">
        <v>7000</v>
      </c>
      <c r="B3682" s="77">
        <v>1E+40</v>
      </c>
      <c r="C3682" s="77">
        <v>1E+40</v>
      </c>
      <c r="D3682" s="77">
        <v>8235594.2708400171</v>
      </c>
    </row>
    <row r="3683" spans="1:4" x14ac:dyDescent="0.35">
      <c r="A3683" s="75">
        <v>8000</v>
      </c>
      <c r="B3683" s="77">
        <v>1E+40</v>
      </c>
      <c r="C3683" s="77">
        <v>1E+40</v>
      </c>
      <c r="D3683" s="77">
        <v>93539188.094967112</v>
      </c>
    </row>
    <row r="3684" spans="1:4" x14ac:dyDescent="0.35">
      <c r="A3684" s="75">
        <v>9000</v>
      </c>
      <c r="B3684" s="77">
        <v>1E+40</v>
      </c>
      <c r="C3684" s="77">
        <v>1E+40</v>
      </c>
      <c r="D3684" s="77">
        <v>250381910.34590712</v>
      </c>
    </row>
    <row r="3685" spans="1:4" x14ac:dyDescent="0.35">
      <c r="A3685" s="75">
        <v>10000</v>
      </c>
      <c r="B3685" s="77">
        <v>1E+40</v>
      </c>
      <c r="C3685" s="77">
        <v>1E+40</v>
      </c>
      <c r="D3685" s="77">
        <v>409821721.84813732</v>
      </c>
    </row>
    <row r="3686" spans="1:4" x14ac:dyDescent="0.35">
      <c r="A3686" s="75">
        <v>11000</v>
      </c>
      <c r="B3686" s="77">
        <v>1E+40</v>
      </c>
      <c r="C3686" s="77">
        <v>1E+40</v>
      </c>
      <c r="D3686" s="77">
        <v>1344511716.6301336</v>
      </c>
    </row>
    <row r="3687" spans="1:4" x14ac:dyDescent="0.35">
      <c r="A3687" s="75">
        <v>12000</v>
      </c>
      <c r="B3687" s="77">
        <v>1E+40</v>
      </c>
      <c r="C3687" s="77">
        <v>1E+40</v>
      </c>
      <c r="D3687" s="77">
        <v>1E+40</v>
      </c>
    </row>
    <row r="3688" spans="1:4" x14ac:dyDescent="0.35">
      <c r="A3688" s="75">
        <v>13000</v>
      </c>
      <c r="B3688" s="77">
        <v>1E+40</v>
      </c>
      <c r="C3688" s="77">
        <v>1E+40</v>
      </c>
      <c r="D3688" s="77">
        <v>1E+40</v>
      </c>
    </row>
    <row r="3689" spans="1:4" x14ac:dyDescent="0.35">
      <c r="A3689" s="75">
        <v>14000</v>
      </c>
      <c r="B3689" s="77">
        <v>1E+40</v>
      </c>
      <c r="C3689" s="77">
        <v>1E+40</v>
      </c>
      <c r="D3689" s="77">
        <v>1E+40</v>
      </c>
    </row>
    <row r="3690" spans="1:4" x14ac:dyDescent="0.35">
      <c r="A3690" s="75">
        <v>15000</v>
      </c>
      <c r="B3690" s="77">
        <v>1E+40</v>
      </c>
      <c r="C3690" s="77">
        <v>1E+40</v>
      </c>
      <c r="D3690" s="77">
        <v>1E+40</v>
      </c>
    </row>
    <row r="3691" spans="1:4" x14ac:dyDescent="0.35">
      <c r="A3691" s="75">
        <v>16000</v>
      </c>
      <c r="B3691" s="77">
        <v>1E+40</v>
      </c>
      <c r="C3691" s="77">
        <v>1E+40</v>
      </c>
      <c r="D3691" s="77">
        <v>1E+40</v>
      </c>
    </row>
    <row r="3692" spans="1:4" x14ac:dyDescent="0.35">
      <c r="A3692" s="75">
        <v>17000</v>
      </c>
      <c r="B3692" s="77">
        <v>1E+40</v>
      </c>
      <c r="C3692" s="77">
        <v>1219382900527517</v>
      </c>
      <c r="D3692" s="77">
        <v>1E+40</v>
      </c>
    </row>
    <row r="3693" spans="1:4" x14ac:dyDescent="0.35">
      <c r="A3693" s="75">
        <v>18000</v>
      </c>
      <c r="B3693" s="77">
        <v>1E+40</v>
      </c>
      <c r="C3693" s="77">
        <v>24472831326939.5</v>
      </c>
      <c r="D3693" s="77">
        <v>1E+40</v>
      </c>
    </row>
    <row r="3694" spans="1:4" x14ac:dyDescent="0.35">
      <c r="A3694" s="75">
        <v>19000</v>
      </c>
      <c r="B3694" s="77">
        <v>1E+40</v>
      </c>
      <c r="C3694" s="77">
        <v>13622670643814.195</v>
      </c>
      <c r="D3694" s="77">
        <v>1E+40</v>
      </c>
    </row>
    <row r="3695" spans="1:4" x14ac:dyDescent="0.35">
      <c r="A3695" s="75">
        <v>20000</v>
      </c>
      <c r="B3695" s="77">
        <v>1E+40</v>
      </c>
      <c r="C3695" s="77">
        <v>10027156749759.322</v>
      </c>
      <c r="D3695" s="77">
        <v>1E+40</v>
      </c>
    </row>
    <row r="3697" spans="1:4" x14ac:dyDescent="0.35">
      <c r="A3697" s="74" t="s">
        <v>412</v>
      </c>
    </row>
    <row r="3698" spans="1:4" x14ac:dyDescent="0.35">
      <c r="B3698" s="42">
        <v>0.3</v>
      </c>
      <c r="C3698" s="42">
        <v>400</v>
      </c>
      <c r="D3698" s="42">
        <v>0.04</v>
      </c>
    </row>
    <row r="3701" spans="1:4" ht="16" x14ac:dyDescent="0.4">
      <c r="A3701" s="72" t="s">
        <v>407</v>
      </c>
    </row>
    <row r="3702" spans="1:4" ht="16" x14ac:dyDescent="0.4">
      <c r="A3702" s="8" t="s">
        <v>413</v>
      </c>
    </row>
    <row r="3704" spans="1:4" x14ac:dyDescent="0.35">
      <c r="B3704" s="77">
        <v>1.5301676799999999</v>
      </c>
      <c r="C3704" s="22" t="s">
        <v>414</v>
      </c>
    </row>
    <row r="3707" spans="1:4" ht="16" x14ac:dyDescent="0.4">
      <c r="A3707" s="72" t="s">
        <v>407</v>
      </c>
    </row>
    <row r="3708" spans="1:4" ht="16" x14ac:dyDescent="0.4">
      <c r="A3708" s="8" t="s">
        <v>415</v>
      </c>
    </row>
    <row r="3710" spans="1:4" x14ac:dyDescent="0.35">
      <c r="A3710" t="s">
        <v>409</v>
      </c>
      <c r="B3710" t="s">
        <v>2</v>
      </c>
      <c r="C3710" t="s">
        <v>3</v>
      </c>
      <c r="D3710" t="s">
        <v>4</v>
      </c>
    </row>
    <row r="3711" spans="1:4" x14ac:dyDescent="0.35">
      <c r="B3711" s="4" t="s">
        <v>377</v>
      </c>
      <c r="C3711" s="4" t="s">
        <v>378</v>
      </c>
      <c r="D3711" s="4" t="s">
        <v>379</v>
      </c>
    </row>
    <row r="3712" spans="1:4" x14ac:dyDescent="0.35">
      <c r="A3712" s="75">
        <v>10</v>
      </c>
      <c r="B3712" s="77">
        <v>1E+40</v>
      </c>
      <c r="C3712" s="77">
        <v>1.1316659378098759</v>
      </c>
      <c r="D3712" s="77">
        <v>1.923044097384063E+38</v>
      </c>
    </row>
    <row r="3713" spans="1:4" x14ac:dyDescent="0.35">
      <c r="A3713" s="75">
        <v>20</v>
      </c>
      <c r="B3713" s="77">
        <v>1E+40</v>
      </c>
      <c r="C3713" s="77">
        <v>1.2464327569968727</v>
      </c>
      <c r="D3713" s="77">
        <v>1E+40</v>
      </c>
    </row>
    <row r="3714" spans="1:4" x14ac:dyDescent="0.35">
      <c r="A3714" s="75">
        <v>30</v>
      </c>
      <c r="B3714" s="77">
        <v>1E+40</v>
      </c>
      <c r="C3714" s="77">
        <v>1.4488028227734111</v>
      </c>
      <c r="D3714" s="77">
        <v>1.2768111484761816E+21</v>
      </c>
    </row>
    <row r="3715" spans="1:4" x14ac:dyDescent="0.35">
      <c r="A3715" s="75">
        <v>40</v>
      </c>
      <c r="B3715" s="77">
        <v>1E+40</v>
      </c>
      <c r="C3715" s="77">
        <v>1.6846610311436143</v>
      </c>
      <c r="D3715" s="77">
        <v>1.0171525055850707E+19</v>
      </c>
    </row>
    <row r="3716" spans="1:4" x14ac:dyDescent="0.35">
      <c r="A3716" s="75">
        <v>50</v>
      </c>
      <c r="B3716" s="77">
        <v>1E+40</v>
      </c>
      <c r="C3716" s="77">
        <v>1.9589212043868678</v>
      </c>
      <c r="D3716" s="77">
        <v>3.482457895274592E+17</v>
      </c>
    </row>
    <row r="3717" spans="1:4" x14ac:dyDescent="0.35">
      <c r="A3717" s="75">
        <v>60</v>
      </c>
      <c r="B3717" s="77">
        <v>1E+40</v>
      </c>
      <c r="C3717" s="77">
        <v>2.2778305522830715</v>
      </c>
      <c r="D3717" s="77">
        <v>1.3519964216935064E+16</v>
      </c>
    </row>
    <row r="3718" spans="1:4" x14ac:dyDescent="0.35">
      <c r="A3718" s="75">
        <v>70</v>
      </c>
      <c r="B3718" s="77">
        <v>1E+40</v>
      </c>
      <c r="C3718" s="77">
        <v>2.6486578504305203</v>
      </c>
      <c r="D3718" s="77">
        <v>35213164074599.922</v>
      </c>
    </row>
    <row r="3719" spans="1:4" x14ac:dyDescent="0.35">
      <c r="A3719" s="75">
        <v>80</v>
      </c>
      <c r="B3719" s="77">
        <v>1E+40</v>
      </c>
      <c r="C3719" s="77">
        <v>3.0798552610135381</v>
      </c>
      <c r="D3719" s="77">
        <v>498599050167.3139</v>
      </c>
    </row>
    <row r="3720" spans="1:4" x14ac:dyDescent="0.35">
      <c r="A3720" s="75">
        <v>90</v>
      </c>
      <c r="B3720" s="77">
        <v>1E+40</v>
      </c>
      <c r="C3720" s="77">
        <v>3.5812509455148489</v>
      </c>
      <c r="D3720" s="77">
        <v>18181123706.378101</v>
      </c>
    </row>
    <row r="3721" spans="1:4" x14ac:dyDescent="0.35">
      <c r="A3721" s="75">
        <v>100</v>
      </c>
      <c r="B3721" s="77">
        <v>1E+40</v>
      </c>
      <c r="C3721" s="77">
        <v>4.1642730751438055</v>
      </c>
      <c r="D3721" s="77">
        <v>1289847771.8856089</v>
      </c>
    </row>
    <row r="3722" spans="1:4" x14ac:dyDescent="0.35">
      <c r="A3722" s="75">
        <v>200</v>
      </c>
      <c r="B3722" s="77">
        <v>1E+40</v>
      </c>
      <c r="C3722" s="77">
        <v>18.818442811190661</v>
      </c>
      <c r="D3722" s="77">
        <v>10069.268588921395</v>
      </c>
    </row>
    <row r="3723" spans="1:4" x14ac:dyDescent="0.35">
      <c r="A3723" s="75">
        <v>300</v>
      </c>
      <c r="B3723" s="77">
        <v>1E+40</v>
      </c>
      <c r="C3723" s="77">
        <v>85.040976841734974</v>
      </c>
      <c r="D3723" s="77">
        <v>254.37849203988816</v>
      </c>
    </row>
    <row r="3724" spans="1:4" x14ac:dyDescent="0.35">
      <c r="A3724" s="75">
        <v>400</v>
      </c>
      <c r="B3724" s="77">
        <v>1E+40</v>
      </c>
      <c r="C3724" s="77">
        <v>384.30243909450854</v>
      </c>
      <c r="D3724" s="77">
        <v>49.982824021229902</v>
      </c>
    </row>
    <row r="3725" spans="1:4" x14ac:dyDescent="0.35">
      <c r="A3725" s="75">
        <v>500</v>
      </c>
      <c r="B3725" s="77">
        <v>1E+40</v>
      </c>
      <c r="C3725" s="77">
        <v>1736.6792328323145</v>
      </c>
      <c r="D3725" s="77">
        <v>22.455889313486601</v>
      </c>
    </row>
    <row r="3726" spans="1:4" x14ac:dyDescent="0.35">
      <c r="A3726" s="75">
        <v>600</v>
      </c>
      <c r="B3726" s="77">
        <v>1E+40</v>
      </c>
      <c r="C3726" s="77">
        <v>7848.2555445651906</v>
      </c>
      <c r="D3726" s="77">
        <v>15.237863220731061</v>
      </c>
    </row>
    <row r="3727" spans="1:4" x14ac:dyDescent="0.35">
      <c r="A3727" s="75">
        <v>700</v>
      </c>
      <c r="B3727" s="77">
        <v>1E+40</v>
      </c>
      <c r="C3727" s="77">
        <v>35469.742997473186</v>
      </c>
      <c r="D3727" s="77">
        <v>13.041829279385196</v>
      </c>
    </row>
    <row r="3728" spans="1:4" x14ac:dyDescent="0.35">
      <c r="A3728" s="75">
        <v>800</v>
      </c>
      <c r="B3728" s="77">
        <v>1E+40</v>
      </c>
      <c r="C3728" s="77">
        <v>160354.69354974074</v>
      </c>
      <c r="D3728" s="77">
        <v>12.856062921375283</v>
      </c>
    </row>
    <row r="3729" spans="1:4" x14ac:dyDescent="0.35">
      <c r="A3729" s="75">
        <v>900</v>
      </c>
      <c r="B3729" s="77">
        <v>1E+40</v>
      </c>
      <c r="C3729" s="77">
        <v>725969.17028754158</v>
      </c>
      <c r="D3729" s="77">
        <v>13.876997791980285</v>
      </c>
    </row>
    <row r="3730" spans="1:4" x14ac:dyDescent="0.35">
      <c r="A3730" s="75">
        <v>1000</v>
      </c>
      <c r="B3730" s="77">
        <v>1E+40</v>
      </c>
      <c r="C3730" s="77">
        <v>3307194.3483219906</v>
      </c>
      <c r="D3730" s="77">
        <v>15.916597338833558</v>
      </c>
    </row>
    <row r="3731" spans="1:4" x14ac:dyDescent="0.35">
      <c r="A3731" s="75">
        <v>1250</v>
      </c>
      <c r="B3731" s="77">
        <v>1E+40</v>
      </c>
      <c r="C3731" s="77">
        <v>244151112.71061221</v>
      </c>
      <c r="D3731" s="77">
        <v>26.258252569808835</v>
      </c>
    </row>
    <row r="3732" spans="1:4" x14ac:dyDescent="0.35">
      <c r="A3732" s="75">
        <v>1500</v>
      </c>
      <c r="B3732" s="77">
        <v>1E+40</v>
      </c>
      <c r="C3732" s="77">
        <v>1E+40</v>
      </c>
      <c r="D3732" s="77">
        <v>48.879967968550496</v>
      </c>
    </row>
    <row r="3733" spans="1:4" x14ac:dyDescent="0.35">
      <c r="A3733" s="75">
        <v>1750</v>
      </c>
      <c r="B3733" s="77">
        <v>1E+40</v>
      </c>
      <c r="C3733" s="77">
        <v>1E+40</v>
      </c>
      <c r="D3733" s="77">
        <v>96.446144316050749</v>
      </c>
    </row>
    <row r="3734" spans="1:4" x14ac:dyDescent="0.35">
      <c r="A3734" s="75">
        <v>2000</v>
      </c>
      <c r="B3734" s="77">
        <v>1E+40</v>
      </c>
      <c r="C3734" s="77">
        <v>1E+40</v>
      </c>
      <c r="D3734" s="77">
        <v>196.11922337042034</v>
      </c>
    </row>
    <row r="3735" spans="1:4" x14ac:dyDescent="0.35">
      <c r="A3735" s="75">
        <v>2500</v>
      </c>
      <c r="B3735" s="77">
        <v>1E+40</v>
      </c>
      <c r="C3735" s="77">
        <v>1E+40</v>
      </c>
      <c r="D3735" s="77">
        <v>844.96177295185305</v>
      </c>
    </row>
    <row r="3736" spans="1:4" x14ac:dyDescent="0.35">
      <c r="A3736" s="75">
        <v>3000</v>
      </c>
      <c r="B3736" s="77">
        <v>1E+40</v>
      </c>
      <c r="C3736" s="77">
        <v>1E+40</v>
      </c>
      <c r="D3736" s="77">
        <v>3713.7964180970675</v>
      </c>
    </row>
    <row r="3737" spans="1:4" x14ac:dyDescent="0.35">
      <c r="A3737" s="75">
        <v>4000</v>
      </c>
      <c r="B3737" s="77">
        <v>1E+40</v>
      </c>
      <c r="C3737" s="77">
        <v>1E+40</v>
      </c>
      <c r="D3737" s="77">
        <v>71976.563842425414</v>
      </c>
    </row>
    <row r="3738" spans="1:4" x14ac:dyDescent="0.35">
      <c r="A3738" s="75">
        <v>5000</v>
      </c>
      <c r="B3738" s="77">
        <v>1E+40</v>
      </c>
      <c r="C3738" s="77">
        <v>1E+40</v>
      </c>
      <c r="D3738" s="77">
        <v>1368334.6915352889</v>
      </c>
    </row>
    <row r="3739" spans="1:4" x14ac:dyDescent="0.35">
      <c r="A3739" s="75">
        <v>6000</v>
      </c>
      <c r="B3739" s="77">
        <v>1E+40</v>
      </c>
      <c r="C3739" s="77">
        <v>1E+40</v>
      </c>
      <c r="D3739" s="77">
        <v>25391691.272029694</v>
      </c>
    </row>
    <row r="3740" spans="1:4" x14ac:dyDescent="0.35">
      <c r="A3740" s="75">
        <v>7000</v>
      </c>
      <c r="B3740" s="77">
        <v>1E+40</v>
      </c>
      <c r="C3740" s="77">
        <v>1E+40</v>
      </c>
      <c r="D3740" s="77">
        <v>448512624.81900114</v>
      </c>
    </row>
    <row r="3741" spans="1:4" x14ac:dyDescent="0.35">
      <c r="A3741" s="75">
        <v>8000</v>
      </c>
      <c r="B3741" s="77">
        <v>1E+40</v>
      </c>
      <c r="C3741" s="77">
        <v>1E+40</v>
      </c>
      <c r="D3741" s="77">
        <v>5094168726.1668339</v>
      </c>
    </row>
    <row r="3742" spans="1:4" x14ac:dyDescent="0.35">
      <c r="A3742" s="75">
        <v>9000</v>
      </c>
      <c r="B3742" s="77">
        <v>1E+40</v>
      </c>
      <c r="C3742" s="77">
        <v>1E+40</v>
      </c>
      <c r="D3742" s="77">
        <v>13635864531.848078</v>
      </c>
    </row>
    <row r="3743" spans="1:4" x14ac:dyDescent="0.35">
      <c r="A3743" s="75">
        <v>10000</v>
      </c>
      <c r="B3743" s="77">
        <v>1E+40</v>
      </c>
      <c r="C3743" s="77">
        <v>1E+40</v>
      </c>
      <c r="D3743" s="77">
        <v>22318998499.570614</v>
      </c>
    </row>
    <row r="3744" spans="1:4" x14ac:dyDescent="0.35">
      <c r="A3744" s="75">
        <v>11000</v>
      </c>
      <c r="B3744" s="77">
        <v>1E+40</v>
      </c>
      <c r="C3744" s="77">
        <v>1E+40</v>
      </c>
      <c r="D3744" s="77">
        <v>73222460856.388718</v>
      </c>
    </row>
    <row r="3745" spans="1:4" x14ac:dyDescent="0.35">
      <c r="A3745" s="75">
        <v>12000</v>
      </c>
      <c r="B3745" s="77">
        <v>1E+40</v>
      </c>
      <c r="C3745" s="77">
        <v>1E+40</v>
      </c>
      <c r="D3745" s="77">
        <v>1E+40</v>
      </c>
    </row>
    <row r="3746" spans="1:4" x14ac:dyDescent="0.35">
      <c r="A3746" s="75">
        <v>13000</v>
      </c>
      <c r="B3746" s="77">
        <v>1E+40</v>
      </c>
      <c r="C3746" s="77">
        <v>1E+40</v>
      </c>
      <c r="D3746" s="77">
        <v>1E+40</v>
      </c>
    </row>
    <row r="3747" spans="1:4" x14ac:dyDescent="0.35">
      <c r="A3747" s="75">
        <v>14000</v>
      </c>
      <c r="B3747" s="77">
        <v>1E+40</v>
      </c>
      <c r="C3747" s="77">
        <v>1E+40</v>
      </c>
      <c r="D3747" s="77">
        <v>1E+40</v>
      </c>
    </row>
    <row r="3748" spans="1:4" x14ac:dyDescent="0.35">
      <c r="A3748" s="75">
        <v>15000</v>
      </c>
      <c r="B3748" s="77">
        <v>1E+40</v>
      </c>
      <c r="C3748" s="77">
        <v>1E+40</v>
      </c>
      <c r="D3748" s="77">
        <v>1E+40</v>
      </c>
    </row>
    <row r="3749" spans="1:4" x14ac:dyDescent="0.35">
      <c r="A3749" s="75">
        <v>16000</v>
      </c>
      <c r="B3749" s="77">
        <v>1E+40</v>
      </c>
      <c r="C3749" s="77">
        <v>1E+40</v>
      </c>
      <c r="D3749" s="77">
        <v>1E+40</v>
      </c>
    </row>
    <row r="3750" spans="1:4" x14ac:dyDescent="0.35">
      <c r="A3750" s="75">
        <v>17000</v>
      </c>
      <c r="B3750" s="77">
        <v>1E+40</v>
      </c>
      <c r="C3750" s="77">
        <v>5312633016043.127</v>
      </c>
      <c r="D3750" s="77">
        <v>1E+40</v>
      </c>
    </row>
    <row r="3751" spans="1:4" x14ac:dyDescent="0.35">
      <c r="A3751" s="75">
        <v>18000</v>
      </c>
      <c r="B3751" s="77">
        <v>1E+40</v>
      </c>
      <c r="C3751" s="77">
        <v>106623745213.50716</v>
      </c>
      <c r="D3751" s="77">
        <v>1E+40</v>
      </c>
    </row>
    <row r="3752" spans="1:4" x14ac:dyDescent="0.35">
      <c r="A3752" s="75">
        <v>19000</v>
      </c>
      <c r="B3752" s="77">
        <v>1E+40</v>
      </c>
      <c r="C3752" s="77">
        <v>59351537402.812378</v>
      </c>
      <c r="D3752" s="77">
        <v>1E+40</v>
      </c>
    </row>
    <row r="3753" spans="1:4" x14ac:dyDescent="0.35">
      <c r="A3753" s="75">
        <v>20000</v>
      </c>
      <c r="B3753" s="77">
        <v>1E+40</v>
      </c>
      <c r="C3753" s="77">
        <v>43686526998.833328</v>
      </c>
      <c r="D3753" s="77">
        <v>1E+40</v>
      </c>
    </row>
    <row r="3754" spans="1:4" x14ac:dyDescent="0.35">
      <c r="A3754" s="4" t="s">
        <v>447</v>
      </c>
    </row>
    <row r="3756" spans="1:4" ht="18.5" x14ac:dyDescent="0.45">
      <c r="A3756" s="5" t="s">
        <v>427</v>
      </c>
    </row>
    <row r="3757" spans="1:4" x14ac:dyDescent="0.35">
      <c r="A3757" s="4" t="s">
        <v>405</v>
      </c>
    </row>
    <row r="3758" spans="1:4" x14ac:dyDescent="0.35">
      <c r="A3758" s="4" t="s">
        <v>428</v>
      </c>
    </row>
    <row r="3759" spans="1:4" ht="16" x14ac:dyDescent="0.4">
      <c r="A3759" s="72" t="s">
        <v>407</v>
      </c>
    </row>
    <row r="3760" spans="1:4" ht="16" x14ac:dyDescent="0.4">
      <c r="A3760" s="78">
        <v>95</v>
      </c>
      <c r="B3760" s="8" t="s">
        <v>429</v>
      </c>
    </row>
    <row r="3762" spans="1:4" x14ac:dyDescent="0.35">
      <c r="A3762" s="74" t="s">
        <v>410</v>
      </c>
    </row>
    <row r="3763" spans="1:4" x14ac:dyDescent="0.35">
      <c r="B3763" s="42">
        <v>0.39</v>
      </c>
      <c r="C3763" s="42">
        <v>150</v>
      </c>
      <c r="D3763" s="42">
        <v>1.2E-2</v>
      </c>
    </row>
    <row r="3765" spans="1:4" x14ac:dyDescent="0.35">
      <c r="A3765" t="s">
        <v>409</v>
      </c>
      <c r="B3765" t="s">
        <v>2</v>
      </c>
      <c r="C3765" t="s">
        <v>3</v>
      </c>
      <c r="D3765" t="s">
        <v>4</v>
      </c>
    </row>
    <row r="3766" spans="1:4" x14ac:dyDescent="0.35">
      <c r="B3766" s="4" t="s">
        <v>377</v>
      </c>
      <c r="C3766" s="4" t="s">
        <v>378</v>
      </c>
      <c r="D3766" s="4" t="s">
        <v>379</v>
      </c>
    </row>
    <row r="3767" spans="1:4" x14ac:dyDescent="0.35">
      <c r="A3767" s="75">
        <v>10</v>
      </c>
      <c r="B3767" s="79" t="e">
        <v>#NUM!</v>
      </c>
      <c r="C3767" s="79" t="e">
        <v>#NUM!</v>
      </c>
      <c r="D3767" s="79" t="e">
        <v>#NUM!</v>
      </c>
    </row>
    <row r="3768" spans="1:4" x14ac:dyDescent="0.35">
      <c r="A3768" s="75">
        <v>20</v>
      </c>
      <c r="B3768" s="79" t="e">
        <v>#NUM!</v>
      </c>
      <c r="C3768" s="79" t="e">
        <v>#NUM!</v>
      </c>
      <c r="D3768" s="79" t="e">
        <v>#NUM!</v>
      </c>
    </row>
    <row r="3769" spans="1:4" x14ac:dyDescent="0.35">
      <c r="A3769" s="75">
        <v>30</v>
      </c>
      <c r="B3769" s="79" t="e">
        <v>#NUM!</v>
      </c>
      <c r="C3769" s="79" t="e">
        <v>#NUM!</v>
      </c>
      <c r="D3769" s="79" t="e">
        <v>#NUM!</v>
      </c>
    </row>
    <row r="3770" spans="1:4" x14ac:dyDescent="0.35">
      <c r="A3770" s="75">
        <v>40</v>
      </c>
      <c r="B3770" s="79" t="e">
        <v>#NUM!</v>
      </c>
      <c r="C3770" s="79" t="e">
        <v>#NUM!</v>
      </c>
      <c r="D3770" s="79" t="e">
        <v>#NUM!</v>
      </c>
    </row>
    <row r="3771" spans="1:4" x14ac:dyDescent="0.35">
      <c r="A3771" s="75">
        <v>50</v>
      </c>
      <c r="B3771" s="79" t="e">
        <v>#NUM!</v>
      </c>
      <c r="C3771" s="79" t="e">
        <v>#NUM!</v>
      </c>
      <c r="D3771" s="79" t="e">
        <v>#NUM!</v>
      </c>
    </row>
    <row r="3772" spans="1:4" x14ac:dyDescent="0.35">
      <c r="A3772" s="75">
        <v>60</v>
      </c>
      <c r="B3772" s="79" t="e">
        <v>#NUM!</v>
      </c>
      <c r="C3772" s="79" t="e">
        <v>#NUM!</v>
      </c>
      <c r="D3772" s="79" t="e">
        <v>#NUM!</v>
      </c>
    </row>
    <row r="3773" spans="1:4" x14ac:dyDescent="0.35">
      <c r="A3773" s="75">
        <v>70</v>
      </c>
      <c r="B3773" s="79" t="e">
        <v>#NUM!</v>
      </c>
      <c r="C3773" s="79" t="e">
        <v>#NUM!</v>
      </c>
      <c r="D3773" s="79" t="e">
        <v>#NUM!</v>
      </c>
    </row>
    <row r="3774" spans="1:4" x14ac:dyDescent="0.35">
      <c r="A3774" s="75">
        <v>80</v>
      </c>
      <c r="B3774" s="79" t="e">
        <v>#NUM!</v>
      </c>
      <c r="C3774" s="79" t="e">
        <v>#NUM!</v>
      </c>
      <c r="D3774" s="79" t="e">
        <v>#NUM!</v>
      </c>
    </row>
    <row r="3775" spans="1:4" x14ac:dyDescent="0.35">
      <c r="A3775" s="75">
        <v>90</v>
      </c>
      <c r="B3775" s="79" t="e">
        <v>#NUM!</v>
      </c>
      <c r="C3775" s="79" t="e">
        <v>#NUM!</v>
      </c>
      <c r="D3775" s="79" t="e">
        <v>#NUM!</v>
      </c>
    </row>
    <row r="3776" spans="1:4" x14ac:dyDescent="0.35">
      <c r="A3776" s="75">
        <v>100</v>
      </c>
      <c r="B3776" s="79" t="e">
        <v>#NUM!</v>
      </c>
      <c r="C3776" s="79" t="e">
        <v>#NUM!</v>
      </c>
      <c r="D3776" s="79" t="e">
        <v>#NUM!</v>
      </c>
    </row>
    <row r="3777" spans="1:4" x14ac:dyDescent="0.35">
      <c r="A3777" s="75">
        <v>200</v>
      </c>
      <c r="B3777" s="79" t="e">
        <v>#NUM!</v>
      </c>
      <c r="C3777" s="79" t="e">
        <v>#NUM!</v>
      </c>
      <c r="D3777" s="79" t="e">
        <v>#NUM!</v>
      </c>
    </row>
    <row r="3778" spans="1:4" x14ac:dyDescent="0.35">
      <c r="A3778" s="75">
        <v>300</v>
      </c>
      <c r="B3778" s="79" t="e">
        <v>#NUM!</v>
      </c>
      <c r="C3778" s="79" t="e">
        <v>#NUM!</v>
      </c>
      <c r="D3778" s="79" t="e">
        <v>#NUM!</v>
      </c>
    </row>
    <row r="3779" spans="1:4" x14ac:dyDescent="0.35">
      <c r="A3779" s="75">
        <v>400</v>
      </c>
      <c r="B3779" s="79" t="e">
        <v>#NUM!</v>
      </c>
      <c r="C3779" s="79" t="e">
        <v>#NUM!</v>
      </c>
      <c r="D3779" s="79" t="e">
        <v>#NUM!</v>
      </c>
    </row>
    <row r="3780" spans="1:4" x14ac:dyDescent="0.35">
      <c r="A3780" s="75">
        <v>500</v>
      </c>
      <c r="B3780" s="79" t="e">
        <v>#NUM!</v>
      </c>
      <c r="C3780" s="79" t="e">
        <v>#NUM!</v>
      </c>
      <c r="D3780" s="79" t="e">
        <v>#NUM!</v>
      </c>
    </row>
    <row r="3781" spans="1:4" x14ac:dyDescent="0.35">
      <c r="A3781" s="75">
        <v>600</v>
      </c>
      <c r="B3781" s="79" t="e">
        <v>#NUM!</v>
      </c>
      <c r="C3781" s="79" t="e">
        <v>#NUM!</v>
      </c>
      <c r="D3781" s="79" t="e">
        <v>#NUM!</v>
      </c>
    </row>
    <row r="3782" spans="1:4" x14ac:dyDescent="0.35">
      <c r="A3782" s="75">
        <v>700</v>
      </c>
      <c r="B3782" s="79" t="e">
        <v>#NUM!</v>
      </c>
      <c r="C3782" s="79" t="e">
        <v>#NUM!</v>
      </c>
      <c r="D3782" s="79" t="e">
        <v>#NUM!</v>
      </c>
    </row>
    <row r="3783" spans="1:4" x14ac:dyDescent="0.35">
      <c r="A3783" s="75">
        <v>800</v>
      </c>
      <c r="B3783" s="79" t="e">
        <v>#NUM!</v>
      </c>
      <c r="C3783" s="79" t="e">
        <v>#NUM!</v>
      </c>
      <c r="D3783" s="79" t="e">
        <v>#NUM!</v>
      </c>
    </row>
    <row r="3784" spans="1:4" x14ac:dyDescent="0.35">
      <c r="A3784" s="75">
        <v>900</v>
      </c>
      <c r="B3784" s="79" t="e">
        <v>#NUM!</v>
      </c>
      <c r="C3784" s="79" t="e">
        <v>#NUM!</v>
      </c>
      <c r="D3784" s="79" t="e">
        <v>#NUM!</v>
      </c>
    </row>
    <row r="3785" spans="1:4" x14ac:dyDescent="0.35">
      <c r="A3785" s="75">
        <v>1000</v>
      </c>
      <c r="B3785" s="79" t="e">
        <v>#NUM!</v>
      </c>
      <c r="C3785" s="79" t="e">
        <v>#NUM!</v>
      </c>
      <c r="D3785" s="79" t="e">
        <v>#NUM!</v>
      </c>
    </row>
    <row r="3786" spans="1:4" x14ac:dyDescent="0.35">
      <c r="A3786" s="75">
        <v>1250</v>
      </c>
      <c r="B3786" s="79" t="e">
        <v>#NUM!</v>
      </c>
      <c r="C3786" s="79" t="e">
        <v>#NUM!</v>
      </c>
      <c r="D3786" s="79" t="e">
        <v>#NUM!</v>
      </c>
    </row>
    <row r="3787" spans="1:4" x14ac:dyDescent="0.35">
      <c r="A3787" s="75">
        <v>1500</v>
      </c>
      <c r="B3787" s="79" t="e">
        <v>#NUM!</v>
      </c>
      <c r="C3787" s="79" t="e">
        <v>#NUM!</v>
      </c>
      <c r="D3787" s="79" t="e">
        <v>#NUM!</v>
      </c>
    </row>
    <row r="3788" spans="1:4" x14ac:dyDescent="0.35">
      <c r="A3788" s="75">
        <v>1750</v>
      </c>
      <c r="B3788" s="79" t="e">
        <v>#NUM!</v>
      </c>
      <c r="C3788" s="79" t="e">
        <v>#NUM!</v>
      </c>
      <c r="D3788" s="79" t="e">
        <v>#NUM!</v>
      </c>
    </row>
    <row r="3789" spans="1:4" x14ac:dyDescent="0.35">
      <c r="A3789" s="75">
        <v>2000</v>
      </c>
      <c r="B3789" s="79" t="e">
        <v>#NUM!</v>
      </c>
      <c r="C3789" s="79" t="e">
        <v>#NUM!</v>
      </c>
      <c r="D3789" s="79" t="e">
        <v>#NUM!</v>
      </c>
    </row>
    <row r="3790" spans="1:4" x14ac:dyDescent="0.35">
      <c r="A3790" s="75">
        <v>2500</v>
      </c>
      <c r="B3790" s="79" t="e">
        <v>#NUM!</v>
      </c>
      <c r="C3790" s="79" t="e">
        <v>#NUM!</v>
      </c>
      <c r="D3790" s="79" t="e">
        <v>#NUM!</v>
      </c>
    </row>
    <row r="3791" spans="1:4" x14ac:dyDescent="0.35">
      <c r="A3791" s="75">
        <v>3000</v>
      </c>
      <c r="B3791" s="79" t="e">
        <v>#NUM!</v>
      </c>
      <c r="C3791" s="79" t="e">
        <v>#NUM!</v>
      </c>
      <c r="D3791" s="79" t="e">
        <v>#NUM!</v>
      </c>
    </row>
    <row r="3792" spans="1:4" x14ac:dyDescent="0.35">
      <c r="A3792" s="75">
        <v>4000</v>
      </c>
      <c r="B3792" s="79" t="e">
        <v>#NUM!</v>
      </c>
      <c r="C3792" s="79" t="e">
        <v>#NUM!</v>
      </c>
      <c r="D3792" s="79" t="e">
        <v>#NUM!</v>
      </c>
    </row>
    <row r="3793" spans="1:4" x14ac:dyDescent="0.35">
      <c r="A3793" s="75">
        <v>5000</v>
      </c>
      <c r="B3793" s="79" t="e">
        <v>#NUM!</v>
      </c>
      <c r="C3793" s="79" t="e">
        <v>#NUM!</v>
      </c>
      <c r="D3793" s="79" t="e">
        <v>#NUM!</v>
      </c>
    </row>
    <row r="3794" spans="1:4" x14ac:dyDescent="0.35">
      <c r="A3794" s="75">
        <v>6000</v>
      </c>
      <c r="B3794" s="79" t="e">
        <v>#NUM!</v>
      </c>
      <c r="C3794" s="79" t="e">
        <v>#NUM!</v>
      </c>
      <c r="D3794" s="79" t="e">
        <v>#NUM!</v>
      </c>
    </row>
    <row r="3795" spans="1:4" x14ac:dyDescent="0.35">
      <c r="A3795" s="75">
        <v>7000</v>
      </c>
      <c r="B3795" s="79" t="e">
        <v>#NUM!</v>
      </c>
      <c r="C3795" s="79" t="e">
        <v>#NUM!</v>
      </c>
      <c r="D3795" s="79" t="e">
        <v>#NUM!</v>
      </c>
    </row>
    <row r="3796" spans="1:4" x14ac:dyDescent="0.35">
      <c r="A3796" s="75">
        <v>8000</v>
      </c>
      <c r="B3796" s="79" t="e">
        <v>#NUM!</v>
      </c>
      <c r="C3796" s="79" t="e">
        <v>#NUM!</v>
      </c>
      <c r="D3796" s="79" t="e">
        <v>#NUM!</v>
      </c>
    </row>
    <row r="3797" spans="1:4" x14ac:dyDescent="0.35">
      <c r="A3797" s="75">
        <v>9000</v>
      </c>
      <c r="B3797" s="79" t="e">
        <v>#NUM!</v>
      </c>
      <c r="C3797" s="79" t="e">
        <v>#NUM!</v>
      </c>
      <c r="D3797" s="79" t="e">
        <v>#NUM!</v>
      </c>
    </row>
    <row r="3798" spans="1:4" x14ac:dyDescent="0.35">
      <c r="A3798" s="75">
        <v>10000</v>
      </c>
      <c r="B3798" s="79" t="e">
        <v>#NUM!</v>
      </c>
      <c r="C3798" s="79" t="e">
        <v>#NUM!</v>
      </c>
      <c r="D3798" s="79" t="e">
        <v>#NUM!</v>
      </c>
    </row>
    <row r="3799" spans="1:4" x14ac:dyDescent="0.35">
      <c r="A3799" s="75">
        <v>11000</v>
      </c>
      <c r="B3799" s="79" t="e">
        <v>#NUM!</v>
      </c>
      <c r="C3799" s="79" t="e">
        <v>#NUM!</v>
      </c>
      <c r="D3799" s="79" t="e">
        <v>#NUM!</v>
      </c>
    </row>
    <row r="3800" spans="1:4" x14ac:dyDescent="0.35">
      <c r="A3800" s="75">
        <v>12000</v>
      </c>
      <c r="B3800" s="79" t="e">
        <v>#NUM!</v>
      </c>
      <c r="C3800" s="79" t="e">
        <v>#NUM!</v>
      </c>
      <c r="D3800" s="79" t="e">
        <v>#NUM!</v>
      </c>
    </row>
    <row r="3801" spans="1:4" x14ac:dyDescent="0.35">
      <c r="A3801" s="75">
        <v>13000</v>
      </c>
      <c r="B3801" s="79" t="e">
        <v>#NUM!</v>
      </c>
      <c r="C3801" s="79" t="e">
        <v>#NUM!</v>
      </c>
      <c r="D3801" s="79" t="e">
        <v>#NUM!</v>
      </c>
    </row>
    <row r="3802" spans="1:4" x14ac:dyDescent="0.35">
      <c r="A3802" s="75">
        <v>14000</v>
      </c>
      <c r="B3802" s="79" t="e">
        <v>#NUM!</v>
      </c>
      <c r="C3802" s="79" t="e">
        <v>#NUM!</v>
      </c>
      <c r="D3802" s="79" t="e">
        <v>#NUM!</v>
      </c>
    </row>
    <row r="3803" spans="1:4" x14ac:dyDescent="0.35">
      <c r="A3803" s="75">
        <v>15000</v>
      </c>
      <c r="B3803" s="79" t="e">
        <v>#NUM!</v>
      </c>
      <c r="C3803" s="79" t="e">
        <v>#NUM!</v>
      </c>
      <c r="D3803" s="79" t="e">
        <v>#NUM!</v>
      </c>
    </row>
    <row r="3804" spans="1:4" x14ac:dyDescent="0.35">
      <c r="A3804" s="75">
        <v>16000</v>
      </c>
      <c r="B3804" s="79" t="e">
        <v>#NUM!</v>
      </c>
      <c r="C3804" s="79" t="e">
        <v>#NUM!</v>
      </c>
      <c r="D3804" s="79" t="e">
        <v>#NUM!</v>
      </c>
    </row>
    <row r="3805" spans="1:4" x14ac:dyDescent="0.35">
      <c r="A3805" s="75">
        <v>17000</v>
      </c>
      <c r="B3805" s="79" t="e">
        <v>#NUM!</v>
      </c>
      <c r="C3805" s="79" t="e">
        <v>#NUM!</v>
      </c>
      <c r="D3805" s="79" t="e">
        <v>#NUM!</v>
      </c>
    </row>
    <row r="3806" spans="1:4" x14ac:dyDescent="0.35">
      <c r="A3806" s="75">
        <v>18000</v>
      </c>
      <c r="B3806" s="79" t="e">
        <v>#NUM!</v>
      </c>
      <c r="C3806" s="79" t="e">
        <v>#NUM!</v>
      </c>
      <c r="D3806" s="79" t="e">
        <v>#NUM!</v>
      </c>
    </row>
    <row r="3807" spans="1:4" x14ac:dyDescent="0.35">
      <c r="A3807" s="75">
        <v>19000</v>
      </c>
      <c r="B3807" s="79" t="e">
        <v>#NUM!</v>
      </c>
      <c r="C3807" s="79" t="e">
        <v>#NUM!</v>
      </c>
      <c r="D3807" s="79" t="e">
        <v>#NUM!</v>
      </c>
    </row>
    <row r="3808" spans="1:4" x14ac:dyDescent="0.35">
      <c r="A3808" s="75">
        <v>20000</v>
      </c>
      <c r="B3808" s="79" t="e">
        <v>#NUM!</v>
      </c>
      <c r="C3808" s="79" t="e">
        <v>#NUM!</v>
      </c>
      <c r="D3808" s="79" t="e">
        <v>#NUM!</v>
      </c>
    </row>
    <row r="3811" spans="1:4" ht="16" x14ac:dyDescent="0.4">
      <c r="A3811" s="72" t="s">
        <v>407</v>
      </c>
    </row>
    <row r="3812" spans="1:4" ht="16" x14ac:dyDescent="0.4">
      <c r="A3812" s="78">
        <v>5</v>
      </c>
      <c r="B3812" s="8" t="s">
        <v>430</v>
      </c>
    </row>
    <row r="3814" spans="1:4" x14ac:dyDescent="0.35">
      <c r="A3814" t="s">
        <v>409</v>
      </c>
      <c r="B3814" t="s">
        <v>2</v>
      </c>
      <c r="C3814" t="s">
        <v>3</v>
      </c>
      <c r="D3814" t="s">
        <v>4</v>
      </c>
    </row>
    <row r="3815" spans="1:4" x14ac:dyDescent="0.35">
      <c r="B3815" s="4" t="s">
        <v>377</v>
      </c>
      <c r="C3815" s="4" t="s">
        <v>378</v>
      </c>
      <c r="D3815" s="4" t="s">
        <v>379</v>
      </c>
    </row>
    <row r="3816" spans="1:4" x14ac:dyDescent="0.35">
      <c r="A3816" s="75">
        <v>10</v>
      </c>
      <c r="B3816" s="79" t="e">
        <v>#NUM!</v>
      </c>
      <c r="C3816" s="79" t="e">
        <v>#NUM!</v>
      </c>
      <c r="D3816" s="79" t="e">
        <v>#NUM!</v>
      </c>
    </row>
    <row r="3817" spans="1:4" x14ac:dyDescent="0.35">
      <c r="A3817" s="75">
        <v>20</v>
      </c>
      <c r="B3817" s="79" t="e">
        <v>#NUM!</v>
      </c>
      <c r="C3817" s="79" t="e">
        <v>#NUM!</v>
      </c>
      <c r="D3817" s="79" t="e">
        <v>#NUM!</v>
      </c>
    </row>
    <row r="3818" spans="1:4" x14ac:dyDescent="0.35">
      <c r="A3818" s="75">
        <v>30</v>
      </c>
      <c r="B3818" s="79" t="e">
        <v>#NUM!</v>
      </c>
      <c r="C3818" s="79" t="e">
        <v>#NUM!</v>
      </c>
      <c r="D3818" s="79" t="e">
        <v>#NUM!</v>
      </c>
    </row>
    <row r="3819" spans="1:4" x14ac:dyDescent="0.35">
      <c r="A3819" s="75">
        <v>40</v>
      </c>
      <c r="B3819" s="79" t="e">
        <v>#NUM!</v>
      </c>
      <c r="C3819" s="79" t="e">
        <v>#NUM!</v>
      </c>
      <c r="D3819" s="79" t="e">
        <v>#NUM!</v>
      </c>
    </row>
    <row r="3820" spans="1:4" x14ac:dyDescent="0.35">
      <c r="A3820" s="75">
        <v>50</v>
      </c>
      <c r="B3820" s="79" t="e">
        <v>#NUM!</v>
      </c>
      <c r="C3820" s="79" t="e">
        <v>#NUM!</v>
      </c>
      <c r="D3820" s="79" t="e">
        <v>#NUM!</v>
      </c>
    </row>
    <row r="3821" spans="1:4" x14ac:dyDescent="0.35">
      <c r="A3821" s="75">
        <v>60</v>
      </c>
      <c r="B3821" s="79" t="e">
        <v>#NUM!</v>
      </c>
      <c r="C3821" s="79" t="e">
        <v>#NUM!</v>
      </c>
      <c r="D3821" s="79" t="e">
        <v>#NUM!</v>
      </c>
    </row>
    <row r="3822" spans="1:4" x14ac:dyDescent="0.35">
      <c r="A3822" s="75">
        <v>70</v>
      </c>
      <c r="B3822" s="79" t="e">
        <v>#NUM!</v>
      </c>
      <c r="C3822" s="79" t="e">
        <v>#NUM!</v>
      </c>
      <c r="D3822" s="79" t="e">
        <v>#NUM!</v>
      </c>
    </row>
    <row r="3823" spans="1:4" x14ac:dyDescent="0.35">
      <c r="A3823" s="75">
        <v>80</v>
      </c>
      <c r="B3823" s="79" t="e">
        <v>#NUM!</v>
      </c>
      <c r="C3823" s="79" t="e">
        <v>#NUM!</v>
      </c>
      <c r="D3823" s="79" t="e">
        <v>#NUM!</v>
      </c>
    </row>
    <row r="3824" spans="1:4" x14ac:dyDescent="0.35">
      <c r="A3824" s="75">
        <v>90</v>
      </c>
      <c r="B3824" s="79" t="e">
        <v>#NUM!</v>
      </c>
      <c r="C3824" s="79" t="e">
        <v>#NUM!</v>
      </c>
      <c r="D3824" s="79" t="e">
        <v>#NUM!</v>
      </c>
    </row>
    <row r="3825" spans="1:4" x14ac:dyDescent="0.35">
      <c r="A3825" s="75">
        <v>100</v>
      </c>
      <c r="B3825" s="79" t="e">
        <v>#NUM!</v>
      </c>
      <c r="C3825" s="79" t="e">
        <v>#NUM!</v>
      </c>
      <c r="D3825" s="79" t="e">
        <v>#NUM!</v>
      </c>
    </row>
    <row r="3826" spans="1:4" x14ac:dyDescent="0.35">
      <c r="A3826" s="75">
        <v>200</v>
      </c>
      <c r="B3826" s="79" t="e">
        <v>#NUM!</v>
      </c>
      <c r="C3826" s="79" t="e">
        <v>#NUM!</v>
      </c>
      <c r="D3826" s="79" t="e">
        <v>#NUM!</v>
      </c>
    </row>
    <row r="3827" spans="1:4" x14ac:dyDescent="0.35">
      <c r="A3827" s="75">
        <v>300</v>
      </c>
      <c r="B3827" s="79" t="e">
        <v>#NUM!</v>
      </c>
      <c r="C3827" s="79" t="e">
        <v>#NUM!</v>
      </c>
      <c r="D3827" s="79" t="e">
        <v>#NUM!</v>
      </c>
    </row>
    <row r="3828" spans="1:4" x14ac:dyDescent="0.35">
      <c r="A3828" s="75">
        <v>400</v>
      </c>
      <c r="B3828" s="79" t="e">
        <v>#NUM!</v>
      </c>
      <c r="C3828" s="79" t="e">
        <v>#NUM!</v>
      </c>
      <c r="D3828" s="79" t="e">
        <v>#NUM!</v>
      </c>
    </row>
    <row r="3829" spans="1:4" x14ac:dyDescent="0.35">
      <c r="A3829" s="75">
        <v>500</v>
      </c>
      <c r="B3829" s="79" t="e">
        <v>#NUM!</v>
      </c>
      <c r="C3829" s="79" t="e">
        <v>#NUM!</v>
      </c>
      <c r="D3829" s="79" t="e">
        <v>#NUM!</v>
      </c>
    </row>
    <row r="3830" spans="1:4" x14ac:dyDescent="0.35">
      <c r="A3830" s="75">
        <v>600</v>
      </c>
      <c r="B3830" s="79" t="e">
        <v>#NUM!</v>
      </c>
      <c r="C3830" s="79" t="e">
        <v>#NUM!</v>
      </c>
      <c r="D3830" s="79" t="e">
        <v>#NUM!</v>
      </c>
    </row>
    <row r="3831" spans="1:4" x14ac:dyDescent="0.35">
      <c r="A3831" s="75">
        <v>700</v>
      </c>
      <c r="B3831" s="79" t="e">
        <v>#NUM!</v>
      </c>
      <c r="C3831" s="79" t="e">
        <v>#NUM!</v>
      </c>
      <c r="D3831" s="79" t="e">
        <v>#NUM!</v>
      </c>
    </row>
    <row r="3832" spans="1:4" x14ac:dyDescent="0.35">
      <c r="A3832" s="75">
        <v>800</v>
      </c>
      <c r="B3832" s="79" t="e">
        <v>#NUM!</v>
      </c>
      <c r="C3832" s="79" t="e">
        <v>#NUM!</v>
      </c>
      <c r="D3832" s="79" t="e">
        <v>#NUM!</v>
      </c>
    </row>
    <row r="3833" spans="1:4" x14ac:dyDescent="0.35">
      <c r="A3833" s="75">
        <v>900</v>
      </c>
      <c r="B3833" s="79" t="e">
        <v>#NUM!</v>
      </c>
      <c r="C3833" s="79" t="e">
        <v>#NUM!</v>
      </c>
      <c r="D3833" s="79" t="e">
        <v>#NUM!</v>
      </c>
    </row>
    <row r="3834" spans="1:4" x14ac:dyDescent="0.35">
      <c r="A3834" s="75">
        <v>1000</v>
      </c>
      <c r="B3834" s="79" t="e">
        <v>#NUM!</v>
      </c>
      <c r="C3834" s="79" t="e">
        <v>#NUM!</v>
      </c>
      <c r="D3834" s="79" t="e">
        <v>#NUM!</v>
      </c>
    </row>
    <row r="3835" spans="1:4" x14ac:dyDescent="0.35">
      <c r="A3835" s="75">
        <v>1250</v>
      </c>
      <c r="B3835" s="79" t="e">
        <v>#NUM!</v>
      </c>
      <c r="C3835" s="79" t="e">
        <v>#NUM!</v>
      </c>
      <c r="D3835" s="79" t="e">
        <v>#NUM!</v>
      </c>
    </row>
    <row r="3836" spans="1:4" x14ac:dyDescent="0.35">
      <c r="A3836" s="75">
        <v>1500</v>
      </c>
      <c r="B3836" s="79" t="e">
        <v>#NUM!</v>
      </c>
      <c r="C3836" s="79" t="e">
        <v>#NUM!</v>
      </c>
      <c r="D3836" s="79" t="e">
        <v>#NUM!</v>
      </c>
    </row>
    <row r="3837" spans="1:4" x14ac:dyDescent="0.35">
      <c r="A3837" s="75">
        <v>1750</v>
      </c>
      <c r="B3837" s="79" t="e">
        <v>#NUM!</v>
      </c>
      <c r="C3837" s="79" t="e">
        <v>#NUM!</v>
      </c>
      <c r="D3837" s="79" t="e">
        <v>#NUM!</v>
      </c>
    </row>
    <row r="3838" spans="1:4" x14ac:dyDescent="0.35">
      <c r="A3838" s="75">
        <v>2000</v>
      </c>
      <c r="B3838" s="79" t="e">
        <v>#NUM!</v>
      </c>
      <c r="C3838" s="79" t="e">
        <v>#NUM!</v>
      </c>
      <c r="D3838" s="79" t="e">
        <v>#NUM!</v>
      </c>
    </row>
    <row r="3839" spans="1:4" x14ac:dyDescent="0.35">
      <c r="A3839" s="75">
        <v>2500</v>
      </c>
      <c r="B3839" s="79" t="e">
        <v>#NUM!</v>
      </c>
      <c r="C3839" s="79" t="e">
        <v>#NUM!</v>
      </c>
      <c r="D3839" s="79" t="e">
        <v>#NUM!</v>
      </c>
    </row>
    <row r="3840" spans="1:4" x14ac:dyDescent="0.35">
      <c r="A3840" s="75">
        <v>3000</v>
      </c>
      <c r="B3840" s="79" t="e">
        <v>#NUM!</v>
      </c>
      <c r="C3840" s="79" t="e">
        <v>#NUM!</v>
      </c>
      <c r="D3840" s="79" t="e">
        <v>#NUM!</v>
      </c>
    </row>
    <row r="3841" spans="1:4" x14ac:dyDescent="0.35">
      <c r="A3841" s="75">
        <v>4000</v>
      </c>
      <c r="B3841" s="79" t="e">
        <v>#NUM!</v>
      </c>
      <c r="C3841" s="79" t="e">
        <v>#NUM!</v>
      </c>
      <c r="D3841" s="79" t="e">
        <v>#NUM!</v>
      </c>
    </row>
    <row r="3842" spans="1:4" x14ac:dyDescent="0.35">
      <c r="A3842" s="75">
        <v>5000</v>
      </c>
      <c r="B3842" s="79" t="e">
        <v>#NUM!</v>
      </c>
      <c r="C3842" s="79" t="e">
        <v>#NUM!</v>
      </c>
      <c r="D3842" s="79" t="e">
        <v>#NUM!</v>
      </c>
    </row>
    <row r="3843" spans="1:4" x14ac:dyDescent="0.35">
      <c r="A3843" s="75">
        <v>6000</v>
      </c>
      <c r="B3843" s="79" t="e">
        <v>#NUM!</v>
      </c>
      <c r="C3843" s="79" t="e">
        <v>#NUM!</v>
      </c>
      <c r="D3843" s="79" t="e">
        <v>#NUM!</v>
      </c>
    </row>
    <row r="3844" spans="1:4" x14ac:dyDescent="0.35">
      <c r="A3844" s="75">
        <v>7000</v>
      </c>
      <c r="B3844" s="79" t="e">
        <v>#NUM!</v>
      </c>
      <c r="C3844" s="79" t="e">
        <v>#NUM!</v>
      </c>
      <c r="D3844" s="79" t="e">
        <v>#NUM!</v>
      </c>
    </row>
    <row r="3845" spans="1:4" x14ac:dyDescent="0.35">
      <c r="A3845" s="75">
        <v>8000</v>
      </c>
      <c r="B3845" s="79" t="e">
        <v>#NUM!</v>
      </c>
      <c r="C3845" s="79" t="e">
        <v>#NUM!</v>
      </c>
      <c r="D3845" s="79" t="e">
        <v>#NUM!</v>
      </c>
    </row>
    <row r="3846" spans="1:4" x14ac:dyDescent="0.35">
      <c r="A3846" s="75">
        <v>9000</v>
      </c>
      <c r="B3846" s="79" t="e">
        <v>#NUM!</v>
      </c>
      <c r="C3846" s="79" t="e">
        <v>#NUM!</v>
      </c>
      <c r="D3846" s="79" t="e">
        <v>#NUM!</v>
      </c>
    </row>
    <row r="3847" spans="1:4" x14ac:dyDescent="0.35">
      <c r="A3847" s="75">
        <v>10000</v>
      </c>
      <c r="B3847" s="79" t="e">
        <v>#NUM!</v>
      </c>
      <c r="C3847" s="79" t="e">
        <v>#NUM!</v>
      </c>
      <c r="D3847" s="79" t="e">
        <v>#NUM!</v>
      </c>
    </row>
    <row r="3848" spans="1:4" x14ac:dyDescent="0.35">
      <c r="A3848" s="75">
        <v>11000</v>
      </c>
      <c r="B3848" s="79" t="e">
        <v>#NUM!</v>
      </c>
      <c r="C3848" s="79" t="e">
        <v>#NUM!</v>
      </c>
      <c r="D3848" s="79" t="e">
        <v>#NUM!</v>
      </c>
    </row>
    <row r="3849" spans="1:4" x14ac:dyDescent="0.35">
      <c r="A3849" s="75">
        <v>12000</v>
      </c>
      <c r="B3849" s="79" t="e">
        <v>#NUM!</v>
      </c>
      <c r="C3849" s="79" t="e">
        <v>#NUM!</v>
      </c>
      <c r="D3849" s="79" t="e">
        <v>#NUM!</v>
      </c>
    </row>
    <row r="3850" spans="1:4" x14ac:dyDescent="0.35">
      <c r="A3850" s="75">
        <v>13000</v>
      </c>
      <c r="B3850" s="79" t="e">
        <v>#NUM!</v>
      </c>
      <c r="C3850" s="79" t="e">
        <v>#NUM!</v>
      </c>
      <c r="D3850" s="79" t="e">
        <v>#NUM!</v>
      </c>
    </row>
    <row r="3851" spans="1:4" x14ac:dyDescent="0.35">
      <c r="A3851" s="75">
        <v>14000</v>
      </c>
      <c r="B3851" s="79" t="e">
        <v>#NUM!</v>
      </c>
      <c r="C3851" s="79" t="e">
        <v>#NUM!</v>
      </c>
      <c r="D3851" s="79" t="e">
        <v>#NUM!</v>
      </c>
    </row>
    <row r="3852" spans="1:4" x14ac:dyDescent="0.35">
      <c r="A3852" s="75">
        <v>15000</v>
      </c>
      <c r="B3852" s="79" t="e">
        <v>#NUM!</v>
      </c>
      <c r="C3852" s="79" t="e">
        <v>#NUM!</v>
      </c>
      <c r="D3852" s="79" t="e">
        <v>#NUM!</v>
      </c>
    </row>
    <row r="3853" spans="1:4" x14ac:dyDescent="0.35">
      <c r="A3853" s="75">
        <v>16000</v>
      </c>
      <c r="B3853" s="79" t="e">
        <v>#NUM!</v>
      </c>
      <c r="C3853" s="79" t="e">
        <v>#NUM!</v>
      </c>
      <c r="D3853" s="79" t="e">
        <v>#NUM!</v>
      </c>
    </row>
    <row r="3854" spans="1:4" x14ac:dyDescent="0.35">
      <c r="A3854" s="75">
        <v>17000</v>
      </c>
      <c r="B3854" s="79" t="e">
        <v>#NUM!</v>
      </c>
      <c r="C3854" s="79" t="e">
        <v>#NUM!</v>
      </c>
      <c r="D3854" s="79" t="e">
        <v>#NUM!</v>
      </c>
    </row>
    <row r="3855" spans="1:4" x14ac:dyDescent="0.35">
      <c r="A3855" s="75">
        <v>18000</v>
      </c>
      <c r="B3855" s="79" t="e">
        <v>#NUM!</v>
      </c>
      <c r="C3855" s="79" t="e">
        <v>#NUM!</v>
      </c>
      <c r="D3855" s="79" t="e">
        <v>#NUM!</v>
      </c>
    </row>
    <row r="3856" spans="1:4" x14ac:dyDescent="0.35">
      <c r="A3856" s="75">
        <v>19000</v>
      </c>
      <c r="B3856" s="79" t="e">
        <v>#NUM!</v>
      </c>
      <c r="C3856" s="79" t="e">
        <v>#NUM!</v>
      </c>
      <c r="D3856" s="79" t="e">
        <v>#NUM!</v>
      </c>
    </row>
    <row r="3857" spans="1:4" x14ac:dyDescent="0.35">
      <c r="A3857" s="75">
        <v>20000</v>
      </c>
      <c r="B3857" s="79" t="e">
        <v>#NUM!</v>
      </c>
      <c r="C3857" s="79" t="e">
        <v>#NUM!</v>
      </c>
      <c r="D3857" s="79" t="e">
        <v>#NUM!</v>
      </c>
    </row>
    <row r="3859" spans="1:4" x14ac:dyDescent="0.35">
      <c r="A3859" s="74" t="s">
        <v>412</v>
      </c>
    </row>
    <row r="3860" spans="1:4" x14ac:dyDescent="0.35">
      <c r="B3860" s="42">
        <v>0.3</v>
      </c>
      <c r="C3860" s="42">
        <v>400</v>
      </c>
      <c r="D3860" s="42">
        <v>0.04</v>
      </c>
    </row>
    <row r="3863" spans="1:4" ht="16" x14ac:dyDescent="0.4">
      <c r="A3863" s="72" t="s">
        <v>407</v>
      </c>
    </row>
    <row r="3864" spans="1:4" ht="16" x14ac:dyDescent="0.4">
      <c r="A3864" s="78">
        <v>5</v>
      </c>
      <c r="B3864" s="8" t="s">
        <v>431</v>
      </c>
    </row>
    <row r="3866" spans="1:4" x14ac:dyDescent="0.35">
      <c r="B3866" s="79" t="e">
        <v>#NUM!</v>
      </c>
    </row>
    <row r="3868" spans="1:4" x14ac:dyDescent="0.35">
      <c r="A3868" s="76" t="s">
        <v>416</v>
      </c>
    </row>
    <row r="3869" spans="1:4" ht="16" x14ac:dyDescent="0.4">
      <c r="A3869" s="72" t="s">
        <v>407</v>
      </c>
    </row>
    <row r="3870" spans="1:4" ht="16" x14ac:dyDescent="0.4">
      <c r="A3870" s="78">
        <v>5</v>
      </c>
      <c r="B3870" s="8" t="s">
        <v>432</v>
      </c>
    </row>
    <row r="3872" spans="1:4" x14ac:dyDescent="0.35">
      <c r="A3872" t="s">
        <v>409</v>
      </c>
      <c r="B3872" t="s">
        <v>2</v>
      </c>
      <c r="C3872" t="s">
        <v>3</v>
      </c>
      <c r="D3872" t="s">
        <v>4</v>
      </c>
    </row>
    <row r="3873" spans="1:4" x14ac:dyDescent="0.35">
      <c r="B3873" s="4" t="s">
        <v>377</v>
      </c>
      <c r="C3873" s="4" t="s">
        <v>378</v>
      </c>
      <c r="D3873" s="4" t="s">
        <v>379</v>
      </c>
    </row>
    <row r="3874" spans="1:4" x14ac:dyDescent="0.35">
      <c r="A3874" s="75">
        <v>10</v>
      </c>
      <c r="B3874" s="79" t="e">
        <v>#NUM!</v>
      </c>
      <c r="C3874" s="79" t="e">
        <v>#NUM!</v>
      </c>
      <c r="D3874" s="79" t="e">
        <v>#NUM!</v>
      </c>
    </row>
    <row r="3875" spans="1:4" x14ac:dyDescent="0.35">
      <c r="A3875" s="75">
        <v>20</v>
      </c>
      <c r="B3875" s="79" t="e">
        <v>#NUM!</v>
      </c>
      <c r="C3875" s="79" t="e">
        <v>#NUM!</v>
      </c>
      <c r="D3875" s="79" t="e">
        <v>#NUM!</v>
      </c>
    </row>
    <row r="3876" spans="1:4" x14ac:dyDescent="0.35">
      <c r="A3876" s="75">
        <v>30</v>
      </c>
      <c r="B3876" s="79" t="e">
        <v>#NUM!</v>
      </c>
      <c r="C3876" s="79" t="e">
        <v>#NUM!</v>
      </c>
      <c r="D3876" s="79" t="e">
        <v>#NUM!</v>
      </c>
    </row>
    <row r="3877" spans="1:4" x14ac:dyDescent="0.35">
      <c r="A3877" s="75">
        <v>40</v>
      </c>
      <c r="B3877" s="79" t="e">
        <v>#NUM!</v>
      </c>
      <c r="C3877" s="79" t="e">
        <v>#NUM!</v>
      </c>
      <c r="D3877" s="79" t="e">
        <v>#NUM!</v>
      </c>
    </row>
    <row r="3878" spans="1:4" x14ac:dyDescent="0.35">
      <c r="A3878" s="75">
        <v>50</v>
      </c>
      <c r="B3878" s="79" t="e">
        <v>#NUM!</v>
      </c>
      <c r="C3878" s="79" t="e">
        <v>#NUM!</v>
      </c>
      <c r="D3878" s="79" t="e">
        <v>#NUM!</v>
      </c>
    </row>
    <row r="3879" spans="1:4" x14ac:dyDescent="0.35">
      <c r="A3879" s="75">
        <v>60</v>
      </c>
      <c r="B3879" s="79" t="e">
        <v>#NUM!</v>
      </c>
      <c r="C3879" s="79" t="e">
        <v>#NUM!</v>
      </c>
      <c r="D3879" s="79" t="e">
        <v>#NUM!</v>
      </c>
    </row>
    <row r="3880" spans="1:4" x14ac:dyDescent="0.35">
      <c r="A3880" s="75">
        <v>70</v>
      </c>
      <c r="B3880" s="79" t="e">
        <v>#NUM!</v>
      </c>
      <c r="C3880" s="79" t="e">
        <v>#NUM!</v>
      </c>
      <c r="D3880" s="79" t="e">
        <v>#NUM!</v>
      </c>
    </row>
    <row r="3881" spans="1:4" x14ac:dyDescent="0.35">
      <c r="A3881" s="75">
        <v>80</v>
      </c>
      <c r="B3881" s="79" t="e">
        <v>#NUM!</v>
      </c>
      <c r="C3881" s="79" t="e">
        <v>#NUM!</v>
      </c>
      <c r="D3881" s="79" t="e">
        <v>#NUM!</v>
      </c>
    </row>
    <row r="3882" spans="1:4" x14ac:dyDescent="0.35">
      <c r="A3882" s="75">
        <v>90</v>
      </c>
      <c r="B3882" s="79" t="e">
        <v>#NUM!</v>
      </c>
      <c r="C3882" s="79" t="e">
        <v>#NUM!</v>
      </c>
      <c r="D3882" s="79" t="e">
        <v>#NUM!</v>
      </c>
    </row>
    <row r="3883" spans="1:4" x14ac:dyDescent="0.35">
      <c r="A3883" s="75">
        <v>100</v>
      </c>
      <c r="B3883" s="79" t="e">
        <v>#NUM!</v>
      </c>
      <c r="C3883" s="79" t="e">
        <v>#NUM!</v>
      </c>
      <c r="D3883" s="79" t="e">
        <v>#NUM!</v>
      </c>
    </row>
    <row r="3884" spans="1:4" x14ac:dyDescent="0.35">
      <c r="A3884" s="75">
        <v>200</v>
      </c>
      <c r="B3884" s="79" t="e">
        <v>#NUM!</v>
      </c>
      <c r="C3884" s="79" t="e">
        <v>#NUM!</v>
      </c>
      <c r="D3884" s="79" t="e">
        <v>#NUM!</v>
      </c>
    </row>
    <row r="3885" spans="1:4" x14ac:dyDescent="0.35">
      <c r="A3885" s="75">
        <v>300</v>
      </c>
      <c r="B3885" s="79" t="e">
        <v>#NUM!</v>
      </c>
      <c r="C3885" s="79" t="e">
        <v>#NUM!</v>
      </c>
      <c r="D3885" s="79" t="e">
        <v>#NUM!</v>
      </c>
    </row>
    <row r="3886" spans="1:4" x14ac:dyDescent="0.35">
      <c r="A3886" s="75">
        <v>400</v>
      </c>
      <c r="B3886" s="79" t="e">
        <v>#NUM!</v>
      </c>
      <c r="C3886" s="79" t="e">
        <v>#NUM!</v>
      </c>
      <c r="D3886" s="79" t="e">
        <v>#NUM!</v>
      </c>
    </row>
    <row r="3887" spans="1:4" x14ac:dyDescent="0.35">
      <c r="A3887" s="75">
        <v>500</v>
      </c>
      <c r="B3887" s="79" t="e">
        <v>#NUM!</v>
      </c>
      <c r="C3887" s="79" t="e">
        <v>#NUM!</v>
      </c>
      <c r="D3887" s="79" t="e">
        <v>#NUM!</v>
      </c>
    </row>
    <row r="3888" spans="1:4" x14ac:dyDescent="0.35">
      <c r="A3888" s="75">
        <v>600</v>
      </c>
      <c r="B3888" s="79" t="e">
        <v>#NUM!</v>
      </c>
      <c r="C3888" s="79" t="e">
        <v>#NUM!</v>
      </c>
      <c r="D3888" s="79" t="e">
        <v>#NUM!</v>
      </c>
    </row>
    <row r="3889" spans="1:4" x14ac:dyDescent="0.35">
      <c r="A3889" s="75">
        <v>700</v>
      </c>
      <c r="B3889" s="79" t="e">
        <v>#NUM!</v>
      </c>
      <c r="C3889" s="79" t="e">
        <v>#NUM!</v>
      </c>
      <c r="D3889" s="79" t="e">
        <v>#NUM!</v>
      </c>
    </row>
    <row r="3890" spans="1:4" x14ac:dyDescent="0.35">
      <c r="A3890" s="75">
        <v>800</v>
      </c>
      <c r="B3890" s="79" t="e">
        <v>#NUM!</v>
      </c>
      <c r="C3890" s="79" t="e">
        <v>#NUM!</v>
      </c>
      <c r="D3890" s="79" t="e">
        <v>#NUM!</v>
      </c>
    </row>
    <row r="3891" spans="1:4" x14ac:dyDescent="0.35">
      <c r="A3891" s="75">
        <v>900</v>
      </c>
      <c r="B3891" s="79" t="e">
        <v>#NUM!</v>
      </c>
      <c r="C3891" s="79" t="e">
        <v>#NUM!</v>
      </c>
      <c r="D3891" s="79" t="e">
        <v>#NUM!</v>
      </c>
    </row>
    <row r="3892" spans="1:4" x14ac:dyDescent="0.35">
      <c r="A3892" s="75">
        <v>1000</v>
      </c>
      <c r="B3892" s="79" t="e">
        <v>#NUM!</v>
      </c>
      <c r="C3892" s="79" t="e">
        <v>#NUM!</v>
      </c>
      <c r="D3892" s="79" t="e">
        <v>#NUM!</v>
      </c>
    </row>
    <row r="3893" spans="1:4" x14ac:dyDescent="0.35">
      <c r="A3893" s="75">
        <v>1250</v>
      </c>
      <c r="B3893" s="79" t="e">
        <v>#NUM!</v>
      </c>
      <c r="C3893" s="79" t="e">
        <v>#NUM!</v>
      </c>
      <c r="D3893" s="79" t="e">
        <v>#NUM!</v>
      </c>
    </row>
    <row r="3894" spans="1:4" x14ac:dyDescent="0.35">
      <c r="A3894" s="75">
        <v>1500</v>
      </c>
      <c r="B3894" s="79" t="e">
        <v>#NUM!</v>
      </c>
      <c r="C3894" s="79" t="e">
        <v>#NUM!</v>
      </c>
      <c r="D3894" s="79" t="e">
        <v>#NUM!</v>
      </c>
    </row>
    <row r="3895" spans="1:4" x14ac:dyDescent="0.35">
      <c r="A3895" s="75">
        <v>1750</v>
      </c>
      <c r="B3895" s="79" t="e">
        <v>#NUM!</v>
      </c>
      <c r="C3895" s="79" t="e">
        <v>#NUM!</v>
      </c>
      <c r="D3895" s="79" t="e">
        <v>#NUM!</v>
      </c>
    </row>
    <row r="3896" spans="1:4" x14ac:dyDescent="0.35">
      <c r="A3896" s="75">
        <v>2000</v>
      </c>
      <c r="B3896" s="79" t="e">
        <v>#NUM!</v>
      </c>
      <c r="C3896" s="79" t="e">
        <v>#NUM!</v>
      </c>
      <c r="D3896" s="79" t="e">
        <v>#NUM!</v>
      </c>
    </row>
    <row r="3897" spans="1:4" x14ac:dyDescent="0.35">
      <c r="A3897" s="75">
        <v>2500</v>
      </c>
      <c r="B3897" s="79" t="e">
        <v>#NUM!</v>
      </c>
      <c r="C3897" s="79" t="e">
        <v>#NUM!</v>
      </c>
      <c r="D3897" s="79" t="e">
        <v>#NUM!</v>
      </c>
    </row>
    <row r="3898" spans="1:4" x14ac:dyDescent="0.35">
      <c r="A3898" s="75">
        <v>3000</v>
      </c>
      <c r="B3898" s="79" t="e">
        <v>#NUM!</v>
      </c>
      <c r="C3898" s="79" t="e">
        <v>#NUM!</v>
      </c>
      <c r="D3898" s="79" t="e">
        <v>#NUM!</v>
      </c>
    </row>
    <row r="3899" spans="1:4" x14ac:dyDescent="0.35">
      <c r="A3899" s="75">
        <v>4000</v>
      </c>
      <c r="B3899" s="79" t="e">
        <v>#NUM!</v>
      </c>
      <c r="C3899" s="79" t="e">
        <v>#NUM!</v>
      </c>
      <c r="D3899" s="79" t="e">
        <v>#NUM!</v>
      </c>
    </row>
    <row r="3900" spans="1:4" x14ac:dyDescent="0.35">
      <c r="A3900" s="75">
        <v>5000</v>
      </c>
      <c r="B3900" s="79" t="e">
        <v>#NUM!</v>
      </c>
      <c r="C3900" s="79" t="e">
        <v>#NUM!</v>
      </c>
      <c r="D3900" s="79" t="e">
        <v>#NUM!</v>
      </c>
    </row>
    <row r="3901" spans="1:4" x14ac:dyDescent="0.35">
      <c r="A3901" s="75">
        <v>6000</v>
      </c>
      <c r="B3901" s="79" t="e">
        <v>#NUM!</v>
      </c>
      <c r="C3901" s="79" t="e">
        <v>#NUM!</v>
      </c>
      <c r="D3901" s="79" t="e">
        <v>#NUM!</v>
      </c>
    </row>
    <row r="3902" spans="1:4" x14ac:dyDescent="0.35">
      <c r="A3902" s="75">
        <v>7000</v>
      </c>
      <c r="B3902" s="79" t="e">
        <v>#NUM!</v>
      </c>
      <c r="C3902" s="79" t="e">
        <v>#NUM!</v>
      </c>
      <c r="D3902" s="79" t="e">
        <v>#NUM!</v>
      </c>
    </row>
    <row r="3903" spans="1:4" x14ac:dyDescent="0.35">
      <c r="A3903" s="75">
        <v>8000</v>
      </c>
      <c r="B3903" s="79" t="e">
        <v>#NUM!</v>
      </c>
      <c r="C3903" s="79" t="e">
        <v>#NUM!</v>
      </c>
      <c r="D3903" s="79" t="e">
        <v>#NUM!</v>
      </c>
    </row>
    <row r="3904" spans="1:4" x14ac:dyDescent="0.35">
      <c r="A3904" s="75">
        <v>9000</v>
      </c>
      <c r="B3904" s="79" t="e">
        <v>#NUM!</v>
      </c>
      <c r="C3904" s="79" t="e">
        <v>#NUM!</v>
      </c>
      <c r="D3904" s="79" t="e">
        <v>#NUM!</v>
      </c>
    </row>
    <row r="3905" spans="1:4" x14ac:dyDescent="0.35">
      <c r="A3905" s="75">
        <v>10000</v>
      </c>
      <c r="B3905" s="79" t="e">
        <v>#NUM!</v>
      </c>
      <c r="C3905" s="79" t="e">
        <v>#NUM!</v>
      </c>
      <c r="D3905" s="79" t="e">
        <v>#NUM!</v>
      </c>
    </row>
    <row r="3906" spans="1:4" x14ac:dyDescent="0.35">
      <c r="A3906" s="75">
        <v>11000</v>
      </c>
      <c r="B3906" s="79" t="e">
        <v>#NUM!</v>
      </c>
      <c r="C3906" s="79" t="e">
        <v>#NUM!</v>
      </c>
      <c r="D3906" s="79" t="e">
        <v>#NUM!</v>
      </c>
    </row>
    <row r="3907" spans="1:4" x14ac:dyDescent="0.35">
      <c r="A3907" s="75">
        <v>12000</v>
      </c>
      <c r="B3907" s="79" t="e">
        <v>#NUM!</v>
      </c>
      <c r="C3907" s="79" t="e">
        <v>#NUM!</v>
      </c>
      <c r="D3907" s="79" t="e">
        <v>#NUM!</v>
      </c>
    </row>
    <row r="3908" spans="1:4" x14ac:dyDescent="0.35">
      <c r="A3908" s="75">
        <v>13000</v>
      </c>
      <c r="B3908" s="79" t="e">
        <v>#NUM!</v>
      </c>
      <c r="C3908" s="79" t="e">
        <v>#NUM!</v>
      </c>
      <c r="D3908" s="79" t="e">
        <v>#NUM!</v>
      </c>
    </row>
    <row r="3909" spans="1:4" x14ac:dyDescent="0.35">
      <c r="A3909" s="75">
        <v>14000</v>
      </c>
      <c r="B3909" s="79" t="e">
        <v>#NUM!</v>
      </c>
      <c r="C3909" s="79" t="e">
        <v>#NUM!</v>
      </c>
      <c r="D3909" s="79" t="e">
        <v>#NUM!</v>
      </c>
    </row>
    <row r="3910" spans="1:4" x14ac:dyDescent="0.35">
      <c r="A3910" s="75">
        <v>15000</v>
      </c>
      <c r="B3910" s="79" t="e">
        <v>#NUM!</v>
      </c>
      <c r="C3910" s="79" t="e">
        <v>#NUM!</v>
      </c>
      <c r="D3910" s="79" t="e">
        <v>#NUM!</v>
      </c>
    </row>
    <row r="3911" spans="1:4" x14ac:dyDescent="0.35">
      <c r="A3911" s="75">
        <v>16000</v>
      </c>
      <c r="B3911" s="79" t="e">
        <v>#NUM!</v>
      </c>
      <c r="C3911" s="79" t="e">
        <v>#NUM!</v>
      </c>
      <c r="D3911" s="79" t="e">
        <v>#NUM!</v>
      </c>
    </row>
    <row r="3912" spans="1:4" x14ac:dyDescent="0.35">
      <c r="A3912" s="75">
        <v>17000</v>
      </c>
      <c r="B3912" s="79" t="e">
        <v>#NUM!</v>
      </c>
      <c r="C3912" s="79" t="e">
        <v>#NUM!</v>
      </c>
      <c r="D3912" s="79" t="e">
        <v>#NUM!</v>
      </c>
    </row>
    <row r="3913" spans="1:4" x14ac:dyDescent="0.35">
      <c r="A3913" s="75">
        <v>18000</v>
      </c>
      <c r="B3913" s="79" t="e">
        <v>#NUM!</v>
      </c>
      <c r="C3913" s="79" t="e">
        <v>#NUM!</v>
      </c>
      <c r="D3913" s="79" t="e">
        <v>#NUM!</v>
      </c>
    </row>
    <row r="3914" spans="1:4" x14ac:dyDescent="0.35">
      <c r="A3914" s="75">
        <v>19000</v>
      </c>
      <c r="B3914" s="79" t="e">
        <v>#NUM!</v>
      </c>
      <c r="C3914" s="79" t="e">
        <v>#NUM!</v>
      </c>
      <c r="D3914" s="79" t="e">
        <v>#NUM!</v>
      </c>
    </row>
    <row r="3915" spans="1:4" x14ac:dyDescent="0.35">
      <c r="A3915" s="75">
        <v>20000</v>
      </c>
      <c r="B3915" s="79" t="e">
        <v>#NUM!</v>
      </c>
      <c r="C3915" s="79" t="e">
        <v>#NUM!</v>
      </c>
      <c r="D3915" s="79" t="e">
        <v>#NUM!</v>
      </c>
    </row>
    <row r="3918" spans="1:4" x14ac:dyDescent="0.35">
      <c r="A3918" s="4" t="s">
        <v>448</v>
      </c>
    </row>
    <row r="3920" spans="1:4" ht="18.5" x14ac:dyDescent="0.45">
      <c r="A3920" s="5" t="s">
        <v>404</v>
      </c>
    </row>
    <row r="3921" spans="1:4" x14ac:dyDescent="0.35">
      <c r="A3921" s="4"/>
    </row>
    <row r="3922" spans="1:4" x14ac:dyDescent="0.35">
      <c r="A3922" s="4" t="s">
        <v>406</v>
      </c>
    </row>
    <row r="3923" spans="1:4" ht="16" x14ac:dyDescent="0.4">
      <c r="A3923" s="72" t="s">
        <v>407</v>
      </c>
    </row>
    <row r="3924" spans="1:4" ht="16" x14ac:dyDescent="0.4">
      <c r="A3924" s="8" t="s">
        <v>408</v>
      </c>
    </row>
    <row r="3926" spans="1:4" x14ac:dyDescent="0.35">
      <c r="A3926" s="74" t="s">
        <v>410</v>
      </c>
    </row>
    <row r="3927" spans="1:4" x14ac:dyDescent="0.35">
      <c r="B3927" s="42">
        <v>0.39</v>
      </c>
      <c r="C3927" s="42">
        <v>150</v>
      </c>
      <c r="D3927" s="42">
        <v>1.2E-2</v>
      </c>
    </row>
    <row r="3929" spans="1:4" x14ac:dyDescent="0.35">
      <c r="A3929" t="s">
        <v>409</v>
      </c>
      <c r="B3929" t="s">
        <v>2</v>
      </c>
      <c r="C3929" t="s">
        <v>3</v>
      </c>
      <c r="D3929" t="s">
        <v>4</v>
      </c>
    </row>
    <row r="3930" spans="1:4" x14ac:dyDescent="0.35">
      <c r="B3930" s="4" t="s">
        <v>377</v>
      </c>
      <c r="C3930" s="4" t="s">
        <v>378</v>
      </c>
      <c r="D3930" s="4" t="s">
        <v>379</v>
      </c>
    </row>
    <row r="3931" spans="1:4" x14ac:dyDescent="0.35">
      <c r="A3931" s="73">
        <v>10</v>
      </c>
      <c r="B3931" s="77">
        <v>0</v>
      </c>
      <c r="C3931" s="77">
        <v>230.995076086371</v>
      </c>
      <c r="D3931" s="77">
        <v>1.3593513521834699E-40</v>
      </c>
    </row>
    <row r="3932" spans="1:4" x14ac:dyDescent="0.35">
      <c r="A3932" s="73">
        <v>20</v>
      </c>
      <c r="B3932" s="77">
        <v>0</v>
      </c>
      <c r="C3932" s="77">
        <v>209.72592218980211</v>
      </c>
      <c r="D3932" s="77">
        <v>0</v>
      </c>
    </row>
    <row r="3933" spans="1:4" x14ac:dyDescent="0.35">
      <c r="A3933" s="73">
        <v>30</v>
      </c>
      <c r="B3933" s="77">
        <v>0</v>
      </c>
      <c r="C3933" s="77">
        <v>180.43121900351952</v>
      </c>
      <c r="D3933" s="77">
        <v>2.0473604081600254E-23</v>
      </c>
    </row>
    <row r="3934" spans="1:4" x14ac:dyDescent="0.35">
      <c r="A3934" s="73">
        <v>40</v>
      </c>
      <c r="B3934" s="77">
        <v>0</v>
      </c>
      <c r="C3934" s="77">
        <v>155.17024171402107</v>
      </c>
      <c r="D3934" s="77">
        <v>2.5700104750603044E-21</v>
      </c>
    </row>
    <row r="3935" spans="1:4" x14ac:dyDescent="0.35">
      <c r="A3935" s="73">
        <v>50</v>
      </c>
      <c r="B3935" s="77">
        <v>0</v>
      </c>
      <c r="C3935" s="77">
        <v>133.44552033197598</v>
      </c>
      <c r="D3935" s="77">
        <v>7.5064585781053514E-20</v>
      </c>
    </row>
    <row r="3936" spans="1:4" x14ac:dyDescent="0.35">
      <c r="A3936" s="73">
        <v>60</v>
      </c>
      <c r="B3936" s="77">
        <v>0</v>
      </c>
      <c r="C3936" s="77">
        <v>114.76238175255659</v>
      </c>
      <c r="D3936" s="77">
        <v>1.933505556777334E-18</v>
      </c>
    </row>
    <row r="3937" spans="1:4" x14ac:dyDescent="0.35">
      <c r="A3937" s="73">
        <v>70</v>
      </c>
      <c r="B3937" s="77">
        <v>0</v>
      </c>
      <c r="C3937" s="77">
        <v>98.694989753492123</v>
      </c>
      <c r="D3937" s="77">
        <v>7.4236231329551916E-16</v>
      </c>
    </row>
    <row r="3938" spans="1:4" x14ac:dyDescent="0.35">
      <c r="A3938" s="73">
        <v>80</v>
      </c>
      <c r="B3938" s="77">
        <v>0</v>
      </c>
      <c r="C3938" s="77">
        <v>84.877124817456661</v>
      </c>
      <c r="D3938" s="77">
        <v>5.2428751984390274E-14</v>
      </c>
    </row>
    <row r="3939" spans="1:4" x14ac:dyDescent="0.35">
      <c r="A3939" s="73">
        <v>90</v>
      </c>
      <c r="B3939" s="77">
        <v>0</v>
      </c>
      <c r="C3939" s="77">
        <v>72.993840249071354</v>
      </c>
      <c r="D3939" s="77">
        <v>1.4378058453947044E-12</v>
      </c>
    </row>
    <row r="3940" spans="1:4" x14ac:dyDescent="0.35">
      <c r="A3940" s="73">
        <v>100</v>
      </c>
      <c r="B3940" s="77">
        <v>0</v>
      </c>
      <c r="C3940" s="77">
        <v>62.774283696493498</v>
      </c>
      <c r="D3940" s="77">
        <v>2.0266675270260493E-11</v>
      </c>
    </row>
    <row r="3941" spans="1:4" x14ac:dyDescent="0.35">
      <c r="A3941" s="73">
        <v>200</v>
      </c>
      <c r="B3941" s="77">
        <v>0</v>
      </c>
      <c r="C3941" s="77">
        <v>13.891120643271069</v>
      </c>
      <c r="D3941" s="77">
        <v>2.5961097084683924E-6</v>
      </c>
    </row>
    <row r="3942" spans="1:4" x14ac:dyDescent="0.35">
      <c r="A3942" s="73">
        <v>300</v>
      </c>
      <c r="B3942" s="77">
        <v>0</v>
      </c>
      <c r="C3942" s="77">
        <v>3.0739211744385395</v>
      </c>
      <c r="D3942" s="77">
        <v>1.0276390008938178E-4</v>
      </c>
    </row>
    <row r="3943" spans="1:4" x14ac:dyDescent="0.35">
      <c r="A3943" s="73">
        <v>400</v>
      </c>
      <c r="B3943" s="77">
        <v>0</v>
      </c>
      <c r="C3943" s="77">
        <v>0.68021753914619387</v>
      </c>
      <c r="D3943" s="77">
        <v>5.229981789298553E-4</v>
      </c>
    </row>
    <row r="3944" spans="1:4" x14ac:dyDescent="0.35">
      <c r="A3944" s="73">
        <v>500</v>
      </c>
      <c r="B3944" s="77">
        <v>0</v>
      </c>
      <c r="C3944" s="77">
        <v>0.15052247672842822</v>
      </c>
      <c r="D3944" s="77">
        <v>1.1641011218012593E-3</v>
      </c>
    </row>
    <row r="3945" spans="1:4" x14ac:dyDescent="0.35">
      <c r="A3945" s="73">
        <v>600</v>
      </c>
      <c r="B3945" s="77">
        <v>0</v>
      </c>
      <c r="C3945" s="77">
        <v>3.3307944411897876E-2</v>
      </c>
      <c r="D3945" s="77">
        <v>1.7155243856835534E-3</v>
      </c>
    </row>
    <row r="3946" spans="1:4" x14ac:dyDescent="0.35">
      <c r="A3946" s="73">
        <v>700</v>
      </c>
      <c r="B3946" s="77">
        <v>0</v>
      </c>
      <c r="C3946" s="77">
        <v>7.3699225682962817E-3</v>
      </c>
      <c r="D3946" s="77">
        <v>2.0043910544201645E-3</v>
      </c>
    </row>
    <row r="3947" spans="1:4" x14ac:dyDescent="0.35">
      <c r="A3947" s="73">
        <v>800</v>
      </c>
      <c r="B3947" s="77">
        <v>0</v>
      </c>
      <c r="C3947" s="77">
        <v>1.6301940006992037E-3</v>
      </c>
      <c r="D3947" s="77">
        <v>2.0333539203056597E-3</v>
      </c>
    </row>
    <row r="3948" spans="1:4" x14ac:dyDescent="0.35">
      <c r="A3948" s="73">
        <v>900</v>
      </c>
      <c r="B3948" s="77">
        <v>0</v>
      </c>
      <c r="C3948" s="77">
        <v>3.6008314141660832E-4</v>
      </c>
      <c r="D3948" s="77">
        <v>1.8837594653205087E-3</v>
      </c>
    </row>
    <row r="3949" spans="1:4" x14ac:dyDescent="0.35">
      <c r="A3949" s="73">
        <v>1000</v>
      </c>
      <c r="B3949" s="77">
        <v>0</v>
      </c>
      <c r="C3949" s="77">
        <v>7.9042605869649257E-5</v>
      </c>
      <c r="D3949" s="77">
        <v>1.6423689928434411E-3</v>
      </c>
    </row>
    <row r="3950" spans="1:4" x14ac:dyDescent="0.35">
      <c r="A3950" s="73">
        <v>1250</v>
      </c>
      <c r="B3950" s="77">
        <v>0</v>
      </c>
      <c r="C3950" s="77">
        <v>1.070686332355938E-6</v>
      </c>
      <c r="D3950" s="77">
        <v>9.955318188587664E-4</v>
      </c>
    </row>
    <row r="3951" spans="1:4" x14ac:dyDescent="0.35">
      <c r="A3951" s="73">
        <v>1500</v>
      </c>
      <c r="B3951" s="77">
        <v>0</v>
      </c>
      <c r="C3951" s="77">
        <v>0</v>
      </c>
      <c r="D3951" s="77">
        <v>5.3479834433798744E-4</v>
      </c>
    </row>
    <row r="3952" spans="1:4" x14ac:dyDescent="0.35">
      <c r="A3952" s="73">
        <v>1750</v>
      </c>
      <c r="B3952" s="77">
        <v>0</v>
      </c>
      <c r="C3952" s="77">
        <v>0</v>
      </c>
      <c r="D3952" s="77">
        <v>2.7104168991154003E-4</v>
      </c>
    </row>
    <row r="3953" spans="1:4" x14ac:dyDescent="0.35">
      <c r="A3953" s="73">
        <v>2000</v>
      </c>
      <c r="B3953" s="77">
        <v>0</v>
      </c>
      <c r="C3953" s="77">
        <v>0</v>
      </c>
      <c r="D3953" s="77">
        <v>1.3329099254845084E-4</v>
      </c>
    </row>
    <row r="3954" spans="1:4" x14ac:dyDescent="0.35">
      <c r="A3954" s="73">
        <v>2500</v>
      </c>
      <c r="B3954" s="77">
        <v>0</v>
      </c>
      <c r="C3954" s="77">
        <v>0</v>
      </c>
      <c r="D3954" s="77">
        <v>3.0937406611368923E-5</v>
      </c>
    </row>
    <row r="3955" spans="1:4" x14ac:dyDescent="0.35">
      <c r="A3955" s="73">
        <v>3000</v>
      </c>
      <c r="B3955" s="77">
        <v>0</v>
      </c>
      <c r="C3955" s="77">
        <v>0</v>
      </c>
      <c r="D3955" s="77">
        <v>7.0388688549247825E-6</v>
      </c>
    </row>
    <row r="3956" spans="1:4" x14ac:dyDescent="0.35">
      <c r="A3956" s="73">
        <v>4000</v>
      </c>
      <c r="B3956" s="77">
        <v>0</v>
      </c>
      <c r="C3956" s="77">
        <v>0</v>
      </c>
      <c r="D3956" s="77">
        <v>3.6318663388965948E-7</v>
      </c>
    </row>
    <row r="3957" spans="1:4" x14ac:dyDescent="0.35">
      <c r="A3957" s="73">
        <v>5000</v>
      </c>
      <c r="B3957" s="77">
        <v>0</v>
      </c>
      <c r="C3957" s="77">
        <v>0</v>
      </c>
      <c r="D3957" s="77">
        <v>1.9104190007449285E-8</v>
      </c>
    </row>
    <row r="3958" spans="1:4" x14ac:dyDescent="0.35">
      <c r="A3958" s="73">
        <v>6000</v>
      </c>
      <c r="B3958" s="77">
        <v>0</v>
      </c>
      <c r="C3958" s="77">
        <v>0</v>
      </c>
      <c r="D3958" s="77">
        <v>1.0295070801238944E-9</v>
      </c>
    </row>
    <row r="3959" spans="1:4" x14ac:dyDescent="0.35">
      <c r="A3959" s="73">
        <v>7000</v>
      </c>
      <c r="B3959" s="77">
        <v>0</v>
      </c>
      <c r="C3959" s="77">
        <v>0</v>
      </c>
      <c r="D3959" s="77">
        <v>5.82835900136009E-11</v>
      </c>
    </row>
    <row r="3960" spans="1:4" x14ac:dyDescent="0.35">
      <c r="A3960" s="73">
        <v>8000</v>
      </c>
      <c r="B3960" s="77">
        <v>0</v>
      </c>
      <c r="C3960" s="77">
        <v>0</v>
      </c>
      <c r="D3960" s="77">
        <v>5.1315390883302571E-12</v>
      </c>
    </row>
    <row r="3961" spans="1:4" x14ac:dyDescent="0.35">
      <c r="A3961" s="73">
        <v>9000</v>
      </c>
      <c r="B3961" s="77">
        <v>0</v>
      </c>
      <c r="C3961" s="77">
        <v>0</v>
      </c>
      <c r="D3961" s="77">
        <v>1.9170714023903379E-12</v>
      </c>
    </row>
    <row r="3962" spans="1:4" x14ac:dyDescent="0.35">
      <c r="A3962" s="73">
        <v>10000</v>
      </c>
      <c r="B3962" s="77">
        <v>0</v>
      </c>
      <c r="C3962" s="77">
        <v>0</v>
      </c>
      <c r="D3962" s="77">
        <v>1.1712409919010291E-12</v>
      </c>
    </row>
    <row r="3963" spans="1:4" x14ac:dyDescent="0.35">
      <c r="A3963" s="73">
        <v>11000</v>
      </c>
      <c r="B3963" s="77">
        <v>0</v>
      </c>
      <c r="C3963" s="77">
        <v>0</v>
      </c>
      <c r="D3963" s="77">
        <v>3.5700692977452487E-13</v>
      </c>
    </row>
    <row r="3964" spans="1:4" x14ac:dyDescent="0.35">
      <c r="A3964" s="73">
        <v>12000</v>
      </c>
      <c r="B3964" s="77">
        <v>0</v>
      </c>
      <c r="C3964" s="77">
        <v>0</v>
      </c>
      <c r="D3964" s="77">
        <v>0</v>
      </c>
    </row>
    <row r="3965" spans="1:4" x14ac:dyDescent="0.35">
      <c r="A3965" s="73">
        <v>13000</v>
      </c>
      <c r="B3965" s="77">
        <v>0</v>
      </c>
      <c r="C3965" s="77">
        <v>0</v>
      </c>
      <c r="D3965" s="77">
        <v>0</v>
      </c>
    </row>
    <row r="3966" spans="1:4" x14ac:dyDescent="0.35">
      <c r="A3966" s="73">
        <v>14000</v>
      </c>
      <c r="B3966" s="77">
        <v>0</v>
      </c>
      <c r="C3966" s="77">
        <v>0</v>
      </c>
      <c r="D3966" s="77">
        <v>0</v>
      </c>
    </row>
    <row r="3967" spans="1:4" x14ac:dyDescent="0.35">
      <c r="A3967" s="73">
        <v>15000</v>
      </c>
      <c r="B3967" s="77">
        <v>0</v>
      </c>
      <c r="C3967" s="77">
        <v>0</v>
      </c>
      <c r="D3967" s="77">
        <v>0</v>
      </c>
    </row>
    <row r="3968" spans="1:4" x14ac:dyDescent="0.35">
      <c r="A3968" s="73">
        <v>16000</v>
      </c>
      <c r="B3968" s="77">
        <v>0</v>
      </c>
      <c r="C3968" s="77">
        <v>0</v>
      </c>
      <c r="D3968" s="77">
        <v>0</v>
      </c>
    </row>
    <row r="3969" spans="1:4" x14ac:dyDescent="0.35">
      <c r="A3969" s="73">
        <v>17000</v>
      </c>
      <c r="B3969" s="77">
        <v>0</v>
      </c>
      <c r="C3969" s="77">
        <v>4.9205216814212671E-11</v>
      </c>
      <c r="D3969" s="77">
        <v>0</v>
      </c>
    </row>
    <row r="3970" spans="1:4" x14ac:dyDescent="0.35">
      <c r="A3970" s="73">
        <v>18000</v>
      </c>
      <c r="B3970" s="77">
        <v>0</v>
      </c>
      <c r="C3970" s="77">
        <v>2.4516983424779492E-9</v>
      </c>
      <c r="D3970" s="77">
        <v>0</v>
      </c>
    </row>
    <row r="3971" spans="1:4" x14ac:dyDescent="0.35">
      <c r="A3971" s="73">
        <v>19000</v>
      </c>
      <c r="B3971" s="77">
        <v>0</v>
      </c>
      <c r="C3971" s="77">
        <v>4.4044227133425482E-9</v>
      </c>
      <c r="D3971" s="77">
        <v>0</v>
      </c>
    </row>
    <row r="3972" spans="1:4" x14ac:dyDescent="0.35">
      <c r="A3972" s="73">
        <v>20000</v>
      </c>
      <c r="B3972" s="77">
        <v>0</v>
      </c>
      <c r="C3972" s="77">
        <v>5.9837500796464714E-9</v>
      </c>
      <c r="D3972" s="77">
        <v>0</v>
      </c>
    </row>
    <row r="3975" spans="1:4" ht="16" x14ac:dyDescent="0.4">
      <c r="A3975" s="72" t="s">
        <v>407</v>
      </c>
    </row>
    <row r="3976" spans="1:4" ht="16" x14ac:dyDescent="0.4">
      <c r="A3976" s="8" t="s">
        <v>411</v>
      </c>
    </row>
    <row r="3978" spans="1:4" x14ac:dyDescent="0.35">
      <c r="A3978" t="s">
        <v>409</v>
      </c>
      <c r="B3978" t="s">
        <v>2</v>
      </c>
      <c r="C3978" t="s">
        <v>3</v>
      </c>
      <c r="D3978" t="s">
        <v>4</v>
      </c>
    </row>
    <row r="3979" spans="1:4" x14ac:dyDescent="0.35">
      <c r="B3979" s="4" t="s">
        <v>377</v>
      </c>
      <c r="C3979" s="4" t="s">
        <v>378</v>
      </c>
      <c r="D3979" s="4" t="s">
        <v>379</v>
      </c>
    </row>
    <row r="3980" spans="1:4" x14ac:dyDescent="0.35">
      <c r="A3980" s="75">
        <v>10</v>
      </c>
      <c r="B3980" s="77">
        <v>1E+40</v>
      </c>
      <c r="C3980" s="77">
        <v>259.74579638903424</v>
      </c>
      <c r="D3980" s="77">
        <v>3.5310959100382386E+36</v>
      </c>
    </row>
    <row r="3981" spans="1:4" x14ac:dyDescent="0.35">
      <c r="A3981" s="75">
        <v>20</v>
      </c>
      <c r="B3981" s="77">
        <v>1E+40</v>
      </c>
      <c r="C3981" s="77">
        <v>286.08766800748629</v>
      </c>
      <c r="D3981" s="77">
        <v>1E+40</v>
      </c>
    </row>
    <row r="3982" spans="1:4" x14ac:dyDescent="0.35">
      <c r="A3982" s="75">
        <v>30</v>
      </c>
      <c r="B3982" s="77">
        <v>1E+40</v>
      </c>
      <c r="C3982" s="77">
        <v>332.53668811509624</v>
      </c>
      <c r="D3982" s="77">
        <v>2.3444821834343215E+19</v>
      </c>
    </row>
    <row r="3983" spans="1:4" x14ac:dyDescent="0.35">
      <c r="A3983" s="75">
        <v>40</v>
      </c>
      <c r="B3983" s="77">
        <v>1E+40</v>
      </c>
      <c r="C3983" s="77">
        <v>386.67207924171481</v>
      </c>
      <c r="D3983" s="77">
        <v>1.8676966676127536E+17</v>
      </c>
    </row>
    <row r="3984" spans="1:4" x14ac:dyDescent="0.35">
      <c r="A3984" s="75">
        <v>50</v>
      </c>
      <c r="B3984" s="77">
        <v>1E+40</v>
      </c>
      <c r="C3984" s="77">
        <v>449.62168719291884</v>
      </c>
      <c r="D3984" s="77">
        <v>6394493421972005</v>
      </c>
    </row>
    <row r="3985" spans="1:4" x14ac:dyDescent="0.35">
      <c r="A3985" s="75">
        <v>60</v>
      </c>
      <c r="B3985" s="77">
        <v>1E+40</v>
      </c>
      <c r="C3985" s="77">
        <v>522.81940374301587</v>
      </c>
      <c r="D3985" s="77">
        <v>248253747354126.53</v>
      </c>
    </row>
    <row r="3986" spans="1:4" x14ac:dyDescent="0.35">
      <c r="A3986" s="75">
        <v>70</v>
      </c>
      <c r="B3986" s="77">
        <v>1E+40</v>
      </c>
      <c r="C3986" s="77">
        <v>607.93359571605833</v>
      </c>
      <c r="D3986" s="77">
        <v>646584546929.87878</v>
      </c>
    </row>
    <row r="3987" spans="1:4" x14ac:dyDescent="0.35">
      <c r="A3987" s="75">
        <v>80</v>
      </c>
      <c r="B3987" s="77">
        <v>1E+40</v>
      </c>
      <c r="C3987" s="77">
        <v>706.90424692213196</v>
      </c>
      <c r="D3987" s="77">
        <v>9155281822.1366673</v>
      </c>
    </row>
    <row r="3988" spans="1:4" x14ac:dyDescent="0.35">
      <c r="A3988" s="75">
        <v>90</v>
      </c>
      <c r="B3988" s="77">
        <v>1E+40</v>
      </c>
      <c r="C3988" s="77">
        <v>821.98716761943945</v>
      </c>
      <c r="D3988" s="77">
        <v>333842014.5789789</v>
      </c>
    </row>
    <row r="3989" spans="1:4" x14ac:dyDescent="0.35">
      <c r="A3989" s="75">
        <v>100</v>
      </c>
      <c r="B3989" s="77">
        <v>1E+40</v>
      </c>
      <c r="C3989" s="77">
        <v>955.80541054188939</v>
      </c>
      <c r="D3989" s="77">
        <v>23684200.471912451</v>
      </c>
    </row>
    <row r="3990" spans="1:4" x14ac:dyDescent="0.35">
      <c r="A3990" s="75">
        <v>200</v>
      </c>
      <c r="B3990" s="77">
        <v>1E+40</v>
      </c>
      <c r="C3990" s="77">
        <v>4319.3059466418435</v>
      </c>
      <c r="D3990" s="77">
        <v>184.89203227208071</v>
      </c>
    </row>
    <row r="3991" spans="1:4" x14ac:dyDescent="0.35">
      <c r="A3991" s="75">
        <v>300</v>
      </c>
      <c r="B3991" s="77">
        <v>1E+40</v>
      </c>
      <c r="C3991" s="77">
        <v>19519.043135827702</v>
      </c>
      <c r="D3991" s="77">
        <v>4.6709009640788892</v>
      </c>
    </row>
    <row r="3992" spans="1:4" x14ac:dyDescent="0.35">
      <c r="A3992" s="75">
        <v>400</v>
      </c>
      <c r="B3992" s="77">
        <v>1E+40</v>
      </c>
      <c r="C3992" s="77">
        <v>88207.075747137802</v>
      </c>
      <c r="D3992" s="77">
        <v>0.91778522246896344</v>
      </c>
    </row>
    <row r="3993" spans="1:4" x14ac:dyDescent="0.35">
      <c r="A3993" s="75">
        <v>500</v>
      </c>
      <c r="B3993" s="77">
        <v>1E+40</v>
      </c>
      <c r="C3993" s="77">
        <v>398611.56489108037</v>
      </c>
      <c r="D3993" s="77">
        <v>0.41233531263785506</v>
      </c>
    </row>
    <row r="3994" spans="1:4" x14ac:dyDescent="0.35">
      <c r="A3994" s="75">
        <v>600</v>
      </c>
      <c r="B3994" s="77">
        <v>1E+40</v>
      </c>
      <c r="C3994" s="77">
        <v>1801372.046801168</v>
      </c>
      <c r="D3994" s="77">
        <v>0.27979782975148049</v>
      </c>
    </row>
    <row r="3995" spans="1:4" x14ac:dyDescent="0.35">
      <c r="A3995" s="75">
        <v>700</v>
      </c>
      <c r="B3995" s="77">
        <v>1E+40</v>
      </c>
      <c r="C3995" s="77">
        <v>8141198.1528959684</v>
      </c>
      <c r="D3995" s="77">
        <v>0.23947422781671499</v>
      </c>
    </row>
    <row r="3996" spans="1:4" x14ac:dyDescent="0.35">
      <c r="A3996" s="75">
        <v>800</v>
      </c>
      <c r="B3996" s="77">
        <v>1E+40</v>
      </c>
      <c r="C3996" s="77">
        <v>36805435.410917662</v>
      </c>
      <c r="D3996" s="77">
        <v>0.23606318369201806</v>
      </c>
    </row>
    <row r="3997" spans="1:4" x14ac:dyDescent="0.35">
      <c r="A3997" s="75">
        <v>900</v>
      </c>
      <c r="B3997" s="77">
        <v>1E+40</v>
      </c>
      <c r="C3997" s="77">
        <v>166628184.15756187</v>
      </c>
      <c r="D3997" s="77">
        <v>0.25480960220063514</v>
      </c>
    </row>
    <row r="3998" spans="1:4" x14ac:dyDescent="0.35">
      <c r="A3998" s="75">
        <v>1000</v>
      </c>
      <c r="B3998" s="77">
        <v>1E+40</v>
      </c>
      <c r="C3998" s="77">
        <v>759084285.4921459</v>
      </c>
      <c r="D3998" s="77">
        <v>0.29226075388148542</v>
      </c>
    </row>
    <row r="3999" spans="1:4" x14ac:dyDescent="0.35">
      <c r="A3999" s="75">
        <v>1250</v>
      </c>
      <c r="B3999" s="77">
        <v>1E+40</v>
      </c>
      <c r="C3999" s="77">
        <v>56038821255.872398</v>
      </c>
      <c r="D3999" s="77">
        <v>0.48215435298718101</v>
      </c>
    </row>
    <row r="4000" spans="1:4" x14ac:dyDescent="0.35">
      <c r="A4000" s="75">
        <v>1500</v>
      </c>
      <c r="B4000" s="77">
        <v>1E+40</v>
      </c>
      <c r="C4000" s="77">
        <v>1E+40</v>
      </c>
      <c r="D4000" s="77">
        <v>0.89753456621893468</v>
      </c>
    </row>
    <row r="4001" spans="1:4" x14ac:dyDescent="0.35">
      <c r="A4001" s="75">
        <v>1750</v>
      </c>
      <c r="B4001" s="77">
        <v>1E+40</v>
      </c>
      <c r="C4001" s="77">
        <v>1E+40</v>
      </c>
      <c r="D4001" s="77">
        <v>1.7709452747164385</v>
      </c>
    </row>
    <row r="4002" spans="1:4" x14ac:dyDescent="0.35">
      <c r="A4002" s="75">
        <v>2000</v>
      </c>
      <c r="B4002" s="77">
        <v>1E+40</v>
      </c>
      <c r="C4002" s="77">
        <v>1E+40</v>
      </c>
      <c r="D4002" s="77">
        <v>3.6011435643374146</v>
      </c>
    </row>
    <row r="4003" spans="1:4" x14ac:dyDescent="0.35">
      <c r="A4003" s="75">
        <v>2500</v>
      </c>
      <c r="B4003" s="77">
        <v>1E+40</v>
      </c>
      <c r="C4003" s="77">
        <v>1E+40</v>
      </c>
      <c r="D4003" s="77">
        <v>15.515198349677084</v>
      </c>
    </row>
    <row r="4004" spans="1:4" x14ac:dyDescent="0.35">
      <c r="A4004" s="75">
        <v>3000</v>
      </c>
      <c r="B4004" s="77">
        <v>1E+40</v>
      </c>
      <c r="C4004" s="77">
        <v>1E+40</v>
      </c>
      <c r="D4004" s="77">
        <v>68.192774988862794</v>
      </c>
    </row>
    <row r="4005" spans="1:4" x14ac:dyDescent="0.35">
      <c r="A4005" s="75">
        <v>4000</v>
      </c>
      <c r="B4005" s="77">
        <v>1E+40</v>
      </c>
      <c r="C4005" s="77">
        <v>1E+40</v>
      </c>
      <c r="D4005" s="77">
        <v>1321.634540509632</v>
      </c>
    </row>
    <row r="4006" spans="1:4" x14ac:dyDescent="0.35">
      <c r="A4006" s="75">
        <v>5000</v>
      </c>
      <c r="B4006" s="77">
        <v>1E+40</v>
      </c>
      <c r="C4006" s="77">
        <v>1E+40</v>
      </c>
      <c r="D4006" s="77">
        <v>25125.378244920819</v>
      </c>
    </row>
    <row r="4007" spans="1:4" x14ac:dyDescent="0.35">
      <c r="A4007" s="75">
        <v>6000</v>
      </c>
      <c r="B4007" s="77">
        <v>1E+40</v>
      </c>
      <c r="C4007" s="77">
        <v>1E+40</v>
      </c>
      <c r="D4007" s="77">
        <v>466242.54389997508</v>
      </c>
    </row>
    <row r="4008" spans="1:4" x14ac:dyDescent="0.35">
      <c r="A4008" s="75">
        <v>7000</v>
      </c>
      <c r="B4008" s="77">
        <v>1E+40</v>
      </c>
      <c r="C4008" s="77">
        <v>1E+40</v>
      </c>
      <c r="D4008" s="77">
        <v>8235594.2708400171</v>
      </c>
    </row>
    <row r="4009" spans="1:4" x14ac:dyDescent="0.35">
      <c r="A4009" s="75">
        <v>8000</v>
      </c>
      <c r="B4009" s="77">
        <v>1E+40</v>
      </c>
      <c r="C4009" s="77">
        <v>1E+40</v>
      </c>
      <c r="D4009" s="77">
        <v>93539188.094967112</v>
      </c>
    </row>
    <row r="4010" spans="1:4" x14ac:dyDescent="0.35">
      <c r="A4010" s="75">
        <v>9000</v>
      </c>
      <c r="B4010" s="77">
        <v>1E+40</v>
      </c>
      <c r="C4010" s="77">
        <v>1E+40</v>
      </c>
      <c r="D4010" s="77">
        <v>250381910.34590712</v>
      </c>
    </row>
    <row r="4011" spans="1:4" x14ac:dyDescent="0.35">
      <c r="A4011" s="75">
        <v>10000</v>
      </c>
      <c r="B4011" s="77">
        <v>1E+40</v>
      </c>
      <c r="C4011" s="77">
        <v>1E+40</v>
      </c>
      <c r="D4011" s="77">
        <v>409821721.84813732</v>
      </c>
    </row>
    <row r="4012" spans="1:4" x14ac:dyDescent="0.35">
      <c r="A4012" s="75">
        <v>11000</v>
      </c>
      <c r="B4012" s="77">
        <v>1E+40</v>
      </c>
      <c r="C4012" s="77">
        <v>1E+40</v>
      </c>
      <c r="D4012" s="77">
        <v>1344511716.6301336</v>
      </c>
    </row>
    <row r="4013" spans="1:4" x14ac:dyDescent="0.35">
      <c r="A4013" s="75">
        <v>12000</v>
      </c>
      <c r="B4013" s="77">
        <v>1E+40</v>
      </c>
      <c r="C4013" s="77">
        <v>1E+40</v>
      </c>
      <c r="D4013" s="77">
        <v>1E+40</v>
      </c>
    </row>
    <row r="4014" spans="1:4" x14ac:dyDescent="0.35">
      <c r="A4014" s="75">
        <v>13000</v>
      </c>
      <c r="B4014" s="77">
        <v>1E+40</v>
      </c>
      <c r="C4014" s="77">
        <v>1E+40</v>
      </c>
      <c r="D4014" s="77">
        <v>1E+40</v>
      </c>
    </row>
    <row r="4015" spans="1:4" x14ac:dyDescent="0.35">
      <c r="A4015" s="75">
        <v>14000</v>
      </c>
      <c r="B4015" s="77">
        <v>1E+40</v>
      </c>
      <c r="C4015" s="77">
        <v>1E+40</v>
      </c>
      <c r="D4015" s="77">
        <v>1E+40</v>
      </c>
    </row>
    <row r="4016" spans="1:4" x14ac:dyDescent="0.35">
      <c r="A4016" s="75">
        <v>15000</v>
      </c>
      <c r="B4016" s="77">
        <v>1E+40</v>
      </c>
      <c r="C4016" s="77">
        <v>1E+40</v>
      </c>
      <c r="D4016" s="77">
        <v>1E+40</v>
      </c>
    </row>
    <row r="4017" spans="1:4" x14ac:dyDescent="0.35">
      <c r="A4017" s="75">
        <v>16000</v>
      </c>
      <c r="B4017" s="77">
        <v>1E+40</v>
      </c>
      <c r="C4017" s="77">
        <v>1E+40</v>
      </c>
      <c r="D4017" s="77">
        <v>1E+40</v>
      </c>
    </row>
    <row r="4018" spans="1:4" x14ac:dyDescent="0.35">
      <c r="A4018" s="75">
        <v>17000</v>
      </c>
      <c r="B4018" s="77">
        <v>1E+40</v>
      </c>
      <c r="C4018" s="77">
        <v>1219382900527517</v>
      </c>
      <c r="D4018" s="77">
        <v>1E+40</v>
      </c>
    </row>
    <row r="4019" spans="1:4" x14ac:dyDescent="0.35">
      <c r="A4019" s="75">
        <v>18000</v>
      </c>
      <c r="B4019" s="77">
        <v>1E+40</v>
      </c>
      <c r="C4019" s="77">
        <v>24472831326939.5</v>
      </c>
      <c r="D4019" s="77">
        <v>1E+40</v>
      </c>
    </row>
    <row r="4020" spans="1:4" x14ac:dyDescent="0.35">
      <c r="A4020" s="75">
        <v>19000</v>
      </c>
      <c r="B4020" s="77">
        <v>1E+40</v>
      </c>
      <c r="C4020" s="77">
        <v>13622670643814.195</v>
      </c>
      <c r="D4020" s="77">
        <v>1E+40</v>
      </c>
    </row>
    <row r="4021" spans="1:4" x14ac:dyDescent="0.35">
      <c r="A4021" s="75">
        <v>20000</v>
      </c>
      <c r="B4021" s="77">
        <v>1E+40</v>
      </c>
      <c r="C4021" s="77">
        <v>10027156749759.322</v>
      </c>
      <c r="D4021" s="77">
        <v>1E+40</v>
      </c>
    </row>
    <row r="4023" spans="1:4" x14ac:dyDescent="0.35">
      <c r="A4023" s="74" t="s">
        <v>412</v>
      </c>
    </row>
    <row r="4024" spans="1:4" x14ac:dyDescent="0.35">
      <c r="B4024" s="42">
        <v>0.3</v>
      </c>
      <c r="C4024" s="42">
        <v>400</v>
      </c>
      <c r="D4024" s="42">
        <v>0.04</v>
      </c>
    </row>
    <row r="4027" spans="1:4" ht="16" x14ac:dyDescent="0.4">
      <c r="A4027" s="72" t="s">
        <v>407</v>
      </c>
    </row>
    <row r="4028" spans="1:4" ht="16" x14ac:dyDescent="0.4">
      <c r="A4028" s="8" t="s">
        <v>413</v>
      </c>
    </row>
    <row r="4030" spans="1:4" x14ac:dyDescent="0.35">
      <c r="B4030" s="77">
        <v>1.5301676799999999</v>
      </c>
      <c r="C4030" s="22" t="s">
        <v>414</v>
      </c>
    </row>
    <row r="4033" spans="1:4" ht="16" x14ac:dyDescent="0.4">
      <c r="A4033" s="72" t="s">
        <v>407</v>
      </c>
    </row>
    <row r="4034" spans="1:4" ht="16" x14ac:dyDescent="0.4">
      <c r="A4034" s="8" t="s">
        <v>415</v>
      </c>
    </row>
    <row r="4036" spans="1:4" x14ac:dyDescent="0.35">
      <c r="A4036" t="s">
        <v>409</v>
      </c>
      <c r="B4036" t="s">
        <v>2</v>
      </c>
      <c r="C4036" t="s">
        <v>3</v>
      </c>
      <c r="D4036" t="s">
        <v>4</v>
      </c>
    </row>
    <row r="4037" spans="1:4" x14ac:dyDescent="0.35">
      <c r="B4037" s="4" t="s">
        <v>377</v>
      </c>
      <c r="C4037" s="4" t="s">
        <v>378</v>
      </c>
      <c r="D4037" s="4" t="s">
        <v>379</v>
      </c>
    </row>
    <row r="4038" spans="1:4" x14ac:dyDescent="0.35">
      <c r="A4038" s="75">
        <v>10</v>
      </c>
      <c r="B4038" s="77">
        <v>1E+40</v>
      </c>
      <c r="C4038" s="77">
        <v>1.1316659378098759</v>
      </c>
      <c r="D4038" s="77">
        <v>1.923044097384063E+38</v>
      </c>
    </row>
    <row r="4039" spans="1:4" x14ac:dyDescent="0.35">
      <c r="A4039" s="75">
        <v>20</v>
      </c>
      <c r="B4039" s="77">
        <v>1E+40</v>
      </c>
      <c r="C4039" s="77">
        <v>1.2464327569968727</v>
      </c>
      <c r="D4039" s="77">
        <v>1E+40</v>
      </c>
    </row>
    <row r="4040" spans="1:4" x14ac:dyDescent="0.35">
      <c r="A4040" s="75">
        <v>30</v>
      </c>
      <c r="B4040" s="77">
        <v>1E+40</v>
      </c>
      <c r="C4040" s="77">
        <v>1.4488028227734111</v>
      </c>
      <c r="D4040" s="77">
        <v>1.2768111484761816E+21</v>
      </c>
    </row>
    <row r="4041" spans="1:4" x14ac:dyDescent="0.35">
      <c r="A4041" s="75">
        <v>40</v>
      </c>
      <c r="B4041" s="77">
        <v>1E+40</v>
      </c>
      <c r="C4041" s="77">
        <v>1.6846610311436143</v>
      </c>
      <c r="D4041" s="77">
        <v>1.0171525055850707E+19</v>
      </c>
    </row>
    <row r="4042" spans="1:4" x14ac:dyDescent="0.35">
      <c r="A4042" s="75">
        <v>50</v>
      </c>
      <c r="B4042" s="77">
        <v>1E+40</v>
      </c>
      <c r="C4042" s="77">
        <v>1.9589212043868678</v>
      </c>
      <c r="D4042" s="77">
        <v>3.482457895274592E+17</v>
      </c>
    </row>
    <row r="4043" spans="1:4" x14ac:dyDescent="0.35">
      <c r="A4043" s="75">
        <v>60</v>
      </c>
      <c r="B4043" s="77">
        <v>1E+40</v>
      </c>
      <c r="C4043" s="77">
        <v>2.2778305522830715</v>
      </c>
      <c r="D4043" s="77">
        <v>1.3519964216935064E+16</v>
      </c>
    </row>
    <row r="4044" spans="1:4" x14ac:dyDescent="0.35">
      <c r="A4044" s="75">
        <v>70</v>
      </c>
      <c r="B4044" s="77">
        <v>1E+40</v>
      </c>
      <c r="C4044" s="77">
        <v>2.6486578504305203</v>
      </c>
      <c r="D4044" s="77">
        <v>35213164074599.922</v>
      </c>
    </row>
    <row r="4045" spans="1:4" x14ac:dyDescent="0.35">
      <c r="A4045" s="75">
        <v>80</v>
      </c>
      <c r="B4045" s="77">
        <v>1E+40</v>
      </c>
      <c r="C4045" s="77">
        <v>3.0798552610135381</v>
      </c>
      <c r="D4045" s="77">
        <v>498599050167.3139</v>
      </c>
    </row>
    <row r="4046" spans="1:4" x14ac:dyDescent="0.35">
      <c r="A4046" s="75">
        <v>90</v>
      </c>
      <c r="B4046" s="77">
        <v>1E+40</v>
      </c>
      <c r="C4046" s="77">
        <v>3.5812509455148489</v>
      </c>
      <c r="D4046" s="77">
        <v>18181123706.378101</v>
      </c>
    </row>
    <row r="4047" spans="1:4" x14ac:dyDescent="0.35">
      <c r="A4047" s="75">
        <v>100</v>
      </c>
      <c r="B4047" s="77">
        <v>1E+40</v>
      </c>
      <c r="C4047" s="77">
        <v>4.1642730751438055</v>
      </c>
      <c r="D4047" s="77">
        <v>1289847771.8856089</v>
      </c>
    </row>
    <row r="4048" spans="1:4" x14ac:dyDescent="0.35">
      <c r="A4048" s="75">
        <v>200</v>
      </c>
      <c r="B4048" s="77">
        <v>1E+40</v>
      </c>
      <c r="C4048" s="77">
        <v>18.818442811190661</v>
      </c>
      <c r="D4048" s="77">
        <v>10069.268588921395</v>
      </c>
    </row>
    <row r="4049" spans="1:4" x14ac:dyDescent="0.35">
      <c r="A4049" s="75">
        <v>300</v>
      </c>
      <c r="B4049" s="77">
        <v>1E+40</v>
      </c>
      <c r="C4049" s="77">
        <v>85.040976841734974</v>
      </c>
      <c r="D4049" s="77">
        <v>254.37849203988816</v>
      </c>
    </row>
    <row r="4050" spans="1:4" x14ac:dyDescent="0.35">
      <c r="A4050" s="75">
        <v>400</v>
      </c>
      <c r="B4050" s="77">
        <v>1E+40</v>
      </c>
      <c r="C4050" s="77">
        <v>384.30243909450854</v>
      </c>
      <c r="D4050" s="77">
        <v>49.982824021229902</v>
      </c>
    </row>
    <row r="4051" spans="1:4" x14ac:dyDescent="0.35">
      <c r="A4051" s="75">
        <v>500</v>
      </c>
      <c r="B4051" s="77">
        <v>1E+40</v>
      </c>
      <c r="C4051" s="77">
        <v>1736.6792328323145</v>
      </c>
      <c r="D4051" s="77">
        <v>22.455889313486601</v>
      </c>
    </row>
    <row r="4052" spans="1:4" x14ac:dyDescent="0.35">
      <c r="A4052" s="75">
        <v>600</v>
      </c>
      <c r="B4052" s="77">
        <v>1E+40</v>
      </c>
      <c r="C4052" s="77">
        <v>7848.2555445651906</v>
      </c>
      <c r="D4052" s="77">
        <v>15.237863220731061</v>
      </c>
    </row>
    <row r="4053" spans="1:4" x14ac:dyDescent="0.35">
      <c r="A4053" s="75">
        <v>700</v>
      </c>
      <c r="B4053" s="77">
        <v>1E+40</v>
      </c>
      <c r="C4053" s="77">
        <v>35469.742997473186</v>
      </c>
      <c r="D4053" s="77">
        <v>13.041829279385196</v>
      </c>
    </row>
    <row r="4054" spans="1:4" x14ac:dyDescent="0.35">
      <c r="A4054" s="75">
        <v>800</v>
      </c>
      <c r="B4054" s="77">
        <v>1E+40</v>
      </c>
      <c r="C4054" s="77">
        <v>160354.69354974074</v>
      </c>
      <c r="D4054" s="77">
        <v>12.856062921375283</v>
      </c>
    </row>
    <row r="4055" spans="1:4" x14ac:dyDescent="0.35">
      <c r="A4055" s="75">
        <v>900</v>
      </c>
      <c r="B4055" s="77">
        <v>1E+40</v>
      </c>
      <c r="C4055" s="77">
        <v>725969.17028754158</v>
      </c>
      <c r="D4055" s="77">
        <v>13.876997791980285</v>
      </c>
    </row>
    <row r="4056" spans="1:4" x14ac:dyDescent="0.35">
      <c r="A4056" s="75">
        <v>1000</v>
      </c>
      <c r="B4056" s="77">
        <v>1E+40</v>
      </c>
      <c r="C4056" s="77">
        <v>3307194.3483219906</v>
      </c>
      <c r="D4056" s="77">
        <v>15.916597338833558</v>
      </c>
    </row>
    <row r="4057" spans="1:4" x14ac:dyDescent="0.35">
      <c r="A4057" s="75">
        <v>1250</v>
      </c>
      <c r="B4057" s="77">
        <v>1E+40</v>
      </c>
      <c r="C4057" s="77">
        <v>244151112.71061221</v>
      </c>
      <c r="D4057" s="77">
        <v>26.258252569808835</v>
      </c>
    </row>
    <row r="4058" spans="1:4" x14ac:dyDescent="0.35">
      <c r="A4058" s="75">
        <v>1500</v>
      </c>
      <c r="B4058" s="77">
        <v>1E+40</v>
      </c>
      <c r="C4058" s="77">
        <v>1E+40</v>
      </c>
      <c r="D4058" s="77">
        <v>48.879967968550496</v>
      </c>
    </row>
    <row r="4059" spans="1:4" x14ac:dyDescent="0.35">
      <c r="A4059" s="75">
        <v>1750</v>
      </c>
      <c r="B4059" s="77">
        <v>1E+40</v>
      </c>
      <c r="C4059" s="77">
        <v>1E+40</v>
      </c>
      <c r="D4059" s="77">
        <v>96.446144316050749</v>
      </c>
    </row>
    <row r="4060" spans="1:4" x14ac:dyDescent="0.35">
      <c r="A4060" s="75">
        <v>2000</v>
      </c>
      <c r="B4060" s="77">
        <v>1E+40</v>
      </c>
      <c r="C4060" s="77">
        <v>1E+40</v>
      </c>
      <c r="D4060" s="77">
        <v>196.11922337042034</v>
      </c>
    </row>
    <row r="4061" spans="1:4" x14ac:dyDescent="0.35">
      <c r="A4061" s="75">
        <v>2500</v>
      </c>
      <c r="B4061" s="77">
        <v>1E+40</v>
      </c>
      <c r="C4061" s="77">
        <v>1E+40</v>
      </c>
      <c r="D4061" s="77">
        <v>844.96177295185305</v>
      </c>
    </row>
    <row r="4062" spans="1:4" x14ac:dyDescent="0.35">
      <c r="A4062" s="75">
        <v>3000</v>
      </c>
      <c r="B4062" s="77">
        <v>1E+40</v>
      </c>
      <c r="C4062" s="77">
        <v>1E+40</v>
      </c>
      <c r="D4062" s="77">
        <v>3713.7964180970675</v>
      </c>
    </row>
    <row r="4063" spans="1:4" x14ac:dyDescent="0.35">
      <c r="A4063" s="75">
        <v>4000</v>
      </c>
      <c r="B4063" s="77">
        <v>1E+40</v>
      </c>
      <c r="C4063" s="77">
        <v>1E+40</v>
      </c>
      <c r="D4063" s="77">
        <v>71976.563842425414</v>
      </c>
    </row>
    <row r="4064" spans="1:4" x14ac:dyDescent="0.35">
      <c r="A4064" s="75">
        <v>5000</v>
      </c>
      <c r="B4064" s="77">
        <v>1E+40</v>
      </c>
      <c r="C4064" s="77">
        <v>1E+40</v>
      </c>
      <c r="D4064" s="77">
        <v>1368334.6915352889</v>
      </c>
    </row>
    <row r="4065" spans="1:4" x14ac:dyDescent="0.35">
      <c r="A4065" s="75">
        <v>6000</v>
      </c>
      <c r="B4065" s="77">
        <v>1E+40</v>
      </c>
      <c r="C4065" s="77">
        <v>1E+40</v>
      </c>
      <c r="D4065" s="77">
        <v>25391691.272029694</v>
      </c>
    </row>
    <row r="4066" spans="1:4" x14ac:dyDescent="0.35">
      <c r="A4066" s="75">
        <v>7000</v>
      </c>
      <c r="B4066" s="77">
        <v>1E+40</v>
      </c>
      <c r="C4066" s="77">
        <v>1E+40</v>
      </c>
      <c r="D4066" s="77">
        <v>448512624.81900114</v>
      </c>
    </row>
    <row r="4067" spans="1:4" x14ac:dyDescent="0.35">
      <c r="A4067" s="75">
        <v>8000</v>
      </c>
      <c r="B4067" s="77">
        <v>1E+40</v>
      </c>
      <c r="C4067" s="77">
        <v>1E+40</v>
      </c>
      <c r="D4067" s="77">
        <v>5094168726.1668339</v>
      </c>
    </row>
    <row r="4068" spans="1:4" x14ac:dyDescent="0.35">
      <c r="A4068" s="75">
        <v>9000</v>
      </c>
      <c r="B4068" s="77">
        <v>1E+40</v>
      </c>
      <c r="C4068" s="77">
        <v>1E+40</v>
      </c>
      <c r="D4068" s="77">
        <v>13635864531.848078</v>
      </c>
    </row>
    <row r="4069" spans="1:4" x14ac:dyDescent="0.35">
      <c r="A4069" s="75">
        <v>10000</v>
      </c>
      <c r="B4069" s="77">
        <v>1E+40</v>
      </c>
      <c r="C4069" s="77">
        <v>1E+40</v>
      </c>
      <c r="D4069" s="77">
        <v>22318998499.570614</v>
      </c>
    </row>
    <row r="4070" spans="1:4" x14ac:dyDescent="0.35">
      <c r="A4070" s="75">
        <v>11000</v>
      </c>
      <c r="B4070" s="77">
        <v>1E+40</v>
      </c>
      <c r="C4070" s="77">
        <v>1E+40</v>
      </c>
      <c r="D4070" s="77">
        <v>73222460856.388718</v>
      </c>
    </row>
    <row r="4071" spans="1:4" x14ac:dyDescent="0.35">
      <c r="A4071" s="75">
        <v>12000</v>
      </c>
      <c r="B4071" s="77">
        <v>1E+40</v>
      </c>
      <c r="C4071" s="77">
        <v>1E+40</v>
      </c>
      <c r="D4071" s="77">
        <v>1E+40</v>
      </c>
    </row>
    <row r="4072" spans="1:4" x14ac:dyDescent="0.35">
      <c r="A4072" s="75">
        <v>13000</v>
      </c>
      <c r="B4072" s="77">
        <v>1E+40</v>
      </c>
      <c r="C4072" s="77">
        <v>1E+40</v>
      </c>
      <c r="D4072" s="77">
        <v>1E+40</v>
      </c>
    </row>
    <row r="4073" spans="1:4" x14ac:dyDescent="0.35">
      <c r="A4073" s="75">
        <v>14000</v>
      </c>
      <c r="B4073" s="77">
        <v>1E+40</v>
      </c>
      <c r="C4073" s="77">
        <v>1E+40</v>
      </c>
      <c r="D4073" s="77">
        <v>1E+40</v>
      </c>
    </row>
    <row r="4074" spans="1:4" x14ac:dyDescent="0.35">
      <c r="A4074" s="75">
        <v>15000</v>
      </c>
      <c r="B4074" s="77">
        <v>1E+40</v>
      </c>
      <c r="C4074" s="77">
        <v>1E+40</v>
      </c>
      <c r="D4074" s="77">
        <v>1E+40</v>
      </c>
    </row>
    <row r="4075" spans="1:4" x14ac:dyDescent="0.35">
      <c r="A4075" s="75">
        <v>16000</v>
      </c>
      <c r="B4075" s="77">
        <v>1E+40</v>
      </c>
      <c r="C4075" s="77">
        <v>1E+40</v>
      </c>
      <c r="D4075" s="77">
        <v>1E+40</v>
      </c>
    </row>
    <row r="4076" spans="1:4" x14ac:dyDescent="0.35">
      <c r="A4076" s="75">
        <v>17000</v>
      </c>
      <c r="B4076" s="77">
        <v>1E+40</v>
      </c>
      <c r="C4076" s="77">
        <v>5312633016043.127</v>
      </c>
      <c r="D4076" s="77">
        <v>1E+40</v>
      </c>
    </row>
    <row r="4077" spans="1:4" x14ac:dyDescent="0.35">
      <c r="A4077" s="75">
        <v>18000</v>
      </c>
      <c r="B4077" s="77">
        <v>1E+40</v>
      </c>
      <c r="C4077" s="77">
        <v>106623745213.50716</v>
      </c>
      <c r="D4077" s="77">
        <v>1E+40</v>
      </c>
    </row>
    <row r="4078" spans="1:4" x14ac:dyDescent="0.35">
      <c r="A4078" s="75">
        <v>19000</v>
      </c>
      <c r="B4078" s="77">
        <v>1E+40</v>
      </c>
      <c r="C4078" s="77">
        <v>59351537402.812378</v>
      </c>
      <c r="D4078" s="77">
        <v>1E+40</v>
      </c>
    </row>
    <row r="4079" spans="1:4" x14ac:dyDescent="0.35">
      <c r="A4079" s="75">
        <v>20000</v>
      </c>
      <c r="B4079" s="77">
        <v>1E+40</v>
      </c>
      <c r="C4079" s="77">
        <v>43686526998.833328</v>
      </c>
      <c r="D4079" s="77">
        <v>1E+40</v>
      </c>
    </row>
    <row r="4080" spans="1:4" x14ac:dyDescent="0.35">
      <c r="A4080" s="4" t="s">
        <v>448</v>
      </c>
    </row>
    <row r="4082" spans="1:4" ht="18.5" x14ac:dyDescent="0.45">
      <c r="A4082" s="5" t="s">
        <v>427</v>
      </c>
    </row>
    <row r="4083" spans="1:4" x14ac:dyDescent="0.35">
      <c r="A4083" s="4" t="s">
        <v>405</v>
      </c>
    </row>
    <row r="4084" spans="1:4" x14ac:dyDescent="0.35">
      <c r="A4084" s="4" t="s">
        <v>428</v>
      </c>
    </row>
    <row r="4085" spans="1:4" ht="16" x14ac:dyDescent="0.4">
      <c r="A4085" s="72" t="s">
        <v>407</v>
      </c>
    </row>
    <row r="4086" spans="1:4" ht="16" x14ac:dyDescent="0.4">
      <c r="A4086" s="78">
        <v>95</v>
      </c>
      <c r="B4086" s="8" t="s">
        <v>429</v>
      </c>
    </row>
    <row r="4088" spans="1:4" x14ac:dyDescent="0.35">
      <c r="A4088" s="74" t="s">
        <v>410</v>
      </c>
    </row>
    <row r="4089" spans="1:4" x14ac:dyDescent="0.35">
      <c r="B4089" s="42">
        <v>0.39</v>
      </c>
      <c r="C4089" s="42">
        <v>150</v>
      </c>
      <c r="D4089" s="42">
        <v>1.2E-2</v>
      </c>
    </row>
    <row r="4091" spans="1:4" x14ac:dyDescent="0.35">
      <c r="A4091" t="s">
        <v>409</v>
      </c>
      <c r="B4091" t="s">
        <v>2</v>
      </c>
      <c r="C4091" t="s">
        <v>3</v>
      </c>
      <c r="D4091" t="s">
        <v>4</v>
      </c>
    </row>
    <row r="4092" spans="1:4" x14ac:dyDescent="0.35">
      <c r="B4092" s="4" t="s">
        <v>377</v>
      </c>
      <c r="C4092" s="4" t="s">
        <v>378</v>
      </c>
      <c r="D4092" s="4" t="s">
        <v>379</v>
      </c>
    </row>
    <row r="4093" spans="1:4" x14ac:dyDescent="0.35">
      <c r="A4093" s="75">
        <v>10</v>
      </c>
      <c r="B4093" s="79">
        <v>6.5327408507503849E-32</v>
      </c>
      <c r="C4093" s="79">
        <v>148.03889025968328</v>
      </c>
      <c r="D4093" s="79">
        <v>0</v>
      </c>
    </row>
    <row r="4094" spans="1:4" x14ac:dyDescent="0.35">
      <c r="A4094" s="75">
        <v>20</v>
      </c>
      <c r="B4094" s="79">
        <v>5.8686026036328201E-32</v>
      </c>
      <c r="C4094" s="79">
        <v>142.33976213375871</v>
      </c>
      <c r="D4094" s="79">
        <v>0</v>
      </c>
    </row>
    <row r="4095" spans="1:4" x14ac:dyDescent="0.35">
      <c r="A4095" s="75">
        <v>30</v>
      </c>
      <c r="B4095" s="79">
        <v>5.2719826485283845E-32</v>
      </c>
      <c r="C4095" s="79">
        <v>127.25996116506266</v>
      </c>
      <c r="D4095" s="79">
        <v>3.7504815029938661E-33</v>
      </c>
    </row>
    <row r="4096" spans="1:4" x14ac:dyDescent="0.35">
      <c r="A4096" s="75">
        <v>40</v>
      </c>
      <c r="B4096" s="79">
        <v>4.7360168861179164E-32</v>
      </c>
      <c r="C4096" s="79">
        <v>115.24421896969896</v>
      </c>
      <c r="D4096" s="79">
        <v>9.4681584016670054E-29</v>
      </c>
    </row>
    <row r="4097" spans="1:4" x14ac:dyDescent="0.35">
      <c r="A4097" s="75">
        <v>50</v>
      </c>
      <c r="B4097" s="79">
        <v>4.2545390314959341E-32</v>
      </c>
      <c r="C4097" s="79">
        <v>104.302489409839</v>
      </c>
      <c r="D4097" s="79">
        <v>9.5866499522744086E-27</v>
      </c>
    </row>
    <row r="4098" spans="1:4" x14ac:dyDescent="0.35">
      <c r="A4098" s="75">
        <v>60</v>
      </c>
      <c r="B4098" s="79">
        <v>3.8220096778223453E-32</v>
      </c>
      <c r="C4098" s="79">
        <v>92.710146656590851</v>
      </c>
      <c r="D4098" s="79">
        <v>4.1007303254421339E-23</v>
      </c>
    </row>
    <row r="4099" spans="1:4" x14ac:dyDescent="0.35">
      <c r="A4099" s="75">
        <v>70</v>
      </c>
      <c r="B4099" s="79">
        <v>3.4334525720724954E-32</v>
      </c>
      <c r="C4099" s="79">
        <v>83.400340250017905</v>
      </c>
      <c r="D4099" s="79">
        <v>1.4583021775277694E-21</v>
      </c>
    </row>
    <row r="4100" spans="1:4" x14ac:dyDescent="0.35">
      <c r="A4100" s="75">
        <v>80</v>
      </c>
      <c r="B4100" s="79">
        <v>3.084397361006481E-32</v>
      </c>
      <c r="C4100" s="79">
        <v>75.439026121494678</v>
      </c>
      <c r="D4100" s="79">
        <v>7.7986901039538153E-20</v>
      </c>
    </row>
    <row r="4101" spans="1:4" x14ac:dyDescent="0.35">
      <c r="A4101" s="75">
        <v>90</v>
      </c>
      <c r="B4101" s="79">
        <v>2.7708281624709587E-32</v>
      </c>
      <c r="C4101" s="79">
        <v>68.263510828948228</v>
      </c>
      <c r="D4101" s="79">
        <v>1.9283313384474111E-18</v>
      </c>
    </row>
    <row r="4102" spans="1:4" x14ac:dyDescent="0.35">
      <c r="A4102" s="75">
        <v>100</v>
      </c>
      <c r="B4102" s="79">
        <v>2.4891373601299352E-32</v>
      </c>
      <c r="C4102" s="79">
        <v>61.166973430158151</v>
      </c>
      <c r="D4102" s="79">
        <v>1.2666355301929333E-16</v>
      </c>
    </row>
    <row r="4103" spans="1:4" x14ac:dyDescent="0.35">
      <c r="A4103" s="75">
        <v>200</v>
      </c>
      <c r="B4103" s="79">
        <v>8.3247304245627037E-33</v>
      </c>
      <c r="C4103" s="79">
        <v>23.06652594670318</v>
      </c>
      <c r="D4103" s="79">
        <v>6.5284745037482222E-9</v>
      </c>
    </row>
    <row r="4104" spans="1:4" x14ac:dyDescent="0.35">
      <c r="A4104" s="75">
        <v>300</v>
      </c>
      <c r="B4104" s="79">
        <v>2.3998415764461928E-33</v>
      </c>
      <c r="C4104" s="79">
        <v>9.0293909225049926</v>
      </c>
      <c r="D4104" s="79">
        <v>2.1533150639766471E-6</v>
      </c>
    </row>
    <row r="4105" spans="1:4" x14ac:dyDescent="0.35">
      <c r="A4105" s="75">
        <v>400</v>
      </c>
      <c r="B4105" s="79">
        <v>6.4783450659777343E-34</v>
      </c>
      <c r="C4105" s="79">
        <v>3.5798711117334681</v>
      </c>
      <c r="D4105" s="79">
        <v>3.4407657484648219E-5</v>
      </c>
    </row>
    <row r="4106" spans="1:4" x14ac:dyDescent="0.35">
      <c r="A4106" s="75">
        <v>500</v>
      </c>
      <c r="B4106" s="79">
        <v>1.7488196870509823E-34</v>
      </c>
      <c r="C4106" s="79">
        <v>1.459155081607612</v>
      </c>
      <c r="D4106" s="79">
        <v>1.6167215754472663E-4</v>
      </c>
    </row>
    <row r="4107" spans="1:4" x14ac:dyDescent="0.35">
      <c r="A4107" s="75">
        <v>600</v>
      </c>
      <c r="B4107" s="79">
        <v>5.8586648416456521E-35</v>
      </c>
      <c r="C4107" s="79">
        <v>0.57773377102819001</v>
      </c>
      <c r="D4107" s="79">
        <v>3.9377993910881743E-4</v>
      </c>
    </row>
    <row r="4108" spans="1:4" x14ac:dyDescent="0.35">
      <c r="A4108" s="75">
        <v>700</v>
      </c>
      <c r="B4108" s="79">
        <v>2.0954851496479874E-35</v>
      </c>
      <c r="C4108" s="79">
        <v>0.23080598897101401</v>
      </c>
      <c r="D4108" s="79">
        <v>6.9503534651675701E-4</v>
      </c>
    </row>
    <row r="4109" spans="1:4" x14ac:dyDescent="0.35">
      <c r="A4109" s="75">
        <v>800</v>
      </c>
      <c r="B4109" s="79">
        <v>6.9780099302956021E-36</v>
      </c>
      <c r="C4109" s="79">
        <v>9.5636683525217994E-2</v>
      </c>
      <c r="D4109" s="79">
        <v>9.322712547704179E-4</v>
      </c>
    </row>
    <row r="4110" spans="1:4" x14ac:dyDescent="0.35">
      <c r="A4110" s="75">
        <v>900</v>
      </c>
      <c r="B4110" s="79">
        <v>2.0341973770150069E-36</v>
      </c>
      <c r="C4110" s="79">
        <v>3.8985452034245999E-2</v>
      </c>
      <c r="D4110" s="79">
        <v>9.2762366543036536E-4</v>
      </c>
    </row>
    <row r="4111" spans="1:4" x14ac:dyDescent="0.35">
      <c r="A4111" s="75">
        <v>1000</v>
      </c>
      <c r="B4111" s="79">
        <v>5.7760487278796831E-37</v>
      </c>
      <c r="C4111" s="79">
        <v>1.5955411846409001E-2</v>
      </c>
      <c r="D4111" s="79">
        <v>9.3664420771583741E-4</v>
      </c>
    </row>
    <row r="4112" spans="1:4" x14ac:dyDescent="0.35">
      <c r="A4112" s="75">
        <v>1250</v>
      </c>
      <c r="B4112" s="79">
        <v>3.7851415796114435E-38</v>
      </c>
      <c r="C4112" s="79">
        <v>1.7247006228886461E-3</v>
      </c>
      <c r="D4112" s="79">
        <v>9.3976957324673905E-4</v>
      </c>
    </row>
    <row r="4113" spans="1:4" x14ac:dyDescent="0.35">
      <c r="A4113" s="75">
        <v>1500</v>
      </c>
      <c r="B4113" s="79">
        <v>4.2360169105940441E-40</v>
      </c>
      <c r="C4113" s="79">
        <v>1.8343191705253687E-4</v>
      </c>
      <c r="D4113" s="79">
        <v>8.6457844671249627E-4</v>
      </c>
    </row>
    <row r="4114" spans="1:4" x14ac:dyDescent="0.35">
      <c r="A4114" s="75">
        <v>1750</v>
      </c>
      <c r="B4114" s="79">
        <v>0</v>
      </c>
      <c r="C4114" s="79">
        <v>1.9284455181721786E-5</v>
      </c>
      <c r="D4114" s="79">
        <v>7.432232246980695E-4</v>
      </c>
    </row>
    <row r="4115" spans="1:4" x14ac:dyDescent="0.35">
      <c r="A4115" s="75">
        <v>2000</v>
      </c>
      <c r="B4115" s="79">
        <v>0</v>
      </c>
      <c r="C4115" s="79">
        <v>1.7474059873711264E-6</v>
      </c>
      <c r="D4115" s="79">
        <v>6.9268654071369721E-4</v>
      </c>
    </row>
    <row r="4116" spans="1:4" x14ac:dyDescent="0.35">
      <c r="A4116" s="75">
        <v>2500</v>
      </c>
      <c r="B4116" s="79">
        <v>0</v>
      </c>
      <c r="C4116" s="79">
        <v>0</v>
      </c>
      <c r="D4116" s="79">
        <v>5.8105240803755641E-4</v>
      </c>
    </row>
    <row r="4117" spans="1:4" x14ac:dyDescent="0.35">
      <c r="A4117" s="75">
        <v>3000</v>
      </c>
      <c r="B4117" s="79">
        <v>0</v>
      </c>
      <c r="C4117" s="79">
        <v>0</v>
      </c>
      <c r="D4117" s="79">
        <v>5.0449339871337857E-4</v>
      </c>
    </row>
    <row r="4118" spans="1:4" x14ac:dyDescent="0.35">
      <c r="A4118" s="75">
        <v>4000</v>
      </c>
      <c r="B4118" s="79">
        <v>0</v>
      </c>
      <c r="C4118" s="79">
        <v>0</v>
      </c>
      <c r="D4118" s="79">
        <v>4.0371071477051919E-4</v>
      </c>
    </row>
    <row r="4119" spans="1:4" x14ac:dyDescent="0.35">
      <c r="A4119" s="75">
        <v>5000</v>
      </c>
      <c r="B4119" s="79">
        <v>0</v>
      </c>
      <c r="C4119" s="79">
        <v>0</v>
      </c>
      <c r="D4119" s="79">
        <v>3.3314776733507357E-4</v>
      </c>
    </row>
    <row r="4120" spans="1:4" x14ac:dyDescent="0.35">
      <c r="A4120" s="75">
        <v>6000</v>
      </c>
      <c r="B4120" s="79">
        <v>0</v>
      </c>
      <c r="C4120" s="79">
        <v>0</v>
      </c>
      <c r="D4120" s="79">
        <v>2.9414498324536835E-4</v>
      </c>
    </row>
    <row r="4121" spans="1:4" x14ac:dyDescent="0.35">
      <c r="A4121" s="75">
        <v>7000</v>
      </c>
      <c r="B4121" s="79">
        <v>0</v>
      </c>
      <c r="C4121" s="79">
        <v>0</v>
      </c>
      <c r="D4121" s="79">
        <v>2.5112657427597411E-4</v>
      </c>
    </row>
    <row r="4122" spans="1:4" x14ac:dyDescent="0.35">
      <c r="A4122" s="75">
        <v>8000</v>
      </c>
      <c r="B4122" s="79">
        <v>0</v>
      </c>
      <c r="C4122" s="79">
        <v>0</v>
      </c>
      <c r="D4122" s="79">
        <v>2.3039987613377805E-4</v>
      </c>
    </row>
    <row r="4123" spans="1:4" x14ac:dyDescent="0.35">
      <c r="A4123" s="75">
        <v>9000</v>
      </c>
      <c r="B4123" s="79">
        <v>0</v>
      </c>
      <c r="C4123" s="79">
        <v>0</v>
      </c>
      <c r="D4123" s="79">
        <v>2.085552389211297E-4</v>
      </c>
    </row>
    <row r="4124" spans="1:4" x14ac:dyDescent="0.35">
      <c r="A4124" s="75">
        <v>10000</v>
      </c>
      <c r="B4124" s="79">
        <v>0</v>
      </c>
      <c r="C4124" s="79">
        <v>0</v>
      </c>
      <c r="D4124" s="79">
        <v>1.8878624480175727E-4</v>
      </c>
    </row>
    <row r="4125" spans="1:4" x14ac:dyDescent="0.35">
      <c r="A4125" s="75">
        <v>11000</v>
      </c>
      <c r="B4125" s="79">
        <v>0</v>
      </c>
      <c r="C4125" s="79">
        <v>0</v>
      </c>
      <c r="D4125" s="79">
        <v>1.7495391906529906E-4</v>
      </c>
    </row>
    <row r="4126" spans="1:4" x14ac:dyDescent="0.35">
      <c r="A4126" s="75">
        <v>12000</v>
      </c>
      <c r="B4126" s="79">
        <v>0</v>
      </c>
      <c r="C4126" s="79">
        <v>0</v>
      </c>
      <c r="D4126" s="79">
        <v>1.6300082503444203E-4</v>
      </c>
    </row>
    <row r="4127" spans="1:4" x14ac:dyDescent="0.35">
      <c r="A4127" s="75">
        <v>13000</v>
      </c>
      <c r="B4127" s="79">
        <v>0</v>
      </c>
      <c r="C4127" s="79">
        <v>0</v>
      </c>
      <c r="D4127" s="79">
        <v>1.4879103983254631E-4</v>
      </c>
    </row>
    <row r="4128" spans="1:4" x14ac:dyDescent="0.35">
      <c r="A4128" s="75">
        <v>14000</v>
      </c>
      <c r="B4128" s="79">
        <v>0</v>
      </c>
      <c r="C4128" s="79">
        <v>0</v>
      </c>
      <c r="D4128" s="79">
        <v>1.3888718993921374E-4</v>
      </c>
    </row>
    <row r="4129" spans="1:4" x14ac:dyDescent="0.35">
      <c r="A4129" s="75">
        <v>15000</v>
      </c>
      <c r="B4129" s="79">
        <v>0</v>
      </c>
      <c r="C4129" s="79">
        <v>0</v>
      </c>
      <c r="D4129" s="79">
        <v>1.3033659094654931E-4</v>
      </c>
    </row>
    <row r="4130" spans="1:4" x14ac:dyDescent="0.35">
      <c r="A4130" s="75">
        <v>16000</v>
      </c>
      <c r="B4130" s="79">
        <v>0</v>
      </c>
      <c r="C4130" s="79">
        <v>0</v>
      </c>
      <c r="D4130" s="79">
        <v>1.2143862602021831E-4</v>
      </c>
    </row>
    <row r="4131" spans="1:4" x14ac:dyDescent="0.35">
      <c r="A4131" s="75">
        <v>17000</v>
      </c>
      <c r="B4131" s="79">
        <v>0</v>
      </c>
      <c r="C4131" s="79">
        <v>0</v>
      </c>
      <c r="D4131" s="79">
        <v>1.1382812659511707E-4</v>
      </c>
    </row>
    <row r="4132" spans="1:4" x14ac:dyDescent="0.35">
      <c r="A4132" s="75">
        <v>18000</v>
      </c>
      <c r="B4132" s="79">
        <v>0</v>
      </c>
      <c r="C4132" s="79">
        <v>5.5859701023736406E-10</v>
      </c>
      <c r="D4132" s="79">
        <v>1.0826180046646901E-4</v>
      </c>
    </row>
    <row r="4133" spans="1:4" x14ac:dyDescent="0.35">
      <c r="A4133" s="75">
        <v>19000</v>
      </c>
      <c r="B4133" s="79">
        <v>0</v>
      </c>
      <c r="C4133" s="79">
        <v>1.1831504975138054E-9</v>
      </c>
      <c r="D4133" s="79">
        <v>1.0244508551210202E-4</v>
      </c>
    </row>
    <row r="4134" spans="1:4" x14ac:dyDescent="0.35">
      <c r="A4134" s="75">
        <v>20000</v>
      </c>
      <c r="B4134" s="79">
        <v>0</v>
      </c>
      <c r="C4134" s="79">
        <v>1.9052458921364982E-9</v>
      </c>
      <c r="D4134" s="79">
        <v>9.8447544375042468E-5</v>
      </c>
    </row>
    <row r="4137" spans="1:4" ht="16" x14ac:dyDescent="0.4">
      <c r="A4137" s="72" t="s">
        <v>407</v>
      </c>
    </row>
    <row r="4138" spans="1:4" ht="16" x14ac:dyDescent="0.4">
      <c r="A4138" s="78">
        <v>5</v>
      </c>
      <c r="B4138" s="8" t="s">
        <v>430</v>
      </c>
    </row>
    <row r="4140" spans="1:4" x14ac:dyDescent="0.35">
      <c r="A4140" t="s">
        <v>409</v>
      </c>
      <c r="B4140" t="s">
        <v>2</v>
      </c>
      <c r="C4140" t="s">
        <v>3</v>
      </c>
      <c r="D4140" t="s">
        <v>4</v>
      </c>
    </row>
    <row r="4141" spans="1:4" x14ac:dyDescent="0.35">
      <c r="B4141" s="4" t="s">
        <v>377</v>
      </c>
      <c r="C4141" s="4" t="s">
        <v>378</v>
      </c>
      <c r="D4141" s="4" t="s">
        <v>379</v>
      </c>
    </row>
    <row r="4142" spans="1:4" x14ac:dyDescent="0.35">
      <c r="A4142" s="75">
        <v>10</v>
      </c>
      <c r="B4142" s="79">
        <v>2.9982663910307585E+31</v>
      </c>
      <c r="C4142" s="79">
        <v>282.62366396955622</v>
      </c>
      <c r="D4142" s="79">
        <v>1E+40</v>
      </c>
    </row>
    <row r="4143" spans="1:4" x14ac:dyDescent="0.35">
      <c r="A4143" s="75">
        <v>20</v>
      </c>
      <c r="B4143" s="79">
        <v>3.368951817542515E+31</v>
      </c>
      <c r="C4143" s="79">
        <v>287.64649789349204</v>
      </c>
      <c r="D4143" s="79">
        <v>1E+40</v>
      </c>
    </row>
    <row r="4144" spans="1:4" x14ac:dyDescent="0.35">
      <c r="A4144" s="75">
        <v>30</v>
      </c>
      <c r="B4144" s="79">
        <v>3.7502094991648714E+31</v>
      </c>
      <c r="C4144" s="79">
        <v>317.24972108841808</v>
      </c>
      <c r="D4144" s="79">
        <v>1.0745768519914563E+29</v>
      </c>
    </row>
    <row r="4145" spans="1:4" x14ac:dyDescent="0.35">
      <c r="A4145" s="75">
        <v>40</v>
      </c>
      <c r="B4145" s="79">
        <v>4.1746133688618929E+31</v>
      </c>
      <c r="C4145" s="79">
        <v>351.02567120226104</v>
      </c>
      <c r="D4145" s="79">
        <v>3.254332335070349E+24</v>
      </c>
    </row>
    <row r="4146" spans="1:4" x14ac:dyDescent="0.35">
      <c r="A4146" s="75">
        <v>50</v>
      </c>
      <c r="B4146" s="79">
        <v>4.6470461926851453E+31</v>
      </c>
      <c r="C4146" s="79">
        <v>386.38746691295233</v>
      </c>
      <c r="D4146" s="79">
        <v>4.3540073239862332E+22</v>
      </c>
    </row>
    <row r="4147" spans="1:4" x14ac:dyDescent="0.35">
      <c r="A4147" s="75">
        <v>60</v>
      </c>
      <c r="B4147" s="79">
        <v>5.1729433137407459E+31</v>
      </c>
      <c r="C4147" s="79">
        <v>425.67648246790031</v>
      </c>
      <c r="D4147" s="79">
        <v>1.9679707496473562E+18</v>
      </c>
    </row>
    <row r="4148" spans="1:4" x14ac:dyDescent="0.35">
      <c r="A4148" s="75">
        <v>70</v>
      </c>
      <c r="B4148" s="79">
        <v>5.7583551812423497E+31</v>
      </c>
      <c r="C4148" s="79">
        <v>469.75193911111825</v>
      </c>
      <c r="D4148" s="79">
        <v>2.7850694927082518E+17</v>
      </c>
    </row>
    <row r="4149" spans="1:4" x14ac:dyDescent="0.35">
      <c r="A4149" s="75">
        <v>80</v>
      </c>
      <c r="B4149" s="79">
        <v>6.4100169640567857E+31</v>
      </c>
      <c r="C4149" s="79">
        <v>519.07799087284764</v>
      </c>
      <c r="D4149" s="79">
        <v>5329917741727008</v>
      </c>
    </row>
    <row r="4150" spans="1:4" x14ac:dyDescent="0.35">
      <c r="A4150" s="75">
        <v>90</v>
      </c>
      <c r="B4150" s="79">
        <v>7.1354260346163734E+31</v>
      </c>
      <c r="C4150" s="79">
        <v>569.41828366361915</v>
      </c>
      <c r="D4150" s="79">
        <v>169280235274152.66</v>
      </c>
    </row>
    <row r="4151" spans="1:4" x14ac:dyDescent="0.35">
      <c r="A4151" s="75">
        <v>100</v>
      </c>
      <c r="B4151" s="79">
        <v>7.9429282307310909E+31</v>
      </c>
      <c r="C4151" s="79">
        <v>627.27123838855402</v>
      </c>
      <c r="D4151" s="79">
        <v>2888055951338.7798</v>
      </c>
    </row>
    <row r="4152" spans="1:4" x14ac:dyDescent="0.35">
      <c r="A4152" s="75">
        <v>200</v>
      </c>
      <c r="B4152" s="79">
        <v>2.3205340219991382E+32</v>
      </c>
      <c r="C4152" s="79">
        <v>1577.1867315914212</v>
      </c>
      <c r="D4152" s="79">
        <v>65281.768509619265</v>
      </c>
    </row>
    <row r="4153" spans="1:4" x14ac:dyDescent="0.35">
      <c r="A4153" s="75">
        <v>300</v>
      </c>
      <c r="B4153" s="79">
        <v>7.9771001286117861E+32</v>
      </c>
      <c r="C4153" s="79">
        <v>3927.3456369728442</v>
      </c>
      <c r="D4153" s="79">
        <v>204.29871288704052</v>
      </c>
    </row>
    <row r="4154" spans="1:4" x14ac:dyDescent="0.35">
      <c r="A4154" s="75">
        <v>400</v>
      </c>
      <c r="B4154" s="79">
        <v>2.6273833254769279E+33</v>
      </c>
      <c r="C4154" s="79">
        <v>9556.5842836842585</v>
      </c>
      <c r="D4154" s="79">
        <v>13.000032956239314</v>
      </c>
    </row>
    <row r="4155" spans="1:4" x14ac:dyDescent="0.35">
      <c r="A4155" s="75">
        <v>500</v>
      </c>
      <c r="B4155" s="79">
        <v>9.3394878960947617E+33</v>
      </c>
      <c r="C4155" s="79">
        <v>23366.884782233086</v>
      </c>
      <c r="D4155" s="79">
        <v>2.9552141528656981</v>
      </c>
    </row>
    <row r="4156" spans="1:4" x14ac:dyDescent="0.35">
      <c r="A4156" s="75">
        <v>600</v>
      </c>
      <c r="B4156" s="79">
        <v>2.6248652106391965E+34</v>
      </c>
      <c r="C4156" s="79">
        <v>56244.642705668914</v>
      </c>
      <c r="D4156" s="79">
        <v>1.1707026671623251</v>
      </c>
    </row>
    <row r="4157" spans="1:4" x14ac:dyDescent="0.35">
      <c r="A4157" s="75">
        <v>700</v>
      </c>
      <c r="B4157" s="79">
        <v>8.2684777031182386E+34</v>
      </c>
      <c r="C4157" s="79">
        <v>135721.10106173111</v>
      </c>
      <c r="D4157" s="79">
        <v>0.665454656490441</v>
      </c>
    </row>
    <row r="4158" spans="1:4" x14ac:dyDescent="0.35">
      <c r="A4158" s="75">
        <v>800</v>
      </c>
      <c r="B4158" s="79">
        <v>1.9707991720781052E+35</v>
      </c>
      <c r="C4158" s="79">
        <v>323995.10973597557</v>
      </c>
      <c r="D4158" s="79">
        <v>0.50899237432025901</v>
      </c>
    </row>
    <row r="4159" spans="1:4" x14ac:dyDescent="0.35">
      <c r="A4159" s="75">
        <v>900</v>
      </c>
      <c r="B4159" s="79">
        <v>7.5038378477263105E+35</v>
      </c>
      <c r="C4159" s="79">
        <v>775945.27535029687</v>
      </c>
      <c r="D4159" s="79">
        <v>0.51348827324479496</v>
      </c>
    </row>
    <row r="4160" spans="1:4" x14ac:dyDescent="0.35">
      <c r="A4160" s="75">
        <v>1000</v>
      </c>
      <c r="B4160" s="79">
        <v>3.2376246653316202E+36</v>
      </c>
      <c r="C4160" s="79">
        <v>1881714.5940421065</v>
      </c>
      <c r="D4160" s="79">
        <v>0.50872271542632297</v>
      </c>
    </row>
    <row r="4161" spans="1:4" x14ac:dyDescent="0.35">
      <c r="A4161" s="75">
        <v>1250</v>
      </c>
      <c r="B4161" s="79">
        <v>6.0485761763716379E+37</v>
      </c>
      <c r="C4161" s="79">
        <v>17235535.974526614</v>
      </c>
      <c r="D4161" s="79">
        <v>0.50714089585998601</v>
      </c>
    </row>
    <row r="4162" spans="1:4" x14ac:dyDescent="0.35">
      <c r="A4162" s="75">
        <v>1500</v>
      </c>
      <c r="B4162" s="79">
        <v>3.5722280904139204E+39</v>
      </c>
      <c r="C4162" s="79">
        <v>158323854.42702964</v>
      </c>
      <c r="D4162" s="79">
        <v>0.55355578506335501</v>
      </c>
    </row>
    <row r="4163" spans="1:4" x14ac:dyDescent="0.35">
      <c r="A4163" s="75">
        <v>1750</v>
      </c>
      <c r="B4163" s="79">
        <v>1E+40</v>
      </c>
      <c r="C4163" s="79">
        <v>1467698733.7202466</v>
      </c>
      <c r="D4163" s="79">
        <v>0.64367150043414101</v>
      </c>
    </row>
    <row r="4164" spans="1:4" x14ac:dyDescent="0.35">
      <c r="A4164" s="75">
        <v>2000</v>
      </c>
      <c r="B4164" s="79">
        <v>1E+40</v>
      </c>
      <c r="C4164" s="79">
        <v>14734527167.181114</v>
      </c>
      <c r="D4164" s="79">
        <v>0.68257604269142802</v>
      </c>
    </row>
    <row r="4165" spans="1:4" x14ac:dyDescent="0.35">
      <c r="A4165" s="75">
        <v>2500</v>
      </c>
      <c r="B4165" s="79">
        <v>1E+40</v>
      </c>
      <c r="C4165" s="79">
        <v>1E+40</v>
      </c>
      <c r="D4165" s="79">
        <v>0.82553475823396605</v>
      </c>
    </row>
    <row r="4166" spans="1:4" x14ac:dyDescent="0.35">
      <c r="A4166" s="75">
        <v>3000</v>
      </c>
      <c r="B4166" s="79">
        <v>1E+40</v>
      </c>
      <c r="C4166" s="79">
        <v>1E+40</v>
      </c>
      <c r="D4166" s="79">
        <v>0.94920468699861804</v>
      </c>
    </row>
    <row r="4167" spans="1:4" x14ac:dyDescent="0.35">
      <c r="A4167" s="75">
        <v>4000</v>
      </c>
      <c r="B4167" s="79">
        <v>1E+40</v>
      </c>
      <c r="C4167" s="79">
        <v>1E+40</v>
      </c>
      <c r="D4167" s="79">
        <v>1.186719546127168</v>
      </c>
    </row>
    <row r="4168" spans="1:4" x14ac:dyDescent="0.35">
      <c r="A4168" s="75">
        <v>5000</v>
      </c>
      <c r="B4168" s="79">
        <v>1E+40</v>
      </c>
      <c r="C4168" s="79">
        <v>1E+40</v>
      </c>
      <c r="D4168" s="79">
        <v>1.4383569124789319</v>
      </c>
    </row>
    <row r="4169" spans="1:4" x14ac:dyDescent="0.35">
      <c r="A4169" s="75">
        <v>6000</v>
      </c>
      <c r="B4169" s="79">
        <v>1E+40</v>
      </c>
      <c r="C4169" s="79">
        <v>1E+40</v>
      </c>
      <c r="D4169" s="79">
        <v>1.6239768692962651</v>
      </c>
    </row>
    <row r="4170" spans="1:4" x14ac:dyDescent="0.35">
      <c r="A4170" s="75">
        <v>7000</v>
      </c>
      <c r="B4170" s="79">
        <v>1E+40</v>
      </c>
      <c r="C4170" s="79">
        <v>1E+40</v>
      </c>
      <c r="D4170" s="79">
        <v>1.887193669320582</v>
      </c>
    </row>
    <row r="4171" spans="1:4" x14ac:dyDescent="0.35">
      <c r="A4171" s="75">
        <v>8000</v>
      </c>
      <c r="B4171" s="79">
        <v>1E+40</v>
      </c>
      <c r="C4171" s="79">
        <v>1E+40</v>
      </c>
      <c r="D4171" s="79">
        <v>2.0778740693618158</v>
      </c>
    </row>
    <row r="4172" spans="1:4" x14ac:dyDescent="0.35">
      <c r="A4172" s="75">
        <v>9000</v>
      </c>
      <c r="B4172" s="79">
        <v>1E+40</v>
      </c>
      <c r="C4172" s="79">
        <v>1E+40</v>
      </c>
      <c r="D4172" s="79">
        <v>2.2998273589000919</v>
      </c>
    </row>
    <row r="4173" spans="1:4" x14ac:dyDescent="0.35">
      <c r="A4173" s="75">
        <v>10000</v>
      </c>
      <c r="B4173" s="79">
        <v>1E+40</v>
      </c>
      <c r="C4173" s="79">
        <v>1E+40</v>
      </c>
      <c r="D4173" s="79">
        <v>2.5409749940334638</v>
      </c>
    </row>
    <row r="4174" spans="1:4" x14ac:dyDescent="0.35">
      <c r="A4174" s="75">
        <v>11000</v>
      </c>
      <c r="B4174" s="79">
        <v>1E+40</v>
      </c>
      <c r="C4174" s="79">
        <v>1E+40</v>
      </c>
      <c r="D4174" s="79">
        <v>2.7379577058617781</v>
      </c>
    </row>
    <row r="4175" spans="1:4" x14ac:dyDescent="0.35">
      <c r="A4175" s="75">
        <v>12000</v>
      </c>
      <c r="B4175" s="79">
        <v>1E+40</v>
      </c>
      <c r="C4175" s="79">
        <v>1E+40</v>
      </c>
      <c r="D4175" s="79">
        <v>2.9442042109323179</v>
      </c>
    </row>
    <row r="4176" spans="1:4" x14ac:dyDescent="0.35">
      <c r="A4176" s="75">
        <v>13000</v>
      </c>
      <c r="B4176" s="79">
        <v>1E+40</v>
      </c>
      <c r="C4176" s="79">
        <v>1E+40</v>
      </c>
      <c r="D4176" s="79">
        <v>3.21175802181956</v>
      </c>
    </row>
    <row r="4177" spans="1:4" x14ac:dyDescent="0.35">
      <c r="A4177" s="75">
        <v>14000</v>
      </c>
      <c r="B4177" s="79">
        <v>1E+40</v>
      </c>
      <c r="C4177" s="79">
        <v>1E+40</v>
      </c>
      <c r="D4177" s="79">
        <v>3.4552261913715441</v>
      </c>
    </row>
    <row r="4178" spans="1:4" x14ac:dyDescent="0.35">
      <c r="A4178" s="75">
        <v>15000</v>
      </c>
      <c r="B4178" s="79">
        <v>1E+40</v>
      </c>
      <c r="C4178" s="79">
        <v>1E+40</v>
      </c>
      <c r="D4178" s="79">
        <v>3.678947171856048</v>
      </c>
    </row>
    <row r="4179" spans="1:4" x14ac:dyDescent="0.35">
      <c r="A4179" s="75">
        <v>16000</v>
      </c>
      <c r="B4179" s="79">
        <v>1E+40</v>
      </c>
      <c r="C4179" s="79">
        <v>1E+40</v>
      </c>
      <c r="D4179" s="79">
        <v>3.9513067123669159</v>
      </c>
    </row>
    <row r="4180" spans="1:4" x14ac:dyDescent="0.35">
      <c r="A4180" s="75">
        <v>17000</v>
      </c>
      <c r="B4180" s="79">
        <v>1E+40</v>
      </c>
      <c r="C4180" s="79">
        <v>1E+40</v>
      </c>
      <c r="D4180" s="79">
        <v>4.2044966101973289</v>
      </c>
    </row>
    <row r="4181" spans="1:4" x14ac:dyDescent="0.35">
      <c r="A4181" s="75">
        <v>18000</v>
      </c>
      <c r="B4181" s="79">
        <v>1E+40</v>
      </c>
      <c r="C4181" s="79">
        <v>37367843357225.789</v>
      </c>
      <c r="D4181" s="79">
        <v>4.4279082406517016</v>
      </c>
    </row>
    <row r="4182" spans="1:4" x14ac:dyDescent="0.35">
      <c r="A4182" s="75">
        <v>19000</v>
      </c>
      <c r="B4182" s="79">
        <v>1E+40</v>
      </c>
      <c r="C4182" s="79">
        <v>19555896225609.293</v>
      </c>
      <c r="D4182" s="79">
        <v>4.6418577582287677</v>
      </c>
    </row>
    <row r="4183" spans="1:4" x14ac:dyDescent="0.35">
      <c r="A4183" s="75">
        <v>20000</v>
      </c>
      <c r="B4183" s="79">
        <v>1E+40</v>
      </c>
      <c r="C4183" s="79">
        <v>13960246372433.26</v>
      </c>
      <c r="D4183" s="79">
        <v>4.8632348132041514</v>
      </c>
    </row>
    <row r="4185" spans="1:4" x14ac:dyDescent="0.35">
      <c r="A4185" s="74" t="s">
        <v>412</v>
      </c>
    </row>
    <row r="4186" spans="1:4" x14ac:dyDescent="0.35">
      <c r="B4186" s="42">
        <v>0.3</v>
      </c>
      <c r="C4186" s="42">
        <v>400</v>
      </c>
      <c r="D4186" s="42">
        <v>0.04</v>
      </c>
    </row>
    <row r="4189" spans="1:4" ht="16" x14ac:dyDescent="0.4">
      <c r="A4189" s="72" t="s">
        <v>407</v>
      </c>
    </row>
    <row r="4190" spans="1:4" ht="16" x14ac:dyDescent="0.4">
      <c r="A4190" s="78">
        <v>5</v>
      </c>
      <c r="B4190" s="8" t="s">
        <v>431</v>
      </c>
    </row>
    <row r="4192" spans="1:4" x14ac:dyDescent="0.35">
      <c r="B4192" s="79">
        <v>1.654451174254904</v>
      </c>
    </row>
    <row r="4194" spans="1:4" x14ac:dyDescent="0.35">
      <c r="A4194" s="76" t="s">
        <v>416</v>
      </c>
    </row>
    <row r="4195" spans="1:4" ht="16" x14ac:dyDescent="0.4">
      <c r="A4195" s="72" t="s">
        <v>407</v>
      </c>
    </row>
    <row r="4196" spans="1:4" ht="16" x14ac:dyDescent="0.4">
      <c r="A4196" s="78">
        <v>5</v>
      </c>
      <c r="B4196" s="8" t="s">
        <v>432</v>
      </c>
    </row>
    <row r="4198" spans="1:4" x14ac:dyDescent="0.35">
      <c r="A4198" t="s">
        <v>409</v>
      </c>
      <c r="B4198" t="s">
        <v>2</v>
      </c>
      <c r="C4198" t="s">
        <v>3</v>
      </c>
      <c r="D4198" t="s">
        <v>4</v>
      </c>
    </row>
    <row r="4199" spans="1:4" x14ac:dyDescent="0.35">
      <c r="B4199" s="4" t="s">
        <v>377</v>
      </c>
      <c r="C4199" s="4" t="s">
        <v>378</v>
      </c>
      <c r="D4199" s="4" t="s">
        <v>379</v>
      </c>
    </row>
    <row r="4200" spans="1:4" x14ac:dyDescent="0.35">
      <c r="A4200" s="75">
        <v>10</v>
      </c>
      <c r="B4200" s="79">
        <v>3.4705534936602524E+31</v>
      </c>
      <c r="C4200" s="79">
        <v>1.0646769060098371</v>
      </c>
      <c r="D4200" s="79">
        <v>1E+40</v>
      </c>
    </row>
    <row r="4201" spans="1:4" x14ac:dyDescent="0.35">
      <c r="A4201" s="75">
        <v>20</v>
      </c>
      <c r="B4201" s="79">
        <v>3.9236869672773206E+31</v>
      </c>
      <c r="C4201" s="79">
        <v>1.1407939214713749</v>
      </c>
      <c r="D4201" s="79">
        <v>1E+40</v>
      </c>
    </row>
    <row r="4202" spans="1:4" x14ac:dyDescent="0.35">
      <c r="A4202" s="75">
        <v>30</v>
      </c>
      <c r="B4202" s="79">
        <v>4.4359839058696666E+31</v>
      </c>
      <c r="C4202" s="79">
        <v>1.2481275740106561</v>
      </c>
      <c r="D4202" s="79">
        <v>4.2962826319814641E+30</v>
      </c>
    </row>
    <row r="4203" spans="1:4" x14ac:dyDescent="0.35">
      <c r="A4203" s="75">
        <v>40</v>
      </c>
      <c r="B4203" s="79">
        <v>4.9703956516116456E+31</v>
      </c>
      <c r="C4203" s="79">
        <v>1.366793175851406</v>
      </c>
      <c r="D4203" s="79">
        <v>1.6581095836638013E+26</v>
      </c>
    </row>
    <row r="4204" spans="1:4" x14ac:dyDescent="0.35">
      <c r="A4204" s="75">
        <v>50</v>
      </c>
      <c r="B4204" s="79">
        <v>5.5328855987585071E+31</v>
      </c>
      <c r="C4204" s="79">
        <v>1.4935264008310121</v>
      </c>
      <c r="D4204" s="79">
        <v>1.8286406262776835E+24</v>
      </c>
    </row>
    <row r="4205" spans="1:4" x14ac:dyDescent="0.35">
      <c r="A4205" s="75">
        <v>60</v>
      </c>
      <c r="B4205" s="79">
        <v>6.1590314313730529E+31</v>
      </c>
      <c r="C4205" s="79">
        <v>1.6324193056838061</v>
      </c>
      <c r="D4205" s="79">
        <v>6.528267004677274E+19</v>
      </c>
    </row>
    <row r="4206" spans="1:4" x14ac:dyDescent="0.35">
      <c r="A4206" s="75">
        <v>70</v>
      </c>
      <c r="B4206" s="79">
        <v>6.8560369606360151E+31</v>
      </c>
      <c r="C4206" s="79">
        <v>1.781569188612504</v>
      </c>
      <c r="D4206" s="79">
        <v>1.0548622289815622E+19</v>
      </c>
    </row>
    <row r="4207" spans="1:4" x14ac:dyDescent="0.35">
      <c r="A4207" s="75">
        <v>80</v>
      </c>
      <c r="B4207" s="79">
        <v>7.6319212415090497E+31</v>
      </c>
      <c r="C4207" s="79">
        <v>1.94465666663193</v>
      </c>
      <c r="D4207" s="79">
        <v>2.2804350469912218E+17</v>
      </c>
    </row>
    <row r="4208" spans="1:4" x14ac:dyDescent="0.35">
      <c r="A4208" s="75">
        <v>90</v>
      </c>
      <c r="B4208" s="79">
        <v>8.495610826954896E+31</v>
      </c>
      <c r="C4208" s="79">
        <v>2.1246964421204071</v>
      </c>
      <c r="D4208" s="79">
        <v>7196155826832865</v>
      </c>
    </row>
    <row r="4209" spans="1:4" x14ac:dyDescent="0.35">
      <c r="A4209" s="75">
        <v>100</v>
      </c>
      <c r="B4209" s="79">
        <v>9.4570424733374364E+31</v>
      </c>
      <c r="C4209" s="79">
        <v>2.3189854538883088</v>
      </c>
      <c r="D4209" s="79">
        <v>122772163145848.52</v>
      </c>
    </row>
    <row r="4210" spans="1:4" x14ac:dyDescent="0.35">
      <c r="A4210" s="75">
        <v>200</v>
      </c>
      <c r="B4210" s="79">
        <v>2.7007350751763586E+32</v>
      </c>
      <c r="C4210" s="79">
        <v>5.5778108615476851</v>
      </c>
      <c r="D4210" s="79">
        <v>2775148.4282003543</v>
      </c>
    </row>
    <row r="4211" spans="1:4" x14ac:dyDescent="0.35">
      <c r="A4211" s="75">
        <v>300</v>
      </c>
      <c r="B4211" s="79">
        <v>8.5435012300894065E+32</v>
      </c>
      <c r="C4211" s="79">
        <v>13.444054762464724</v>
      </c>
      <c r="D4211" s="79">
        <v>8684.8022793421187</v>
      </c>
    </row>
    <row r="4212" spans="1:4" x14ac:dyDescent="0.35">
      <c r="A4212" s="75">
        <v>400</v>
      </c>
      <c r="B4212" s="79">
        <v>2.9098845344595715E+33</v>
      </c>
      <c r="C4212" s="79">
        <v>32.452644125341003</v>
      </c>
      <c r="D4212" s="79">
        <v>542.93286966474511</v>
      </c>
    </row>
    <row r="4213" spans="1:4" x14ac:dyDescent="0.35">
      <c r="A4213" s="75">
        <v>500</v>
      </c>
      <c r="B4213" s="79">
        <v>1.020786325355811E+34</v>
      </c>
      <c r="C4213" s="79">
        <v>78.320629547040525</v>
      </c>
      <c r="D4213" s="79">
        <v>113.96093791684842</v>
      </c>
    </row>
    <row r="4214" spans="1:4" x14ac:dyDescent="0.35">
      <c r="A4214" s="75">
        <v>600</v>
      </c>
      <c r="B4214" s="79">
        <v>3.2141882923468293E+34</v>
      </c>
      <c r="C4214" s="79">
        <v>188.77304473404132</v>
      </c>
      <c r="D4214" s="79">
        <v>45.101546087047353</v>
      </c>
    </row>
    <row r="4215" spans="1:4" x14ac:dyDescent="0.35">
      <c r="A4215" s="75">
        <v>700</v>
      </c>
      <c r="B4215" s="79">
        <v>8.9516226723203424E+34</v>
      </c>
      <c r="C4215" s="79">
        <v>454.16751854033009</v>
      </c>
      <c r="D4215" s="79">
        <v>25.432709348248867</v>
      </c>
    </row>
    <row r="4216" spans="1:4" x14ac:dyDescent="0.35">
      <c r="A4216" s="75">
        <v>800</v>
      </c>
      <c r="B4216" s="79">
        <v>2.1336273960938865E+35</v>
      </c>
      <c r="C4216" s="79">
        <v>1095.7271635371471</v>
      </c>
      <c r="D4216" s="79">
        <v>18.9495982500388</v>
      </c>
    </row>
    <row r="4217" spans="1:4" x14ac:dyDescent="0.35">
      <c r="A4217" s="75">
        <v>900</v>
      </c>
      <c r="B4217" s="79">
        <v>8.5197344527829195E+35</v>
      </c>
      <c r="C4217" s="79">
        <v>2644.2496368974334</v>
      </c>
      <c r="D4217" s="79">
        <v>19.153371694398231</v>
      </c>
    </row>
    <row r="4218" spans="1:4" x14ac:dyDescent="0.35">
      <c r="A4218" s="75">
        <v>1000</v>
      </c>
      <c r="B4218" s="79">
        <v>3.675945958075778E+36</v>
      </c>
      <c r="C4218" s="79">
        <v>6374.7687922472869</v>
      </c>
      <c r="D4218" s="79">
        <v>19.080708310183663</v>
      </c>
    </row>
    <row r="4219" spans="1:4" x14ac:dyDescent="0.35">
      <c r="A4219" s="75">
        <v>1250</v>
      </c>
      <c r="B4219" s="79">
        <v>7.2749318290552879E+37</v>
      </c>
      <c r="C4219" s="79">
        <v>57468.22298085595</v>
      </c>
      <c r="D4219" s="79">
        <v>19.509581395631017</v>
      </c>
    </row>
    <row r="4220" spans="1:4" x14ac:dyDescent="0.35">
      <c r="A4220" s="75">
        <v>1500</v>
      </c>
      <c r="B4220" s="79">
        <v>4.1621363592372809E+39</v>
      </c>
      <c r="C4220" s="79">
        <v>518738.57325232419</v>
      </c>
      <c r="D4220" s="79">
        <v>23.029970889775367</v>
      </c>
    </row>
    <row r="4221" spans="1:4" x14ac:dyDescent="0.35">
      <c r="A4221" s="75">
        <v>1750</v>
      </c>
      <c r="B4221" s="79">
        <v>1E+40</v>
      </c>
      <c r="C4221" s="79">
        <v>4734738.3907829039</v>
      </c>
      <c r="D4221" s="79">
        <v>24.351245329856617</v>
      </c>
    </row>
    <row r="4222" spans="1:4" x14ac:dyDescent="0.35">
      <c r="A4222" s="75">
        <v>2000</v>
      </c>
      <c r="B4222" s="79">
        <v>1E+40</v>
      </c>
      <c r="C4222" s="79">
        <v>47870391.542944089</v>
      </c>
      <c r="D4222" s="79">
        <v>27.23816344775474</v>
      </c>
    </row>
    <row r="4223" spans="1:4" x14ac:dyDescent="0.35">
      <c r="A4223" s="75">
        <v>2500</v>
      </c>
      <c r="B4223" s="79">
        <v>1E+40</v>
      </c>
      <c r="C4223" s="79">
        <v>1E+40</v>
      </c>
      <c r="D4223" s="79">
        <v>33.224912110433969</v>
      </c>
    </row>
    <row r="4224" spans="1:4" x14ac:dyDescent="0.35">
      <c r="A4224" s="75">
        <v>3000</v>
      </c>
      <c r="B4224" s="79">
        <v>1E+40</v>
      </c>
      <c r="C4224" s="79">
        <v>1E+40</v>
      </c>
      <c r="D4224" s="79">
        <v>38.470566591934677</v>
      </c>
    </row>
    <row r="4225" spans="1:4" x14ac:dyDescent="0.35">
      <c r="A4225" s="75">
        <v>4000</v>
      </c>
      <c r="B4225" s="79">
        <v>1E+40</v>
      </c>
      <c r="C4225" s="79">
        <v>1E+40</v>
      </c>
      <c r="D4225" s="79">
        <v>49.425783362223008</v>
      </c>
    </row>
    <row r="4226" spans="1:4" x14ac:dyDescent="0.35">
      <c r="A4226" s="75">
        <v>5000</v>
      </c>
      <c r="B4226" s="79">
        <v>1E+40</v>
      </c>
      <c r="C4226" s="79">
        <v>1E+40</v>
      </c>
      <c r="D4226" s="79">
        <v>57.625571690039465</v>
      </c>
    </row>
    <row r="4227" spans="1:4" x14ac:dyDescent="0.35">
      <c r="A4227" s="75">
        <v>6000</v>
      </c>
      <c r="B4227" s="79">
        <v>1E+40</v>
      </c>
      <c r="C4227" s="79">
        <v>1E+40</v>
      </c>
      <c r="D4227" s="79">
        <v>65.965615934910986</v>
      </c>
    </row>
    <row r="4228" spans="1:4" x14ac:dyDescent="0.35">
      <c r="A4228" s="75">
        <v>7000</v>
      </c>
      <c r="B4228" s="79">
        <v>1E+40</v>
      </c>
      <c r="C4228" s="79">
        <v>1E+40</v>
      </c>
      <c r="D4228" s="79">
        <v>77.427908846000363</v>
      </c>
    </row>
    <row r="4229" spans="1:4" x14ac:dyDescent="0.35">
      <c r="A4229" s="75">
        <v>8000</v>
      </c>
      <c r="B4229" s="79">
        <v>1E+40</v>
      </c>
      <c r="C4229" s="79">
        <v>1E+40</v>
      </c>
      <c r="D4229" s="79">
        <v>86.654350017355782</v>
      </c>
    </row>
    <row r="4230" spans="1:4" x14ac:dyDescent="0.35">
      <c r="A4230" s="75">
        <v>9000</v>
      </c>
      <c r="B4230" s="79">
        <v>1E+40</v>
      </c>
      <c r="C4230" s="79">
        <v>1E+40</v>
      </c>
      <c r="D4230" s="79">
        <v>94.881213041039317</v>
      </c>
    </row>
    <row r="4231" spans="1:4" x14ac:dyDescent="0.35">
      <c r="A4231" s="75">
        <v>10000</v>
      </c>
      <c r="B4231" s="79">
        <v>1E+40</v>
      </c>
      <c r="C4231" s="79">
        <v>1E+40</v>
      </c>
      <c r="D4231" s="79">
        <v>103.54478677425297</v>
      </c>
    </row>
    <row r="4232" spans="1:4" x14ac:dyDescent="0.35">
      <c r="A4232" s="75">
        <v>11000</v>
      </c>
      <c r="B4232" s="79">
        <v>1E+40</v>
      </c>
      <c r="C4232" s="79">
        <v>1E+40</v>
      </c>
      <c r="D4232" s="79">
        <v>114.12635543940226</v>
      </c>
    </row>
    <row r="4233" spans="1:4" x14ac:dyDescent="0.35">
      <c r="A4233" s="75">
        <v>12000</v>
      </c>
      <c r="B4233" s="79">
        <v>1E+40</v>
      </c>
      <c r="C4233" s="79">
        <v>1E+40</v>
      </c>
      <c r="D4233" s="79">
        <v>125.05293402949529</v>
      </c>
    </row>
    <row r="4234" spans="1:4" x14ac:dyDescent="0.35">
      <c r="A4234" s="75">
        <v>13000</v>
      </c>
      <c r="B4234" s="79">
        <v>1E+40</v>
      </c>
      <c r="C4234" s="79">
        <v>1E+40</v>
      </c>
      <c r="D4234" s="79">
        <v>137.47976748890113</v>
      </c>
    </row>
    <row r="4235" spans="1:4" x14ac:dyDescent="0.35">
      <c r="A4235" s="75">
        <v>14000</v>
      </c>
      <c r="B4235" s="79">
        <v>1E+40</v>
      </c>
      <c r="C4235" s="79">
        <v>1E+40</v>
      </c>
      <c r="D4235" s="79">
        <v>147.34673052723065</v>
      </c>
    </row>
    <row r="4236" spans="1:4" x14ac:dyDescent="0.35">
      <c r="A4236" s="75">
        <v>15000</v>
      </c>
      <c r="B4236" s="79">
        <v>1E+40</v>
      </c>
      <c r="C4236" s="79">
        <v>1E+40</v>
      </c>
      <c r="D4236" s="79">
        <v>157.61008564273752</v>
      </c>
    </row>
    <row r="4237" spans="1:4" x14ac:dyDescent="0.35">
      <c r="A4237" s="75">
        <v>16000</v>
      </c>
      <c r="B4237" s="79">
        <v>1E+40</v>
      </c>
      <c r="C4237" s="79">
        <v>1E+40</v>
      </c>
      <c r="D4237" s="79">
        <v>169.57600042815787</v>
      </c>
    </row>
    <row r="4238" spans="1:4" x14ac:dyDescent="0.35">
      <c r="A4238" s="75">
        <v>17000</v>
      </c>
      <c r="B4238" s="79">
        <v>1E+40</v>
      </c>
      <c r="C4238" s="79">
        <v>1E+40</v>
      </c>
      <c r="D4238" s="79">
        <v>182.2705774685754</v>
      </c>
    </row>
    <row r="4239" spans="1:4" x14ac:dyDescent="0.35">
      <c r="A4239" s="75">
        <v>18000</v>
      </c>
      <c r="B4239" s="79">
        <v>1E+40</v>
      </c>
      <c r="C4239" s="79">
        <v>122039053919.71341</v>
      </c>
      <c r="D4239" s="79">
        <v>194.37947173196412</v>
      </c>
    </row>
    <row r="4240" spans="1:4" x14ac:dyDescent="0.35">
      <c r="A4240" s="75">
        <v>19000</v>
      </c>
      <c r="B4240" s="79">
        <v>1E+40</v>
      </c>
      <c r="C4240" s="79">
        <v>62320548540.682907</v>
      </c>
      <c r="D4240" s="79">
        <v>207.58634474662591</v>
      </c>
    </row>
    <row r="4241" spans="1:4" x14ac:dyDescent="0.35">
      <c r="A4241" s="75">
        <v>20000</v>
      </c>
      <c r="B4241" s="79">
        <v>1E+40</v>
      </c>
      <c r="C4241" s="79">
        <v>44574052978.017014</v>
      </c>
      <c r="D4241" s="79">
        <v>219.82495798098037</v>
      </c>
    </row>
    <row r="4244" spans="1:4" x14ac:dyDescent="0.35">
      <c r="A4244" s="4" t="s">
        <v>449</v>
      </c>
    </row>
    <row r="4246" spans="1:4" ht="18.5" x14ac:dyDescent="0.45">
      <c r="A4246" s="5" t="s">
        <v>404</v>
      </c>
    </row>
    <row r="4247" spans="1:4" x14ac:dyDescent="0.35">
      <c r="A4247" s="4"/>
    </row>
    <row r="4248" spans="1:4" x14ac:dyDescent="0.35">
      <c r="A4248" s="4" t="s">
        <v>406</v>
      </c>
    </row>
    <row r="4249" spans="1:4" ht="16" x14ac:dyDescent="0.4">
      <c r="A4249" s="72" t="s">
        <v>407</v>
      </c>
    </row>
    <row r="4250" spans="1:4" ht="16" x14ac:dyDescent="0.4">
      <c r="A4250" s="8" t="s">
        <v>408</v>
      </c>
    </row>
    <row r="4252" spans="1:4" x14ac:dyDescent="0.35">
      <c r="A4252" s="74" t="s">
        <v>410</v>
      </c>
    </row>
    <row r="4253" spans="1:4" x14ac:dyDescent="0.35">
      <c r="B4253" s="42">
        <v>0.39</v>
      </c>
      <c r="C4253" s="42">
        <v>150</v>
      </c>
      <c r="D4253" s="42">
        <v>1.2E-2</v>
      </c>
    </row>
    <row r="4255" spans="1:4" x14ac:dyDescent="0.35">
      <c r="A4255" t="s">
        <v>409</v>
      </c>
      <c r="B4255" t="s">
        <v>2</v>
      </c>
      <c r="C4255" t="s">
        <v>3</v>
      </c>
      <c r="D4255" t="s">
        <v>4</v>
      </c>
    </row>
    <row r="4256" spans="1:4" x14ac:dyDescent="0.35">
      <c r="B4256" s="4" t="s">
        <v>377</v>
      </c>
      <c r="C4256" s="4" t="s">
        <v>378</v>
      </c>
      <c r="D4256" s="4" t="s">
        <v>379</v>
      </c>
    </row>
    <row r="4257" spans="1:4" x14ac:dyDescent="0.35">
      <c r="A4257" s="73">
        <v>10</v>
      </c>
      <c r="B4257" s="77">
        <v>0</v>
      </c>
      <c r="C4257" s="77">
        <v>230.995076086371</v>
      </c>
      <c r="D4257" s="77">
        <v>1.3593513521834699E-40</v>
      </c>
    </row>
    <row r="4258" spans="1:4" x14ac:dyDescent="0.35">
      <c r="A4258" s="73">
        <v>20</v>
      </c>
      <c r="B4258" s="77">
        <v>0</v>
      </c>
      <c r="C4258" s="77">
        <v>209.72592218980211</v>
      </c>
      <c r="D4258" s="77">
        <v>0</v>
      </c>
    </row>
    <row r="4259" spans="1:4" x14ac:dyDescent="0.35">
      <c r="A4259" s="73">
        <v>30</v>
      </c>
      <c r="B4259" s="77">
        <v>0</v>
      </c>
      <c r="C4259" s="77">
        <v>180.43121900351952</v>
      </c>
      <c r="D4259" s="77">
        <v>2.0473604081600254E-23</v>
      </c>
    </row>
    <row r="4260" spans="1:4" x14ac:dyDescent="0.35">
      <c r="A4260" s="73">
        <v>40</v>
      </c>
      <c r="B4260" s="77">
        <v>0</v>
      </c>
      <c r="C4260" s="77">
        <v>155.17024171402107</v>
      </c>
      <c r="D4260" s="77">
        <v>2.5700104750603044E-21</v>
      </c>
    </row>
    <row r="4261" spans="1:4" x14ac:dyDescent="0.35">
      <c r="A4261" s="73">
        <v>50</v>
      </c>
      <c r="B4261" s="77">
        <v>0</v>
      </c>
      <c r="C4261" s="77">
        <v>133.44552033197598</v>
      </c>
      <c r="D4261" s="77">
        <v>7.5064585781053514E-20</v>
      </c>
    </row>
    <row r="4262" spans="1:4" x14ac:dyDescent="0.35">
      <c r="A4262" s="73">
        <v>60</v>
      </c>
      <c r="B4262" s="77">
        <v>0</v>
      </c>
      <c r="C4262" s="77">
        <v>114.76238175255659</v>
      </c>
      <c r="D4262" s="77">
        <v>1.933505556777334E-18</v>
      </c>
    </row>
    <row r="4263" spans="1:4" x14ac:dyDescent="0.35">
      <c r="A4263" s="73">
        <v>70</v>
      </c>
      <c r="B4263" s="77">
        <v>0</v>
      </c>
      <c r="C4263" s="77">
        <v>98.694989753492123</v>
      </c>
      <c r="D4263" s="77">
        <v>7.4236231329551916E-16</v>
      </c>
    </row>
    <row r="4264" spans="1:4" x14ac:dyDescent="0.35">
      <c r="A4264" s="73">
        <v>80</v>
      </c>
      <c r="B4264" s="77">
        <v>0</v>
      </c>
      <c r="C4264" s="77">
        <v>84.877124817456661</v>
      </c>
      <c r="D4264" s="77">
        <v>5.2428751984390274E-14</v>
      </c>
    </row>
    <row r="4265" spans="1:4" x14ac:dyDescent="0.35">
      <c r="A4265" s="73">
        <v>90</v>
      </c>
      <c r="B4265" s="77">
        <v>0</v>
      </c>
      <c r="C4265" s="77">
        <v>72.993840249071354</v>
      </c>
      <c r="D4265" s="77">
        <v>1.4378058453947044E-12</v>
      </c>
    </row>
    <row r="4266" spans="1:4" x14ac:dyDescent="0.35">
      <c r="A4266" s="73">
        <v>100</v>
      </c>
      <c r="B4266" s="77">
        <v>0</v>
      </c>
      <c r="C4266" s="77">
        <v>62.774283696493498</v>
      </c>
      <c r="D4266" s="77">
        <v>2.0266675270260493E-11</v>
      </c>
    </row>
    <row r="4267" spans="1:4" x14ac:dyDescent="0.35">
      <c r="A4267" s="73">
        <v>200</v>
      </c>
      <c r="B4267" s="77">
        <v>0</v>
      </c>
      <c r="C4267" s="77">
        <v>13.891120643271069</v>
      </c>
      <c r="D4267" s="77">
        <v>2.5961097084683924E-6</v>
      </c>
    </row>
    <row r="4268" spans="1:4" x14ac:dyDescent="0.35">
      <c r="A4268" s="73">
        <v>300</v>
      </c>
      <c r="B4268" s="77">
        <v>0</v>
      </c>
      <c r="C4268" s="77">
        <v>3.0739211744385395</v>
      </c>
      <c r="D4268" s="77">
        <v>1.0276390008938178E-4</v>
      </c>
    </row>
    <row r="4269" spans="1:4" x14ac:dyDescent="0.35">
      <c r="A4269" s="73">
        <v>400</v>
      </c>
      <c r="B4269" s="77">
        <v>0</v>
      </c>
      <c r="C4269" s="77">
        <v>0.68021753914619387</v>
      </c>
      <c r="D4269" s="77">
        <v>5.229981789298553E-4</v>
      </c>
    </row>
    <row r="4270" spans="1:4" x14ac:dyDescent="0.35">
      <c r="A4270" s="73">
        <v>500</v>
      </c>
      <c r="B4270" s="77">
        <v>0</v>
      </c>
      <c r="C4270" s="77">
        <v>0.15052247672842822</v>
      </c>
      <c r="D4270" s="77">
        <v>1.1641011218012593E-3</v>
      </c>
    </row>
    <row r="4271" spans="1:4" x14ac:dyDescent="0.35">
      <c r="A4271" s="73">
        <v>600</v>
      </c>
      <c r="B4271" s="77">
        <v>0</v>
      </c>
      <c r="C4271" s="77">
        <v>3.3307944411897876E-2</v>
      </c>
      <c r="D4271" s="77">
        <v>1.7155243856835534E-3</v>
      </c>
    </row>
    <row r="4272" spans="1:4" x14ac:dyDescent="0.35">
      <c r="A4272" s="73">
        <v>700</v>
      </c>
      <c r="B4272" s="77">
        <v>0</v>
      </c>
      <c r="C4272" s="77">
        <v>7.3699225682962817E-3</v>
      </c>
      <c r="D4272" s="77">
        <v>2.0043910544201645E-3</v>
      </c>
    </row>
    <row r="4273" spans="1:4" x14ac:dyDescent="0.35">
      <c r="A4273" s="73">
        <v>800</v>
      </c>
      <c r="B4273" s="77">
        <v>0</v>
      </c>
      <c r="C4273" s="77">
        <v>1.6301940006992037E-3</v>
      </c>
      <c r="D4273" s="77">
        <v>2.0333539203056597E-3</v>
      </c>
    </row>
    <row r="4274" spans="1:4" x14ac:dyDescent="0.35">
      <c r="A4274" s="73">
        <v>900</v>
      </c>
      <c r="B4274" s="77">
        <v>0</v>
      </c>
      <c r="C4274" s="77">
        <v>3.6008314141660832E-4</v>
      </c>
      <c r="D4274" s="77">
        <v>1.8837594653205087E-3</v>
      </c>
    </row>
    <row r="4275" spans="1:4" x14ac:dyDescent="0.35">
      <c r="A4275" s="73">
        <v>1000</v>
      </c>
      <c r="B4275" s="77">
        <v>0</v>
      </c>
      <c r="C4275" s="77">
        <v>7.9042605869649257E-5</v>
      </c>
      <c r="D4275" s="77">
        <v>1.6423689928434411E-3</v>
      </c>
    </row>
    <row r="4276" spans="1:4" x14ac:dyDescent="0.35">
      <c r="A4276" s="73">
        <v>1250</v>
      </c>
      <c r="B4276" s="77">
        <v>0</v>
      </c>
      <c r="C4276" s="77">
        <v>1.070686332355938E-6</v>
      </c>
      <c r="D4276" s="77">
        <v>9.955318188587664E-4</v>
      </c>
    </row>
    <row r="4277" spans="1:4" x14ac:dyDescent="0.35">
      <c r="A4277" s="73">
        <v>1500</v>
      </c>
      <c r="B4277" s="77">
        <v>0</v>
      </c>
      <c r="C4277" s="77">
        <v>0</v>
      </c>
      <c r="D4277" s="77">
        <v>5.3479834433798744E-4</v>
      </c>
    </row>
    <row r="4278" spans="1:4" x14ac:dyDescent="0.35">
      <c r="A4278" s="73">
        <v>1750</v>
      </c>
      <c r="B4278" s="77">
        <v>0</v>
      </c>
      <c r="C4278" s="77">
        <v>0</v>
      </c>
      <c r="D4278" s="77">
        <v>2.7104168991154003E-4</v>
      </c>
    </row>
    <row r="4279" spans="1:4" x14ac:dyDescent="0.35">
      <c r="A4279" s="73">
        <v>2000</v>
      </c>
      <c r="B4279" s="77">
        <v>0</v>
      </c>
      <c r="C4279" s="77">
        <v>0</v>
      </c>
      <c r="D4279" s="77">
        <v>1.3329099254845084E-4</v>
      </c>
    </row>
    <row r="4280" spans="1:4" x14ac:dyDescent="0.35">
      <c r="A4280" s="73">
        <v>2500</v>
      </c>
      <c r="B4280" s="77">
        <v>0</v>
      </c>
      <c r="C4280" s="77">
        <v>0</v>
      </c>
      <c r="D4280" s="77">
        <v>3.0937406611368923E-5</v>
      </c>
    </row>
    <row r="4281" spans="1:4" x14ac:dyDescent="0.35">
      <c r="A4281" s="73">
        <v>3000</v>
      </c>
      <c r="B4281" s="77">
        <v>0</v>
      </c>
      <c r="C4281" s="77">
        <v>0</v>
      </c>
      <c r="D4281" s="77">
        <v>7.0388688549247825E-6</v>
      </c>
    </row>
    <row r="4282" spans="1:4" x14ac:dyDescent="0.35">
      <c r="A4282" s="73">
        <v>4000</v>
      </c>
      <c r="B4282" s="77">
        <v>0</v>
      </c>
      <c r="C4282" s="77">
        <v>0</v>
      </c>
      <c r="D4282" s="77">
        <v>3.6318663388965948E-7</v>
      </c>
    </row>
    <row r="4283" spans="1:4" x14ac:dyDescent="0.35">
      <c r="A4283" s="73">
        <v>5000</v>
      </c>
      <c r="B4283" s="77">
        <v>0</v>
      </c>
      <c r="C4283" s="77">
        <v>0</v>
      </c>
      <c r="D4283" s="77">
        <v>1.9104190007449285E-8</v>
      </c>
    </row>
    <row r="4284" spans="1:4" x14ac:dyDescent="0.35">
      <c r="A4284" s="73">
        <v>6000</v>
      </c>
      <c r="B4284" s="77">
        <v>0</v>
      </c>
      <c r="C4284" s="77">
        <v>0</v>
      </c>
      <c r="D4284" s="77">
        <v>1.0295070801238944E-9</v>
      </c>
    </row>
    <row r="4285" spans="1:4" x14ac:dyDescent="0.35">
      <c r="A4285" s="73">
        <v>7000</v>
      </c>
      <c r="B4285" s="77">
        <v>0</v>
      </c>
      <c r="C4285" s="77">
        <v>0</v>
      </c>
      <c r="D4285" s="77">
        <v>5.82835900136009E-11</v>
      </c>
    </row>
    <row r="4286" spans="1:4" x14ac:dyDescent="0.35">
      <c r="A4286" s="73">
        <v>8000</v>
      </c>
      <c r="B4286" s="77">
        <v>0</v>
      </c>
      <c r="C4286" s="77">
        <v>0</v>
      </c>
      <c r="D4286" s="77">
        <v>5.1315390883302571E-12</v>
      </c>
    </row>
    <row r="4287" spans="1:4" x14ac:dyDescent="0.35">
      <c r="A4287" s="73">
        <v>9000</v>
      </c>
      <c r="B4287" s="77">
        <v>0</v>
      </c>
      <c r="C4287" s="77">
        <v>0</v>
      </c>
      <c r="D4287" s="77">
        <v>1.9170714023903379E-12</v>
      </c>
    </row>
    <row r="4288" spans="1:4" x14ac:dyDescent="0.35">
      <c r="A4288" s="73">
        <v>10000</v>
      </c>
      <c r="B4288" s="77">
        <v>0</v>
      </c>
      <c r="C4288" s="77">
        <v>0</v>
      </c>
      <c r="D4288" s="77">
        <v>1.1712409919010291E-12</v>
      </c>
    </row>
    <row r="4289" spans="1:4" x14ac:dyDescent="0.35">
      <c r="A4289" s="73">
        <v>11000</v>
      </c>
      <c r="B4289" s="77">
        <v>0</v>
      </c>
      <c r="C4289" s="77">
        <v>0</v>
      </c>
      <c r="D4289" s="77">
        <v>3.5700692977452487E-13</v>
      </c>
    </row>
    <row r="4290" spans="1:4" x14ac:dyDescent="0.35">
      <c r="A4290" s="73">
        <v>12000</v>
      </c>
      <c r="B4290" s="77">
        <v>0</v>
      </c>
      <c r="C4290" s="77">
        <v>0</v>
      </c>
      <c r="D4290" s="77">
        <v>0</v>
      </c>
    </row>
    <row r="4291" spans="1:4" x14ac:dyDescent="0.35">
      <c r="A4291" s="73">
        <v>13000</v>
      </c>
      <c r="B4291" s="77">
        <v>0</v>
      </c>
      <c r="C4291" s="77">
        <v>0</v>
      </c>
      <c r="D4291" s="77">
        <v>0</v>
      </c>
    </row>
    <row r="4292" spans="1:4" x14ac:dyDescent="0.35">
      <c r="A4292" s="73">
        <v>14000</v>
      </c>
      <c r="B4292" s="77">
        <v>0</v>
      </c>
      <c r="C4292" s="77">
        <v>0</v>
      </c>
      <c r="D4292" s="77">
        <v>0</v>
      </c>
    </row>
    <row r="4293" spans="1:4" x14ac:dyDescent="0.35">
      <c r="A4293" s="73">
        <v>15000</v>
      </c>
      <c r="B4293" s="77">
        <v>0</v>
      </c>
      <c r="C4293" s="77">
        <v>0</v>
      </c>
      <c r="D4293" s="77">
        <v>0</v>
      </c>
    </row>
    <row r="4294" spans="1:4" x14ac:dyDescent="0.35">
      <c r="A4294" s="73">
        <v>16000</v>
      </c>
      <c r="B4294" s="77">
        <v>0</v>
      </c>
      <c r="C4294" s="77">
        <v>0</v>
      </c>
      <c r="D4294" s="77">
        <v>0</v>
      </c>
    </row>
    <row r="4295" spans="1:4" x14ac:dyDescent="0.35">
      <c r="A4295" s="73">
        <v>17000</v>
      </c>
      <c r="B4295" s="77">
        <v>0</v>
      </c>
      <c r="C4295" s="77">
        <v>4.9205216814212671E-11</v>
      </c>
      <c r="D4295" s="77">
        <v>0</v>
      </c>
    </row>
    <row r="4296" spans="1:4" x14ac:dyDescent="0.35">
      <c r="A4296" s="73">
        <v>18000</v>
      </c>
      <c r="B4296" s="77">
        <v>0</v>
      </c>
      <c r="C4296" s="77">
        <v>2.4516983424779492E-9</v>
      </c>
      <c r="D4296" s="77">
        <v>0</v>
      </c>
    </row>
    <row r="4297" spans="1:4" x14ac:dyDescent="0.35">
      <c r="A4297" s="73">
        <v>19000</v>
      </c>
      <c r="B4297" s="77">
        <v>0</v>
      </c>
      <c r="C4297" s="77">
        <v>4.4044227133425482E-9</v>
      </c>
      <c r="D4297" s="77">
        <v>0</v>
      </c>
    </row>
    <row r="4298" spans="1:4" x14ac:dyDescent="0.35">
      <c r="A4298" s="73">
        <v>20000</v>
      </c>
      <c r="B4298" s="77">
        <v>0</v>
      </c>
      <c r="C4298" s="77">
        <v>5.9837500796464714E-9</v>
      </c>
      <c r="D4298" s="77">
        <v>0</v>
      </c>
    </row>
    <row r="4301" spans="1:4" ht="16" x14ac:dyDescent="0.4">
      <c r="A4301" s="72" t="s">
        <v>407</v>
      </c>
    </row>
    <row r="4302" spans="1:4" ht="16" x14ac:dyDescent="0.4">
      <c r="A4302" s="8" t="s">
        <v>411</v>
      </c>
    </row>
    <row r="4304" spans="1:4" x14ac:dyDescent="0.35">
      <c r="A4304" t="s">
        <v>409</v>
      </c>
      <c r="B4304" t="s">
        <v>2</v>
      </c>
      <c r="C4304" t="s">
        <v>3</v>
      </c>
      <c r="D4304" t="s">
        <v>4</v>
      </c>
    </row>
    <row r="4305" spans="1:4" x14ac:dyDescent="0.35">
      <c r="B4305" s="4" t="s">
        <v>377</v>
      </c>
      <c r="C4305" s="4" t="s">
        <v>378</v>
      </c>
      <c r="D4305" s="4" t="s">
        <v>379</v>
      </c>
    </row>
    <row r="4306" spans="1:4" x14ac:dyDescent="0.35">
      <c r="A4306" s="75">
        <v>10</v>
      </c>
      <c r="B4306" s="77">
        <v>1E+40</v>
      </c>
      <c r="C4306" s="77">
        <v>259.74579638903424</v>
      </c>
      <c r="D4306" s="77">
        <v>3.5310959100382386E+36</v>
      </c>
    </row>
    <row r="4307" spans="1:4" x14ac:dyDescent="0.35">
      <c r="A4307" s="75">
        <v>20</v>
      </c>
      <c r="B4307" s="77">
        <v>1E+40</v>
      </c>
      <c r="C4307" s="77">
        <v>286.08766800748629</v>
      </c>
      <c r="D4307" s="77">
        <v>1E+40</v>
      </c>
    </row>
    <row r="4308" spans="1:4" x14ac:dyDescent="0.35">
      <c r="A4308" s="75">
        <v>30</v>
      </c>
      <c r="B4308" s="77">
        <v>1E+40</v>
      </c>
      <c r="C4308" s="77">
        <v>332.53668811509624</v>
      </c>
      <c r="D4308" s="77">
        <v>2.3444821834343215E+19</v>
      </c>
    </row>
    <row r="4309" spans="1:4" x14ac:dyDescent="0.35">
      <c r="A4309" s="75">
        <v>40</v>
      </c>
      <c r="B4309" s="77">
        <v>1E+40</v>
      </c>
      <c r="C4309" s="77">
        <v>386.67207924171481</v>
      </c>
      <c r="D4309" s="77">
        <v>1.8676966676127536E+17</v>
      </c>
    </row>
    <row r="4310" spans="1:4" x14ac:dyDescent="0.35">
      <c r="A4310" s="75">
        <v>50</v>
      </c>
      <c r="B4310" s="77">
        <v>1E+40</v>
      </c>
      <c r="C4310" s="77">
        <v>449.62168719291884</v>
      </c>
      <c r="D4310" s="77">
        <v>6394493421972005</v>
      </c>
    </row>
    <row r="4311" spans="1:4" x14ac:dyDescent="0.35">
      <c r="A4311" s="75">
        <v>60</v>
      </c>
      <c r="B4311" s="77">
        <v>1E+40</v>
      </c>
      <c r="C4311" s="77">
        <v>522.81940374301587</v>
      </c>
      <c r="D4311" s="77">
        <v>248253747354126.53</v>
      </c>
    </row>
    <row r="4312" spans="1:4" x14ac:dyDescent="0.35">
      <c r="A4312" s="75">
        <v>70</v>
      </c>
      <c r="B4312" s="77">
        <v>1E+40</v>
      </c>
      <c r="C4312" s="77">
        <v>607.93359571605833</v>
      </c>
      <c r="D4312" s="77">
        <v>646584546929.87878</v>
      </c>
    </row>
    <row r="4313" spans="1:4" x14ac:dyDescent="0.35">
      <c r="A4313" s="75">
        <v>80</v>
      </c>
      <c r="B4313" s="77">
        <v>1E+40</v>
      </c>
      <c r="C4313" s="77">
        <v>706.90424692213196</v>
      </c>
      <c r="D4313" s="77">
        <v>9155281822.1366673</v>
      </c>
    </row>
    <row r="4314" spans="1:4" x14ac:dyDescent="0.35">
      <c r="A4314" s="75">
        <v>90</v>
      </c>
      <c r="B4314" s="77">
        <v>1E+40</v>
      </c>
      <c r="C4314" s="77">
        <v>821.98716761943945</v>
      </c>
      <c r="D4314" s="77">
        <v>333842014.5789789</v>
      </c>
    </row>
    <row r="4315" spans="1:4" x14ac:dyDescent="0.35">
      <c r="A4315" s="75">
        <v>100</v>
      </c>
      <c r="B4315" s="77">
        <v>1E+40</v>
      </c>
      <c r="C4315" s="77">
        <v>955.80541054188939</v>
      </c>
      <c r="D4315" s="77">
        <v>23684200.471912451</v>
      </c>
    </row>
    <row r="4316" spans="1:4" x14ac:dyDescent="0.35">
      <c r="A4316" s="75">
        <v>200</v>
      </c>
      <c r="B4316" s="77">
        <v>1E+40</v>
      </c>
      <c r="C4316" s="77">
        <v>4319.3059466418435</v>
      </c>
      <c r="D4316" s="77">
        <v>184.89203227208071</v>
      </c>
    </row>
    <row r="4317" spans="1:4" x14ac:dyDescent="0.35">
      <c r="A4317" s="75">
        <v>300</v>
      </c>
      <c r="B4317" s="77">
        <v>1E+40</v>
      </c>
      <c r="C4317" s="77">
        <v>19519.043135827702</v>
      </c>
      <c r="D4317" s="77">
        <v>4.6709009640788892</v>
      </c>
    </row>
    <row r="4318" spans="1:4" x14ac:dyDescent="0.35">
      <c r="A4318" s="75">
        <v>400</v>
      </c>
      <c r="B4318" s="77">
        <v>1E+40</v>
      </c>
      <c r="C4318" s="77">
        <v>88207.075747137802</v>
      </c>
      <c r="D4318" s="77">
        <v>0.91778522246896344</v>
      </c>
    </row>
    <row r="4319" spans="1:4" x14ac:dyDescent="0.35">
      <c r="A4319" s="75">
        <v>500</v>
      </c>
      <c r="B4319" s="77">
        <v>1E+40</v>
      </c>
      <c r="C4319" s="77">
        <v>398611.56489108037</v>
      </c>
      <c r="D4319" s="77">
        <v>0.41233531263785506</v>
      </c>
    </row>
    <row r="4320" spans="1:4" x14ac:dyDescent="0.35">
      <c r="A4320" s="75">
        <v>600</v>
      </c>
      <c r="B4320" s="77">
        <v>1E+40</v>
      </c>
      <c r="C4320" s="77">
        <v>1801372.046801168</v>
      </c>
      <c r="D4320" s="77">
        <v>0.27979782975148049</v>
      </c>
    </row>
    <row r="4321" spans="1:4" x14ac:dyDescent="0.35">
      <c r="A4321" s="75">
        <v>700</v>
      </c>
      <c r="B4321" s="77">
        <v>1E+40</v>
      </c>
      <c r="C4321" s="77">
        <v>8141198.1528959684</v>
      </c>
      <c r="D4321" s="77">
        <v>0.23947422781671499</v>
      </c>
    </row>
    <row r="4322" spans="1:4" x14ac:dyDescent="0.35">
      <c r="A4322" s="75">
        <v>800</v>
      </c>
      <c r="B4322" s="77">
        <v>1E+40</v>
      </c>
      <c r="C4322" s="77">
        <v>36805435.410917662</v>
      </c>
      <c r="D4322" s="77">
        <v>0.23606318369201806</v>
      </c>
    </row>
    <row r="4323" spans="1:4" x14ac:dyDescent="0.35">
      <c r="A4323" s="75">
        <v>900</v>
      </c>
      <c r="B4323" s="77">
        <v>1E+40</v>
      </c>
      <c r="C4323" s="77">
        <v>166628184.15756187</v>
      </c>
      <c r="D4323" s="77">
        <v>0.25480960220063514</v>
      </c>
    </row>
    <row r="4324" spans="1:4" x14ac:dyDescent="0.35">
      <c r="A4324" s="75">
        <v>1000</v>
      </c>
      <c r="B4324" s="77">
        <v>1E+40</v>
      </c>
      <c r="C4324" s="77">
        <v>759084285.4921459</v>
      </c>
      <c r="D4324" s="77">
        <v>0.29226075388148542</v>
      </c>
    </row>
    <row r="4325" spans="1:4" x14ac:dyDescent="0.35">
      <c r="A4325" s="75">
        <v>1250</v>
      </c>
      <c r="B4325" s="77">
        <v>1E+40</v>
      </c>
      <c r="C4325" s="77">
        <v>56038821255.872398</v>
      </c>
      <c r="D4325" s="77">
        <v>0.48215435298718101</v>
      </c>
    </row>
    <row r="4326" spans="1:4" x14ac:dyDescent="0.35">
      <c r="A4326" s="75">
        <v>1500</v>
      </c>
      <c r="B4326" s="77">
        <v>1E+40</v>
      </c>
      <c r="C4326" s="77">
        <v>1E+40</v>
      </c>
      <c r="D4326" s="77">
        <v>0.89753456621893468</v>
      </c>
    </row>
    <row r="4327" spans="1:4" x14ac:dyDescent="0.35">
      <c r="A4327" s="75">
        <v>1750</v>
      </c>
      <c r="B4327" s="77">
        <v>1E+40</v>
      </c>
      <c r="C4327" s="77">
        <v>1E+40</v>
      </c>
      <c r="D4327" s="77">
        <v>1.7709452747164385</v>
      </c>
    </row>
    <row r="4328" spans="1:4" x14ac:dyDescent="0.35">
      <c r="A4328" s="75">
        <v>2000</v>
      </c>
      <c r="B4328" s="77">
        <v>1E+40</v>
      </c>
      <c r="C4328" s="77">
        <v>1E+40</v>
      </c>
      <c r="D4328" s="77">
        <v>3.6011435643374146</v>
      </c>
    </row>
    <row r="4329" spans="1:4" x14ac:dyDescent="0.35">
      <c r="A4329" s="75">
        <v>2500</v>
      </c>
      <c r="B4329" s="77">
        <v>1E+40</v>
      </c>
      <c r="C4329" s="77">
        <v>1E+40</v>
      </c>
      <c r="D4329" s="77">
        <v>15.515198349677084</v>
      </c>
    </row>
    <row r="4330" spans="1:4" x14ac:dyDescent="0.35">
      <c r="A4330" s="75">
        <v>3000</v>
      </c>
      <c r="B4330" s="77">
        <v>1E+40</v>
      </c>
      <c r="C4330" s="77">
        <v>1E+40</v>
      </c>
      <c r="D4330" s="77">
        <v>68.192774988862794</v>
      </c>
    </row>
    <row r="4331" spans="1:4" x14ac:dyDescent="0.35">
      <c r="A4331" s="75">
        <v>4000</v>
      </c>
      <c r="B4331" s="77">
        <v>1E+40</v>
      </c>
      <c r="C4331" s="77">
        <v>1E+40</v>
      </c>
      <c r="D4331" s="77">
        <v>1321.634540509632</v>
      </c>
    </row>
    <row r="4332" spans="1:4" x14ac:dyDescent="0.35">
      <c r="A4332" s="75">
        <v>5000</v>
      </c>
      <c r="B4332" s="77">
        <v>1E+40</v>
      </c>
      <c r="C4332" s="77">
        <v>1E+40</v>
      </c>
      <c r="D4332" s="77">
        <v>25125.378244920819</v>
      </c>
    </row>
    <row r="4333" spans="1:4" x14ac:dyDescent="0.35">
      <c r="A4333" s="75">
        <v>6000</v>
      </c>
      <c r="B4333" s="77">
        <v>1E+40</v>
      </c>
      <c r="C4333" s="77">
        <v>1E+40</v>
      </c>
      <c r="D4333" s="77">
        <v>466242.54389997508</v>
      </c>
    </row>
    <row r="4334" spans="1:4" x14ac:dyDescent="0.35">
      <c r="A4334" s="75">
        <v>7000</v>
      </c>
      <c r="B4334" s="77">
        <v>1E+40</v>
      </c>
      <c r="C4334" s="77">
        <v>1E+40</v>
      </c>
      <c r="D4334" s="77">
        <v>8235594.2708400171</v>
      </c>
    </row>
    <row r="4335" spans="1:4" x14ac:dyDescent="0.35">
      <c r="A4335" s="75">
        <v>8000</v>
      </c>
      <c r="B4335" s="77">
        <v>1E+40</v>
      </c>
      <c r="C4335" s="77">
        <v>1E+40</v>
      </c>
      <c r="D4335" s="77">
        <v>93539188.094967112</v>
      </c>
    </row>
    <row r="4336" spans="1:4" x14ac:dyDescent="0.35">
      <c r="A4336" s="75">
        <v>9000</v>
      </c>
      <c r="B4336" s="77">
        <v>1E+40</v>
      </c>
      <c r="C4336" s="77">
        <v>1E+40</v>
      </c>
      <c r="D4336" s="77">
        <v>250381910.34590712</v>
      </c>
    </row>
    <row r="4337" spans="1:4" x14ac:dyDescent="0.35">
      <c r="A4337" s="75">
        <v>10000</v>
      </c>
      <c r="B4337" s="77">
        <v>1E+40</v>
      </c>
      <c r="C4337" s="77">
        <v>1E+40</v>
      </c>
      <c r="D4337" s="77">
        <v>409821721.84813732</v>
      </c>
    </row>
    <row r="4338" spans="1:4" x14ac:dyDescent="0.35">
      <c r="A4338" s="75">
        <v>11000</v>
      </c>
      <c r="B4338" s="77">
        <v>1E+40</v>
      </c>
      <c r="C4338" s="77">
        <v>1E+40</v>
      </c>
      <c r="D4338" s="77">
        <v>1344511716.6301336</v>
      </c>
    </row>
    <row r="4339" spans="1:4" x14ac:dyDescent="0.35">
      <c r="A4339" s="75">
        <v>12000</v>
      </c>
      <c r="B4339" s="77">
        <v>1E+40</v>
      </c>
      <c r="C4339" s="77">
        <v>1E+40</v>
      </c>
      <c r="D4339" s="77">
        <v>1E+40</v>
      </c>
    </row>
    <row r="4340" spans="1:4" x14ac:dyDescent="0.35">
      <c r="A4340" s="75">
        <v>13000</v>
      </c>
      <c r="B4340" s="77">
        <v>1E+40</v>
      </c>
      <c r="C4340" s="77">
        <v>1E+40</v>
      </c>
      <c r="D4340" s="77">
        <v>1E+40</v>
      </c>
    </row>
    <row r="4341" spans="1:4" x14ac:dyDescent="0.35">
      <c r="A4341" s="75">
        <v>14000</v>
      </c>
      <c r="B4341" s="77">
        <v>1E+40</v>
      </c>
      <c r="C4341" s="77">
        <v>1E+40</v>
      </c>
      <c r="D4341" s="77">
        <v>1E+40</v>
      </c>
    </row>
    <row r="4342" spans="1:4" x14ac:dyDescent="0.35">
      <c r="A4342" s="75">
        <v>15000</v>
      </c>
      <c r="B4342" s="77">
        <v>1E+40</v>
      </c>
      <c r="C4342" s="77">
        <v>1E+40</v>
      </c>
      <c r="D4342" s="77">
        <v>1E+40</v>
      </c>
    </row>
    <row r="4343" spans="1:4" x14ac:dyDescent="0.35">
      <c r="A4343" s="75">
        <v>16000</v>
      </c>
      <c r="B4343" s="77">
        <v>1E+40</v>
      </c>
      <c r="C4343" s="77">
        <v>1E+40</v>
      </c>
      <c r="D4343" s="77">
        <v>1E+40</v>
      </c>
    </row>
    <row r="4344" spans="1:4" x14ac:dyDescent="0.35">
      <c r="A4344" s="75">
        <v>17000</v>
      </c>
      <c r="B4344" s="77">
        <v>1E+40</v>
      </c>
      <c r="C4344" s="77">
        <v>1219382900527517</v>
      </c>
      <c r="D4344" s="77">
        <v>1E+40</v>
      </c>
    </row>
    <row r="4345" spans="1:4" x14ac:dyDescent="0.35">
      <c r="A4345" s="75">
        <v>18000</v>
      </c>
      <c r="B4345" s="77">
        <v>1E+40</v>
      </c>
      <c r="C4345" s="77">
        <v>24472831326939.5</v>
      </c>
      <c r="D4345" s="77">
        <v>1E+40</v>
      </c>
    </row>
    <row r="4346" spans="1:4" x14ac:dyDescent="0.35">
      <c r="A4346" s="75">
        <v>19000</v>
      </c>
      <c r="B4346" s="77">
        <v>1E+40</v>
      </c>
      <c r="C4346" s="77">
        <v>13622670643814.195</v>
      </c>
      <c r="D4346" s="77">
        <v>1E+40</v>
      </c>
    </row>
    <row r="4347" spans="1:4" x14ac:dyDescent="0.35">
      <c r="A4347" s="75">
        <v>20000</v>
      </c>
      <c r="B4347" s="77">
        <v>1E+40</v>
      </c>
      <c r="C4347" s="77">
        <v>10027156749759.322</v>
      </c>
      <c r="D4347" s="77">
        <v>1E+40</v>
      </c>
    </row>
    <row r="4349" spans="1:4" x14ac:dyDescent="0.35">
      <c r="A4349" s="74" t="s">
        <v>412</v>
      </c>
    </row>
    <row r="4350" spans="1:4" x14ac:dyDescent="0.35">
      <c r="B4350" s="42">
        <v>0.3</v>
      </c>
      <c r="C4350" s="42">
        <v>400</v>
      </c>
      <c r="D4350" s="42">
        <v>0.04</v>
      </c>
    </row>
    <row r="4353" spans="1:4" ht="16" x14ac:dyDescent="0.4">
      <c r="A4353" s="72" t="s">
        <v>407</v>
      </c>
    </row>
    <row r="4354" spans="1:4" ht="16" x14ac:dyDescent="0.4">
      <c r="A4354" s="8" t="s">
        <v>413</v>
      </c>
    </row>
    <row r="4356" spans="1:4" x14ac:dyDescent="0.35">
      <c r="B4356" s="77">
        <v>1.5301676799999999</v>
      </c>
      <c r="C4356" s="22" t="s">
        <v>414</v>
      </c>
    </row>
    <row r="4359" spans="1:4" ht="16" x14ac:dyDescent="0.4">
      <c r="A4359" s="72" t="s">
        <v>407</v>
      </c>
    </row>
    <row r="4360" spans="1:4" ht="16" x14ac:dyDescent="0.4">
      <c r="A4360" s="8" t="s">
        <v>415</v>
      </c>
    </row>
    <row r="4362" spans="1:4" x14ac:dyDescent="0.35">
      <c r="A4362" t="s">
        <v>409</v>
      </c>
      <c r="B4362" t="s">
        <v>2</v>
      </c>
      <c r="C4362" t="s">
        <v>3</v>
      </c>
      <c r="D4362" t="s">
        <v>4</v>
      </c>
    </row>
    <row r="4363" spans="1:4" x14ac:dyDescent="0.35">
      <c r="B4363" s="4" t="s">
        <v>377</v>
      </c>
      <c r="C4363" s="4" t="s">
        <v>378</v>
      </c>
      <c r="D4363" s="4" t="s">
        <v>379</v>
      </c>
    </row>
    <row r="4364" spans="1:4" x14ac:dyDescent="0.35">
      <c r="A4364" s="75">
        <v>10</v>
      </c>
      <c r="B4364" s="77">
        <v>1E+40</v>
      </c>
      <c r="C4364" s="77">
        <v>1.1316659378098759</v>
      </c>
      <c r="D4364" s="77">
        <v>1.923044097384063E+38</v>
      </c>
    </row>
    <row r="4365" spans="1:4" x14ac:dyDescent="0.35">
      <c r="A4365" s="75">
        <v>20</v>
      </c>
      <c r="B4365" s="77">
        <v>1E+40</v>
      </c>
      <c r="C4365" s="77">
        <v>1.2464327569968727</v>
      </c>
      <c r="D4365" s="77">
        <v>1E+40</v>
      </c>
    </row>
    <row r="4366" spans="1:4" x14ac:dyDescent="0.35">
      <c r="A4366" s="75">
        <v>30</v>
      </c>
      <c r="B4366" s="77">
        <v>1E+40</v>
      </c>
      <c r="C4366" s="77">
        <v>1.4488028227734111</v>
      </c>
      <c r="D4366" s="77">
        <v>1.2768111484761816E+21</v>
      </c>
    </row>
    <row r="4367" spans="1:4" x14ac:dyDescent="0.35">
      <c r="A4367" s="75">
        <v>40</v>
      </c>
      <c r="B4367" s="77">
        <v>1E+40</v>
      </c>
      <c r="C4367" s="77">
        <v>1.6846610311436143</v>
      </c>
      <c r="D4367" s="77">
        <v>1.0171525055850707E+19</v>
      </c>
    </row>
    <row r="4368" spans="1:4" x14ac:dyDescent="0.35">
      <c r="A4368" s="75">
        <v>50</v>
      </c>
      <c r="B4368" s="77">
        <v>1E+40</v>
      </c>
      <c r="C4368" s="77">
        <v>1.9589212043868678</v>
      </c>
      <c r="D4368" s="77">
        <v>3.482457895274592E+17</v>
      </c>
    </row>
    <row r="4369" spans="1:4" x14ac:dyDescent="0.35">
      <c r="A4369" s="75">
        <v>60</v>
      </c>
      <c r="B4369" s="77">
        <v>1E+40</v>
      </c>
      <c r="C4369" s="77">
        <v>2.2778305522830715</v>
      </c>
      <c r="D4369" s="77">
        <v>1.3519964216935064E+16</v>
      </c>
    </row>
    <row r="4370" spans="1:4" x14ac:dyDescent="0.35">
      <c r="A4370" s="75">
        <v>70</v>
      </c>
      <c r="B4370" s="77">
        <v>1E+40</v>
      </c>
      <c r="C4370" s="77">
        <v>2.6486578504305203</v>
      </c>
      <c r="D4370" s="77">
        <v>35213164074599.922</v>
      </c>
    </row>
    <row r="4371" spans="1:4" x14ac:dyDescent="0.35">
      <c r="A4371" s="75">
        <v>80</v>
      </c>
      <c r="B4371" s="77">
        <v>1E+40</v>
      </c>
      <c r="C4371" s="77">
        <v>3.0798552610135381</v>
      </c>
      <c r="D4371" s="77">
        <v>498599050167.3139</v>
      </c>
    </row>
    <row r="4372" spans="1:4" x14ac:dyDescent="0.35">
      <c r="A4372" s="75">
        <v>90</v>
      </c>
      <c r="B4372" s="77">
        <v>1E+40</v>
      </c>
      <c r="C4372" s="77">
        <v>3.5812509455148489</v>
      </c>
      <c r="D4372" s="77">
        <v>18181123706.378101</v>
      </c>
    </row>
    <row r="4373" spans="1:4" x14ac:dyDescent="0.35">
      <c r="A4373" s="75">
        <v>100</v>
      </c>
      <c r="B4373" s="77">
        <v>1E+40</v>
      </c>
      <c r="C4373" s="77">
        <v>4.1642730751438055</v>
      </c>
      <c r="D4373" s="77">
        <v>1289847771.8856089</v>
      </c>
    </row>
    <row r="4374" spans="1:4" x14ac:dyDescent="0.35">
      <c r="A4374" s="75">
        <v>200</v>
      </c>
      <c r="B4374" s="77">
        <v>1E+40</v>
      </c>
      <c r="C4374" s="77">
        <v>18.818442811190661</v>
      </c>
      <c r="D4374" s="77">
        <v>10069.268588921395</v>
      </c>
    </row>
    <row r="4375" spans="1:4" x14ac:dyDescent="0.35">
      <c r="A4375" s="75">
        <v>300</v>
      </c>
      <c r="B4375" s="77">
        <v>1E+40</v>
      </c>
      <c r="C4375" s="77">
        <v>85.040976841734974</v>
      </c>
      <c r="D4375" s="77">
        <v>254.37849203988816</v>
      </c>
    </row>
    <row r="4376" spans="1:4" x14ac:dyDescent="0.35">
      <c r="A4376" s="75">
        <v>400</v>
      </c>
      <c r="B4376" s="77">
        <v>1E+40</v>
      </c>
      <c r="C4376" s="77">
        <v>384.30243909450854</v>
      </c>
      <c r="D4376" s="77">
        <v>49.982824021229902</v>
      </c>
    </row>
    <row r="4377" spans="1:4" x14ac:dyDescent="0.35">
      <c r="A4377" s="75">
        <v>500</v>
      </c>
      <c r="B4377" s="77">
        <v>1E+40</v>
      </c>
      <c r="C4377" s="77">
        <v>1736.6792328323145</v>
      </c>
      <c r="D4377" s="77">
        <v>22.455889313486601</v>
      </c>
    </row>
    <row r="4378" spans="1:4" x14ac:dyDescent="0.35">
      <c r="A4378" s="75">
        <v>600</v>
      </c>
      <c r="B4378" s="77">
        <v>1E+40</v>
      </c>
      <c r="C4378" s="77">
        <v>7848.2555445651906</v>
      </c>
      <c r="D4378" s="77">
        <v>15.237863220731061</v>
      </c>
    </row>
    <row r="4379" spans="1:4" x14ac:dyDescent="0.35">
      <c r="A4379" s="75">
        <v>700</v>
      </c>
      <c r="B4379" s="77">
        <v>1E+40</v>
      </c>
      <c r="C4379" s="77">
        <v>35469.742997473186</v>
      </c>
      <c r="D4379" s="77">
        <v>13.041829279385196</v>
      </c>
    </row>
    <row r="4380" spans="1:4" x14ac:dyDescent="0.35">
      <c r="A4380" s="75">
        <v>800</v>
      </c>
      <c r="B4380" s="77">
        <v>1E+40</v>
      </c>
      <c r="C4380" s="77">
        <v>160354.69354974074</v>
      </c>
      <c r="D4380" s="77">
        <v>12.856062921375283</v>
      </c>
    </row>
    <row r="4381" spans="1:4" x14ac:dyDescent="0.35">
      <c r="A4381" s="75">
        <v>900</v>
      </c>
      <c r="B4381" s="77">
        <v>1E+40</v>
      </c>
      <c r="C4381" s="77">
        <v>725969.17028754158</v>
      </c>
      <c r="D4381" s="77">
        <v>13.876997791980285</v>
      </c>
    </row>
    <row r="4382" spans="1:4" x14ac:dyDescent="0.35">
      <c r="A4382" s="75">
        <v>1000</v>
      </c>
      <c r="B4382" s="77">
        <v>1E+40</v>
      </c>
      <c r="C4382" s="77">
        <v>3307194.3483219906</v>
      </c>
      <c r="D4382" s="77">
        <v>15.916597338833558</v>
      </c>
    </row>
    <row r="4383" spans="1:4" x14ac:dyDescent="0.35">
      <c r="A4383" s="75">
        <v>1250</v>
      </c>
      <c r="B4383" s="77">
        <v>1E+40</v>
      </c>
      <c r="C4383" s="77">
        <v>244151112.71061221</v>
      </c>
      <c r="D4383" s="77">
        <v>26.258252569808835</v>
      </c>
    </row>
    <row r="4384" spans="1:4" x14ac:dyDescent="0.35">
      <c r="A4384" s="75">
        <v>1500</v>
      </c>
      <c r="B4384" s="77">
        <v>1E+40</v>
      </c>
      <c r="C4384" s="77">
        <v>1E+40</v>
      </c>
      <c r="D4384" s="77">
        <v>48.879967968550496</v>
      </c>
    </row>
    <row r="4385" spans="1:4" x14ac:dyDescent="0.35">
      <c r="A4385" s="75">
        <v>1750</v>
      </c>
      <c r="B4385" s="77">
        <v>1E+40</v>
      </c>
      <c r="C4385" s="77">
        <v>1E+40</v>
      </c>
      <c r="D4385" s="77">
        <v>96.446144316050749</v>
      </c>
    </row>
    <row r="4386" spans="1:4" x14ac:dyDescent="0.35">
      <c r="A4386" s="75">
        <v>2000</v>
      </c>
      <c r="B4386" s="77">
        <v>1E+40</v>
      </c>
      <c r="C4386" s="77">
        <v>1E+40</v>
      </c>
      <c r="D4386" s="77">
        <v>196.11922337042034</v>
      </c>
    </row>
    <row r="4387" spans="1:4" x14ac:dyDescent="0.35">
      <c r="A4387" s="75">
        <v>2500</v>
      </c>
      <c r="B4387" s="77">
        <v>1E+40</v>
      </c>
      <c r="C4387" s="77">
        <v>1E+40</v>
      </c>
      <c r="D4387" s="77">
        <v>844.96177295185305</v>
      </c>
    </row>
    <row r="4388" spans="1:4" x14ac:dyDescent="0.35">
      <c r="A4388" s="75">
        <v>3000</v>
      </c>
      <c r="B4388" s="77">
        <v>1E+40</v>
      </c>
      <c r="C4388" s="77">
        <v>1E+40</v>
      </c>
      <c r="D4388" s="77">
        <v>3713.7964180970675</v>
      </c>
    </row>
    <row r="4389" spans="1:4" x14ac:dyDescent="0.35">
      <c r="A4389" s="75">
        <v>4000</v>
      </c>
      <c r="B4389" s="77">
        <v>1E+40</v>
      </c>
      <c r="C4389" s="77">
        <v>1E+40</v>
      </c>
      <c r="D4389" s="77">
        <v>71976.563842425414</v>
      </c>
    </row>
    <row r="4390" spans="1:4" x14ac:dyDescent="0.35">
      <c r="A4390" s="75">
        <v>5000</v>
      </c>
      <c r="B4390" s="77">
        <v>1E+40</v>
      </c>
      <c r="C4390" s="77">
        <v>1E+40</v>
      </c>
      <c r="D4390" s="77">
        <v>1368334.6915352889</v>
      </c>
    </row>
    <row r="4391" spans="1:4" x14ac:dyDescent="0.35">
      <c r="A4391" s="75">
        <v>6000</v>
      </c>
      <c r="B4391" s="77">
        <v>1E+40</v>
      </c>
      <c r="C4391" s="77">
        <v>1E+40</v>
      </c>
      <c r="D4391" s="77">
        <v>25391691.272029694</v>
      </c>
    </row>
    <row r="4392" spans="1:4" x14ac:dyDescent="0.35">
      <c r="A4392" s="75">
        <v>7000</v>
      </c>
      <c r="B4392" s="77">
        <v>1E+40</v>
      </c>
      <c r="C4392" s="77">
        <v>1E+40</v>
      </c>
      <c r="D4392" s="77">
        <v>448512624.81900114</v>
      </c>
    </row>
    <row r="4393" spans="1:4" x14ac:dyDescent="0.35">
      <c r="A4393" s="75">
        <v>8000</v>
      </c>
      <c r="B4393" s="77">
        <v>1E+40</v>
      </c>
      <c r="C4393" s="77">
        <v>1E+40</v>
      </c>
      <c r="D4393" s="77">
        <v>5094168726.1668339</v>
      </c>
    </row>
    <row r="4394" spans="1:4" x14ac:dyDescent="0.35">
      <c r="A4394" s="75">
        <v>9000</v>
      </c>
      <c r="B4394" s="77">
        <v>1E+40</v>
      </c>
      <c r="C4394" s="77">
        <v>1E+40</v>
      </c>
      <c r="D4394" s="77">
        <v>13635864531.848078</v>
      </c>
    </row>
    <row r="4395" spans="1:4" x14ac:dyDescent="0.35">
      <c r="A4395" s="75">
        <v>10000</v>
      </c>
      <c r="B4395" s="77">
        <v>1E+40</v>
      </c>
      <c r="C4395" s="77">
        <v>1E+40</v>
      </c>
      <c r="D4395" s="77">
        <v>22318998499.570614</v>
      </c>
    </row>
    <row r="4396" spans="1:4" x14ac:dyDescent="0.35">
      <c r="A4396" s="75">
        <v>11000</v>
      </c>
      <c r="B4396" s="77">
        <v>1E+40</v>
      </c>
      <c r="C4396" s="77">
        <v>1E+40</v>
      </c>
      <c r="D4396" s="77">
        <v>73222460856.388718</v>
      </c>
    </row>
    <row r="4397" spans="1:4" x14ac:dyDescent="0.35">
      <c r="A4397" s="75">
        <v>12000</v>
      </c>
      <c r="B4397" s="77">
        <v>1E+40</v>
      </c>
      <c r="C4397" s="77">
        <v>1E+40</v>
      </c>
      <c r="D4397" s="77">
        <v>1E+40</v>
      </c>
    </row>
    <row r="4398" spans="1:4" x14ac:dyDescent="0.35">
      <c r="A4398" s="75">
        <v>13000</v>
      </c>
      <c r="B4398" s="77">
        <v>1E+40</v>
      </c>
      <c r="C4398" s="77">
        <v>1E+40</v>
      </c>
      <c r="D4398" s="77">
        <v>1E+40</v>
      </c>
    </row>
    <row r="4399" spans="1:4" x14ac:dyDescent="0.35">
      <c r="A4399" s="75">
        <v>14000</v>
      </c>
      <c r="B4399" s="77">
        <v>1E+40</v>
      </c>
      <c r="C4399" s="77">
        <v>1E+40</v>
      </c>
      <c r="D4399" s="77">
        <v>1E+40</v>
      </c>
    </row>
    <row r="4400" spans="1:4" x14ac:dyDescent="0.35">
      <c r="A4400" s="75">
        <v>15000</v>
      </c>
      <c r="B4400" s="77">
        <v>1E+40</v>
      </c>
      <c r="C4400" s="77">
        <v>1E+40</v>
      </c>
      <c r="D4400" s="77">
        <v>1E+40</v>
      </c>
    </row>
    <row r="4401" spans="1:4" x14ac:dyDescent="0.35">
      <c r="A4401" s="75">
        <v>16000</v>
      </c>
      <c r="B4401" s="77">
        <v>1E+40</v>
      </c>
      <c r="C4401" s="77">
        <v>1E+40</v>
      </c>
      <c r="D4401" s="77">
        <v>1E+40</v>
      </c>
    </row>
    <row r="4402" spans="1:4" x14ac:dyDescent="0.35">
      <c r="A4402" s="75">
        <v>17000</v>
      </c>
      <c r="B4402" s="77">
        <v>1E+40</v>
      </c>
      <c r="C4402" s="77">
        <v>5312633016043.127</v>
      </c>
      <c r="D4402" s="77">
        <v>1E+40</v>
      </c>
    </row>
    <row r="4403" spans="1:4" x14ac:dyDescent="0.35">
      <c r="A4403" s="75">
        <v>18000</v>
      </c>
      <c r="B4403" s="77">
        <v>1E+40</v>
      </c>
      <c r="C4403" s="77">
        <v>106623745213.50716</v>
      </c>
      <c r="D4403" s="77">
        <v>1E+40</v>
      </c>
    </row>
    <row r="4404" spans="1:4" x14ac:dyDescent="0.35">
      <c r="A4404" s="75">
        <v>19000</v>
      </c>
      <c r="B4404" s="77">
        <v>1E+40</v>
      </c>
      <c r="C4404" s="77">
        <v>59351537402.812378</v>
      </c>
      <c r="D4404" s="77">
        <v>1E+40</v>
      </c>
    </row>
    <row r="4405" spans="1:4" x14ac:dyDescent="0.35">
      <c r="A4405" s="75">
        <v>20000</v>
      </c>
      <c r="B4405" s="77">
        <v>1E+40</v>
      </c>
      <c r="C4405" s="77">
        <v>43686526998.833328</v>
      </c>
      <c r="D4405" s="77">
        <v>1E+40</v>
      </c>
    </row>
    <row r="4406" spans="1:4" x14ac:dyDescent="0.35">
      <c r="A4406" s="4" t="s">
        <v>450</v>
      </c>
    </row>
    <row r="4408" spans="1:4" ht="18.5" x14ac:dyDescent="0.45">
      <c r="A4408" s="5" t="s">
        <v>427</v>
      </c>
    </row>
    <row r="4409" spans="1:4" x14ac:dyDescent="0.35">
      <c r="A4409" s="4" t="s">
        <v>405</v>
      </c>
    </row>
    <row r="4410" spans="1:4" x14ac:dyDescent="0.35">
      <c r="A4410" s="4" t="s">
        <v>428</v>
      </c>
    </row>
    <row r="4411" spans="1:4" ht="16" x14ac:dyDescent="0.4">
      <c r="A4411" s="72" t="s">
        <v>407</v>
      </c>
    </row>
    <row r="4412" spans="1:4" ht="16" x14ac:dyDescent="0.4">
      <c r="A4412" s="78">
        <v>95</v>
      </c>
      <c r="B4412" s="8" t="s">
        <v>429</v>
      </c>
    </row>
    <row r="4414" spans="1:4" x14ac:dyDescent="0.35">
      <c r="A4414" s="74" t="s">
        <v>410</v>
      </c>
    </row>
    <row r="4415" spans="1:4" x14ac:dyDescent="0.35">
      <c r="B4415" s="42">
        <v>0.39</v>
      </c>
      <c r="C4415" s="42">
        <v>150</v>
      </c>
      <c r="D4415" s="42">
        <v>1.2E-2</v>
      </c>
    </row>
    <row r="4417" spans="1:4" x14ac:dyDescent="0.35">
      <c r="A4417" t="s">
        <v>409</v>
      </c>
      <c r="B4417" t="s">
        <v>2</v>
      </c>
      <c r="C4417" t="s">
        <v>3</v>
      </c>
      <c r="D4417" t="s">
        <v>4</v>
      </c>
    </row>
    <row r="4418" spans="1:4" x14ac:dyDescent="0.35">
      <c r="B4418" s="4" t="s">
        <v>377</v>
      </c>
      <c r="C4418" s="4" t="s">
        <v>378</v>
      </c>
      <c r="D4418" s="4" t="s">
        <v>379</v>
      </c>
    </row>
    <row r="4419" spans="1:4" x14ac:dyDescent="0.35">
      <c r="A4419" s="75">
        <v>10</v>
      </c>
      <c r="B4419" s="79">
        <v>2.1220005326506478E-31</v>
      </c>
      <c r="C4419" s="79">
        <v>151.95281803404774</v>
      </c>
      <c r="D4419" s="79">
        <v>0</v>
      </c>
    </row>
    <row r="4420" spans="1:4" x14ac:dyDescent="0.35">
      <c r="A4420" s="75">
        <v>20</v>
      </c>
      <c r="B4420" s="79">
        <v>1.9003717333538632E-31</v>
      </c>
      <c r="C4420" s="79">
        <v>143.68584476038333</v>
      </c>
      <c r="D4420" s="79">
        <v>0</v>
      </c>
    </row>
    <row r="4421" spans="1:4" x14ac:dyDescent="0.35">
      <c r="A4421" s="75">
        <v>30</v>
      </c>
      <c r="B4421" s="79">
        <v>1.7018905810062856E-31</v>
      </c>
      <c r="C4421" s="79">
        <v>129.43683968530863</v>
      </c>
      <c r="D4421" s="79">
        <v>4.9618360453998012E-37</v>
      </c>
    </row>
    <row r="4422" spans="1:4" x14ac:dyDescent="0.35">
      <c r="A4422" s="75">
        <v>40</v>
      </c>
      <c r="B4422" s="79">
        <v>1.5241394589345771E-31</v>
      </c>
      <c r="C4422" s="79">
        <v>116.23942016626256</v>
      </c>
      <c r="D4422" s="79">
        <v>1.0419682051169074E-32</v>
      </c>
    </row>
    <row r="4423" spans="1:4" x14ac:dyDescent="0.35">
      <c r="A4423" s="75">
        <v>50</v>
      </c>
      <c r="B4423" s="79">
        <v>1.3649532560368133E-31</v>
      </c>
      <c r="C4423" s="79">
        <v>104.30322627722994</v>
      </c>
      <c r="D4423" s="79">
        <v>1.0064422051180065E-30</v>
      </c>
    </row>
    <row r="4424" spans="1:4" x14ac:dyDescent="0.35">
      <c r="A4424" s="75">
        <v>60</v>
      </c>
      <c r="B4424" s="79">
        <v>1.2223929908564381E-31</v>
      </c>
      <c r="C4424" s="79">
        <v>93.785243556335701</v>
      </c>
      <c r="D4424" s="79">
        <v>5.1047244601974641E-24</v>
      </c>
    </row>
    <row r="4425" spans="1:4" x14ac:dyDescent="0.35">
      <c r="A4425" s="75">
        <v>70</v>
      </c>
      <c r="B4425" s="79">
        <v>1.094722194669806E-31</v>
      </c>
      <c r="C4425" s="79">
        <v>85.53855542617093</v>
      </c>
      <c r="D4425" s="79">
        <v>4.6874354539924364E-24</v>
      </c>
    </row>
    <row r="4426" spans="1:4" x14ac:dyDescent="0.35">
      <c r="A4426" s="75">
        <v>80</v>
      </c>
      <c r="B4426" s="79">
        <v>9.8038576184505617E-32</v>
      </c>
      <c r="C4426" s="79">
        <v>76.721596684424071</v>
      </c>
      <c r="D4426" s="79">
        <v>1.4788853754595536E-21</v>
      </c>
    </row>
    <row r="4427" spans="1:4" x14ac:dyDescent="0.35">
      <c r="A4427" s="75">
        <v>90</v>
      </c>
      <c r="B4427" s="79">
        <v>8.7799100694979383E-32</v>
      </c>
      <c r="C4427" s="79">
        <v>68.861520048480045</v>
      </c>
      <c r="D4427" s="79">
        <v>3.0787039307941248E-20</v>
      </c>
    </row>
    <row r="4428" spans="1:4" x14ac:dyDescent="0.35">
      <c r="A4428" s="75">
        <v>100</v>
      </c>
      <c r="B4428" s="79">
        <v>7.8629070131583982E-32</v>
      </c>
      <c r="C4428" s="79">
        <v>62.994044864108666</v>
      </c>
      <c r="D4428" s="79">
        <v>6.8491436055524738E-20</v>
      </c>
    </row>
    <row r="4429" spans="1:4" x14ac:dyDescent="0.35">
      <c r="A4429" s="75">
        <v>200</v>
      </c>
      <c r="B4429" s="79">
        <v>2.6092389770068019E-32</v>
      </c>
      <c r="C4429" s="79">
        <v>24.115667147132353</v>
      </c>
      <c r="D4429" s="79">
        <v>1.2048996846432483E-10</v>
      </c>
    </row>
    <row r="4430" spans="1:4" x14ac:dyDescent="0.35">
      <c r="A4430" s="75">
        <v>300</v>
      </c>
      <c r="B4430" s="79">
        <v>8.6585377720224685E-33</v>
      </c>
      <c r="C4430" s="79">
        <v>9.3875460024383965</v>
      </c>
      <c r="D4430" s="79">
        <v>1.4140557277313258E-7</v>
      </c>
    </row>
    <row r="4431" spans="1:4" x14ac:dyDescent="0.35">
      <c r="A4431" s="75">
        <v>400</v>
      </c>
      <c r="B4431" s="79">
        <v>2.9823444072043352E-33</v>
      </c>
      <c r="C4431" s="79">
        <v>3.6398287227830082</v>
      </c>
      <c r="D4431" s="79">
        <v>4.6226828664781273E-6</v>
      </c>
    </row>
    <row r="4432" spans="1:4" x14ac:dyDescent="0.35">
      <c r="A4432" s="75">
        <v>500</v>
      </c>
      <c r="B4432" s="79">
        <v>1.113835311958196E-33</v>
      </c>
      <c r="C4432" s="79">
        <v>1.442384649108172</v>
      </c>
      <c r="D4432" s="79">
        <v>3.3869885295660169E-5</v>
      </c>
    </row>
    <row r="4433" spans="1:4" x14ac:dyDescent="0.35">
      <c r="A4433" s="75">
        <v>600</v>
      </c>
      <c r="B4433" s="79">
        <v>3.5630827853174121E-34</v>
      </c>
      <c r="C4433" s="79">
        <v>0.58712482379337905</v>
      </c>
      <c r="D4433" s="79">
        <v>1.1644461511552961E-4</v>
      </c>
    </row>
    <row r="4434" spans="1:4" x14ac:dyDescent="0.35">
      <c r="A4434" s="75">
        <v>700</v>
      </c>
      <c r="B4434" s="79">
        <v>1.1985688518212885E-34</v>
      </c>
      <c r="C4434" s="79">
        <v>0.23584034937481699</v>
      </c>
      <c r="D4434" s="79">
        <v>2.5183301672196938E-4</v>
      </c>
    </row>
    <row r="4435" spans="1:4" x14ac:dyDescent="0.35">
      <c r="A4435" s="75">
        <v>800</v>
      </c>
      <c r="B4435" s="79">
        <v>4.1309597737181539E-35</v>
      </c>
      <c r="C4435" s="79">
        <v>9.5711316425240001E-2</v>
      </c>
      <c r="D4435" s="79">
        <v>4.0938633112483943E-4</v>
      </c>
    </row>
    <row r="4436" spans="1:4" x14ac:dyDescent="0.35">
      <c r="A4436" s="75">
        <v>900</v>
      </c>
      <c r="B4436" s="79">
        <v>1.5166861328970407E-35</v>
      </c>
      <c r="C4436" s="79">
        <v>3.9538553187734998E-2</v>
      </c>
      <c r="D4436" s="79">
        <v>5.6660114090550462E-4</v>
      </c>
    </row>
    <row r="4437" spans="1:4" x14ac:dyDescent="0.35">
      <c r="A4437" s="75">
        <v>1000</v>
      </c>
      <c r="B4437" s="79">
        <v>4.9987599164319984E-36</v>
      </c>
      <c r="C4437" s="79">
        <v>1.5893902032960001E-2</v>
      </c>
      <c r="D4437" s="79">
        <v>7.1568141605265188E-4</v>
      </c>
    </row>
    <row r="4438" spans="1:4" x14ac:dyDescent="0.35">
      <c r="A4438" s="75">
        <v>1250</v>
      </c>
      <c r="B4438" s="79">
        <v>2.9285628916014647E-37</v>
      </c>
      <c r="C4438" s="79">
        <v>1.6796031988936934E-3</v>
      </c>
      <c r="D4438" s="79">
        <v>8.838597973706365E-4</v>
      </c>
    </row>
    <row r="4439" spans="1:4" x14ac:dyDescent="0.35">
      <c r="A4439" s="75">
        <v>1500</v>
      </c>
      <c r="B4439" s="79">
        <v>8.5328524503873076E-39</v>
      </c>
      <c r="C4439" s="79">
        <v>1.8212374649493858E-4</v>
      </c>
      <c r="D4439" s="79">
        <v>8.8537098716923157E-4</v>
      </c>
    </row>
    <row r="4440" spans="1:4" x14ac:dyDescent="0.35">
      <c r="A4440" s="75">
        <v>1750</v>
      </c>
      <c r="B4440" s="79">
        <v>1.3943507320429777E-40</v>
      </c>
      <c r="C4440" s="79">
        <v>1.9526176357938479E-5</v>
      </c>
      <c r="D4440" s="79">
        <v>7.8157232504519813E-4</v>
      </c>
    </row>
    <row r="4441" spans="1:4" x14ac:dyDescent="0.35">
      <c r="A4441" s="75">
        <v>2000</v>
      </c>
      <c r="B4441" s="79">
        <v>0</v>
      </c>
      <c r="C4441" s="79">
        <v>1.8424876894969143E-6</v>
      </c>
      <c r="D4441" s="79">
        <v>7.4134519965039802E-4</v>
      </c>
    </row>
    <row r="4442" spans="1:4" x14ac:dyDescent="0.35">
      <c r="A4442" s="75">
        <v>2500</v>
      </c>
      <c r="B4442" s="79">
        <v>0</v>
      </c>
      <c r="C4442" s="79">
        <v>0</v>
      </c>
      <c r="D4442" s="79">
        <v>6.2396140600662906E-4</v>
      </c>
    </row>
    <row r="4443" spans="1:4" x14ac:dyDescent="0.35">
      <c r="A4443" s="75">
        <v>3000</v>
      </c>
      <c r="B4443" s="79">
        <v>0</v>
      </c>
      <c r="C4443" s="79">
        <v>0</v>
      </c>
      <c r="D4443" s="79">
        <v>5.3685283048673991E-4</v>
      </c>
    </row>
    <row r="4444" spans="1:4" x14ac:dyDescent="0.35">
      <c r="A4444" s="75">
        <v>4000</v>
      </c>
      <c r="B4444" s="79">
        <v>0</v>
      </c>
      <c r="C4444" s="79">
        <v>0</v>
      </c>
      <c r="D4444" s="79">
        <v>4.2594608429186192E-4</v>
      </c>
    </row>
    <row r="4445" spans="1:4" x14ac:dyDescent="0.35">
      <c r="A4445" s="75">
        <v>5000</v>
      </c>
      <c r="B4445" s="79">
        <v>0</v>
      </c>
      <c r="C4445" s="79">
        <v>0</v>
      </c>
      <c r="D4445" s="79">
        <v>3.5984949145319674E-4</v>
      </c>
    </row>
    <row r="4446" spans="1:4" x14ac:dyDescent="0.35">
      <c r="A4446" s="75">
        <v>6000</v>
      </c>
      <c r="B4446" s="79">
        <v>0</v>
      </c>
      <c r="C4446" s="79">
        <v>0</v>
      </c>
      <c r="D4446" s="79">
        <v>2.9691824136270577E-4</v>
      </c>
    </row>
    <row r="4447" spans="1:4" x14ac:dyDescent="0.35">
      <c r="A4447" s="75">
        <v>7000</v>
      </c>
      <c r="B4447" s="79">
        <v>0</v>
      </c>
      <c r="C4447" s="79">
        <v>0</v>
      </c>
      <c r="D4447" s="79">
        <v>2.6444813215610851E-4</v>
      </c>
    </row>
    <row r="4448" spans="1:4" x14ac:dyDescent="0.35">
      <c r="A4448" s="75">
        <v>8000</v>
      </c>
      <c r="B4448" s="79">
        <v>0</v>
      </c>
      <c r="C4448" s="79">
        <v>0</v>
      </c>
      <c r="D4448" s="79">
        <v>2.3047368954127423E-4</v>
      </c>
    </row>
    <row r="4449" spans="1:4" x14ac:dyDescent="0.35">
      <c r="A4449" s="75">
        <v>9000</v>
      </c>
      <c r="B4449" s="79">
        <v>0</v>
      </c>
      <c r="C4449" s="79">
        <v>0</v>
      </c>
      <c r="D4449" s="79">
        <v>2.06153806413101E-4</v>
      </c>
    </row>
    <row r="4450" spans="1:4" x14ac:dyDescent="0.35">
      <c r="A4450" s="75">
        <v>10000</v>
      </c>
      <c r="B4450" s="79">
        <v>0</v>
      </c>
      <c r="C4450" s="79">
        <v>0</v>
      </c>
      <c r="D4450" s="79">
        <v>1.8441183023664546E-4</v>
      </c>
    </row>
    <row r="4451" spans="1:4" x14ac:dyDescent="0.35">
      <c r="A4451" s="75">
        <v>11000</v>
      </c>
      <c r="B4451" s="79">
        <v>0</v>
      </c>
      <c r="C4451" s="79">
        <v>0</v>
      </c>
      <c r="D4451" s="79">
        <v>1.6807149465259368E-4</v>
      </c>
    </row>
    <row r="4452" spans="1:4" x14ac:dyDescent="0.35">
      <c r="A4452" s="75">
        <v>12000</v>
      </c>
      <c r="B4452" s="79">
        <v>0</v>
      </c>
      <c r="C4452" s="79">
        <v>0</v>
      </c>
      <c r="D4452" s="79">
        <v>1.5476520995937274E-4</v>
      </c>
    </row>
    <row r="4453" spans="1:4" x14ac:dyDescent="0.35">
      <c r="A4453" s="75">
        <v>13000</v>
      </c>
      <c r="B4453" s="79">
        <v>0</v>
      </c>
      <c r="C4453" s="79">
        <v>0</v>
      </c>
      <c r="D4453" s="79">
        <v>1.464277227158925E-4</v>
      </c>
    </row>
    <row r="4454" spans="1:4" x14ac:dyDescent="0.35">
      <c r="A4454" s="75">
        <v>14000</v>
      </c>
      <c r="B4454" s="79">
        <v>0</v>
      </c>
      <c r="C4454" s="79">
        <v>0</v>
      </c>
      <c r="D4454" s="79">
        <v>1.3802051781979573E-4</v>
      </c>
    </row>
    <row r="4455" spans="1:4" x14ac:dyDescent="0.35">
      <c r="A4455" s="75">
        <v>15000</v>
      </c>
      <c r="B4455" s="79">
        <v>0</v>
      </c>
      <c r="C4455" s="79">
        <v>0</v>
      </c>
      <c r="D4455" s="79">
        <v>1.3087426062822824E-4</v>
      </c>
    </row>
    <row r="4456" spans="1:4" x14ac:dyDescent="0.35">
      <c r="A4456" s="75">
        <v>16000</v>
      </c>
      <c r="B4456" s="79">
        <v>0</v>
      </c>
      <c r="C4456" s="79">
        <v>0</v>
      </c>
      <c r="D4456" s="79">
        <v>1.2477076030657848E-4</v>
      </c>
    </row>
    <row r="4457" spans="1:4" x14ac:dyDescent="0.35">
      <c r="A4457" s="75">
        <v>17000</v>
      </c>
      <c r="B4457" s="79">
        <v>0</v>
      </c>
      <c r="C4457" s="79">
        <v>0</v>
      </c>
      <c r="D4457" s="79">
        <v>1.1871488472823349E-4</v>
      </c>
    </row>
    <row r="4458" spans="1:4" x14ac:dyDescent="0.35">
      <c r="A4458" s="75">
        <v>18000</v>
      </c>
      <c r="B4458" s="79">
        <v>0</v>
      </c>
      <c r="C4458" s="79">
        <v>5.746726355330146E-10</v>
      </c>
      <c r="D4458" s="79">
        <v>1.1263192008943795E-4</v>
      </c>
    </row>
    <row r="4459" spans="1:4" x14ac:dyDescent="0.35">
      <c r="A4459" s="75">
        <v>19000</v>
      </c>
      <c r="B4459" s="79">
        <v>0</v>
      </c>
      <c r="C4459" s="79">
        <v>1.2341926360850621E-9</v>
      </c>
      <c r="D4459" s="79">
        <v>1.0667989388425133E-4</v>
      </c>
    </row>
    <row r="4460" spans="1:4" x14ac:dyDescent="0.35">
      <c r="A4460" s="75">
        <v>20000</v>
      </c>
      <c r="B4460" s="79">
        <v>0</v>
      </c>
      <c r="C4460" s="79">
        <v>1.9809691476969709E-9</v>
      </c>
      <c r="D4460" s="79">
        <v>9.98240284341064E-5</v>
      </c>
    </row>
    <row r="4463" spans="1:4" ht="16" x14ac:dyDescent="0.4">
      <c r="A4463" s="72" t="s">
        <v>407</v>
      </c>
    </row>
    <row r="4464" spans="1:4" ht="16" x14ac:dyDescent="0.4">
      <c r="A4464" s="78">
        <v>5</v>
      </c>
      <c r="B4464" s="8" t="s">
        <v>430</v>
      </c>
    </row>
    <row r="4466" spans="1:4" x14ac:dyDescent="0.35">
      <c r="A4466" t="s">
        <v>409</v>
      </c>
      <c r="B4466" t="s">
        <v>2</v>
      </c>
      <c r="C4466" t="s">
        <v>3</v>
      </c>
      <c r="D4466" t="s">
        <v>4</v>
      </c>
    </row>
    <row r="4467" spans="1:4" x14ac:dyDescent="0.35">
      <c r="B4467" s="4" t="s">
        <v>377</v>
      </c>
      <c r="C4467" s="4" t="s">
        <v>378</v>
      </c>
      <c r="D4467" s="4" t="s">
        <v>379</v>
      </c>
    </row>
    <row r="4468" spans="1:4" x14ac:dyDescent="0.35">
      <c r="A4468" s="75">
        <v>10</v>
      </c>
      <c r="B4468" s="79">
        <v>1.0801358553473451E+31</v>
      </c>
      <c r="C4468" s="79">
        <v>280.12292984808079</v>
      </c>
      <c r="D4468" s="79">
        <v>1E+40</v>
      </c>
    </row>
    <row r="4469" spans="1:4" x14ac:dyDescent="0.35">
      <c r="A4469" s="75">
        <v>20</v>
      </c>
      <c r="B4469" s="79">
        <v>1.2048428695944691E+31</v>
      </c>
      <c r="C4469" s="79">
        <v>284.52328612495239</v>
      </c>
      <c r="D4469" s="79">
        <v>1E+40</v>
      </c>
    </row>
    <row r="4470" spans="1:4" x14ac:dyDescent="0.35">
      <c r="A4470" s="75">
        <v>30</v>
      </c>
      <c r="B4470" s="79">
        <v>1.3439479275271496E+31</v>
      </c>
      <c r="C4470" s="79">
        <v>315.30532941973894</v>
      </c>
      <c r="D4470" s="79">
        <v>1.0250342801903508E+32</v>
      </c>
    </row>
    <row r="4471" spans="1:4" x14ac:dyDescent="0.35">
      <c r="A4471" s="75">
        <v>40</v>
      </c>
      <c r="B4471" s="79">
        <v>1.4991133503822793E+31</v>
      </c>
      <c r="C4471" s="79">
        <v>348.64063168238187</v>
      </c>
      <c r="D4471" s="79">
        <v>2.3985975471721877E+28</v>
      </c>
    </row>
    <row r="4472" spans="1:4" x14ac:dyDescent="0.35">
      <c r="A4472" s="75">
        <v>50</v>
      </c>
      <c r="B4472" s="79">
        <v>1.6721933867047243E+31</v>
      </c>
      <c r="C4472" s="79">
        <v>383.93412429303822</v>
      </c>
      <c r="D4472" s="79">
        <v>4.7209726056633391E+26</v>
      </c>
    </row>
    <row r="4473" spans="1:4" x14ac:dyDescent="0.35">
      <c r="A4473" s="75">
        <v>60</v>
      </c>
      <c r="B4473" s="79">
        <v>1.8652563672141184E+31</v>
      </c>
      <c r="C4473" s="79">
        <v>422.45626862867249</v>
      </c>
      <c r="D4473" s="79">
        <v>8.0668878717426794E+19</v>
      </c>
    </row>
    <row r="4474" spans="1:4" x14ac:dyDescent="0.35">
      <c r="A4474" s="75">
        <v>70</v>
      </c>
      <c r="B4474" s="79">
        <v>2.0806094216399528E+31</v>
      </c>
      <c r="C4474" s="79">
        <v>463.34107819253313</v>
      </c>
      <c r="D4474" s="79">
        <v>5.6697011505697219E+19</v>
      </c>
    </row>
    <row r="4475" spans="1:4" x14ac:dyDescent="0.35">
      <c r="A4475" s="75">
        <v>80</v>
      </c>
      <c r="B4475" s="79">
        <v>2.3208260491070715E+31</v>
      </c>
      <c r="C4475" s="79">
        <v>507.61745429720895</v>
      </c>
      <c r="D4475" s="79">
        <v>3.1658136105583654E+17</v>
      </c>
    </row>
    <row r="4476" spans="1:4" x14ac:dyDescent="0.35">
      <c r="A4476" s="75">
        <v>90</v>
      </c>
      <c r="B4476" s="79">
        <v>2.588776872419366E+31</v>
      </c>
      <c r="C4476" s="79">
        <v>553.98017179077783</v>
      </c>
      <c r="D4476" s="79">
        <v>1.2151385828163124E+16</v>
      </c>
    </row>
    <row r="4477" spans="1:4" x14ac:dyDescent="0.35">
      <c r="A4477" s="75">
        <v>100</v>
      </c>
      <c r="B4477" s="79">
        <v>2.8876639406612108E+31</v>
      </c>
      <c r="C4477" s="79">
        <v>611.51923700124564</v>
      </c>
      <c r="D4477" s="79">
        <v>6018647018438217</v>
      </c>
    </row>
    <row r="4478" spans="1:4" x14ac:dyDescent="0.35">
      <c r="A4478" s="75">
        <v>200</v>
      </c>
      <c r="B4478" s="79">
        <v>8.6112649254019374E+31</v>
      </c>
      <c r="C4478" s="79">
        <v>1515.1207427570378</v>
      </c>
      <c r="D4478" s="79">
        <v>3921408.8813220579</v>
      </c>
    </row>
    <row r="4479" spans="1:4" x14ac:dyDescent="0.35">
      <c r="A4479" s="75">
        <v>300</v>
      </c>
      <c r="B4479" s="79">
        <v>2.366623980050877E+32</v>
      </c>
      <c r="C4479" s="79">
        <v>3751.9294779984466</v>
      </c>
      <c r="D4479" s="79">
        <v>3104.513995854833</v>
      </c>
    </row>
    <row r="4480" spans="1:4" x14ac:dyDescent="0.35">
      <c r="A4480" s="75">
        <v>400</v>
      </c>
      <c r="B4480" s="79">
        <v>5.7415889801752929E+32</v>
      </c>
      <c r="C4480" s="79">
        <v>9241.9887120414896</v>
      </c>
      <c r="D4480" s="79">
        <v>96.806928743789371</v>
      </c>
    </row>
    <row r="4481" spans="1:4" x14ac:dyDescent="0.35">
      <c r="A4481" s="75">
        <v>500</v>
      </c>
      <c r="B4481" s="79">
        <v>1.5892748220107629E+33</v>
      </c>
      <c r="C4481" s="79">
        <v>22299.27267312961</v>
      </c>
      <c r="D4481" s="79">
        <v>13.30227516506219</v>
      </c>
    </row>
    <row r="4482" spans="1:4" x14ac:dyDescent="0.35">
      <c r="A4482" s="75">
        <v>600</v>
      </c>
      <c r="B4482" s="79">
        <v>4.14992286188214E+33</v>
      </c>
      <c r="C4482" s="79">
        <v>52989.082437417812</v>
      </c>
      <c r="D4482" s="79">
        <v>3.9963751246832908</v>
      </c>
    </row>
    <row r="4483" spans="1:4" x14ac:dyDescent="0.35">
      <c r="A4483" s="75">
        <v>700</v>
      </c>
      <c r="B4483" s="79">
        <v>1.1356531190453671E+34</v>
      </c>
      <c r="C4483" s="79">
        <v>127691.77868383308</v>
      </c>
      <c r="D4483" s="79">
        <v>1.8476904294428189</v>
      </c>
    </row>
    <row r="4484" spans="1:4" x14ac:dyDescent="0.35">
      <c r="A4484" s="75">
        <v>800</v>
      </c>
      <c r="B4484" s="79">
        <v>2.8964084349138994E+34</v>
      </c>
      <c r="C4484" s="79">
        <v>308682.50989272771</v>
      </c>
      <c r="D4484" s="79">
        <v>1.0837179406146009</v>
      </c>
    </row>
    <row r="4485" spans="1:4" x14ac:dyDescent="0.35">
      <c r="A4485" s="75">
        <v>900</v>
      </c>
      <c r="B4485" s="79">
        <v>1.0210628835476733E+35</v>
      </c>
      <c r="C4485" s="79">
        <v>741102.9932469381</v>
      </c>
      <c r="D4485" s="79">
        <v>0.75902553889991897</v>
      </c>
    </row>
    <row r="4486" spans="1:4" x14ac:dyDescent="0.35">
      <c r="A4486" s="75">
        <v>1000</v>
      </c>
      <c r="B4486" s="79">
        <v>3.4071476743467541E+35</v>
      </c>
      <c r="C4486" s="79">
        <v>1778257.631591958</v>
      </c>
      <c r="D4486" s="79">
        <v>0.66892751510864901</v>
      </c>
    </row>
    <row r="4487" spans="1:4" x14ac:dyDescent="0.35">
      <c r="A4487" s="75">
        <v>1250</v>
      </c>
      <c r="B4487" s="79">
        <v>8.2915516637016725E+36</v>
      </c>
      <c r="C4487" s="79">
        <v>15897651.951732339</v>
      </c>
      <c r="D4487" s="79">
        <v>0.53799572081529301</v>
      </c>
    </row>
    <row r="4488" spans="1:4" x14ac:dyDescent="0.35">
      <c r="A4488" s="75">
        <v>1500</v>
      </c>
      <c r="B4488" s="79">
        <v>2.6582532080217577E+38</v>
      </c>
      <c r="C4488" s="79">
        <v>142982479.01697189</v>
      </c>
      <c r="D4488" s="79">
        <v>0.53896018200195805</v>
      </c>
    </row>
    <row r="4489" spans="1:4" x14ac:dyDescent="0.35">
      <c r="A4489" s="75">
        <v>1750</v>
      </c>
      <c r="B4489" s="79">
        <v>1E+40</v>
      </c>
      <c r="C4489" s="79">
        <v>1283029934.1124349</v>
      </c>
      <c r="D4489" s="79">
        <v>0.60969687577749399</v>
      </c>
    </row>
    <row r="4490" spans="1:4" x14ac:dyDescent="0.35">
      <c r="A4490" s="75">
        <v>2000</v>
      </c>
      <c r="B4490" s="79">
        <v>1E+40</v>
      </c>
      <c r="C4490" s="79">
        <v>12809391663.877346</v>
      </c>
      <c r="D4490" s="79">
        <v>0.64743457496540402</v>
      </c>
    </row>
    <row r="4491" spans="1:4" x14ac:dyDescent="0.35">
      <c r="A4491" s="75">
        <v>2500</v>
      </c>
      <c r="B4491" s="79">
        <v>1E+40</v>
      </c>
      <c r="C4491" s="79">
        <v>1E+40</v>
      </c>
      <c r="D4491" s="79">
        <v>0.76785334603501798</v>
      </c>
    </row>
    <row r="4492" spans="1:4" x14ac:dyDescent="0.35">
      <c r="A4492" s="75">
        <v>3000</v>
      </c>
      <c r="B4492" s="79">
        <v>1E+40</v>
      </c>
      <c r="C4492" s="79">
        <v>1E+40</v>
      </c>
      <c r="D4492" s="79">
        <v>0.89328989334071196</v>
      </c>
    </row>
    <row r="4493" spans="1:4" x14ac:dyDescent="0.35">
      <c r="A4493" s="75">
        <v>4000</v>
      </c>
      <c r="B4493" s="79">
        <v>1E+40</v>
      </c>
      <c r="C4493" s="79">
        <v>1E+40</v>
      </c>
      <c r="D4493" s="79">
        <v>1.1243495743390559</v>
      </c>
    </row>
    <row r="4494" spans="1:4" x14ac:dyDescent="0.35">
      <c r="A4494" s="75">
        <v>5000</v>
      </c>
      <c r="B4494" s="79">
        <v>1E+40</v>
      </c>
      <c r="C4494" s="79">
        <v>1E+40</v>
      </c>
      <c r="D4494" s="79">
        <v>1.3332813364533971</v>
      </c>
    </row>
    <row r="4495" spans="1:4" x14ac:dyDescent="0.35">
      <c r="A4495" s="75">
        <v>6000</v>
      </c>
      <c r="B4495" s="79">
        <v>1E+40</v>
      </c>
      <c r="C4495" s="79">
        <v>1E+40</v>
      </c>
      <c r="D4495" s="79">
        <v>1.6157612388391049</v>
      </c>
    </row>
    <row r="4496" spans="1:4" x14ac:dyDescent="0.35">
      <c r="A4496" s="75">
        <v>7000</v>
      </c>
      <c r="B4496" s="79">
        <v>1E+40</v>
      </c>
      <c r="C4496" s="79">
        <v>1E+40</v>
      </c>
      <c r="D4496" s="79">
        <v>1.802657423817946</v>
      </c>
    </row>
    <row r="4497" spans="1:4" x14ac:dyDescent="0.35">
      <c r="A4497" s="75">
        <v>8000</v>
      </c>
      <c r="B4497" s="79">
        <v>1E+40</v>
      </c>
      <c r="C4497" s="79">
        <v>1E+40</v>
      </c>
      <c r="D4497" s="79">
        <v>2.0558058434798792</v>
      </c>
    </row>
    <row r="4498" spans="1:4" x14ac:dyDescent="0.35">
      <c r="A4498" s="75">
        <v>9000</v>
      </c>
      <c r="B4498" s="79">
        <v>1E+40</v>
      </c>
      <c r="C4498" s="79">
        <v>1E+40</v>
      </c>
      <c r="D4498" s="79">
        <v>2.3251234081409442</v>
      </c>
    </row>
    <row r="4499" spans="1:4" x14ac:dyDescent="0.35">
      <c r="A4499" s="75">
        <v>10000</v>
      </c>
      <c r="B4499" s="79">
        <v>1E+40</v>
      </c>
      <c r="C4499" s="79">
        <v>1E+40</v>
      </c>
      <c r="D4499" s="79">
        <v>2.600874336943988</v>
      </c>
    </row>
    <row r="4500" spans="1:4" x14ac:dyDescent="0.35">
      <c r="A4500" s="75">
        <v>11000</v>
      </c>
      <c r="B4500" s="79">
        <v>1E+40</v>
      </c>
      <c r="C4500" s="79">
        <v>1E+40</v>
      </c>
      <c r="D4500" s="79">
        <v>2.8497574557307299</v>
      </c>
    </row>
    <row r="4501" spans="1:4" x14ac:dyDescent="0.35">
      <c r="A4501" s="75">
        <v>12000</v>
      </c>
      <c r="B4501" s="79">
        <v>1E+40</v>
      </c>
      <c r="C4501" s="79">
        <v>1E+40</v>
      </c>
      <c r="D4501" s="79">
        <v>3.097019219397616</v>
      </c>
    </row>
    <row r="4502" spans="1:4" x14ac:dyDescent="0.35">
      <c r="A4502" s="75">
        <v>13000</v>
      </c>
      <c r="B4502" s="79">
        <v>1E+40</v>
      </c>
      <c r="C4502" s="79">
        <v>1E+40</v>
      </c>
      <c r="D4502" s="79">
        <v>3.2737353172162842</v>
      </c>
    </row>
    <row r="4503" spans="1:4" x14ac:dyDescent="0.35">
      <c r="A4503" s="75">
        <v>14000</v>
      </c>
      <c r="B4503" s="79">
        <v>1E+40</v>
      </c>
      <c r="C4503" s="79">
        <v>1E+40</v>
      </c>
      <c r="D4503" s="79">
        <v>3.4679232450413942</v>
      </c>
    </row>
    <row r="4504" spans="1:4" x14ac:dyDescent="0.35">
      <c r="A4504" s="75">
        <v>15000</v>
      </c>
      <c r="B4504" s="79">
        <v>1E+40</v>
      </c>
      <c r="C4504" s="79">
        <v>1E+40</v>
      </c>
      <c r="D4504" s="79">
        <v>3.6666665672624319</v>
      </c>
    </row>
    <row r="4505" spans="1:4" x14ac:dyDescent="0.35">
      <c r="A4505" s="75">
        <v>16000</v>
      </c>
      <c r="B4505" s="79">
        <v>1E+40</v>
      </c>
      <c r="C4505" s="79">
        <v>1E+40</v>
      </c>
      <c r="D4505" s="79">
        <v>3.846218960305992</v>
      </c>
    </row>
    <row r="4506" spans="1:4" x14ac:dyDescent="0.35">
      <c r="A4506" s="75">
        <v>17000</v>
      </c>
      <c r="B4506" s="79">
        <v>1E+40</v>
      </c>
      <c r="C4506" s="79">
        <v>1E+40</v>
      </c>
      <c r="D4506" s="79">
        <v>4.0271603388405461</v>
      </c>
    </row>
    <row r="4507" spans="1:4" x14ac:dyDescent="0.35">
      <c r="A4507" s="75">
        <v>18000</v>
      </c>
      <c r="B4507" s="79">
        <v>1E+40</v>
      </c>
      <c r="C4507" s="79">
        <v>39219476542464.477</v>
      </c>
      <c r="D4507" s="79">
        <v>4.2542349169559843</v>
      </c>
    </row>
    <row r="4508" spans="1:4" x14ac:dyDescent="0.35">
      <c r="A4508" s="75">
        <v>19000</v>
      </c>
      <c r="B4508" s="79">
        <v>1E+40</v>
      </c>
      <c r="C4508" s="79">
        <v>19627519793539.285</v>
      </c>
      <c r="D4508" s="79">
        <v>4.4966351611080722</v>
      </c>
    </row>
    <row r="4509" spans="1:4" x14ac:dyDescent="0.35">
      <c r="A4509" s="75">
        <v>20000</v>
      </c>
      <c r="B4509" s="79">
        <v>1E+40</v>
      </c>
      <c r="C4509" s="79">
        <v>13892411510555.529</v>
      </c>
      <c r="D4509" s="79">
        <v>4.7631174543754558</v>
      </c>
    </row>
    <row r="4511" spans="1:4" x14ac:dyDescent="0.35">
      <c r="A4511" s="74" t="s">
        <v>412</v>
      </c>
    </row>
    <row r="4512" spans="1:4" x14ac:dyDescent="0.35">
      <c r="B4512" s="42">
        <v>0.3</v>
      </c>
      <c r="C4512" s="42">
        <v>400</v>
      </c>
      <c r="D4512" s="42">
        <v>0.04</v>
      </c>
    </row>
    <row r="4515" spans="1:4" ht="16" x14ac:dyDescent="0.4">
      <c r="A4515" s="72" t="s">
        <v>407</v>
      </c>
    </row>
    <row r="4516" spans="1:4" ht="16" x14ac:dyDescent="0.4">
      <c r="A4516" s="78">
        <v>5</v>
      </c>
      <c r="B4516" s="8" t="s">
        <v>431</v>
      </c>
    </row>
    <row r="4518" spans="1:4" x14ac:dyDescent="0.35">
      <c r="B4518" s="79">
        <v>1.6341103726972701</v>
      </c>
    </row>
    <row r="4520" spans="1:4" x14ac:dyDescent="0.35">
      <c r="A4520" s="76" t="s">
        <v>416</v>
      </c>
    </row>
    <row r="4521" spans="1:4" ht="16" x14ac:dyDescent="0.4">
      <c r="A4521" s="72" t="s">
        <v>407</v>
      </c>
    </row>
    <row r="4522" spans="1:4" ht="16" x14ac:dyDescent="0.4">
      <c r="A4522" s="78">
        <v>5</v>
      </c>
      <c r="B4522" s="8" t="s">
        <v>432</v>
      </c>
    </row>
    <row r="4524" spans="1:4" x14ac:dyDescent="0.35">
      <c r="A4524" t="s">
        <v>409</v>
      </c>
      <c r="B4524" t="s">
        <v>2</v>
      </c>
      <c r="C4524" t="s">
        <v>3</v>
      </c>
      <c r="D4524" t="s">
        <v>4</v>
      </c>
    </row>
    <row r="4525" spans="1:4" x14ac:dyDescent="0.35">
      <c r="B4525" s="4" t="s">
        <v>377</v>
      </c>
      <c r="C4525" s="4" t="s">
        <v>378</v>
      </c>
      <c r="D4525" s="4" t="s">
        <v>379</v>
      </c>
    </row>
    <row r="4526" spans="1:4" x14ac:dyDescent="0.35">
      <c r="A4526" s="75">
        <v>10</v>
      </c>
      <c r="B4526" s="79">
        <v>1.1595531575520429E+31</v>
      </c>
      <c r="C4526" s="79">
        <v>1.065160670556204</v>
      </c>
      <c r="D4526" s="79">
        <v>1E+40</v>
      </c>
    </row>
    <row r="4527" spans="1:4" x14ac:dyDescent="0.35">
      <c r="A4527" s="75">
        <v>20</v>
      </c>
      <c r="B4527" s="79">
        <v>1.2934292912099141E+31</v>
      </c>
      <c r="C4527" s="79">
        <v>1.1390137609637641</v>
      </c>
      <c r="D4527" s="79">
        <v>1E+40</v>
      </c>
    </row>
    <row r="4528" spans="1:4" x14ac:dyDescent="0.35">
      <c r="A4528" s="75">
        <v>30</v>
      </c>
      <c r="B4528" s="79">
        <v>1.4427620888934329E+31</v>
      </c>
      <c r="C4528" s="79">
        <v>1.2451964381881719</v>
      </c>
      <c r="D4528" s="79">
        <v>3.7596136504476782E+33</v>
      </c>
    </row>
    <row r="4529" spans="1:4" x14ac:dyDescent="0.35">
      <c r="A4529" s="75">
        <v>40</v>
      </c>
      <c r="B4529" s="79">
        <v>1.6093360944908165E+31</v>
      </c>
      <c r="C4529" s="79">
        <v>1.36130452794553</v>
      </c>
      <c r="D4529" s="79">
        <v>9.9249366334388512E+29</v>
      </c>
    </row>
    <row r="4530" spans="1:4" x14ac:dyDescent="0.35">
      <c r="A4530" s="75">
        <v>50</v>
      </c>
      <c r="B4530" s="79">
        <v>1.7951418907092696E+31</v>
      </c>
      <c r="C4530" s="79">
        <v>1.4869104937168061</v>
      </c>
      <c r="D4530" s="79">
        <v>1.8230216053813256E+28</v>
      </c>
    </row>
    <row r="4531" spans="1:4" x14ac:dyDescent="0.35">
      <c r="A4531" s="75">
        <v>60</v>
      </c>
      <c r="B4531" s="79">
        <v>2.0023998828847877E+31</v>
      </c>
      <c r="C4531" s="79">
        <v>1.6230264637176159</v>
      </c>
      <c r="D4531" s="79">
        <v>3.6789450339263809E+21</v>
      </c>
    </row>
    <row r="4532" spans="1:4" x14ac:dyDescent="0.35">
      <c r="A4532" s="75">
        <v>70</v>
      </c>
      <c r="B4532" s="79">
        <v>2.2335868331297195E+31</v>
      </c>
      <c r="C4532" s="79">
        <v>1.7714001343118591</v>
      </c>
      <c r="D4532" s="79">
        <v>2.4180816980990356E+21</v>
      </c>
    </row>
    <row r="4533" spans="1:4" x14ac:dyDescent="0.35">
      <c r="A4533" s="75">
        <v>80</v>
      </c>
      <c r="B4533" s="79">
        <v>2.4914654578388559E+31</v>
      </c>
      <c r="C4533" s="79">
        <v>1.933346690909385</v>
      </c>
      <c r="D4533" s="79">
        <v>1.2132393046050714E+19</v>
      </c>
    </row>
    <row r="4534" spans="1:4" x14ac:dyDescent="0.35">
      <c r="A4534" s="75">
        <v>90</v>
      </c>
      <c r="B4534" s="79">
        <v>2.7791174431907598E+31</v>
      </c>
      <c r="C4534" s="79">
        <v>2.1106784248676491</v>
      </c>
      <c r="D4534" s="79">
        <v>5.3189816653526061E+17</v>
      </c>
    </row>
    <row r="4535" spans="1:4" x14ac:dyDescent="0.35">
      <c r="A4535" s="75">
        <v>100</v>
      </c>
      <c r="B4535" s="79">
        <v>3.0999802698579237E+31</v>
      </c>
      <c r="C4535" s="79">
        <v>2.3038877299173022</v>
      </c>
      <c r="D4535" s="79">
        <v>2.7759416668713558E+17</v>
      </c>
    </row>
    <row r="4536" spans="1:4" x14ac:dyDescent="0.35">
      <c r="A4536" s="75">
        <v>200</v>
      </c>
      <c r="B4536" s="79">
        <v>9.2444106779104864E+31</v>
      </c>
      <c r="C4536" s="79">
        <v>5.522438357385874</v>
      </c>
      <c r="D4536" s="79">
        <v>133688283.80809318</v>
      </c>
    </row>
    <row r="4537" spans="1:4" x14ac:dyDescent="0.35">
      <c r="A4537" s="75">
        <v>300</v>
      </c>
      <c r="B4537" s="79">
        <v>2.6358610470803245E+32</v>
      </c>
      <c r="C4537" s="79">
        <v>13.209320590090943</v>
      </c>
      <c r="D4537" s="79">
        <v>113914.16041240656</v>
      </c>
    </row>
    <row r="4538" spans="1:4" x14ac:dyDescent="0.35">
      <c r="A4538" s="75">
        <v>400</v>
      </c>
      <c r="B4538" s="79">
        <v>6.8265204906518019E+32</v>
      </c>
      <c r="C4538" s="79">
        <v>31.626331681979899</v>
      </c>
      <c r="D4538" s="79">
        <v>3690.0343200323114</v>
      </c>
    </row>
    <row r="4539" spans="1:4" x14ac:dyDescent="0.35">
      <c r="A4539" s="75">
        <v>500</v>
      </c>
      <c r="B4539" s="79">
        <v>1.8895243614725645E+33</v>
      </c>
      <c r="C4539" s="79">
        <v>75.755195267864636</v>
      </c>
      <c r="D4539" s="79">
        <v>519.26472540832981</v>
      </c>
    </row>
    <row r="4540" spans="1:4" x14ac:dyDescent="0.35">
      <c r="A4540" s="75">
        <v>600</v>
      </c>
      <c r="B4540" s="79">
        <v>5.2362648142141095E+33</v>
      </c>
      <c r="C4540" s="79">
        <v>181.45799977440373</v>
      </c>
      <c r="D4540" s="79">
        <v>153.12462714006716</v>
      </c>
    </row>
    <row r="4541" spans="1:4" x14ac:dyDescent="0.35">
      <c r="A4541" s="75">
        <v>700</v>
      </c>
      <c r="B4541" s="79">
        <v>1.3354718672325919E+34</v>
      </c>
      <c r="C4541" s="79">
        <v>434.65036133175346</v>
      </c>
      <c r="D4541" s="79">
        <v>68.277293133812051</v>
      </c>
    </row>
    <row r="4542" spans="1:4" x14ac:dyDescent="0.35">
      <c r="A4542" s="75">
        <v>800</v>
      </c>
      <c r="B4542" s="79">
        <v>3.4060329831121371E+34</v>
      </c>
      <c r="C4542" s="79">
        <v>1041.128917205898</v>
      </c>
      <c r="D4542" s="79">
        <v>39.766624899512429</v>
      </c>
    </row>
    <row r="4543" spans="1:4" x14ac:dyDescent="0.35">
      <c r="A4543" s="75">
        <v>900</v>
      </c>
      <c r="B4543" s="79">
        <v>1.0860632738543035E+35</v>
      </c>
      <c r="C4543" s="79">
        <v>2493.2362634854776</v>
      </c>
      <c r="D4543" s="79">
        <v>27.676593385116107</v>
      </c>
    </row>
    <row r="4544" spans="1:4" x14ac:dyDescent="0.35">
      <c r="A4544" s="75">
        <v>1000</v>
      </c>
      <c r="B4544" s="79">
        <v>3.7628568073674949E+35</v>
      </c>
      <c r="C4544" s="79">
        <v>5963.5276724209352</v>
      </c>
      <c r="D4544" s="79">
        <v>24.870640390421972</v>
      </c>
    </row>
    <row r="4545" spans="1:4" x14ac:dyDescent="0.35">
      <c r="A4545" s="75">
        <v>1250</v>
      </c>
      <c r="B4545" s="79">
        <v>9.2627373402017463E+36</v>
      </c>
      <c r="C4545" s="79">
        <v>52936.370529401735</v>
      </c>
      <c r="D4545" s="79">
        <v>20.601236082410747</v>
      </c>
    </row>
    <row r="4546" spans="1:4" x14ac:dyDescent="0.35">
      <c r="A4546" s="75">
        <v>1500</v>
      </c>
      <c r="B4546" s="79">
        <v>3.0179137459492392E+38</v>
      </c>
      <c r="C4546" s="79">
        <v>470449.12819181877</v>
      </c>
      <c r="D4546" s="79">
        <v>22.420200736872538</v>
      </c>
    </row>
    <row r="4547" spans="1:4" x14ac:dyDescent="0.35">
      <c r="A4547" s="75">
        <v>1750</v>
      </c>
      <c r="B4547" s="79">
        <v>1E+40</v>
      </c>
      <c r="C4547" s="79">
        <v>4219071.8006243333</v>
      </c>
      <c r="D4547" s="79">
        <v>24.623223188744372</v>
      </c>
    </row>
    <row r="4548" spans="1:4" x14ac:dyDescent="0.35">
      <c r="A4548" s="75">
        <v>2000</v>
      </c>
      <c r="B4548" s="79">
        <v>1E+40</v>
      </c>
      <c r="C4548" s="79">
        <v>41445301.847610787</v>
      </c>
      <c r="D4548" s="79">
        <v>26.247783786876141</v>
      </c>
    </row>
    <row r="4549" spans="1:4" x14ac:dyDescent="0.35">
      <c r="A4549" s="75">
        <v>2500</v>
      </c>
      <c r="B4549" s="79">
        <v>1E+40</v>
      </c>
      <c r="C4549" s="79">
        <v>1E+40</v>
      </c>
      <c r="D4549" s="79">
        <v>30.776923188482208</v>
      </c>
    </row>
    <row r="4550" spans="1:4" x14ac:dyDescent="0.35">
      <c r="A4550" s="75">
        <v>3000</v>
      </c>
      <c r="B4550" s="79">
        <v>1E+40</v>
      </c>
      <c r="C4550" s="79">
        <v>1E+40</v>
      </c>
      <c r="D4550" s="79">
        <v>36.114939655098667</v>
      </c>
    </row>
    <row r="4551" spans="1:4" x14ac:dyDescent="0.35">
      <c r="A4551" s="75">
        <v>4000</v>
      </c>
      <c r="B4551" s="79">
        <v>1E+40</v>
      </c>
      <c r="C4551" s="79">
        <v>1E+40</v>
      </c>
      <c r="D4551" s="79">
        <v>44.657218508490381</v>
      </c>
    </row>
    <row r="4552" spans="1:4" x14ac:dyDescent="0.35">
      <c r="A4552" s="75">
        <v>5000</v>
      </c>
      <c r="B4552" s="79">
        <v>1E+40</v>
      </c>
      <c r="C4552" s="79">
        <v>1E+40</v>
      </c>
      <c r="D4552" s="79">
        <v>54.941023432368439</v>
      </c>
    </row>
    <row r="4553" spans="1:4" x14ac:dyDescent="0.35">
      <c r="A4553" s="75">
        <v>6000</v>
      </c>
      <c r="B4553" s="79">
        <v>1E+40</v>
      </c>
      <c r="C4553" s="79">
        <v>1E+40</v>
      </c>
      <c r="D4553" s="79">
        <v>65.356405650304737</v>
      </c>
    </row>
    <row r="4554" spans="1:4" x14ac:dyDescent="0.35">
      <c r="A4554" s="75">
        <v>7000</v>
      </c>
      <c r="B4554" s="79">
        <v>1E+40</v>
      </c>
      <c r="C4554" s="79">
        <v>1E+40</v>
      </c>
      <c r="D4554" s="79">
        <v>76.012307269922303</v>
      </c>
    </row>
    <row r="4555" spans="1:4" x14ac:dyDescent="0.35">
      <c r="A4555" s="75">
        <v>8000</v>
      </c>
      <c r="B4555" s="79">
        <v>1E+40</v>
      </c>
      <c r="C4555" s="79">
        <v>1E+40</v>
      </c>
      <c r="D4555" s="79">
        <v>86.940172225720133</v>
      </c>
    </row>
    <row r="4556" spans="1:4" x14ac:dyDescent="0.35">
      <c r="A4556" s="75">
        <v>9000</v>
      </c>
      <c r="B4556" s="79">
        <v>1E+40</v>
      </c>
      <c r="C4556" s="79">
        <v>1E+40</v>
      </c>
      <c r="D4556" s="79">
        <v>96.162209058785606</v>
      </c>
    </row>
    <row r="4557" spans="1:4" x14ac:dyDescent="0.35">
      <c r="A4557" s="75">
        <v>10000</v>
      </c>
      <c r="B4557" s="79">
        <v>1E+40</v>
      </c>
      <c r="C4557" s="79">
        <v>1E+40</v>
      </c>
      <c r="D4557" s="79">
        <v>107.57798329172729</v>
      </c>
    </row>
    <row r="4558" spans="1:4" x14ac:dyDescent="0.35">
      <c r="A4558" s="75">
        <v>11000</v>
      </c>
      <c r="B4558" s="79">
        <v>1E+40</v>
      </c>
      <c r="C4558" s="79">
        <v>1E+40</v>
      </c>
      <c r="D4558" s="79">
        <v>117.39305381012605</v>
      </c>
    </row>
    <row r="4559" spans="1:4" x14ac:dyDescent="0.35">
      <c r="A4559" s="75">
        <v>12000</v>
      </c>
      <c r="B4559" s="79">
        <v>1E+40</v>
      </c>
      <c r="C4559" s="79">
        <v>1E+40</v>
      </c>
      <c r="D4559" s="79">
        <v>127.45431902864237</v>
      </c>
    </row>
    <row r="4560" spans="1:4" x14ac:dyDescent="0.35">
      <c r="A4560" s="75">
        <v>13000</v>
      </c>
      <c r="B4560" s="79">
        <v>1E+40</v>
      </c>
      <c r="C4560" s="79">
        <v>1E+40</v>
      </c>
      <c r="D4560" s="79">
        <v>138.87163638863856</v>
      </c>
    </row>
    <row r="4561" spans="1:4" x14ac:dyDescent="0.35">
      <c r="A4561" s="75">
        <v>14000</v>
      </c>
      <c r="B4561" s="79">
        <v>1E+40</v>
      </c>
      <c r="C4561" s="79">
        <v>1E+40</v>
      </c>
      <c r="D4561" s="79">
        <v>148.43983997607501</v>
      </c>
    </row>
    <row r="4562" spans="1:4" x14ac:dyDescent="0.35">
      <c r="A4562" s="75">
        <v>15000</v>
      </c>
      <c r="B4562" s="79">
        <v>1E+40</v>
      </c>
      <c r="C4562" s="79">
        <v>1E+40</v>
      </c>
      <c r="D4562" s="79">
        <v>160.13246229476985</v>
      </c>
    </row>
    <row r="4563" spans="1:4" x14ac:dyDescent="0.35">
      <c r="A4563" s="75">
        <v>16000</v>
      </c>
      <c r="B4563" s="79">
        <v>1E+40</v>
      </c>
      <c r="C4563" s="79">
        <v>1E+40</v>
      </c>
      <c r="D4563" s="79">
        <v>169.4961135663998</v>
      </c>
    </row>
    <row r="4564" spans="1:4" x14ac:dyDescent="0.35">
      <c r="A4564" s="75">
        <v>17000</v>
      </c>
      <c r="B4564" s="79">
        <v>1E+40</v>
      </c>
      <c r="C4564" s="79">
        <v>1E+40</v>
      </c>
      <c r="D4564" s="79">
        <v>180.76784549227426</v>
      </c>
    </row>
    <row r="4565" spans="1:4" x14ac:dyDescent="0.35">
      <c r="A4565" s="75">
        <v>18000</v>
      </c>
      <c r="B4565" s="79">
        <v>1E+40</v>
      </c>
      <c r="C4565" s="79">
        <v>122621878607.12254</v>
      </c>
      <c r="D4565" s="79">
        <v>191.52775909608269</v>
      </c>
    </row>
    <row r="4566" spans="1:4" x14ac:dyDescent="0.35">
      <c r="A4566" s="75">
        <v>19000</v>
      </c>
      <c r="B4566" s="79">
        <v>1E+40</v>
      </c>
      <c r="C4566" s="79">
        <v>61730528570.090134</v>
      </c>
      <c r="D4566" s="79">
        <v>203.04838603874782</v>
      </c>
    </row>
    <row r="4567" spans="1:4" x14ac:dyDescent="0.35">
      <c r="A4567" s="75">
        <v>20000</v>
      </c>
      <c r="B4567" s="79">
        <v>1E+40</v>
      </c>
      <c r="C4567" s="79">
        <v>44305174106.537697</v>
      </c>
      <c r="D4567" s="79">
        <v>217.01093450112862</v>
      </c>
    </row>
    <row r="4570" spans="1:4" x14ac:dyDescent="0.35">
      <c r="A4570" s="4" t="s">
        <v>451</v>
      </c>
    </row>
    <row r="4572" spans="1:4" ht="18.5" x14ac:dyDescent="0.45">
      <c r="A4572" s="5" t="s">
        <v>404</v>
      </c>
    </row>
    <row r="4573" spans="1:4" x14ac:dyDescent="0.35">
      <c r="A4573" s="4"/>
    </row>
    <row r="4574" spans="1:4" x14ac:dyDescent="0.35">
      <c r="A4574" s="4" t="s">
        <v>406</v>
      </c>
    </row>
    <row r="4575" spans="1:4" ht="16" x14ac:dyDescent="0.4">
      <c r="A4575" s="72" t="s">
        <v>407</v>
      </c>
    </row>
    <row r="4576" spans="1:4" ht="16" x14ac:dyDescent="0.4">
      <c r="A4576" s="8" t="s">
        <v>408</v>
      </c>
    </row>
    <row r="4578" spans="1:4" x14ac:dyDescent="0.35">
      <c r="A4578" s="74" t="s">
        <v>410</v>
      </c>
    </row>
    <row r="4579" spans="1:4" x14ac:dyDescent="0.35">
      <c r="B4579" s="42">
        <v>0.39</v>
      </c>
      <c r="C4579" s="42">
        <v>150</v>
      </c>
      <c r="D4579" s="42">
        <v>1.2E-2</v>
      </c>
    </row>
    <row r="4581" spans="1:4" x14ac:dyDescent="0.35">
      <c r="A4581" t="s">
        <v>409</v>
      </c>
      <c r="B4581" t="s">
        <v>2</v>
      </c>
      <c r="C4581" t="s">
        <v>3</v>
      </c>
      <c r="D4581" t="s">
        <v>4</v>
      </c>
    </row>
    <row r="4582" spans="1:4" x14ac:dyDescent="0.35">
      <c r="B4582" s="4" t="s">
        <v>377</v>
      </c>
      <c r="C4582" s="4" t="s">
        <v>378</v>
      </c>
      <c r="D4582" s="4" t="s">
        <v>379</v>
      </c>
    </row>
    <row r="4583" spans="1:4" x14ac:dyDescent="0.35">
      <c r="A4583" s="73">
        <v>10</v>
      </c>
      <c r="B4583" s="77" t="e">
        <v>#NAME?</v>
      </c>
      <c r="C4583" s="77" t="e">
        <v>#NAME?</v>
      </c>
      <c r="D4583" s="77" t="e">
        <v>#NAME?</v>
      </c>
    </row>
    <row r="4584" spans="1:4" x14ac:dyDescent="0.35">
      <c r="A4584" s="73">
        <v>20</v>
      </c>
      <c r="B4584" s="77" t="e">
        <v>#NAME?</v>
      </c>
      <c r="C4584" s="77" t="e">
        <v>#NAME?</v>
      </c>
      <c r="D4584" s="77" t="e">
        <v>#NAME?</v>
      </c>
    </row>
    <row r="4585" spans="1:4" x14ac:dyDescent="0.35">
      <c r="A4585" s="73">
        <v>30</v>
      </c>
      <c r="B4585" s="77" t="e">
        <v>#NAME?</v>
      </c>
      <c r="C4585" s="77" t="e">
        <v>#NAME?</v>
      </c>
      <c r="D4585" s="77" t="e">
        <v>#NAME?</v>
      </c>
    </row>
    <row r="4586" spans="1:4" x14ac:dyDescent="0.35">
      <c r="A4586" s="73">
        <v>40</v>
      </c>
      <c r="B4586" s="77" t="e">
        <v>#NAME?</v>
      </c>
      <c r="C4586" s="77" t="e">
        <v>#NAME?</v>
      </c>
      <c r="D4586" s="77" t="e">
        <v>#NAME?</v>
      </c>
    </row>
    <row r="4587" spans="1:4" x14ac:dyDescent="0.35">
      <c r="A4587" s="73">
        <v>50</v>
      </c>
      <c r="B4587" s="77" t="e">
        <v>#NAME?</v>
      </c>
      <c r="C4587" s="77" t="e">
        <v>#NAME?</v>
      </c>
      <c r="D4587" s="77" t="e">
        <v>#NAME?</v>
      </c>
    </row>
    <row r="4588" spans="1:4" x14ac:dyDescent="0.35">
      <c r="A4588" s="73">
        <v>60</v>
      </c>
      <c r="B4588" s="77" t="e">
        <v>#NAME?</v>
      </c>
      <c r="C4588" s="77" t="e">
        <v>#NAME?</v>
      </c>
      <c r="D4588" s="77" t="e">
        <v>#NAME?</v>
      </c>
    </row>
    <row r="4589" spans="1:4" x14ac:dyDescent="0.35">
      <c r="A4589" s="73">
        <v>70</v>
      </c>
      <c r="B4589" s="77" t="e">
        <v>#NAME?</v>
      </c>
      <c r="C4589" s="77" t="e">
        <v>#NAME?</v>
      </c>
      <c r="D4589" s="77" t="e">
        <v>#NAME?</v>
      </c>
    </row>
    <row r="4590" spans="1:4" x14ac:dyDescent="0.35">
      <c r="A4590" s="73">
        <v>80</v>
      </c>
      <c r="B4590" s="77" t="e">
        <v>#NAME?</v>
      </c>
      <c r="C4590" s="77" t="e">
        <v>#NAME?</v>
      </c>
      <c r="D4590" s="77" t="e">
        <v>#NAME?</v>
      </c>
    </row>
    <row r="4591" spans="1:4" x14ac:dyDescent="0.35">
      <c r="A4591" s="73">
        <v>90</v>
      </c>
      <c r="B4591" s="77" t="e">
        <v>#NAME?</v>
      </c>
      <c r="C4591" s="77" t="e">
        <v>#NAME?</v>
      </c>
      <c r="D4591" s="77" t="e">
        <v>#NAME?</v>
      </c>
    </row>
    <row r="4592" spans="1:4" x14ac:dyDescent="0.35">
      <c r="A4592" s="73">
        <v>100</v>
      </c>
      <c r="B4592" s="77" t="e">
        <v>#NAME?</v>
      </c>
      <c r="C4592" s="77" t="e">
        <v>#NAME?</v>
      </c>
      <c r="D4592" s="77" t="e">
        <v>#NAME?</v>
      </c>
    </row>
    <row r="4593" spans="1:4" x14ac:dyDescent="0.35">
      <c r="A4593" s="73">
        <v>200</v>
      </c>
      <c r="B4593" s="77" t="e">
        <v>#NAME?</v>
      </c>
      <c r="C4593" s="77" t="e">
        <v>#NAME?</v>
      </c>
      <c r="D4593" s="77" t="e">
        <v>#NAME?</v>
      </c>
    </row>
    <row r="4594" spans="1:4" x14ac:dyDescent="0.35">
      <c r="A4594" s="73">
        <v>300</v>
      </c>
      <c r="B4594" s="77" t="e">
        <v>#NAME?</v>
      </c>
      <c r="C4594" s="77" t="e">
        <v>#NAME?</v>
      </c>
      <c r="D4594" s="77" t="e">
        <v>#NAME?</v>
      </c>
    </row>
    <row r="4595" spans="1:4" x14ac:dyDescent="0.35">
      <c r="A4595" s="73">
        <v>400</v>
      </c>
      <c r="B4595" s="77" t="e">
        <v>#NAME?</v>
      </c>
      <c r="C4595" s="77" t="e">
        <v>#NAME?</v>
      </c>
      <c r="D4595" s="77" t="e">
        <v>#NAME?</v>
      </c>
    </row>
    <row r="4596" spans="1:4" x14ac:dyDescent="0.35">
      <c r="A4596" s="73">
        <v>500</v>
      </c>
      <c r="B4596" s="77" t="e">
        <v>#NAME?</v>
      </c>
      <c r="C4596" s="77" t="e">
        <v>#NAME?</v>
      </c>
      <c r="D4596" s="77" t="e">
        <v>#NAME?</v>
      </c>
    </row>
    <row r="4597" spans="1:4" x14ac:dyDescent="0.35">
      <c r="A4597" s="73">
        <v>600</v>
      </c>
      <c r="B4597" s="77" t="e">
        <v>#NAME?</v>
      </c>
      <c r="C4597" s="77" t="e">
        <v>#NAME?</v>
      </c>
      <c r="D4597" s="77" t="e">
        <v>#NAME?</v>
      </c>
    </row>
    <row r="4598" spans="1:4" x14ac:dyDescent="0.35">
      <c r="A4598" s="73">
        <v>700</v>
      </c>
      <c r="B4598" s="77" t="e">
        <v>#NAME?</v>
      </c>
      <c r="C4598" s="77" t="e">
        <v>#NAME?</v>
      </c>
      <c r="D4598" s="77" t="e">
        <v>#NAME?</v>
      </c>
    </row>
    <row r="4599" spans="1:4" x14ac:dyDescent="0.35">
      <c r="A4599" s="73">
        <v>800</v>
      </c>
      <c r="B4599" s="77" t="e">
        <v>#NAME?</v>
      </c>
      <c r="C4599" s="77" t="e">
        <v>#NAME?</v>
      </c>
      <c r="D4599" s="77" t="e">
        <v>#NAME?</v>
      </c>
    </row>
    <row r="4600" spans="1:4" x14ac:dyDescent="0.35">
      <c r="A4600" s="73">
        <v>900</v>
      </c>
      <c r="B4600" s="77" t="e">
        <v>#NAME?</v>
      </c>
      <c r="C4600" s="77" t="e">
        <v>#NAME?</v>
      </c>
      <c r="D4600" s="77" t="e">
        <v>#NAME?</v>
      </c>
    </row>
    <row r="4601" spans="1:4" x14ac:dyDescent="0.35">
      <c r="A4601" s="73">
        <v>1000</v>
      </c>
      <c r="B4601" s="77" t="e">
        <v>#NAME?</v>
      </c>
      <c r="C4601" s="77" t="e">
        <v>#NAME?</v>
      </c>
      <c r="D4601" s="77" t="e">
        <v>#NAME?</v>
      </c>
    </row>
    <row r="4602" spans="1:4" x14ac:dyDescent="0.35">
      <c r="A4602" s="73">
        <v>1250</v>
      </c>
      <c r="B4602" s="77" t="e">
        <v>#NAME?</v>
      </c>
      <c r="C4602" s="77" t="e">
        <v>#NAME?</v>
      </c>
      <c r="D4602" s="77" t="e">
        <v>#NAME?</v>
      </c>
    </row>
    <row r="4603" spans="1:4" x14ac:dyDescent="0.35">
      <c r="A4603" s="73">
        <v>1500</v>
      </c>
      <c r="B4603" s="77" t="e">
        <v>#NAME?</v>
      </c>
      <c r="C4603" s="77" t="e">
        <v>#NAME?</v>
      </c>
      <c r="D4603" s="77" t="e">
        <v>#NAME?</v>
      </c>
    </row>
    <row r="4604" spans="1:4" x14ac:dyDescent="0.35">
      <c r="A4604" s="73">
        <v>1750</v>
      </c>
      <c r="B4604" s="77" t="e">
        <v>#NAME?</v>
      </c>
      <c r="C4604" s="77" t="e">
        <v>#NAME?</v>
      </c>
      <c r="D4604" s="77" t="e">
        <v>#NAME?</v>
      </c>
    </row>
    <row r="4605" spans="1:4" x14ac:dyDescent="0.35">
      <c r="A4605" s="73">
        <v>2000</v>
      </c>
      <c r="B4605" s="77" t="e">
        <v>#NAME?</v>
      </c>
      <c r="C4605" s="77" t="e">
        <v>#NAME?</v>
      </c>
      <c r="D4605" s="77" t="e">
        <v>#NAME?</v>
      </c>
    </row>
    <row r="4606" spans="1:4" x14ac:dyDescent="0.35">
      <c r="A4606" s="73">
        <v>2500</v>
      </c>
      <c r="B4606" s="77" t="e">
        <v>#NAME?</v>
      </c>
      <c r="C4606" s="77" t="e">
        <v>#NAME?</v>
      </c>
      <c r="D4606" s="77" t="e">
        <v>#NAME?</v>
      </c>
    </row>
    <row r="4607" spans="1:4" x14ac:dyDescent="0.35">
      <c r="A4607" s="73">
        <v>3000</v>
      </c>
      <c r="B4607" s="77" t="e">
        <v>#NAME?</v>
      </c>
      <c r="C4607" s="77" t="e">
        <v>#NAME?</v>
      </c>
      <c r="D4607" s="77" t="e">
        <v>#NAME?</v>
      </c>
    </row>
    <row r="4608" spans="1:4" x14ac:dyDescent="0.35">
      <c r="A4608" s="73">
        <v>4000</v>
      </c>
      <c r="B4608" s="77" t="e">
        <v>#NAME?</v>
      </c>
      <c r="C4608" s="77" t="e">
        <v>#NAME?</v>
      </c>
      <c r="D4608" s="77" t="e">
        <v>#NAME?</v>
      </c>
    </row>
    <row r="4609" spans="1:4" x14ac:dyDescent="0.35">
      <c r="A4609" s="73">
        <v>5000</v>
      </c>
      <c r="B4609" s="77" t="e">
        <v>#NAME?</v>
      </c>
      <c r="C4609" s="77" t="e">
        <v>#NAME?</v>
      </c>
      <c r="D4609" s="77" t="e">
        <v>#NAME?</v>
      </c>
    </row>
    <row r="4610" spans="1:4" x14ac:dyDescent="0.35">
      <c r="A4610" s="73">
        <v>6000</v>
      </c>
      <c r="B4610" s="77" t="e">
        <v>#NAME?</v>
      </c>
      <c r="C4610" s="77" t="e">
        <v>#NAME?</v>
      </c>
      <c r="D4610" s="77" t="e">
        <v>#NAME?</v>
      </c>
    </row>
    <row r="4611" spans="1:4" x14ac:dyDescent="0.35">
      <c r="A4611" s="73">
        <v>7000</v>
      </c>
      <c r="B4611" s="77" t="e">
        <v>#NAME?</v>
      </c>
      <c r="C4611" s="77" t="e">
        <v>#NAME?</v>
      </c>
      <c r="D4611" s="77" t="e">
        <v>#NAME?</v>
      </c>
    </row>
    <row r="4612" spans="1:4" x14ac:dyDescent="0.35">
      <c r="A4612" s="73">
        <v>8000</v>
      </c>
      <c r="B4612" s="77" t="e">
        <v>#NAME?</v>
      </c>
      <c r="C4612" s="77" t="e">
        <v>#NAME?</v>
      </c>
      <c r="D4612" s="77" t="e">
        <v>#NAME?</v>
      </c>
    </row>
    <row r="4613" spans="1:4" x14ac:dyDescent="0.35">
      <c r="A4613" s="73">
        <v>9000</v>
      </c>
      <c r="B4613" s="77" t="e">
        <v>#NAME?</v>
      </c>
      <c r="C4613" s="77" t="e">
        <v>#NAME?</v>
      </c>
      <c r="D4613" s="77" t="e">
        <v>#NAME?</v>
      </c>
    </row>
    <row r="4614" spans="1:4" x14ac:dyDescent="0.35">
      <c r="A4614" s="73">
        <v>10000</v>
      </c>
      <c r="B4614" s="77" t="e">
        <v>#NAME?</v>
      </c>
      <c r="C4614" s="77" t="e">
        <v>#NAME?</v>
      </c>
      <c r="D4614" s="77" t="e">
        <v>#NAME?</v>
      </c>
    </row>
    <row r="4615" spans="1:4" x14ac:dyDescent="0.35">
      <c r="A4615" s="73">
        <v>11000</v>
      </c>
      <c r="B4615" s="77" t="e">
        <v>#NAME?</v>
      </c>
      <c r="C4615" s="77" t="e">
        <v>#NAME?</v>
      </c>
      <c r="D4615" s="77" t="e">
        <v>#NAME?</v>
      </c>
    </row>
    <row r="4616" spans="1:4" x14ac:dyDescent="0.35">
      <c r="A4616" s="73">
        <v>12000</v>
      </c>
      <c r="B4616" s="77" t="e">
        <v>#NAME?</v>
      </c>
      <c r="C4616" s="77" t="e">
        <v>#NAME?</v>
      </c>
      <c r="D4616" s="77" t="e">
        <v>#NAME?</v>
      </c>
    </row>
    <row r="4617" spans="1:4" x14ac:dyDescent="0.35">
      <c r="A4617" s="73">
        <v>13000</v>
      </c>
      <c r="B4617" s="77" t="e">
        <v>#NAME?</v>
      </c>
      <c r="C4617" s="77" t="e">
        <v>#NAME?</v>
      </c>
      <c r="D4617" s="77" t="e">
        <v>#NAME?</v>
      </c>
    </row>
    <row r="4618" spans="1:4" x14ac:dyDescent="0.35">
      <c r="A4618" s="73">
        <v>14000</v>
      </c>
      <c r="B4618" s="77" t="e">
        <v>#NAME?</v>
      </c>
      <c r="C4618" s="77" t="e">
        <v>#NAME?</v>
      </c>
      <c r="D4618" s="77" t="e">
        <v>#NAME?</v>
      </c>
    </row>
    <row r="4619" spans="1:4" x14ac:dyDescent="0.35">
      <c r="A4619" s="73">
        <v>15000</v>
      </c>
      <c r="B4619" s="77" t="e">
        <v>#NAME?</v>
      </c>
      <c r="C4619" s="77" t="e">
        <v>#NAME?</v>
      </c>
      <c r="D4619" s="77" t="e">
        <v>#NAME?</v>
      </c>
    </row>
    <row r="4620" spans="1:4" x14ac:dyDescent="0.35">
      <c r="A4620" s="73">
        <v>16000</v>
      </c>
      <c r="B4620" s="77" t="e">
        <v>#NAME?</v>
      </c>
      <c r="C4620" s="77" t="e">
        <v>#NAME?</v>
      </c>
      <c r="D4620" s="77" t="e">
        <v>#NAME?</v>
      </c>
    </row>
    <row r="4621" spans="1:4" x14ac:dyDescent="0.35">
      <c r="A4621" s="73">
        <v>17000</v>
      </c>
      <c r="B4621" s="77" t="e">
        <v>#NAME?</v>
      </c>
      <c r="C4621" s="77" t="e">
        <v>#NAME?</v>
      </c>
      <c r="D4621" s="77" t="e">
        <v>#NAME?</v>
      </c>
    </row>
    <row r="4622" spans="1:4" x14ac:dyDescent="0.35">
      <c r="A4622" s="73">
        <v>18000</v>
      </c>
      <c r="B4622" s="77" t="e">
        <v>#NAME?</v>
      </c>
      <c r="C4622" s="77" t="e">
        <v>#NAME?</v>
      </c>
      <c r="D4622" s="77" t="e">
        <v>#NAME?</v>
      </c>
    </row>
    <row r="4623" spans="1:4" x14ac:dyDescent="0.35">
      <c r="A4623" s="73">
        <v>19000</v>
      </c>
      <c r="B4623" s="77" t="e">
        <v>#NAME?</v>
      </c>
      <c r="C4623" s="77" t="e">
        <v>#NAME?</v>
      </c>
      <c r="D4623" s="77" t="e">
        <v>#NAME?</v>
      </c>
    </row>
    <row r="4624" spans="1:4" x14ac:dyDescent="0.35">
      <c r="A4624" s="73">
        <v>20000</v>
      </c>
      <c r="B4624" s="77" t="e">
        <v>#NAME?</v>
      </c>
      <c r="C4624" s="77" t="e">
        <v>#NAME?</v>
      </c>
      <c r="D4624" s="77" t="e">
        <v>#NAME?</v>
      </c>
    </row>
    <row r="4627" spans="1:4" ht="16" x14ac:dyDescent="0.4">
      <c r="A4627" s="72" t="s">
        <v>407</v>
      </c>
    </row>
    <row r="4628" spans="1:4" ht="16" x14ac:dyDescent="0.4">
      <c r="A4628" s="8" t="s">
        <v>411</v>
      </c>
    </row>
    <row r="4630" spans="1:4" x14ac:dyDescent="0.35">
      <c r="A4630" t="s">
        <v>409</v>
      </c>
      <c r="B4630" t="s">
        <v>2</v>
      </c>
      <c r="C4630" t="s">
        <v>3</v>
      </c>
      <c r="D4630" t="s">
        <v>4</v>
      </c>
    </row>
    <row r="4631" spans="1:4" x14ac:dyDescent="0.35">
      <c r="B4631" s="4" t="s">
        <v>377</v>
      </c>
      <c r="C4631" s="4" t="s">
        <v>378</v>
      </c>
      <c r="D4631" s="4" t="s">
        <v>379</v>
      </c>
    </row>
    <row r="4632" spans="1:4" x14ac:dyDescent="0.35">
      <c r="A4632" s="75">
        <v>10</v>
      </c>
      <c r="B4632" s="77" t="e">
        <v>#NAME?</v>
      </c>
      <c r="C4632" s="77" t="e">
        <v>#NAME?</v>
      </c>
      <c r="D4632" s="77" t="e">
        <v>#NAME?</v>
      </c>
    </row>
    <row r="4633" spans="1:4" x14ac:dyDescent="0.35">
      <c r="A4633" s="75">
        <v>20</v>
      </c>
      <c r="B4633" s="77" t="e">
        <v>#NAME?</v>
      </c>
      <c r="C4633" s="77" t="e">
        <v>#NAME?</v>
      </c>
      <c r="D4633" s="77" t="e">
        <v>#NAME?</v>
      </c>
    </row>
    <row r="4634" spans="1:4" x14ac:dyDescent="0.35">
      <c r="A4634" s="75">
        <v>30</v>
      </c>
      <c r="B4634" s="77" t="e">
        <v>#NAME?</v>
      </c>
      <c r="C4634" s="77" t="e">
        <v>#NAME?</v>
      </c>
      <c r="D4634" s="77" t="e">
        <v>#NAME?</v>
      </c>
    </row>
    <row r="4635" spans="1:4" x14ac:dyDescent="0.35">
      <c r="A4635" s="75">
        <v>40</v>
      </c>
      <c r="B4635" s="77" t="e">
        <v>#NAME?</v>
      </c>
      <c r="C4635" s="77" t="e">
        <v>#NAME?</v>
      </c>
      <c r="D4635" s="77" t="e">
        <v>#NAME?</v>
      </c>
    </row>
    <row r="4636" spans="1:4" x14ac:dyDescent="0.35">
      <c r="A4636" s="75">
        <v>50</v>
      </c>
      <c r="B4636" s="77" t="e">
        <v>#NAME?</v>
      </c>
      <c r="C4636" s="77" t="e">
        <v>#NAME?</v>
      </c>
      <c r="D4636" s="77" t="e">
        <v>#NAME?</v>
      </c>
    </row>
    <row r="4637" spans="1:4" x14ac:dyDescent="0.35">
      <c r="A4637" s="75">
        <v>60</v>
      </c>
      <c r="B4637" s="77" t="e">
        <v>#NAME?</v>
      </c>
      <c r="C4637" s="77" t="e">
        <v>#NAME?</v>
      </c>
      <c r="D4637" s="77" t="e">
        <v>#NAME?</v>
      </c>
    </row>
    <row r="4638" spans="1:4" x14ac:dyDescent="0.35">
      <c r="A4638" s="75">
        <v>70</v>
      </c>
      <c r="B4638" s="77" t="e">
        <v>#NAME?</v>
      </c>
      <c r="C4638" s="77" t="e">
        <v>#NAME?</v>
      </c>
      <c r="D4638" s="77" t="e">
        <v>#NAME?</v>
      </c>
    </row>
    <row r="4639" spans="1:4" x14ac:dyDescent="0.35">
      <c r="A4639" s="75">
        <v>80</v>
      </c>
      <c r="B4639" s="77" t="e">
        <v>#NAME?</v>
      </c>
      <c r="C4639" s="77" t="e">
        <v>#NAME?</v>
      </c>
      <c r="D4639" s="77" t="e">
        <v>#NAME?</v>
      </c>
    </row>
    <row r="4640" spans="1:4" x14ac:dyDescent="0.35">
      <c r="A4640" s="75">
        <v>90</v>
      </c>
      <c r="B4640" s="77" t="e">
        <v>#NAME?</v>
      </c>
      <c r="C4640" s="77" t="e">
        <v>#NAME?</v>
      </c>
      <c r="D4640" s="77" t="e">
        <v>#NAME?</v>
      </c>
    </row>
    <row r="4641" spans="1:4" x14ac:dyDescent="0.35">
      <c r="A4641" s="75">
        <v>100</v>
      </c>
      <c r="B4641" s="77" t="e">
        <v>#NAME?</v>
      </c>
      <c r="C4641" s="77" t="e">
        <v>#NAME?</v>
      </c>
      <c r="D4641" s="77" t="e">
        <v>#NAME?</v>
      </c>
    </row>
    <row r="4642" spans="1:4" x14ac:dyDescent="0.35">
      <c r="A4642" s="75">
        <v>200</v>
      </c>
      <c r="B4642" s="77" t="e">
        <v>#NAME?</v>
      </c>
      <c r="C4642" s="77" t="e">
        <v>#NAME?</v>
      </c>
      <c r="D4642" s="77" t="e">
        <v>#NAME?</v>
      </c>
    </row>
    <row r="4643" spans="1:4" x14ac:dyDescent="0.35">
      <c r="A4643" s="75">
        <v>300</v>
      </c>
      <c r="B4643" s="77" t="e">
        <v>#NAME?</v>
      </c>
      <c r="C4643" s="77" t="e">
        <v>#NAME?</v>
      </c>
      <c r="D4643" s="77" t="e">
        <v>#NAME?</v>
      </c>
    </row>
    <row r="4644" spans="1:4" x14ac:dyDescent="0.35">
      <c r="A4644" s="75">
        <v>400</v>
      </c>
      <c r="B4644" s="77" t="e">
        <v>#NAME?</v>
      </c>
      <c r="C4644" s="77" t="e">
        <v>#NAME?</v>
      </c>
      <c r="D4644" s="77" t="e">
        <v>#NAME?</v>
      </c>
    </row>
    <row r="4645" spans="1:4" x14ac:dyDescent="0.35">
      <c r="A4645" s="75">
        <v>500</v>
      </c>
      <c r="B4645" s="77" t="e">
        <v>#NAME?</v>
      </c>
      <c r="C4645" s="77" t="e">
        <v>#NAME?</v>
      </c>
      <c r="D4645" s="77" t="e">
        <v>#NAME?</v>
      </c>
    </row>
    <row r="4646" spans="1:4" x14ac:dyDescent="0.35">
      <c r="A4646" s="75">
        <v>600</v>
      </c>
      <c r="B4646" s="77" t="e">
        <v>#NAME?</v>
      </c>
      <c r="C4646" s="77" t="e">
        <v>#NAME?</v>
      </c>
      <c r="D4646" s="77" t="e">
        <v>#NAME?</v>
      </c>
    </row>
    <row r="4647" spans="1:4" x14ac:dyDescent="0.35">
      <c r="A4647" s="75">
        <v>700</v>
      </c>
      <c r="B4647" s="77" t="e">
        <v>#NAME?</v>
      </c>
      <c r="C4647" s="77" t="e">
        <v>#NAME?</v>
      </c>
      <c r="D4647" s="77" t="e">
        <v>#NAME?</v>
      </c>
    </row>
    <row r="4648" spans="1:4" x14ac:dyDescent="0.35">
      <c r="A4648" s="75">
        <v>800</v>
      </c>
      <c r="B4648" s="77" t="e">
        <v>#NAME?</v>
      </c>
      <c r="C4648" s="77" t="e">
        <v>#NAME?</v>
      </c>
      <c r="D4648" s="77" t="e">
        <v>#NAME?</v>
      </c>
    </row>
    <row r="4649" spans="1:4" x14ac:dyDescent="0.35">
      <c r="A4649" s="75">
        <v>900</v>
      </c>
      <c r="B4649" s="77" t="e">
        <v>#NAME?</v>
      </c>
      <c r="C4649" s="77" t="e">
        <v>#NAME?</v>
      </c>
      <c r="D4649" s="77" t="e">
        <v>#NAME?</v>
      </c>
    </row>
    <row r="4650" spans="1:4" x14ac:dyDescent="0.35">
      <c r="A4650" s="75">
        <v>1000</v>
      </c>
      <c r="B4650" s="77" t="e">
        <v>#NAME?</v>
      </c>
      <c r="C4650" s="77" t="e">
        <v>#NAME?</v>
      </c>
      <c r="D4650" s="77" t="e">
        <v>#NAME?</v>
      </c>
    </row>
    <row r="4651" spans="1:4" x14ac:dyDescent="0.35">
      <c r="A4651" s="75">
        <v>1250</v>
      </c>
      <c r="B4651" s="77" t="e">
        <v>#NAME?</v>
      </c>
      <c r="C4651" s="77" t="e">
        <v>#NAME?</v>
      </c>
      <c r="D4651" s="77" t="e">
        <v>#NAME?</v>
      </c>
    </row>
    <row r="4652" spans="1:4" x14ac:dyDescent="0.35">
      <c r="A4652" s="75">
        <v>1500</v>
      </c>
      <c r="B4652" s="77" t="e">
        <v>#NAME?</v>
      </c>
      <c r="C4652" s="77" t="e">
        <v>#NAME?</v>
      </c>
      <c r="D4652" s="77" t="e">
        <v>#NAME?</v>
      </c>
    </row>
    <row r="4653" spans="1:4" x14ac:dyDescent="0.35">
      <c r="A4653" s="75">
        <v>1750</v>
      </c>
      <c r="B4653" s="77" t="e">
        <v>#NAME?</v>
      </c>
      <c r="C4653" s="77" t="e">
        <v>#NAME?</v>
      </c>
      <c r="D4653" s="77" t="e">
        <v>#NAME?</v>
      </c>
    </row>
    <row r="4654" spans="1:4" x14ac:dyDescent="0.35">
      <c r="A4654" s="75">
        <v>2000</v>
      </c>
      <c r="B4654" s="77" t="e">
        <v>#NAME?</v>
      </c>
      <c r="C4654" s="77" t="e">
        <v>#NAME?</v>
      </c>
      <c r="D4654" s="77" t="e">
        <v>#NAME?</v>
      </c>
    </row>
    <row r="4655" spans="1:4" x14ac:dyDescent="0.35">
      <c r="A4655" s="75">
        <v>2500</v>
      </c>
      <c r="B4655" s="77" t="e">
        <v>#NAME?</v>
      </c>
      <c r="C4655" s="77" t="e">
        <v>#NAME?</v>
      </c>
      <c r="D4655" s="77" t="e">
        <v>#NAME?</v>
      </c>
    </row>
    <row r="4656" spans="1:4" x14ac:dyDescent="0.35">
      <c r="A4656" s="75">
        <v>3000</v>
      </c>
      <c r="B4656" s="77" t="e">
        <v>#NAME?</v>
      </c>
      <c r="C4656" s="77" t="e">
        <v>#NAME?</v>
      </c>
      <c r="D4656" s="77" t="e">
        <v>#NAME?</v>
      </c>
    </row>
    <row r="4657" spans="1:4" x14ac:dyDescent="0.35">
      <c r="A4657" s="75">
        <v>4000</v>
      </c>
      <c r="B4657" s="77" t="e">
        <v>#NAME?</v>
      </c>
      <c r="C4657" s="77" t="e">
        <v>#NAME?</v>
      </c>
      <c r="D4657" s="77" t="e">
        <v>#NAME?</v>
      </c>
    </row>
    <row r="4658" spans="1:4" x14ac:dyDescent="0.35">
      <c r="A4658" s="75">
        <v>5000</v>
      </c>
      <c r="B4658" s="77" t="e">
        <v>#NAME?</v>
      </c>
      <c r="C4658" s="77" t="e">
        <v>#NAME?</v>
      </c>
      <c r="D4658" s="77" t="e">
        <v>#NAME?</v>
      </c>
    </row>
    <row r="4659" spans="1:4" x14ac:dyDescent="0.35">
      <c r="A4659" s="75">
        <v>6000</v>
      </c>
      <c r="B4659" s="77" t="e">
        <v>#NAME?</v>
      </c>
      <c r="C4659" s="77" t="e">
        <v>#NAME?</v>
      </c>
      <c r="D4659" s="77" t="e">
        <v>#NAME?</v>
      </c>
    </row>
    <row r="4660" spans="1:4" x14ac:dyDescent="0.35">
      <c r="A4660" s="75">
        <v>7000</v>
      </c>
      <c r="B4660" s="77" t="e">
        <v>#NAME?</v>
      </c>
      <c r="C4660" s="77" t="e">
        <v>#NAME?</v>
      </c>
      <c r="D4660" s="77" t="e">
        <v>#NAME?</v>
      </c>
    </row>
    <row r="4661" spans="1:4" x14ac:dyDescent="0.35">
      <c r="A4661" s="75">
        <v>8000</v>
      </c>
      <c r="B4661" s="77" t="e">
        <v>#NAME?</v>
      </c>
      <c r="C4661" s="77" t="e">
        <v>#NAME?</v>
      </c>
      <c r="D4661" s="77" t="e">
        <v>#NAME?</v>
      </c>
    </row>
    <row r="4662" spans="1:4" x14ac:dyDescent="0.35">
      <c r="A4662" s="75">
        <v>9000</v>
      </c>
      <c r="B4662" s="77" t="e">
        <v>#NAME?</v>
      </c>
      <c r="C4662" s="77" t="e">
        <v>#NAME?</v>
      </c>
      <c r="D4662" s="77" t="e">
        <v>#NAME?</v>
      </c>
    </row>
    <row r="4663" spans="1:4" x14ac:dyDescent="0.35">
      <c r="A4663" s="75">
        <v>10000</v>
      </c>
      <c r="B4663" s="77" t="e">
        <v>#NAME?</v>
      </c>
      <c r="C4663" s="77" t="e">
        <v>#NAME?</v>
      </c>
      <c r="D4663" s="77" t="e">
        <v>#NAME?</v>
      </c>
    </row>
    <row r="4664" spans="1:4" x14ac:dyDescent="0.35">
      <c r="A4664" s="75">
        <v>11000</v>
      </c>
      <c r="B4664" s="77" t="e">
        <v>#NAME?</v>
      </c>
      <c r="C4664" s="77" t="e">
        <v>#NAME?</v>
      </c>
      <c r="D4664" s="77" t="e">
        <v>#NAME?</v>
      </c>
    </row>
    <row r="4665" spans="1:4" x14ac:dyDescent="0.35">
      <c r="A4665" s="75">
        <v>12000</v>
      </c>
      <c r="B4665" s="77" t="e">
        <v>#NAME?</v>
      </c>
      <c r="C4665" s="77" t="e">
        <v>#NAME?</v>
      </c>
      <c r="D4665" s="77" t="e">
        <v>#NAME?</v>
      </c>
    </row>
    <row r="4666" spans="1:4" x14ac:dyDescent="0.35">
      <c r="A4666" s="75">
        <v>13000</v>
      </c>
      <c r="B4666" s="77" t="e">
        <v>#NAME?</v>
      </c>
      <c r="C4666" s="77" t="e">
        <v>#NAME?</v>
      </c>
      <c r="D4666" s="77" t="e">
        <v>#NAME?</v>
      </c>
    </row>
    <row r="4667" spans="1:4" x14ac:dyDescent="0.35">
      <c r="A4667" s="75">
        <v>14000</v>
      </c>
      <c r="B4667" s="77" t="e">
        <v>#NAME?</v>
      </c>
      <c r="C4667" s="77" t="e">
        <v>#NAME?</v>
      </c>
      <c r="D4667" s="77" t="e">
        <v>#NAME?</v>
      </c>
    </row>
    <row r="4668" spans="1:4" x14ac:dyDescent="0.35">
      <c r="A4668" s="75">
        <v>15000</v>
      </c>
      <c r="B4668" s="77" t="e">
        <v>#NAME?</v>
      </c>
      <c r="C4668" s="77" t="e">
        <v>#NAME?</v>
      </c>
      <c r="D4668" s="77" t="e">
        <v>#NAME?</v>
      </c>
    </row>
    <row r="4669" spans="1:4" x14ac:dyDescent="0.35">
      <c r="A4669" s="75">
        <v>16000</v>
      </c>
      <c r="B4669" s="77" t="e">
        <v>#NAME?</v>
      </c>
      <c r="C4669" s="77" t="e">
        <v>#NAME?</v>
      </c>
      <c r="D4669" s="77" t="e">
        <v>#NAME?</v>
      </c>
    </row>
    <row r="4670" spans="1:4" x14ac:dyDescent="0.35">
      <c r="A4670" s="75">
        <v>17000</v>
      </c>
      <c r="B4670" s="77" t="e">
        <v>#NAME?</v>
      </c>
      <c r="C4670" s="77" t="e">
        <v>#NAME?</v>
      </c>
      <c r="D4670" s="77" t="e">
        <v>#NAME?</v>
      </c>
    </row>
    <row r="4671" spans="1:4" x14ac:dyDescent="0.35">
      <c r="A4671" s="75">
        <v>18000</v>
      </c>
      <c r="B4671" s="77" t="e">
        <v>#NAME?</v>
      </c>
      <c r="C4671" s="77" t="e">
        <v>#NAME?</v>
      </c>
      <c r="D4671" s="77" t="e">
        <v>#NAME?</v>
      </c>
    </row>
    <row r="4672" spans="1:4" x14ac:dyDescent="0.35">
      <c r="A4672" s="75">
        <v>19000</v>
      </c>
      <c r="B4672" s="77" t="e">
        <v>#NAME?</v>
      </c>
      <c r="C4672" s="77" t="e">
        <v>#NAME?</v>
      </c>
      <c r="D4672" s="77" t="e">
        <v>#NAME?</v>
      </c>
    </row>
    <row r="4673" spans="1:4" x14ac:dyDescent="0.35">
      <c r="A4673" s="75">
        <v>20000</v>
      </c>
      <c r="B4673" s="77" t="e">
        <v>#NAME?</v>
      </c>
      <c r="C4673" s="77" t="e">
        <v>#NAME?</v>
      </c>
      <c r="D4673" s="77" t="e">
        <v>#NAME?</v>
      </c>
    </row>
    <row r="4675" spans="1:4" x14ac:dyDescent="0.35">
      <c r="A4675" s="74" t="s">
        <v>412</v>
      </c>
    </row>
    <row r="4676" spans="1:4" x14ac:dyDescent="0.35">
      <c r="B4676" s="42">
        <v>0.3</v>
      </c>
      <c r="C4676" s="42">
        <v>400</v>
      </c>
      <c r="D4676" s="42">
        <v>0.04</v>
      </c>
    </row>
    <row r="4679" spans="1:4" ht="16" x14ac:dyDescent="0.4">
      <c r="A4679" s="72" t="s">
        <v>407</v>
      </c>
    </row>
    <row r="4680" spans="1:4" ht="16" x14ac:dyDescent="0.4">
      <c r="A4680" s="8" t="s">
        <v>413</v>
      </c>
    </row>
    <row r="4682" spans="1:4" x14ac:dyDescent="0.35">
      <c r="B4682" s="77">
        <v>1.5301676799999999</v>
      </c>
      <c r="C4682" s="22" t="s">
        <v>414</v>
      </c>
    </row>
    <row r="4685" spans="1:4" ht="16" x14ac:dyDescent="0.4">
      <c r="A4685" s="72" t="s">
        <v>407</v>
      </c>
    </row>
    <row r="4686" spans="1:4" ht="16" x14ac:dyDescent="0.4">
      <c r="A4686" s="8" t="s">
        <v>415</v>
      </c>
    </row>
    <row r="4688" spans="1:4" x14ac:dyDescent="0.35">
      <c r="A4688" t="s">
        <v>409</v>
      </c>
      <c r="B4688" t="s">
        <v>2</v>
      </c>
      <c r="C4688" t="s">
        <v>3</v>
      </c>
      <c r="D4688" t="s">
        <v>4</v>
      </c>
    </row>
    <row r="4689" spans="1:4" x14ac:dyDescent="0.35">
      <c r="B4689" s="4" t="s">
        <v>377</v>
      </c>
      <c r="C4689" s="4" t="s">
        <v>378</v>
      </c>
      <c r="D4689" s="4" t="s">
        <v>379</v>
      </c>
    </row>
    <row r="4690" spans="1:4" x14ac:dyDescent="0.35">
      <c r="A4690" s="75">
        <v>10</v>
      </c>
      <c r="B4690" s="77" t="e">
        <v>#NAME?</v>
      </c>
      <c r="C4690" s="77" t="e">
        <v>#NAME?</v>
      </c>
      <c r="D4690" s="77" t="e">
        <v>#NAME?</v>
      </c>
    </row>
    <row r="4691" spans="1:4" x14ac:dyDescent="0.35">
      <c r="A4691" s="75">
        <v>20</v>
      </c>
      <c r="B4691" s="77" t="e">
        <v>#NAME?</v>
      </c>
      <c r="C4691" s="77" t="e">
        <v>#NAME?</v>
      </c>
      <c r="D4691" s="77" t="e">
        <v>#NAME?</v>
      </c>
    </row>
    <row r="4692" spans="1:4" x14ac:dyDescent="0.35">
      <c r="A4692" s="75">
        <v>30</v>
      </c>
      <c r="B4692" s="77" t="e">
        <v>#NAME?</v>
      </c>
      <c r="C4692" s="77" t="e">
        <v>#NAME?</v>
      </c>
      <c r="D4692" s="77" t="e">
        <v>#NAME?</v>
      </c>
    </row>
    <row r="4693" spans="1:4" x14ac:dyDescent="0.35">
      <c r="A4693" s="75">
        <v>40</v>
      </c>
      <c r="B4693" s="77" t="e">
        <v>#NAME?</v>
      </c>
      <c r="C4693" s="77" t="e">
        <v>#NAME?</v>
      </c>
      <c r="D4693" s="77" t="e">
        <v>#NAME?</v>
      </c>
    </row>
    <row r="4694" spans="1:4" x14ac:dyDescent="0.35">
      <c r="A4694" s="75">
        <v>50</v>
      </c>
      <c r="B4694" s="77" t="e">
        <v>#NAME?</v>
      </c>
      <c r="C4694" s="77" t="e">
        <v>#NAME?</v>
      </c>
      <c r="D4694" s="77" t="e">
        <v>#NAME?</v>
      </c>
    </row>
    <row r="4695" spans="1:4" x14ac:dyDescent="0.35">
      <c r="A4695" s="75">
        <v>60</v>
      </c>
      <c r="B4695" s="77" t="e">
        <v>#NAME?</v>
      </c>
      <c r="C4695" s="77" t="e">
        <v>#NAME?</v>
      </c>
      <c r="D4695" s="77" t="e">
        <v>#NAME?</v>
      </c>
    </row>
    <row r="4696" spans="1:4" x14ac:dyDescent="0.35">
      <c r="A4696" s="75">
        <v>70</v>
      </c>
      <c r="B4696" s="77" t="e">
        <v>#NAME?</v>
      </c>
      <c r="C4696" s="77" t="e">
        <v>#NAME?</v>
      </c>
      <c r="D4696" s="77" t="e">
        <v>#NAME?</v>
      </c>
    </row>
    <row r="4697" spans="1:4" x14ac:dyDescent="0.35">
      <c r="A4697" s="75">
        <v>80</v>
      </c>
      <c r="B4697" s="77" t="e">
        <v>#NAME?</v>
      </c>
      <c r="C4697" s="77" t="e">
        <v>#NAME?</v>
      </c>
      <c r="D4697" s="77" t="e">
        <v>#NAME?</v>
      </c>
    </row>
    <row r="4698" spans="1:4" x14ac:dyDescent="0.35">
      <c r="A4698" s="75">
        <v>90</v>
      </c>
      <c r="B4698" s="77" t="e">
        <v>#NAME?</v>
      </c>
      <c r="C4698" s="77" t="e">
        <v>#NAME?</v>
      </c>
      <c r="D4698" s="77" t="e">
        <v>#NAME?</v>
      </c>
    </row>
    <row r="4699" spans="1:4" x14ac:dyDescent="0.35">
      <c r="A4699" s="75">
        <v>100</v>
      </c>
      <c r="B4699" s="77" t="e">
        <v>#NAME?</v>
      </c>
      <c r="C4699" s="77" t="e">
        <v>#NAME?</v>
      </c>
      <c r="D4699" s="77" t="e">
        <v>#NAME?</v>
      </c>
    </row>
    <row r="4700" spans="1:4" x14ac:dyDescent="0.35">
      <c r="A4700" s="75">
        <v>200</v>
      </c>
      <c r="B4700" s="77" t="e">
        <v>#NAME?</v>
      </c>
      <c r="C4700" s="77" t="e">
        <v>#NAME?</v>
      </c>
      <c r="D4700" s="77" t="e">
        <v>#NAME?</v>
      </c>
    </row>
    <row r="4701" spans="1:4" x14ac:dyDescent="0.35">
      <c r="A4701" s="75">
        <v>300</v>
      </c>
      <c r="B4701" s="77" t="e">
        <v>#NAME?</v>
      </c>
      <c r="C4701" s="77" t="e">
        <v>#NAME?</v>
      </c>
      <c r="D4701" s="77" t="e">
        <v>#NAME?</v>
      </c>
    </row>
    <row r="4702" spans="1:4" x14ac:dyDescent="0.35">
      <c r="A4702" s="75">
        <v>400</v>
      </c>
      <c r="B4702" s="77" t="e">
        <v>#NAME?</v>
      </c>
      <c r="C4702" s="77" t="e">
        <v>#NAME?</v>
      </c>
      <c r="D4702" s="77" t="e">
        <v>#NAME?</v>
      </c>
    </row>
    <row r="4703" spans="1:4" x14ac:dyDescent="0.35">
      <c r="A4703" s="75">
        <v>500</v>
      </c>
      <c r="B4703" s="77" t="e">
        <v>#NAME?</v>
      </c>
      <c r="C4703" s="77" t="e">
        <v>#NAME?</v>
      </c>
      <c r="D4703" s="77" t="e">
        <v>#NAME?</v>
      </c>
    </row>
    <row r="4704" spans="1:4" x14ac:dyDescent="0.35">
      <c r="A4704" s="75">
        <v>600</v>
      </c>
      <c r="B4704" s="77" t="e">
        <v>#NAME?</v>
      </c>
      <c r="C4704" s="77" t="e">
        <v>#NAME?</v>
      </c>
      <c r="D4704" s="77" t="e">
        <v>#NAME?</v>
      </c>
    </row>
    <row r="4705" spans="1:4" x14ac:dyDescent="0.35">
      <c r="A4705" s="75">
        <v>700</v>
      </c>
      <c r="B4705" s="77" t="e">
        <v>#NAME?</v>
      </c>
      <c r="C4705" s="77" t="e">
        <v>#NAME?</v>
      </c>
      <c r="D4705" s="77" t="e">
        <v>#NAME?</v>
      </c>
    </row>
    <row r="4706" spans="1:4" x14ac:dyDescent="0.35">
      <c r="A4706" s="75">
        <v>800</v>
      </c>
      <c r="B4706" s="77" t="e">
        <v>#NAME?</v>
      </c>
      <c r="C4706" s="77" t="e">
        <v>#NAME?</v>
      </c>
      <c r="D4706" s="77" t="e">
        <v>#NAME?</v>
      </c>
    </row>
    <row r="4707" spans="1:4" x14ac:dyDescent="0.35">
      <c r="A4707" s="75">
        <v>900</v>
      </c>
      <c r="B4707" s="77" t="e">
        <v>#NAME?</v>
      </c>
      <c r="C4707" s="77" t="e">
        <v>#NAME?</v>
      </c>
      <c r="D4707" s="77" t="e">
        <v>#NAME?</v>
      </c>
    </row>
    <row r="4708" spans="1:4" x14ac:dyDescent="0.35">
      <c r="A4708" s="75">
        <v>1000</v>
      </c>
      <c r="B4708" s="77" t="e">
        <v>#NAME?</v>
      </c>
      <c r="C4708" s="77" t="e">
        <v>#NAME?</v>
      </c>
      <c r="D4708" s="77" t="e">
        <v>#NAME?</v>
      </c>
    </row>
    <row r="4709" spans="1:4" x14ac:dyDescent="0.35">
      <c r="A4709" s="75">
        <v>1250</v>
      </c>
      <c r="B4709" s="77" t="e">
        <v>#NAME?</v>
      </c>
      <c r="C4709" s="77" t="e">
        <v>#NAME?</v>
      </c>
      <c r="D4709" s="77" t="e">
        <v>#NAME?</v>
      </c>
    </row>
    <row r="4710" spans="1:4" x14ac:dyDescent="0.35">
      <c r="A4710" s="75">
        <v>1500</v>
      </c>
      <c r="B4710" s="77" t="e">
        <v>#NAME?</v>
      </c>
      <c r="C4710" s="77" t="e">
        <v>#NAME?</v>
      </c>
      <c r="D4710" s="77" t="e">
        <v>#NAME?</v>
      </c>
    </row>
    <row r="4711" spans="1:4" x14ac:dyDescent="0.35">
      <c r="A4711" s="75">
        <v>1750</v>
      </c>
      <c r="B4711" s="77" t="e">
        <v>#NAME?</v>
      </c>
      <c r="C4711" s="77" t="e">
        <v>#NAME?</v>
      </c>
      <c r="D4711" s="77" t="e">
        <v>#NAME?</v>
      </c>
    </row>
    <row r="4712" spans="1:4" x14ac:dyDescent="0.35">
      <c r="A4712" s="75">
        <v>2000</v>
      </c>
      <c r="B4712" s="77" t="e">
        <v>#NAME?</v>
      </c>
      <c r="C4712" s="77" t="e">
        <v>#NAME?</v>
      </c>
      <c r="D4712" s="77" t="e">
        <v>#NAME?</v>
      </c>
    </row>
    <row r="4713" spans="1:4" x14ac:dyDescent="0.35">
      <c r="A4713" s="75">
        <v>2500</v>
      </c>
      <c r="B4713" s="77" t="e">
        <v>#NAME?</v>
      </c>
      <c r="C4713" s="77" t="e">
        <v>#NAME?</v>
      </c>
      <c r="D4713" s="77" t="e">
        <v>#NAME?</v>
      </c>
    </row>
    <row r="4714" spans="1:4" x14ac:dyDescent="0.35">
      <c r="A4714" s="75">
        <v>3000</v>
      </c>
      <c r="B4714" s="77" t="e">
        <v>#NAME?</v>
      </c>
      <c r="C4714" s="77" t="e">
        <v>#NAME?</v>
      </c>
      <c r="D4714" s="77" t="e">
        <v>#NAME?</v>
      </c>
    </row>
    <row r="4715" spans="1:4" x14ac:dyDescent="0.35">
      <c r="A4715" s="75">
        <v>4000</v>
      </c>
      <c r="B4715" s="77" t="e">
        <v>#NAME?</v>
      </c>
      <c r="C4715" s="77" t="e">
        <v>#NAME?</v>
      </c>
      <c r="D4715" s="77" t="e">
        <v>#NAME?</v>
      </c>
    </row>
    <row r="4716" spans="1:4" x14ac:dyDescent="0.35">
      <c r="A4716" s="75">
        <v>5000</v>
      </c>
      <c r="B4716" s="77" t="e">
        <v>#NAME?</v>
      </c>
      <c r="C4716" s="77" t="e">
        <v>#NAME?</v>
      </c>
      <c r="D4716" s="77" t="e">
        <v>#NAME?</v>
      </c>
    </row>
    <row r="4717" spans="1:4" x14ac:dyDescent="0.35">
      <c r="A4717" s="75">
        <v>6000</v>
      </c>
      <c r="B4717" s="77" t="e">
        <v>#NAME?</v>
      </c>
      <c r="C4717" s="77" t="e">
        <v>#NAME?</v>
      </c>
      <c r="D4717" s="77" t="e">
        <v>#NAME?</v>
      </c>
    </row>
    <row r="4718" spans="1:4" x14ac:dyDescent="0.35">
      <c r="A4718" s="75">
        <v>7000</v>
      </c>
      <c r="B4718" s="77" t="e">
        <v>#NAME?</v>
      </c>
      <c r="C4718" s="77" t="e">
        <v>#NAME?</v>
      </c>
      <c r="D4718" s="77" t="e">
        <v>#NAME?</v>
      </c>
    </row>
    <row r="4719" spans="1:4" x14ac:dyDescent="0.35">
      <c r="A4719" s="75">
        <v>8000</v>
      </c>
      <c r="B4719" s="77" t="e">
        <v>#NAME?</v>
      </c>
      <c r="C4719" s="77" t="e">
        <v>#NAME?</v>
      </c>
      <c r="D4719" s="77" t="e">
        <v>#NAME?</v>
      </c>
    </row>
    <row r="4720" spans="1:4" x14ac:dyDescent="0.35">
      <c r="A4720" s="75">
        <v>9000</v>
      </c>
      <c r="B4720" s="77" t="e">
        <v>#NAME?</v>
      </c>
      <c r="C4720" s="77" t="e">
        <v>#NAME?</v>
      </c>
      <c r="D4720" s="77" t="e">
        <v>#NAME?</v>
      </c>
    </row>
    <row r="4721" spans="1:7" x14ac:dyDescent="0.35">
      <c r="A4721" s="75">
        <v>10000</v>
      </c>
      <c r="B4721" s="77" t="e">
        <v>#NAME?</v>
      </c>
      <c r="C4721" s="77" t="e">
        <v>#NAME?</v>
      </c>
      <c r="D4721" s="77" t="e">
        <v>#NAME?</v>
      </c>
    </row>
    <row r="4722" spans="1:7" x14ac:dyDescent="0.35">
      <c r="A4722" s="75">
        <v>11000</v>
      </c>
      <c r="B4722" s="77" t="e">
        <v>#NAME?</v>
      </c>
      <c r="C4722" s="77" t="e">
        <v>#NAME?</v>
      </c>
      <c r="D4722" s="77" t="e">
        <v>#NAME?</v>
      </c>
    </row>
    <row r="4723" spans="1:7" x14ac:dyDescent="0.35">
      <c r="A4723" s="75">
        <v>12000</v>
      </c>
      <c r="B4723" s="77" t="e">
        <v>#NAME?</v>
      </c>
      <c r="C4723" s="77" t="e">
        <v>#NAME?</v>
      </c>
      <c r="D4723" s="77" t="e">
        <v>#NAME?</v>
      </c>
    </row>
    <row r="4724" spans="1:7" x14ac:dyDescent="0.35">
      <c r="A4724" s="75">
        <v>13000</v>
      </c>
      <c r="B4724" s="77" t="e">
        <v>#NAME?</v>
      </c>
      <c r="C4724" s="77" t="e">
        <v>#NAME?</v>
      </c>
      <c r="D4724" s="77" t="e">
        <v>#NAME?</v>
      </c>
    </row>
    <row r="4725" spans="1:7" x14ac:dyDescent="0.35">
      <c r="A4725" s="75">
        <v>14000</v>
      </c>
      <c r="B4725" s="77" t="e">
        <v>#NAME?</v>
      </c>
      <c r="C4725" s="77" t="e">
        <v>#NAME?</v>
      </c>
      <c r="D4725" s="77" t="e">
        <v>#NAME?</v>
      </c>
    </row>
    <row r="4726" spans="1:7" x14ac:dyDescent="0.35">
      <c r="A4726" s="75">
        <v>15000</v>
      </c>
      <c r="B4726" s="77" t="e">
        <v>#NAME?</v>
      </c>
      <c r="C4726" s="77" t="e">
        <v>#NAME?</v>
      </c>
      <c r="D4726" s="77" t="e">
        <v>#NAME?</v>
      </c>
    </row>
    <row r="4727" spans="1:7" x14ac:dyDescent="0.35">
      <c r="A4727" s="75">
        <v>16000</v>
      </c>
      <c r="B4727" s="77" t="e">
        <v>#NAME?</v>
      </c>
      <c r="C4727" s="77" t="e">
        <v>#NAME?</v>
      </c>
      <c r="D4727" s="77" t="e">
        <v>#NAME?</v>
      </c>
    </row>
    <row r="4728" spans="1:7" x14ac:dyDescent="0.35">
      <c r="A4728" s="75">
        <v>17000</v>
      </c>
      <c r="B4728" s="77" t="e">
        <v>#NAME?</v>
      </c>
      <c r="C4728" s="77" t="e">
        <v>#NAME?</v>
      </c>
      <c r="D4728" s="77" t="e">
        <v>#NAME?</v>
      </c>
    </row>
    <row r="4729" spans="1:7" x14ac:dyDescent="0.35">
      <c r="A4729" s="75">
        <v>18000</v>
      </c>
      <c r="B4729" s="77" t="e">
        <v>#NAME?</v>
      </c>
      <c r="C4729" s="77" t="e">
        <v>#NAME?</v>
      </c>
      <c r="D4729" s="77" t="e">
        <v>#NAME?</v>
      </c>
    </row>
    <row r="4730" spans="1:7" x14ac:dyDescent="0.35">
      <c r="A4730" s="75">
        <v>19000</v>
      </c>
      <c r="B4730" s="77" t="e">
        <v>#NAME?</v>
      </c>
      <c r="C4730" s="77" t="e">
        <v>#NAME?</v>
      </c>
      <c r="D4730" s="77" t="e">
        <v>#NAME?</v>
      </c>
    </row>
    <row r="4731" spans="1:7" x14ac:dyDescent="0.35">
      <c r="A4731" s="75">
        <v>20000</v>
      </c>
      <c r="B4731" s="77" t="e">
        <v>#NAME?</v>
      </c>
      <c r="C4731" s="77" t="e">
        <v>#NAME?</v>
      </c>
      <c r="D4731" s="77" t="e">
        <v>#NAME?</v>
      </c>
    </row>
    <row r="4732" spans="1:7" x14ac:dyDescent="0.35">
      <c r="A4732" s="4" t="s">
        <v>452</v>
      </c>
    </row>
    <row r="4734" spans="1:7" ht="18.5" x14ac:dyDescent="0.45">
      <c r="A4734" s="5" t="s">
        <v>427</v>
      </c>
      <c r="F4734" s="8">
        <v>0</v>
      </c>
      <c r="G4734" s="8" t="s">
        <v>442</v>
      </c>
    </row>
    <row r="4735" spans="1:7" x14ac:dyDescent="0.35">
      <c r="A4735" s="4" t="s">
        <v>405</v>
      </c>
    </row>
    <row r="4736" spans="1:7" x14ac:dyDescent="0.35">
      <c r="A4736" s="4" t="s">
        <v>428</v>
      </c>
    </row>
    <row r="4737" spans="1:4" ht="16" x14ac:dyDescent="0.4">
      <c r="A4737" s="72" t="s">
        <v>407</v>
      </c>
    </row>
    <row r="4738" spans="1:4" ht="16" x14ac:dyDescent="0.4">
      <c r="A4738" s="78">
        <v>95</v>
      </c>
      <c r="B4738" s="8" t="s">
        <v>429</v>
      </c>
    </row>
    <row r="4740" spans="1:4" x14ac:dyDescent="0.35">
      <c r="A4740" s="74" t="s">
        <v>410</v>
      </c>
    </row>
    <row r="4741" spans="1:4" x14ac:dyDescent="0.35">
      <c r="B4741" s="42">
        <v>0.39</v>
      </c>
      <c r="C4741" s="42">
        <v>150</v>
      </c>
      <c r="D4741" s="42">
        <v>1.2E-2</v>
      </c>
    </row>
    <row r="4743" spans="1:4" x14ac:dyDescent="0.35">
      <c r="A4743" t="s">
        <v>409</v>
      </c>
      <c r="B4743" t="s">
        <v>2</v>
      </c>
      <c r="C4743" t="s">
        <v>3</v>
      </c>
      <c r="D4743" t="s">
        <v>4</v>
      </c>
    </row>
    <row r="4744" spans="1:4" x14ac:dyDescent="0.35">
      <c r="B4744" s="4" t="s">
        <v>377</v>
      </c>
      <c r="C4744" s="4" t="s">
        <v>378</v>
      </c>
      <c r="D4744" s="4" t="s">
        <v>379</v>
      </c>
    </row>
    <row r="4745" spans="1:4" x14ac:dyDescent="0.35">
      <c r="A4745" s="75">
        <v>10</v>
      </c>
      <c r="B4745" s="79" t="e">
        <v>#NUM!</v>
      </c>
      <c r="C4745" s="79" t="e">
        <v>#NUM!</v>
      </c>
      <c r="D4745" s="79" t="e">
        <v>#NUM!</v>
      </c>
    </row>
    <row r="4746" spans="1:4" x14ac:dyDescent="0.35">
      <c r="A4746" s="75">
        <v>20</v>
      </c>
      <c r="B4746" s="79" t="e">
        <v>#NUM!</v>
      </c>
      <c r="C4746" s="79" t="e">
        <v>#NUM!</v>
      </c>
      <c r="D4746" s="79" t="e">
        <v>#NUM!</v>
      </c>
    </row>
    <row r="4747" spans="1:4" x14ac:dyDescent="0.35">
      <c r="A4747" s="75">
        <v>30</v>
      </c>
      <c r="B4747" s="79" t="e">
        <v>#NUM!</v>
      </c>
      <c r="C4747" s="79" t="e">
        <v>#NUM!</v>
      </c>
      <c r="D4747" s="79" t="e">
        <v>#NUM!</v>
      </c>
    </row>
    <row r="4748" spans="1:4" x14ac:dyDescent="0.35">
      <c r="A4748" s="75">
        <v>40</v>
      </c>
      <c r="B4748" s="79" t="e">
        <v>#NUM!</v>
      </c>
      <c r="C4748" s="79" t="e">
        <v>#NUM!</v>
      </c>
      <c r="D4748" s="79" t="e">
        <v>#NUM!</v>
      </c>
    </row>
    <row r="4749" spans="1:4" x14ac:dyDescent="0.35">
      <c r="A4749" s="75">
        <v>50</v>
      </c>
      <c r="B4749" s="79" t="e">
        <v>#NUM!</v>
      </c>
      <c r="C4749" s="79" t="e">
        <v>#NUM!</v>
      </c>
      <c r="D4749" s="79" t="e">
        <v>#NUM!</v>
      </c>
    </row>
    <row r="4750" spans="1:4" x14ac:dyDescent="0.35">
      <c r="A4750" s="75">
        <v>60</v>
      </c>
      <c r="B4750" s="79" t="e">
        <v>#NUM!</v>
      </c>
      <c r="C4750" s="79" t="e">
        <v>#NUM!</v>
      </c>
      <c r="D4750" s="79" t="e">
        <v>#NUM!</v>
      </c>
    </row>
    <row r="4751" spans="1:4" x14ac:dyDescent="0.35">
      <c r="A4751" s="75">
        <v>70</v>
      </c>
      <c r="B4751" s="79" t="e">
        <v>#NUM!</v>
      </c>
      <c r="C4751" s="79" t="e">
        <v>#NUM!</v>
      </c>
      <c r="D4751" s="79" t="e">
        <v>#NUM!</v>
      </c>
    </row>
    <row r="4752" spans="1:4" x14ac:dyDescent="0.35">
      <c r="A4752" s="75">
        <v>80</v>
      </c>
      <c r="B4752" s="79" t="e">
        <v>#NUM!</v>
      </c>
      <c r="C4752" s="79" t="e">
        <v>#NUM!</v>
      </c>
      <c r="D4752" s="79" t="e">
        <v>#NUM!</v>
      </c>
    </row>
    <row r="4753" spans="1:4" x14ac:dyDescent="0.35">
      <c r="A4753" s="75">
        <v>90</v>
      </c>
      <c r="B4753" s="79" t="e">
        <v>#NUM!</v>
      </c>
      <c r="C4753" s="79" t="e">
        <v>#NUM!</v>
      </c>
      <c r="D4753" s="79" t="e">
        <v>#NUM!</v>
      </c>
    </row>
    <row r="4754" spans="1:4" x14ac:dyDescent="0.35">
      <c r="A4754" s="75">
        <v>100</v>
      </c>
      <c r="B4754" s="79" t="e">
        <v>#NUM!</v>
      </c>
      <c r="C4754" s="79" t="e">
        <v>#NUM!</v>
      </c>
      <c r="D4754" s="79" t="e">
        <v>#NUM!</v>
      </c>
    </row>
    <row r="4755" spans="1:4" x14ac:dyDescent="0.35">
      <c r="A4755" s="75">
        <v>200</v>
      </c>
      <c r="B4755" s="79" t="e">
        <v>#NUM!</v>
      </c>
      <c r="C4755" s="79" t="e">
        <v>#NUM!</v>
      </c>
      <c r="D4755" s="79" t="e">
        <v>#NUM!</v>
      </c>
    </row>
    <row r="4756" spans="1:4" x14ac:dyDescent="0.35">
      <c r="A4756" s="75">
        <v>300</v>
      </c>
      <c r="B4756" s="79" t="e">
        <v>#NUM!</v>
      </c>
      <c r="C4756" s="79" t="e">
        <v>#NUM!</v>
      </c>
      <c r="D4756" s="79" t="e">
        <v>#NUM!</v>
      </c>
    </row>
    <row r="4757" spans="1:4" x14ac:dyDescent="0.35">
      <c r="A4757" s="75">
        <v>400</v>
      </c>
      <c r="B4757" s="79" t="e">
        <v>#NUM!</v>
      </c>
      <c r="C4757" s="79" t="e">
        <v>#NUM!</v>
      </c>
      <c r="D4757" s="79" t="e">
        <v>#NUM!</v>
      </c>
    </row>
    <row r="4758" spans="1:4" x14ac:dyDescent="0.35">
      <c r="A4758" s="75">
        <v>500</v>
      </c>
      <c r="B4758" s="79" t="e">
        <v>#NUM!</v>
      </c>
      <c r="C4758" s="79" t="e">
        <v>#NUM!</v>
      </c>
      <c r="D4758" s="79" t="e">
        <v>#NUM!</v>
      </c>
    </row>
    <row r="4759" spans="1:4" x14ac:dyDescent="0.35">
      <c r="A4759" s="75">
        <v>600</v>
      </c>
      <c r="B4759" s="79" t="e">
        <v>#NUM!</v>
      </c>
      <c r="C4759" s="79" t="e">
        <v>#NUM!</v>
      </c>
      <c r="D4759" s="79" t="e">
        <v>#NUM!</v>
      </c>
    </row>
    <row r="4760" spans="1:4" x14ac:dyDescent="0.35">
      <c r="A4760" s="75">
        <v>700</v>
      </c>
      <c r="B4760" s="79" t="e">
        <v>#NUM!</v>
      </c>
      <c r="C4760" s="79" t="e">
        <v>#NUM!</v>
      </c>
      <c r="D4760" s="79" t="e">
        <v>#NUM!</v>
      </c>
    </row>
    <row r="4761" spans="1:4" x14ac:dyDescent="0.35">
      <c r="A4761" s="75">
        <v>800</v>
      </c>
      <c r="B4761" s="79" t="e">
        <v>#NUM!</v>
      </c>
      <c r="C4761" s="79" t="e">
        <v>#NUM!</v>
      </c>
      <c r="D4761" s="79" t="e">
        <v>#NUM!</v>
      </c>
    </row>
    <row r="4762" spans="1:4" x14ac:dyDescent="0.35">
      <c r="A4762" s="75">
        <v>900</v>
      </c>
      <c r="B4762" s="79" t="e">
        <v>#NUM!</v>
      </c>
      <c r="C4762" s="79" t="e">
        <v>#NUM!</v>
      </c>
      <c r="D4762" s="79" t="e">
        <v>#NUM!</v>
      </c>
    </row>
    <row r="4763" spans="1:4" x14ac:dyDescent="0.35">
      <c r="A4763" s="75">
        <v>1000</v>
      </c>
      <c r="B4763" s="79" t="e">
        <v>#NUM!</v>
      </c>
      <c r="C4763" s="79" t="e">
        <v>#NUM!</v>
      </c>
      <c r="D4763" s="79" t="e">
        <v>#NUM!</v>
      </c>
    </row>
    <row r="4764" spans="1:4" x14ac:dyDescent="0.35">
      <c r="A4764" s="75">
        <v>1250</v>
      </c>
      <c r="B4764" s="79" t="e">
        <v>#NUM!</v>
      </c>
      <c r="C4764" s="79" t="e">
        <v>#NUM!</v>
      </c>
      <c r="D4764" s="79" t="e">
        <v>#NUM!</v>
      </c>
    </row>
    <row r="4765" spans="1:4" x14ac:dyDescent="0.35">
      <c r="A4765" s="75">
        <v>1500</v>
      </c>
      <c r="B4765" s="79" t="e">
        <v>#NUM!</v>
      </c>
      <c r="C4765" s="79" t="e">
        <v>#NUM!</v>
      </c>
      <c r="D4765" s="79" t="e">
        <v>#NUM!</v>
      </c>
    </row>
    <row r="4766" spans="1:4" x14ac:dyDescent="0.35">
      <c r="A4766" s="75">
        <v>1750</v>
      </c>
      <c r="B4766" s="79" t="e">
        <v>#NUM!</v>
      </c>
      <c r="C4766" s="79" t="e">
        <v>#NUM!</v>
      </c>
      <c r="D4766" s="79" t="e">
        <v>#NUM!</v>
      </c>
    </row>
    <row r="4767" spans="1:4" x14ac:dyDescent="0.35">
      <c r="A4767" s="75">
        <v>2000</v>
      </c>
      <c r="B4767" s="79" t="e">
        <v>#NUM!</v>
      </c>
      <c r="C4767" s="79" t="e">
        <v>#NUM!</v>
      </c>
      <c r="D4767" s="79" t="e">
        <v>#NUM!</v>
      </c>
    </row>
    <row r="4768" spans="1:4" x14ac:dyDescent="0.35">
      <c r="A4768" s="75">
        <v>2500</v>
      </c>
      <c r="B4768" s="79" t="e">
        <v>#NUM!</v>
      </c>
      <c r="C4768" s="79" t="e">
        <v>#NUM!</v>
      </c>
      <c r="D4768" s="79" t="e">
        <v>#NUM!</v>
      </c>
    </row>
    <row r="4769" spans="1:4" x14ac:dyDescent="0.35">
      <c r="A4769" s="75">
        <v>3000</v>
      </c>
      <c r="B4769" s="79" t="e">
        <v>#NUM!</v>
      </c>
      <c r="C4769" s="79" t="e">
        <v>#NUM!</v>
      </c>
      <c r="D4769" s="79" t="e">
        <v>#NUM!</v>
      </c>
    </row>
    <row r="4770" spans="1:4" x14ac:dyDescent="0.35">
      <c r="A4770" s="75">
        <v>4000</v>
      </c>
      <c r="B4770" s="79" t="e">
        <v>#NUM!</v>
      </c>
      <c r="C4770" s="79" t="e">
        <v>#NUM!</v>
      </c>
      <c r="D4770" s="79" t="e">
        <v>#NUM!</v>
      </c>
    </row>
    <row r="4771" spans="1:4" x14ac:dyDescent="0.35">
      <c r="A4771" s="75">
        <v>5000</v>
      </c>
      <c r="B4771" s="79" t="e">
        <v>#NUM!</v>
      </c>
      <c r="C4771" s="79" t="e">
        <v>#NUM!</v>
      </c>
      <c r="D4771" s="79" t="e">
        <v>#NUM!</v>
      </c>
    </row>
    <row r="4772" spans="1:4" x14ac:dyDescent="0.35">
      <c r="A4772" s="75">
        <v>6000</v>
      </c>
      <c r="B4772" s="79" t="e">
        <v>#NUM!</v>
      </c>
      <c r="C4772" s="79" t="e">
        <v>#NUM!</v>
      </c>
      <c r="D4772" s="79" t="e">
        <v>#NUM!</v>
      </c>
    </row>
    <row r="4773" spans="1:4" x14ac:dyDescent="0.35">
      <c r="A4773" s="75">
        <v>7000</v>
      </c>
      <c r="B4773" s="79" t="e">
        <v>#NUM!</v>
      </c>
      <c r="C4773" s="79" t="e">
        <v>#NUM!</v>
      </c>
      <c r="D4773" s="79" t="e">
        <v>#NUM!</v>
      </c>
    </row>
    <row r="4774" spans="1:4" x14ac:dyDescent="0.35">
      <c r="A4774" s="75">
        <v>8000</v>
      </c>
      <c r="B4774" s="79" t="e">
        <v>#NUM!</v>
      </c>
      <c r="C4774" s="79" t="e">
        <v>#NUM!</v>
      </c>
      <c r="D4774" s="79" t="e">
        <v>#NUM!</v>
      </c>
    </row>
    <row r="4775" spans="1:4" x14ac:dyDescent="0.35">
      <c r="A4775" s="75">
        <v>9000</v>
      </c>
      <c r="B4775" s="79" t="e">
        <v>#NUM!</v>
      </c>
      <c r="C4775" s="79" t="e">
        <v>#NUM!</v>
      </c>
      <c r="D4775" s="79" t="e">
        <v>#NUM!</v>
      </c>
    </row>
    <row r="4776" spans="1:4" x14ac:dyDescent="0.35">
      <c r="A4776" s="75">
        <v>10000</v>
      </c>
      <c r="B4776" s="79" t="e">
        <v>#NUM!</v>
      </c>
      <c r="C4776" s="79" t="e">
        <v>#NUM!</v>
      </c>
      <c r="D4776" s="79" t="e">
        <v>#NUM!</v>
      </c>
    </row>
    <row r="4777" spans="1:4" x14ac:dyDescent="0.35">
      <c r="A4777" s="75">
        <v>11000</v>
      </c>
      <c r="B4777" s="79" t="e">
        <v>#NUM!</v>
      </c>
      <c r="C4777" s="79" t="e">
        <v>#NUM!</v>
      </c>
      <c r="D4777" s="79" t="e">
        <v>#NUM!</v>
      </c>
    </row>
    <row r="4778" spans="1:4" x14ac:dyDescent="0.35">
      <c r="A4778" s="75">
        <v>12000</v>
      </c>
      <c r="B4778" s="79" t="e">
        <v>#NUM!</v>
      </c>
      <c r="C4778" s="79" t="e">
        <v>#NUM!</v>
      </c>
      <c r="D4778" s="79" t="e">
        <v>#NUM!</v>
      </c>
    </row>
    <row r="4779" spans="1:4" x14ac:dyDescent="0.35">
      <c r="A4779" s="75">
        <v>13000</v>
      </c>
      <c r="B4779" s="79" t="e">
        <v>#NUM!</v>
      </c>
      <c r="C4779" s="79" t="e">
        <v>#NUM!</v>
      </c>
      <c r="D4779" s="79" t="e">
        <v>#NUM!</v>
      </c>
    </row>
    <row r="4780" spans="1:4" x14ac:dyDescent="0.35">
      <c r="A4780" s="75">
        <v>14000</v>
      </c>
      <c r="B4780" s="79" t="e">
        <v>#NUM!</v>
      </c>
      <c r="C4780" s="79" t="e">
        <v>#NUM!</v>
      </c>
      <c r="D4780" s="79" t="e">
        <v>#NUM!</v>
      </c>
    </row>
    <row r="4781" spans="1:4" x14ac:dyDescent="0.35">
      <c r="A4781" s="75">
        <v>15000</v>
      </c>
      <c r="B4781" s="79" t="e">
        <v>#NUM!</v>
      </c>
      <c r="C4781" s="79" t="e">
        <v>#NUM!</v>
      </c>
      <c r="D4781" s="79" t="e">
        <v>#NUM!</v>
      </c>
    </row>
    <row r="4782" spans="1:4" x14ac:dyDescent="0.35">
      <c r="A4782" s="75">
        <v>16000</v>
      </c>
      <c r="B4782" s="79" t="e">
        <v>#NUM!</v>
      </c>
      <c r="C4782" s="79" t="e">
        <v>#NUM!</v>
      </c>
      <c r="D4782" s="79" t="e">
        <v>#NUM!</v>
      </c>
    </row>
    <row r="4783" spans="1:4" x14ac:dyDescent="0.35">
      <c r="A4783" s="75">
        <v>17000</v>
      </c>
      <c r="B4783" s="79" t="e">
        <v>#NUM!</v>
      </c>
      <c r="C4783" s="79" t="e">
        <v>#NUM!</v>
      </c>
      <c r="D4783" s="79" t="e">
        <v>#NUM!</v>
      </c>
    </row>
    <row r="4784" spans="1:4" x14ac:dyDescent="0.35">
      <c r="A4784" s="75">
        <v>18000</v>
      </c>
      <c r="B4784" s="79" t="e">
        <v>#NUM!</v>
      </c>
      <c r="C4784" s="79" t="e">
        <v>#NUM!</v>
      </c>
      <c r="D4784" s="79" t="e">
        <v>#NUM!</v>
      </c>
    </row>
    <row r="4785" spans="1:4" x14ac:dyDescent="0.35">
      <c r="A4785" s="75">
        <v>19000</v>
      </c>
      <c r="B4785" s="79" t="e">
        <v>#NUM!</v>
      </c>
      <c r="C4785" s="79" t="e">
        <v>#NUM!</v>
      </c>
      <c r="D4785" s="79" t="e">
        <v>#NUM!</v>
      </c>
    </row>
    <row r="4786" spans="1:4" x14ac:dyDescent="0.35">
      <c r="A4786" s="75">
        <v>20000</v>
      </c>
      <c r="B4786" s="79" t="e">
        <v>#NUM!</v>
      </c>
      <c r="C4786" s="79" t="e">
        <v>#NUM!</v>
      </c>
      <c r="D4786" s="79" t="e">
        <v>#NUM!</v>
      </c>
    </row>
    <row r="4789" spans="1:4" ht="16" x14ac:dyDescent="0.4">
      <c r="A4789" s="72" t="s">
        <v>407</v>
      </c>
    </row>
    <row r="4790" spans="1:4" ht="16" x14ac:dyDescent="0.4">
      <c r="A4790" s="78">
        <v>5</v>
      </c>
      <c r="B4790" s="8" t="s">
        <v>430</v>
      </c>
    </row>
    <row r="4792" spans="1:4" x14ac:dyDescent="0.35">
      <c r="A4792" t="s">
        <v>409</v>
      </c>
      <c r="B4792" t="s">
        <v>2</v>
      </c>
      <c r="C4792" t="s">
        <v>3</v>
      </c>
      <c r="D4792" t="s">
        <v>4</v>
      </c>
    </row>
    <row r="4793" spans="1:4" x14ac:dyDescent="0.35">
      <c r="B4793" s="4" t="s">
        <v>377</v>
      </c>
      <c r="C4793" s="4" t="s">
        <v>378</v>
      </c>
      <c r="D4793" s="4" t="s">
        <v>379</v>
      </c>
    </row>
    <row r="4794" spans="1:4" x14ac:dyDescent="0.35">
      <c r="A4794" s="75">
        <v>10</v>
      </c>
      <c r="B4794" s="79" t="e">
        <v>#NUM!</v>
      </c>
      <c r="C4794" s="79" t="e">
        <v>#NUM!</v>
      </c>
      <c r="D4794" s="79" t="e">
        <v>#NUM!</v>
      </c>
    </row>
    <row r="4795" spans="1:4" x14ac:dyDescent="0.35">
      <c r="A4795" s="75">
        <v>20</v>
      </c>
      <c r="B4795" s="79" t="e">
        <v>#NUM!</v>
      </c>
      <c r="C4795" s="79" t="e">
        <v>#NUM!</v>
      </c>
      <c r="D4795" s="79" t="e">
        <v>#NUM!</v>
      </c>
    </row>
    <row r="4796" spans="1:4" x14ac:dyDescent="0.35">
      <c r="A4796" s="75">
        <v>30</v>
      </c>
      <c r="B4796" s="79" t="e">
        <v>#NUM!</v>
      </c>
      <c r="C4796" s="79" t="e">
        <v>#NUM!</v>
      </c>
      <c r="D4796" s="79" t="e">
        <v>#NUM!</v>
      </c>
    </row>
    <row r="4797" spans="1:4" x14ac:dyDescent="0.35">
      <c r="A4797" s="75">
        <v>40</v>
      </c>
      <c r="B4797" s="79" t="e">
        <v>#NUM!</v>
      </c>
      <c r="C4797" s="79" t="e">
        <v>#NUM!</v>
      </c>
      <c r="D4797" s="79" t="e">
        <v>#NUM!</v>
      </c>
    </row>
    <row r="4798" spans="1:4" x14ac:dyDescent="0.35">
      <c r="A4798" s="75">
        <v>50</v>
      </c>
      <c r="B4798" s="79" t="e">
        <v>#NUM!</v>
      </c>
      <c r="C4798" s="79" t="e">
        <v>#NUM!</v>
      </c>
      <c r="D4798" s="79" t="e">
        <v>#NUM!</v>
      </c>
    </row>
    <row r="4799" spans="1:4" x14ac:dyDescent="0.35">
      <c r="A4799" s="75">
        <v>60</v>
      </c>
      <c r="B4799" s="79" t="e">
        <v>#NUM!</v>
      </c>
      <c r="C4799" s="79" t="e">
        <v>#NUM!</v>
      </c>
      <c r="D4799" s="79" t="e">
        <v>#NUM!</v>
      </c>
    </row>
    <row r="4800" spans="1:4" x14ac:dyDescent="0.35">
      <c r="A4800" s="75">
        <v>70</v>
      </c>
      <c r="B4800" s="79" t="e">
        <v>#NUM!</v>
      </c>
      <c r="C4800" s="79" t="e">
        <v>#NUM!</v>
      </c>
      <c r="D4800" s="79" t="e">
        <v>#NUM!</v>
      </c>
    </row>
    <row r="4801" spans="1:4" x14ac:dyDescent="0.35">
      <c r="A4801" s="75">
        <v>80</v>
      </c>
      <c r="B4801" s="79" t="e">
        <v>#NUM!</v>
      </c>
      <c r="C4801" s="79" t="e">
        <v>#NUM!</v>
      </c>
      <c r="D4801" s="79" t="e">
        <v>#NUM!</v>
      </c>
    </row>
    <row r="4802" spans="1:4" x14ac:dyDescent="0.35">
      <c r="A4802" s="75">
        <v>90</v>
      </c>
      <c r="B4802" s="79" t="e">
        <v>#NUM!</v>
      </c>
      <c r="C4802" s="79" t="e">
        <v>#NUM!</v>
      </c>
      <c r="D4802" s="79" t="e">
        <v>#NUM!</v>
      </c>
    </row>
    <row r="4803" spans="1:4" x14ac:dyDescent="0.35">
      <c r="A4803" s="75">
        <v>100</v>
      </c>
      <c r="B4803" s="79" t="e">
        <v>#NUM!</v>
      </c>
      <c r="C4803" s="79" t="e">
        <v>#NUM!</v>
      </c>
      <c r="D4803" s="79" t="e">
        <v>#NUM!</v>
      </c>
    </row>
    <row r="4804" spans="1:4" x14ac:dyDescent="0.35">
      <c r="A4804" s="75">
        <v>200</v>
      </c>
      <c r="B4804" s="79" t="e">
        <v>#NUM!</v>
      </c>
      <c r="C4804" s="79" t="e">
        <v>#NUM!</v>
      </c>
      <c r="D4804" s="79" t="e">
        <v>#NUM!</v>
      </c>
    </row>
    <row r="4805" spans="1:4" x14ac:dyDescent="0.35">
      <c r="A4805" s="75">
        <v>300</v>
      </c>
      <c r="B4805" s="79" t="e">
        <v>#NUM!</v>
      </c>
      <c r="C4805" s="79" t="e">
        <v>#NUM!</v>
      </c>
      <c r="D4805" s="79" t="e">
        <v>#NUM!</v>
      </c>
    </row>
    <row r="4806" spans="1:4" x14ac:dyDescent="0.35">
      <c r="A4806" s="75">
        <v>400</v>
      </c>
      <c r="B4806" s="79" t="e">
        <v>#NUM!</v>
      </c>
      <c r="C4806" s="79" t="e">
        <v>#NUM!</v>
      </c>
      <c r="D4806" s="79" t="e">
        <v>#NUM!</v>
      </c>
    </row>
    <row r="4807" spans="1:4" x14ac:dyDescent="0.35">
      <c r="A4807" s="75">
        <v>500</v>
      </c>
      <c r="B4807" s="79" t="e">
        <v>#NUM!</v>
      </c>
      <c r="C4807" s="79" t="e">
        <v>#NUM!</v>
      </c>
      <c r="D4807" s="79" t="e">
        <v>#NUM!</v>
      </c>
    </row>
    <row r="4808" spans="1:4" x14ac:dyDescent="0.35">
      <c r="A4808" s="75">
        <v>600</v>
      </c>
      <c r="B4808" s="79" t="e">
        <v>#NUM!</v>
      </c>
      <c r="C4808" s="79" t="e">
        <v>#NUM!</v>
      </c>
      <c r="D4808" s="79" t="e">
        <v>#NUM!</v>
      </c>
    </row>
    <row r="4809" spans="1:4" x14ac:dyDescent="0.35">
      <c r="A4809" s="75">
        <v>700</v>
      </c>
      <c r="B4809" s="79" t="e">
        <v>#NUM!</v>
      </c>
      <c r="C4809" s="79" t="e">
        <v>#NUM!</v>
      </c>
      <c r="D4809" s="79" t="e">
        <v>#NUM!</v>
      </c>
    </row>
    <row r="4810" spans="1:4" x14ac:dyDescent="0.35">
      <c r="A4810" s="75">
        <v>800</v>
      </c>
      <c r="B4810" s="79" t="e">
        <v>#NUM!</v>
      </c>
      <c r="C4810" s="79" t="e">
        <v>#NUM!</v>
      </c>
      <c r="D4810" s="79" t="e">
        <v>#NUM!</v>
      </c>
    </row>
    <row r="4811" spans="1:4" x14ac:dyDescent="0.35">
      <c r="A4811" s="75">
        <v>900</v>
      </c>
      <c r="B4811" s="79" t="e">
        <v>#NUM!</v>
      </c>
      <c r="C4811" s="79" t="e">
        <v>#NUM!</v>
      </c>
      <c r="D4811" s="79" t="e">
        <v>#NUM!</v>
      </c>
    </row>
    <row r="4812" spans="1:4" x14ac:dyDescent="0.35">
      <c r="A4812" s="75">
        <v>1000</v>
      </c>
      <c r="B4812" s="79" t="e">
        <v>#NUM!</v>
      </c>
      <c r="C4812" s="79" t="e">
        <v>#NUM!</v>
      </c>
      <c r="D4812" s="79" t="e">
        <v>#NUM!</v>
      </c>
    </row>
    <row r="4813" spans="1:4" x14ac:dyDescent="0.35">
      <c r="A4813" s="75">
        <v>1250</v>
      </c>
      <c r="B4813" s="79" t="e">
        <v>#NUM!</v>
      </c>
      <c r="C4813" s="79" t="e">
        <v>#NUM!</v>
      </c>
      <c r="D4813" s="79" t="e">
        <v>#NUM!</v>
      </c>
    </row>
    <row r="4814" spans="1:4" x14ac:dyDescent="0.35">
      <c r="A4814" s="75">
        <v>1500</v>
      </c>
      <c r="B4814" s="79" t="e">
        <v>#NUM!</v>
      </c>
      <c r="C4814" s="79" t="e">
        <v>#NUM!</v>
      </c>
      <c r="D4814" s="79" t="e">
        <v>#NUM!</v>
      </c>
    </row>
    <row r="4815" spans="1:4" x14ac:dyDescent="0.35">
      <c r="A4815" s="75">
        <v>1750</v>
      </c>
      <c r="B4815" s="79" t="e">
        <v>#NUM!</v>
      </c>
      <c r="C4815" s="79" t="e">
        <v>#NUM!</v>
      </c>
      <c r="D4815" s="79" t="e">
        <v>#NUM!</v>
      </c>
    </row>
    <row r="4816" spans="1:4" x14ac:dyDescent="0.35">
      <c r="A4816" s="75">
        <v>2000</v>
      </c>
      <c r="B4816" s="79" t="e">
        <v>#NUM!</v>
      </c>
      <c r="C4816" s="79" t="e">
        <v>#NUM!</v>
      </c>
      <c r="D4816" s="79" t="e">
        <v>#NUM!</v>
      </c>
    </row>
    <row r="4817" spans="1:4" x14ac:dyDescent="0.35">
      <c r="A4817" s="75">
        <v>2500</v>
      </c>
      <c r="B4817" s="79" t="e">
        <v>#NUM!</v>
      </c>
      <c r="C4817" s="79" t="e">
        <v>#NUM!</v>
      </c>
      <c r="D4817" s="79" t="e">
        <v>#NUM!</v>
      </c>
    </row>
    <row r="4818" spans="1:4" x14ac:dyDescent="0.35">
      <c r="A4818" s="75">
        <v>3000</v>
      </c>
      <c r="B4818" s="79" t="e">
        <v>#NUM!</v>
      </c>
      <c r="C4818" s="79" t="e">
        <v>#NUM!</v>
      </c>
      <c r="D4818" s="79" t="e">
        <v>#NUM!</v>
      </c>
    </row>
    <row r="4819" spans="1:4" x14ac:dyDescent="0.35">
      <c r="A4819" s="75">
        <v>4000</v>
      </c>
      <c r="B4819" s="79" t="e">
        <v>#NUM!</v>
      </c>
      <c r="C4819" s="79" t="e">
        <v>#NUM!</v>
      </c>
      <c r="D4819" s="79" t="e">
        <v>#NUM!</v>
      </c>
    </row>
    <row r="4820" spans="1:4" x14ac:dyDescent="0.35">
      <c r="A4820" s="75">
        <v>5000</v>
      </c>
      <c r="B4820" s="79" t="e">
        <v>#NUM!</v>
      </c>
      <c r="C4820" s="79" t="e">
        <v>#NUM!</v>
      </c>
      <c r="D4820" s="79" t="e">
        <v>#NUM!</v>
      </c>
    </row>
    <row r="4821" spans="1:4" x14ac:dyDescent="0.35">
      <c r="A4821" s="75">
        <v>6000</v>
      </c>
      <c r="B4821" s="79" t="e">
        <v>#NUM!</v>
      </c>
      <c r="C4821" s="79" t="e">
        <v>#NUM!</v>
      </c>
      <c r="D4821" s="79" t="e">
        <v>#NUM!</v>
      </c>
    </row>
    <row r="4822" spans="1:4" x14ac:dyDescent="0.35">
      <c r="A4822" s="75">
        <v>7000</v>
      </c>
      <c r="B4822" s="79" t="e">
        <v>#NUM!</v>
      </c>
      <c r="C4822" s="79" t="e">
        <v>#NUM!</v>
      </c>
      <c r="D4822" s="79" t="e">
        <v>#NUM!</v>
      </c>
    </row>
    <row r="4823" spans="1:4" x14ac:dyDescent="0.35">
      <c r="A4823" s="75">
        <v>8000</v>
      </c>
      <c r="B4823" s="79" t="e">
        <v>#NUM!</v>
      </c>
      <c r="C4823" s="79" t="e">
        <v>#NUM!</v>
      </c>
      <c r="D4823" s="79" t="e">
        <v>#NUM!</v>
      </c>
    </row>
    <row r="4824" spans="1:4" x14ac:dyDescent="0.35">
      <c r="A4824" s="75">
        <v>9000</v>
      </c>
      <c r="B4824" s="79" t="e">
        <v>#NUM!</v>
      </c>
      <c r="C4824" s="79" t="e">
        <v>#NUM!</v>
      </c>
      <c r="D4824" s="79" t="e">
        <v>#NUM!</v>
      </c>
    </row>
    <row r="4825" spans="1:4" x14ac:dyDescent="0.35">
      <c r="A4825" s="75">
        <v>10000</v>
      </c>
      <c r="B4825" s="79" t="e">
        <v>#NUM!</v>
      </c>
      <c r="C4825" s="79" t="e">
        <v>#NUM!</v>
      </c>
      <c r="D4825" s="79" t="e">
        <v>#NUM!</v>
      </c>
    </row>
    <row r="4826" spans="1:4" x14ac:dyDescent="0.35">
      <c r="A4826" s="75">
        <v>11000</v>
      </c>
      <c r="B4826" s="79" t="e">
        <v>#NUM!</v>
      </c>
      <c r="C4826" s="79" t="e">
        <v>#NUM!</v>
      </c>
      <c r="D4826" s="79" t="e">
        <v>#NUM!</v>
      </c>
    </row>
    <row r="4827" spans="1:4" x14ac:dyDescent="0.35">
      <c r="A4827" s="75">
        <v>12000</v>
      </c>
      <c r="B4827" s="79" t="e">
        <v>#NUM!</v>
      </c>
      <c r="C4827" s="79" t="e">
        <v>#NUM!</v>
      </c>
      <c r="D4827" s="79" t="e">
        <v>#NUM!</v>
      </c>
    </row>
    <row r="4828" spans="1:4" x14ac:dyDescent="0.35">
      <c r="A4828" s="75">
        <v>13000</v>
      </c>
      <c r="B4828" s="79" t="e">
        <v>#NUM!</v>
      </c>
      <c r="C4828" s="79" t="e">
        <v>#NUM!</v>
      </c>
      <c r="D4828" s="79" t="e">
        <v>#NUM!</v>
      </c>
    </row>
    <row r="4829" spans="1:4" x14ac:dyDescent="0.35">
      <c r="A4829" s="75">
        <v>14000</v>
      </c>
      <c r="B4829" s="79" t="e">
        <v>#NUM!</v>
      </c>
      <c r="C4829" s="79" t="e">
        <v>#NUM!</v>
      </c>
      <c r="D4829" s="79" t="e">
        <v>#NUM!</v>
      </c>
    </row>
    <row r="4830" spans="1:4" x14ac:dyDescent="0.35">
      <c r="A4830" s="75">
        <v>15000</v>
      </c>
      <c r="B4830" s="79" t="e">
        <v>#NUM!</v>
      </c>
      <c r="C4830" s="79" t="e">
        <v>#NUM!</v>
      </c>
      <c r="D4830" s="79" t="e">
        <v>#NUM!</v>
      </c>
    </row>
    <row r="4831" spans="1:4" x14ac:dyDescent="0.35">
      <c r="A4831" s="75">
        <v>16000</v>
      </c>
      <c r="B4831" s="79" t="e">
        <v>#NUM!</v>
      </c>
      <c r="C4831" s="79" t="e">
        <v>#NUM!</v>
      </c>
      <c r="D4831" s="79" t="e">
        <v>#NUM!</v>
      </c>
    </row>
    <row r="4832" spans="1:4" x14ac:dyDescent="0.35">
      <c r="A4832" s="75">
        <v>17000</v>
      </c>
      <c r="B4832" s="79" t="e">
        <v>#NUM!</v>
      </c>
      <c r="C4832" s="79" t="e">
        <v>#NUM!</v>
      </c>
      <c r="D4832" s="79" t="e">
        <v>#NUM!</v>
      </c>
    </row>
    <row r="4833" spans="1:6" x14ac:dyDescent="0.35">
      <c r="A4833" s="75">
        <v>18000</v>
      </c>
      <c r="B4833" s="79" t="e">
        <v>#NUM!</v>
      </c>
      <c r="C4833" s="79" t="e">
        <v>#NUM!</v>
      </c>
      <c r="D4833" s="79" t="e">
        <v>#NUM!</v>
      </c>
    </row>
    <row r="4834" spans="1:6" x14ac:dyDescent="0.35">
      <c r="A4834" s="75">
        <v>19000</v>
      </c>
      <c r="B4834" s="79" t="e">
        <v>#NUM!</v>
      </c>
      <c r="C4834" s="79" t="e">
        <v>#NUM!</v>
      </c>
      <c r="D4834" s="79" t="e">
        <v>#NUM!</v>
      </c>
    </row>
    <row r="4835" spans="1:6" x14ac:dyDescent="0.35">
      <c r="A4835" s="75">
        <v>20000</v>
      </c>
      <c r="B4835" s="79" t="e">
        <v>#NUM!</v>
      </c>
      <c r="C4835" s="79" t="e">
        <v>#NUM!</v>
      </c>
      <c r="D4835" s="79" t="e">
        <v>#NUM!</v>
      </c>
    </row>
    <row r="4837" spans="1:6" x14ac:dyDescent="0.35">
      <c r="A4837" s="74" t="s">
        <v>412</v>
      </c>
    </row>
    <row r="4838" spans="1:6" x14ac:dyDescent="0.35">
      <c r="B4838" s="42">
        <v>0.3</v>
      </c>
      <c r="C4838" s="42">
        <v>400</v>
      </c>
      <c r="D4838" s="42">
        <v>0.04</v>
      </c>
    </row>
    <row r="4841" spans="1:6" ht="16" x14ac:dyDescent="0.4">
      <c r="A4841" s="72" t="s">
        <v>407</v>
      </c>
    </row>
    <row r="4842" spans="1:6" ht="16" x14ac:dyDescent="0.4">
      <c r="A4842" s="78">
        <v>5</v>
      </c>
      <c r="B4842" s="8" t="s">
        <v>431</v>
      </c>
    </row>
    <row r="4844" spans="1:6" x14ac:dyDescent="0.35">
      <c r="B4844" s="79" t="e">
        <v>#NUM!</v>
      </c>
    </row>
    <row r="4846" spans="1:6" x14ac:dyDescent="0.35">
      <c r="A4846" s="76" t="s">
        <v>416</v>
      </c>
      <c r="F4846" s="76" t="s">
        <v>416</v>
      </c>
    </row>
    <row r="4847" spans="1:6" ht="16" x14ac:dyDescent="0.4">
      <c r="A4847" s="72" t="s">
        <v>407</v>
      </c>
    </row>
    <row r="4848" spans="1:6" ht="16" x14ac:dyDescent="0.4">
      <c r="A4848" s="78">
        <v>5</v>
      </c>
      <c r="B4848" s="8" t="s">
        <v>432</v>
      </c>
    </row>
    <row r="4850" spans="1:4" x14ac:dyDescent="0.35">
      <c r="A4850" t="s">
        <v>409</v>
      </c>
      <c r="B4850" t="s">
        <v>2</v>
      </c>
      <c r="C4850" t="s">
        <v>3</v>
      </c>
      <c r="D4850" t="s">
        <v>4</v>
      </c>
    </row>
    <row r="4851" spans="1:4" x14ac:dyDescent="0.35">
      <c r="B4851" s="4" t="s">
        <v>377</v>
      </c>
      <c r="C4851" s="4" t="s">
        <v>378</v>
      </c>
      <c r="D4851" s="4" t="s">
        <v>379</v>
      </c>
    </row>
    <row r="4852" spans="1:4" x14ac:dyDescent="0.35">
      <c r="A4852" s="75">
        <v>10</v>
      </c>
      <c r="B4852" s="79" t="e">
        <v>#NUM!</v>
      </c>
      <c r="C4852" s="79" t="e">
        <v>#NUM!</v>
      </c>
      <c r="D4852" s="79" t="e">
        <v>#NUM!</v>
      </c>
    </row>
    <row r="4853" spans="1:4" x14ac:dyDescent="0.35">
      <c r="A4853" s="75">
        <v>20</v>
      </c>
      <c r="B4853" s="79" t="e">
        <v>#NUM!</v>
      </c>
      <c r="C4853" s="79" t="e">
        <v>#NUM!</v>
      </c>
      <c r="D4853" s="79" t="e">
        <v>#NUM!</v>
      </c>
    </row>
    <row r="4854" spans="1:4" x14ac:dyDescent="0.35">
      <c r="A4854" s="75">
        <v>30</v>
      </c>
      <c r="B4854" s="79" t="e">
        <v>#NUM!</v>
      </c>
      <c r="C4854" s="79" t="e">
        <v>#NUM!</v>
      </c>
      <c r="D4854" s="79" t="e">
        <v>#NUM!</v>
      </c>
    </row>
    <row r="4855" spans="1:4" x14ac:dyDescent="0.35">
      <c r="A4855" s="75">
        <v>40</v>
      </c>
      <c r="B4855" s="79" t="e">
        <v>#NUM!</v>
      </c>
      <c r="C4855" s="79" t="e">
        <v>#NUM!</v>
      </c>
      <c r="D4855" s="79" t="e">
        <v>#NUM!</v>
      </c>
    </row>
    <row r="4856" spans="1:4" x14ac:dyDescent="0.35">
      <c r="A4856" s="75">
        <v>50</v>
      </c>
      <c r="B4856" s="79" t="e">
        <v>#NUM!</v>
      </c>
      <c r="C4856" s="79" t="e">
        <v>#NUM!</v>
      </c>
      <c r="D4856" s="79" t="e">
        <v>#NUM!</v>
      </c>
    </row>
    <row r="4857" spans="1:4" x14ac:dyDescent="0.35">
      <c r="A4857" s="75">
        <v>60</v>
      </c>
      <c r="B4857" s="79" t="e">
        <v>#NUM!</v>
      </c>
      <c r="C4857" s="79" t="e">
        <v>#NUM!</v>
      </c>
      <c r="D4857" s="79" t="e">
        <v>#NUM!</v>
      </c>
    </row>
    <row r="4858" spans="1:4" x14ac:dyDescent="0.35">
      <c r="A4858" s="75">
        <v>70</v>
      </c>
      <c r="B4858" s="79" t="e">
        <v>#NUM!</v>
      </c>
      <c r="C4858" s="79" t="e">
        <v>#NUM!</v>
      </c>
      <c r="D4858" s="79" t="e">
        <v>#NUM!</v>
      </c>
    </row>
    <row r="4859" spans="1:4" x14ac:dyDescent="0.35">
      <c r="A4859" s="75">
        <v>80</v>
      </c>
      <c r="B4859" s="79" t="e">
        <v>#NUM!</v>
      </c>
      <c r="C4859" s="79" t="e">
        <v>#NUM!</v>
      </c>
      <c r="D4859" s="79" t="e">
        <v>#NUM!</v>
      </c>
    </row>
    <row r="4860" spans="1:4" x14ac:dyDescent="0.35">
      <c r="A4860" s="75">
        <v>90</v>
      </c>
      <c r="B4860" s="79" t="e">
        <v>#NUM!</v>
      </c>
      <c r="C4860" s="79" t="e">
        <v>#NUM!</v>
      </c>
      <c r="D4860" s="79" t="e">
        <v>#NUM!</v>
      </c>
    </row>
    <row r="4861" spans="1:4" x14ac:dyDescent="0.35">
      <c r="A4861" s="75">
        <v>100</v>
      </c>
      <c r="B4861" s="79" t="e">
        <v>#NUM!</v>
      </c>
      <c r="C4861" s="79" t="e">
        <v>#NUM!</v>
      </c>
      <c r="D4861" s="79" t="e">
        <v>#NUM!</v>
      </c>
    </row>
    <row r="4862" spans="1:4" x14ac:dyDescent="0.35">
      <c r="A4862" s="75">
        <v>200</v>
      </c>
      <c r="B4862" s="79" t="e">
        <v>#NUM!</v>
      </c>
      <c r="C4862" s="79" t="e">
        <v>#NUM!</v>
      </c>
      <c r="D4862" s="79" t="e">
        <v>#NUM!</v>
      </c>
    </row>
    <row r="4863" spans="1:4" x14ac:dyDescent="0.35">
      <c r="A4863" s="75">
        <v>300</v>
      </c>
      <c r="B4863" s="79" t="e">
        <v>#NUM!</v>
      </c>
      <c r="C4863" s="79" t="e">
        <v>#NUM!</v>
      </c>
      <c r="D4863" s="79" t="e">
        <v>#NUM!</v>
      </c>
    </row>
    <row r="4864" spans="1:4" x14ac:dyDescent="0.35">
      <c r="A4864" s="75">
        <v>400</v>
      </c>
      <c r="B4864" s="79" t="e">
        <v>#NUM!</v>
      </c>
      <c r="C4864" s="79" t="e">
        <v>#NUM!</v>
      </c>
      <c r="D4864" s="79" t="e">
        <v>#NUM!</v>
      </c>
    </row>
    <row r="4865" spans="1:4" x14ac:dyDescent="0.35">
      <c r="A4865" s="75">
        <v>500</v>
      </c>
      <c r="B4865" s="79" t="e">
        <v>#NUM!</v>
      </c>
      <c r="C4865" s="79" t="e">
        <v>#NUM!</v>
      </c>
      <c r="D4865" s="79" t="e">
        <v>#NUM!</v>
      </c>
    </row>
    <row r="4866" spans="1:4" x14ac:dyDescent="0.35">
      <c r="A4866" s="75">
        <v>600</v>
      </c>
      <c r="B4866" s="79" t="e">
        <v>#NUM!</v>
      </c>
      <c r="C4866" s="79" t="e">
        <v>#NUM!</v>
      </c>
      <c r="D4866" s="79" t="e">
        <v>#NUM!</v>
      </c>
    </row>
    <row r="4867" spans="1:4" x14ac:dyDescent="0.35">
      <c r="A4867" s="75">
        <v>700</v>
      </c>
      <c r="B4867" s="79" t="e">
        <v>#NUM!</v>
      </c>
      <c r="C4867" s="79" t="e">
        <v>#NUM!</v>
      </c>
      <c r="D4867" s="79" t="e">
        <v>#NUM!</v>
      </c>
    </row>
    <row r="4868" spans="1:4" x14ac:dyDescent="0.35">
      <c r="A4868" s="75">
        <v>800</v>
      </c>
      <c r="B4868" s="79" t="e">
        <v>#NUM!</v>
      </c>
      <c r="C4868" s="79" t="e">
        <v>#NUM!</v>
      </c>
      <c r="D4868" s="79" t="e">
        <v>#NUM!</v>
      </c>
    </row>
    <row r="4869" spans="1:4" x14ac:dyDescent="0.35">
      <c r="A4869" s="75">
        <v>900</v>
      </c>
      <c r="B4869" s="79" t="e">
        <v>#NUM!</v>
      </c>
      <c r="C4869" s="79" t="e">
        <v>#NUM!</v>
      </c>
      <c r="D4869" s="79" t="e">
        <v>#NUM!</v>
      </c>
    </row>
    <row r="4870" spans="1:4" x14ac:dyDescent="0.35">
      <c r="A4870" s="75">
        <v>1000</v>
      </c>
      <c r="B4870" s="79" t="e">
        <v>#NUM!</v>
      </c>
      <c r="C4870" s="79" t="e">
        <v>#NUM!</v>
      </c>
      <c r="D4870" s="79" t="e">
        <v>#NUM!</v>
      </c>
    </row>
    <row r="4871" spans="1:4" x14ac:dyDescent="0.35">
      <c r="A4871" s="75">
        <v>1250</v>
      </c>
      <c r="B4871" s="79" t="e">
        <v>#NUM!</v>
      </c>
      <c r="C4871" s="79" t="e">
        <v>#NUM!</v>
      </c>
      <c r="D4871" s="79" t="e">
        <v>#NUM!</v>
      </c>
    </row>
    <row r="4872" spans="1:4" x14ac:dyDescent="0.35">
      <c r="A4872" s="75">
        <v>1500</v>
      </c>
      <c r="B4872" s="79" t="e">
        <v>#NUM!</v>
      </c>
      <c r="C4872" s="79" t="e">
        <v>#NUM!</v>
      </c>
      <c r="D4872" s="79" t="e">
        <v>#NUM!</v>
      </c>
    </row>
    <row r="4873" spans="1:4" x14ac:dyDescent="0.35">
      <c r="A4873" s="75">
        <v>1750</v>
      </c>
      <c r="B4873" s="79" t="e">
        <v>#NUM!</v>
      </c>
      <c r="C4873" s="79" t="e">
        <v>#NUM!</v>
      </c>
      <c r="D4873" s="79" t="e">
        <v>#NUM!</v>
      </c>
    </row>
    <row r="4874" spans="1:4" x14ac:dyDescent="0.35">
      <c r="A4874" s="75">
        <v>2000</v>
      </c>
      <c r="B4874" s="79" t="e">
        <v>#NUM!</v>
      </c>
      <c r="C4874" s="79" t="e">
        <v>#NUM!</v>
      </c>
      <c r="D4874" s="79" t="e">
        <v>#NUM!</v>
      </c>
    </row>
    <row r="4875" spans="1:4" x14ac:dyDescent="0.35">
      <c r="A4875" s="75">
        <v>2500</v>
      </c>
      <c r="B4875" s="79" t="e">
        <v>#NUM!</v>
      </c>
      <c r="C4875" s="79" t="e">
        <v>#NUM!</v>
      </c>
      <c r="D4875" s="79" t="e">
        <v>#NUM!</v>
      </c>
    </row>
    <row r="4876" spans="1:4" x14ac:dyDescent="0.35">
      <c r="A4876" s="75">
        <v>3000</v>
      </c>
      <c r="B4876" s="79" t="e">
        <v>#NUM!</v>
      </c>
      <c r="C4876" s="79" t="e">
        <v>#NUM!</v>
      </c>
      <c r="D4876" s="79" t="e">
        <v>#NUM!</v>
      </c>
    </row>
    <row r="4877" spans="1:4" x14ac:dyDescent="0.35">
      <c r="A4877" s="75">
        <v>4000</v>
      </c>
      <c r="B4877" s="79" t="e">
        <v>#NUM!</v>
      </c>
      <c r="C4877" s="79" t="e">
        <v>#NUM!</v>
      </c>
      <c r="D4877" s="79" t="e">
        <v>#NUM!</v>
      </c>
    </row>
    <row r="4878" spans="1:4" x14ac:dyDescent="0.35">
      <c r="A4878" s="75">
        <v>5000</v>
      </c>
      <c r="B4878" s="79" t="e">
        <v>#NUM!</v>
      </c>
      <c r="C4878" s="79" t="e">
        <v>#NUM!</v>
      </c>
      <c r="D4878" s="79" t="e">
        <v>#NUM!</v>
      </c>
    </row>
    <row r="4879" spans="1:4" x14ac:dyDescent="0.35">
      <c r="A4879" s="75">
        <v>6000</v>
      </c>
      <c r="B4879" s="79" t="e">
        <v>#NUM!</v>
      </c>
      <c r="C4879" s="79" t="e">
        <v>#NUM!</v>
      </c>
      <c r="D4879" s="79" t="e">
        <v>#NUM!</v>
      </c>
    </row>
    <row r="4880" spans="1:4" x14ac:dyDescent="0.35">
      <c r="A4880" s="75">
        <v>7000</v>
      </c>
      <c r="B4880" s="79" t="e">
        <v>#NUM!</v>
      </c>
      <c r="C4880" s="79" t="e">
        <v>#NUM!</v>
      </c>
      <c r="D4880" s="79" t="e">
        <v>#NUM!</v>
      </c>
    </row>
    <row r="4881" spans="1:4" x14ac:dyDescent="0.35">
      <c r="A4881" s="75">
        <v>8000</v>
      </c>
      <c r="B4881" s="79" t="e">
        <v>#NUM!</v>
      </c>
      <c r="C4881" s="79" t="e">
        <v>#NUM!</v>
      </c>
      <c r="D4881" s="79" t="e">
        <v>#NUM!</v>
      </c>
    </row>
    <row r="4882" spans="1:4" x14ac:dyDescent="0.35">
      <c r="A4882" s="75">
        <v>9000</v>
      </c>
      <c r="B4882" s="79" t="e">
        <v>#NUM!</v>
      </c>
      <c r="C4882" s="79" t="e">
        <v>#NUM!</v>
      </c>
      <c r="D4882" s="79" t="e">
        <v>#NUM!</v>
      </c>
    </row>
    <row r="4883" spans="1:4" x14ac:dyDescent="0.35">
      <c r="A4883" s="75">
        <v>10000</v>
      </c>
      <c r="B4883" s="79" t="e">
        <v>#NUM!</v>
      </c>
      <c r="C4883" s="79" t="e">
        <v>#NUM!</v>
      </c>
      <c r="D4883" s="79" t="e">
        <v>#NUM!</v>
      </c>
    </row>
    <row r="4884" spans="1:4" x14ac:dyDescent="0.35">
      <c r="A4884" s="75">
        <v>11000</v>
      </c>
      <c r="B4884" s="79" t="e">
        <v>#NUM!</v>
      </c>
      <c r="C4884" s="79" t="e">
        <v>#NUM!</v>
      </c>
      <c r="D4884" s="79" t="e">
        <v>#NUM!</v>
      </c>
    </row>
    <row r="4885" spans="1:4" x14ac:dyDescent="0.35">
      <c r="A4885" s="75">
        <v>12000</v>
      </c>
      <c r="B4885" s="79" t="e">
        <v>#NUM!</v>
      </c>
      <c r="C4885" s="79" t="e">
        <v>#NUM!</v>
      </c>
      <c r="D4885" s="79" t="e">
        <v>#NUM!</v>
      </c>
    </row>
    <row r="4886" spans="1:4" x14ac:dyDescent="0.35">
      <c r="A4886" s="75">
        <v>13000</v>
      </c>
      <c r="B4886" s="79" t="e">
        <v>#NUM!</v>
      </c>
      <c r="C4886" s="79" t="e">
        <v>#NUM!</v>
      </c>
      <c r="D4886" s="79" t="e">
        <v>#NUM!</v>
      </c>
    </row>
    <row r="4887" spans="1:4" x14ac:dyDescent="0.35">
      <c r="A4887" s="75">
        <v>14000</v>
      </c>
      <c r="B4887" s="79" t="e">
        <v>#NUM!</v>
      </c>
      <c r="C4887" s="79" t="e">
        <v>#NUM!</v>
      </c>
      <c r="D4887" s="79" t="e">
        <v>#NUM!</v>
      </c>
    </row>
    <row r="4888" spans="1:4" x14ac:dyDescent="0.35">
      <c r="A4888" s="75">
        <v>15000</v>
      </c>
      <c r="B4888" s="79" t="e">
        <v>#NUM!</v>
      </c>
      <c r="C4888" s="79" t="e">
        <v>#NUM!</v>
      </c>
      <c r="D4888" s="79" t="e">
        <v>#NUM!</v>
      </c>
    </row>
    <row r="4889" spans="1:4" x14ac:dyDescent="0.35">
      <c r="A4889" s="75">
        <v>16000</v>
      </c>
      <c r="B4889" s="79" t="e">
        <v>#NUM!</v>
      </c>
      <c r="C4889" s="79" t="e">
        <v>#NUM!</v>
      </c>
      <c r="D4889" s="79" t="e">
        <v>#NUM!</v>
      </c>
    </row>
    <row r="4890" spans="1:4" x14ac:dyDescent="0.35">
      <c r="A4890" s="75">
        <v>17000</v>
      </c>
      <c r="B4890" s="79" t="e">
        <v>#NUM!</v>
      </c>
      <c r="C4890" s="79" t="e">
        <v>#NUM!</v>
      </c>
      <c r="D4890" s="79" t="e">
        <v>#NUM!</v>
      </c>
    </row>
    <row r="4891" spans="1:4" x14ac:dyDescent="0.35">
      <c r="A4891" s="75">
        <v>18000</v>
      </c>
      <c r="B4891" s="79" t="e">
        <v>#NUM!</v>
      </c>
      <c r="C4891" s="79" t="e">
        <v>#NUM!</v>
      </c>
      <c r="D4891" s="79" t="e">
        <v>#NUM!</v>
      </c>
    </row>
    <row r="4892" spans="1:4" x14ac:dyDescent="0.35">
      <c r="A4892" s="75">
        <v>19000</v>
      </c>
      <c r="B4892" s="79" t="e">
        <v>#NUM!</v>
      </c>
      <c r="C4892" s="79" t="e">
        <v>#NUM!</v>
      </c>
      <c r="D4892" s="79" t="e">
        <v>#NUM!</v>
      </c>
    </row>
    <row r="4893" spans="1:4" x14ac:dyDescent="0.35">
      <c r="A4893" s="75">
        <v>20000</v>
      </c>
      <c r="B4893" s="79" t="e">
        <v>#NUM!</v>
      </c>
      <c r="C4893" s="79" t="e">
        <v>#NUM!</v>
      </c>
      <c r="D4893" s="79" t="e">
        <v>#NUM!</v>
      </c>
    </row>
    <row r="4896" spans="1:4" x14ac:dyDescent="0.35">
      <c r="A4896" s="4" t="s">
        <v>467</v>
      </c>
    </row>
    <row r="4898" spans="1:3" ht="18.5" x14ac:dyDescent="0.45">
      <c r="A4898" s="5" t="s">
        <v>404</v>
      </c>
    </row>
    <row r="4899" spans="1:3" x14ac:dyDescent="0.35">
      <c r="A4899" s="4"/>
    </row>
    <row r="4900" spans="1:3" x14ac:dyDescent="0.35">
      <c r="A4900" s="4" t="s">
        <v>406</v>
      </c>
    </row>
    <row r="4901" spans="1:3" ht="16" x14ac:dyDescent="0.4">
      <c r="A4901" s="72" t="s">
        <v>407</v>
      </c>
    </row>
    <row r="4902" spans="1:3" ht="16" x14ac:dyDescent="0.4">
      <c r="A4902" s="8" t="s">
        <v>408</v>
      </c>
    </row>
    <row r="4904" spans="1:3" x14ac:dyDescent="0.35">
      <c r="A4904" s="74" t="s">
        <v>410</v>
      </c>
    </row>
    <row r="4905" spans="1:3" x14ac:dyDescent="0.35">
      <c r="B4905" s="42">
        <v>1.0000000000000001E-5</v>
      </c>
      <c r="C4905" s="42">
        <v>1.0000000000000001E-5</v>
      </c>
    </row>
    <row r="4907" spans="1:3" x14ac:dyDescent="0.35">
      <c r="A4907" t="s">
        <v>409</v>
      </c>
      <c r="B4907" t="s">
        <v>2</v>
      </c>
      <c r="C4907" t="s">
        <v>3</v>
      </c>
    </row>
    <row r="4908" spans="1:3" x14ac:dyDescent="0.35">
      <c r="B4908" s="4" t="s">
        <v>458</v>
      </c>
      <c r="C4908" s="4" t="s">
        <v>459</v>
      </c>
    </row>
    <row r="4909" spans="1:3" x14ac:dyDescent="0.35">
      <c r="A4909" s="73">
        <v>10</v>
      </c>
      <c r="B4909" s="77">
        <v>0</v>
      </c>
      <c r="C4909" s="77">
        <v>0</v>
      </c>
    </row>
    <row r="4910" spans="1:3" x14ac:dyDescent="0.35">
      <c r="A4910" s="73">
        <v>20</v>
      </c>
      <c r="B4910" s="77">
        <v>0</v>
      </c>
      <c r="C4910" s="77">
        <v>0</v>
      </c>
    </row>
    <row r="4911" spans="1:3" x14ac:dyDescent="0.35">
      <c r="A4911" s="73">
        <v>30</v>
      </c>
      <c r="B4911" s="77">
        <v>0</v>
      </c>
      <c r="C4911" s="77">
        <v>0</v>
      </c>
    </row>
    <row r="4912" spans="1:3" x14ac:dyDescent="0.35">
      <c r="A4912" s="73">
        <v>40</v>
      </c>
      <c r="B4912" s="77">
        <v>0</v>
      </c>
      <c r="C4912" s="77">
        <v>0</v>
      </c>
    </row>
    <row r="4913" spans="1:3" x14ac:dyDescent="0.35">
      <c r="A4913" s="73">
        <v>50</v>
      </c>
      <c r="B4913" s="77">
        <v>0</v>
      </c>
      <c r="C4913" s="77">
        <v>0</v>
      </c>
    </row>
    <row r="4914" spans="1:3" x14ac:dyDescent="0.35">
      <c r="A4914" s="73">
        <v>60</v>
      </c>
      <c r="B4914" s="77">
        <v>0</v>
      </c>
      <c r="C4914" s="77">
        <v>0</v>
      </c>
    </row>
    <row r="4915" spans="1:3" x14ac:dyDescent="0.35">
      <c r="A4915" s="73">
        <v>70</v>
      </c>
      <c r="B4915" s="77">
        <v>0</v>
      </c>
      <c r="C4915" s="77">
        <v>0</v>
      </c>
    </row>
    <row r="4916" spans="1:3" x14ac:dyDescent="0.35">
      <c r="A4916" s="73">
        <v>80</v>
      </c>
      <c r="B4916" s="77">
        <v>0</v>
      </c>
      <c r="C4916" s="77">
        <v>0</v>
      </c>
    </row>
    <row r="4917" spans="1:3" x14ac:dyDescent="0.35">
      <c r="A4917" s="73">
        <v>90</v>
      </c>
      <c r="B4917" s="77">
        <v>0</v>
      </c>
      <c r="C4917" s="77">
        <v>0</v>
      </c>
    </row>
    <row r="4918" spans="1:3" x14ac:dyDescent="0.35">
      <c r="A4918" s="73">
        <v>100</v>
      </c>
      <c r="B4918" s="77">
        <v>0</v>
      </c>
      <c r="C4918" s="77">
        <v>0</v>
      </c>
    </row>
    <row r="4919" spans="1:3" x14ac:dyDescent="0.35">
      <c r="A4919" s="73">
        <v>110</v>
      </c>
      <c r="B4919" s="77">
        <v>0</v>
      </c>
      <c r="C4919" s="77">
        <v>0</v>
      </c>
    </row>
    <row r="4920" spans="1:3" x14ac:dyDescent="0.35">
      <c r="A4920" s="73">
        <v>120</v>
      </c>
      <c r="B4920" s="77">
        <v>0</v>
      </c>
      <c r="C4920" s="77">
        <v>0</v>
      </c>
    </row>
    <row r="4921" spans="1:3" x14ac:dyDescent="0.35">
      <c r="A4921" s="73">
        <v>130</v>
      </c>
      <c r="B4921" s="77">
        <v>0</v>
      </c>
      <c r="C4921" s="77">
        <v>0</v>
      </c>
    </row>
    <row r="4922" spans="1:3" x14ac:dyDescent="0.35">
      <c r="A4922" s="73">
        <v>140</v>
      </c>
      <c r="B4922" s="77">
        <v>0</v>
      </c>
      <c r="C4922" s="77">
        <v>0</v>
      </c>
    </row>
    <row r="4923" spans="1:3" x14ac:dyDescent="0.35">
      <c r="A4923" s="73">
        <v>150</v>
      </c>
      <c r="B4923" s="77">
        <v>0</v>
      </c>
      <c r="C4923" s="77">
        <v>0</v>
      </c>
    </row>
    <row r="4924" spans="1:3" x14ac:dyDescent="0.35">
      <c r="A4924" s="73">
        <v>160</v>
      </c>
      <c r="B4924" s="77">
        <v>0</v>
      </c>
      <c r="C4924" s="77">
        <v>0</v>
      </c>
    </row>
    <row r="4925" spans="1:3" x14ac:dyDescent="0.35">
      <c r="A4925" s="73">
        <v>170</v>
      </c>
      <c r="B4925" s="77">
        <v>0</v>
      </c>
      <c r="C4925" s="77">
        <v>0</v>
      </c>
    </row>
    <row r="4926" spans="1:3" x14ac:dyDescent="0.35">
      <c r="A4926" s="73">
        <v>180</v>
      </c>
      <c r="B4926" s="77">
        <v>0</v>
      </c>
      <c r="C4926" s="77">
        <v>0</v>
      </c>
    </row>
    <row r="4927" spans="1:3" x14ac:dyDescent="0.35">
      <c r="A4927" s="73">
        <v>190</v>
      </c>
      <c r="B4927" s="77">
        <v>0</v>
      </c>
      <c r="C4927" s="77">
        <v>0</v>
      </c>
    </row>
    <row r="4928" spans="1:3" x14ac:dyDescent="0.35">
      <c r="A4928" s="73">
        <v>200</v>
      </c>
      <c r="B4928" s="77">
        <v>0</v>
      </c>
      <c r="C4928" s="77">
        <v>0</v>
      </c>
    </row>
    <row r="4929" spans="1:3" x14ac:dyDescent="0.35">
      <c r="A4929" s="73">
        <v>210</v>
      </c>
      <c r="B4929" s="77">
        <v>0</v>
      </c>
      <c r="C4929" s="77">
        <v>0</v>
      </c>
    </row>
    <row r="4930" spans="1:3" x14ac:dyDescent="0.35">
      <c r="A4930" s="73">
        <v>220</v>
      </c>
      <c r="B4930" s="77">
        <v>0</v>
      </c>
      <c r="C4930" s="77">
        <v>0</v>
      </c>
    </row>
    <row r="4931" spans="1:3" x14ac:dyDescent="0.35">
      <c r="A4931" s="73">
        <v>230</v>
      </c>
      <c r="B4931" s="77">
        <v>0</v>
      </c>
      <c r="C4931" s="77">
        <v>0</v>
      </c>
    </row>
    <row r="4932" spans="1:3" x14ac:dyDescent="0.35">
      <c r="A4932" s="73">
        <v>240</v>
      </c>
      <c r="B4932" s="77">
        <v>0</v>
      </c>
      <c r="C4932" s="77">
        <v>0</v>
      </c>
    </row>
    <row r="4933" spans="1:3" x14ac:dyDescent="0.35">
      <c r="A4933" s="73">
        <v>250</v>
      </c>
      <c r="B4933" s="77">
        <v>0</v>
      </c>
      <c r="C4933" s="77">
        <v>0</v>
      </c>
    </row>
    <row r="4934" spans="1:3" x14ac:dyDescent="0.35">
      <c r="A4934" s="73">
        <v>260</v>
      </c>
      <c r="B4934" s="77">
        <v>0</v>
      </c>
      <c r="C4934" s="77">
        <v>0</v>
      </c>
    </row>
    <row r="4935" spans="1:3" x14ac:dyDescent="0.35">
      <c r="A4935" s="73">
        <v>270</v>
      </c>
      <c r="B4935" s="77">
        <v>0</v>
      </c>
      <c r="C4935" s="77">
        <v>0</v>
      </c>
    </row>
    <row r="4936" spans="1:3" x14ac:dyDescent="0.35">
      <c r="A4936" s="73">
        <v>280</v>
      </c>
      <c r="B4936" s="77">
        <v>0</v>
      </c>
      <c r="C4936" s="77">
        <v>0</v>
      </c>
    </row>
    <row r="4937" spans="1:3" x14ac:dyDescent="0.35">
      <c r="A4937" s="73">
        <v>290</v>
      </c>
      <c r="B4937" s="77">
        <v>0</v>
      </c>
      <c r="C4937" s="77">
        <v>0</v>
      </c>
    </row>
    <row r="4938" spans="1:3" x14ac:dyDescent="0.35">
      <c r="A4938" s="73">
        <v>300</v>
      </c>
      <c r="B4938" s="77">
        <v>0</v>
      </c>
      <c r="C4938" s="77">
        <v>0</v>
      </c>
    </row>
    <row r="4939" spans="1:3" x14ac:dyDescent="0.35">
      <c r="A4939" s="73">
        <v>310</v>
      </c>
      <c r="B4939" s="77">
        <v>0</v>
      </c>
      <c r="C4939" s="77">
        <v>0</v>
      </c>
    </row>
    <row r="4940" spans="1:3" x14ac:dyDescent="0.35">
      <c r="A4940" s="73">
        <v>320</v>
      </c>
      <c r="B4940" s="77">
        <v>0</v>
      </c>
      <c r="C4940" s="77">
        <v>0</v>
      </c>
    </row>
    <row r="4941" spans="1:3" x14ac:dyDescent="0.35">
      <c r="A4941" s="73">
        <v>330</v>
      </c>
      <c r="B4941" s="77">
        <v>0</v>
      </c>
      <c r="C4941" s="77">
        <v>0</v>
      </c>
    </row>
    <row r="4942" spans="1:3" x14ac:dyDescent="0.35">
      <c r="A4942" s="73">
        <v>340</v>
      </c>
      <c r="B4942" s="77">
        <v>0</v>
      </c>
      <c r="C4942" s="77">
        <v>0</v>
      </c>
    </row>
    <row r="4943" spans="1:3" x14ac:dyDescent="0.35">
      <c r="A4943" s="73">
        <v>350</v>
      </c>
      <c r="B4943" s="77">
        <v>0</v>
      </c>
      <c r="C4943" s="77">
        <v>0</v>
      </c>
    </row>
    <row r="4944" spans="1:3" x14ac:dyDescent="0.35">
      <c r="A4944" s="73">
        <v>360</v>
      </c>
      <c r="B4944" s="77">
        <v>0</v>
      </c>
      <c r="C4944" s="77">
        <v>0</v>
      </c>
    </row>
    <row r="4945" spans="1:3" x14ac:dyDescent="0.35">
      <c r="A4945" s="73">
        <v>370</v>
      </c>
      <c r="B4945" s="77">
        <v>0</v>
      </c>
      <c r="C4945" s="77">
        <v>0</v>
      </c>
    </row>
    <row r="4946" spans="1:3" x14ac:dyDescent="0.35">
      <c r="A4946" s="73">
        <v>380</v>
      </c>
      <c r="B4946" s="77">
        <v>0</v>
      </c>
      <c r="C4946" s="77">
        <v>0</v>
      </c>
    </row>
    <row r="4947" spans="1:3" x14ac:dyDescent="0.35">
      <c r="A4947" s="73">
        <v>390</v>
      </c>
      <c r="B4947" s="77">
        <v>0</v>
      </c>
      <c r="C4947" s="77">
        <v>0</v>
      </c>
    </row>
    <row r="4948" spans="1:3" x14ac:dyDescent="0.35">
      <c r="A4948" s="73">
        <v>400</v>
      </c>
      <c r="B4948" s="77">
        <v>0</v>
      </c>
      <c r="C4948" s="77">
        <v>0</v>
      </c>
    </row>
    <row r="4949" spans="1:3" x14ac:dyDescent="0.35">
      <c r="A4949" s="73">
        <v>410</v>
      </c>
      <c r="B4949" s="77">
        <v>0</v>
      </c>
      <c r="C4949" s="77">
        <v>0</v>
      </c>
    </row>
    <row r="4950" spans="1:3" x14ac:dyDescent="0.35">
      <c r="A4950" s="73">
        <v>420</v>
      </c>
      <c r="B4950" s="77">
        <v>0</v>
      </c>
      <c r="C4950" s="77">
        <v>0</v>
      </c>
    </row>
    <row r="4953" spans="1:3" ht="16" x14ac:dyDescent="0.4">
      <c r="A4953" s="72" t="s">
        <v>407</v>
      </c>
    </row>
    <row r="4954" spans="1:3" ht="16" x14ac:dyDescent="0.4">
      <c r="A4954" s="8" t="s">
        <v>464</v>
      </c>
    </row>
    <row r="4956" spans="1:3" x14ac:dyDescent="0.35">
      <c r="A4956" t="s">
        <v>409</v>
      </c>
      <c r="B4956" t="s">
        <v>2</v>
      </c>
      <c r="C4956" t="s">
        <v>3</v>
      </c>
    </row>
    <row r="4957" spans="1:3" x14ac:dyDescent="0.35">
      <c r="B4957" s="4" t="s">
        <v>458</v>
      </c>
      <c r="C4957" s="4" t="s">
        <v>459</v>
      </c>
    </row>
    <row r="4958" spans="1:3" x14ac:dyDescent="0.35">
      <c r="A4958" s="75">
        <v>10</v>
      </c>
      <c r="B4958" s="77">
        <v>1E+40</v>
      </c>
      <c r="C4958" s="77">
        <v>1E+40</v>
      </c>
    </row>
    <row r="4959" spans="1:3" x14ac:dyDescent="0.35">
      <c r="A4959" s="75">
        <v>20</v>
      </c>
      <c r="B4959" s="77">
        <v>1E+40</v>
      </c>
      <c r="C4959" s="77">
        <v>1E+40</v>
      </c>
    </row>
    <row r="4960" spans="1:3" x14ac:dyDescent="0.35">
      <c r="A4960" s="75">
        <v>30</v>
      </c>
      <c r="B4960" s="77">
        <v>1E+40</v>
      </c>
      <c r="C4960" s="77">
        <v>1E+40</v>
      </c>
    </row>
    <row r="4961" spans="1:3" x14ac:dyDescent="0.35">
      <c r="A4961" s="75">
        <v>40</v>
      </c>
      <c r="B4961" s="77">
        <v>1E+40</v>
      </c>
      <c r="C4961" s="77">
        <v>1E+40</v>
      </c>
    </row>
    <row r="4962" spans="1:3" x14ac:dyDescent="0.35">
      <c r="A4962" s="75">
        <v>50</v>
      </c>
      <c r="B4962" s="77">
        <v>1E+40</v>
      </c>
      <c r="C4962" s="77">
        <v>1E+40</v>
      </c>
    </row>
    <row r="4963" spans="1:3" x14ac:dyDescent="0.35">
      <c r="A4963" s="75">
        <v>60</v>
      </c>
      <c r="B4963" s="77">
        <v>1E+40</v>
      </c>
      <c r="C4963" s="77">
        <v>1E+40</v>
      </c>
    </row>
    <row r="4964" spans="1:3" x14ac:dyDescent="0.35">
      <c r="A4964" s="75">
        <v>70</v>
      </c>
      <c r="B4964" s="77">
        <v>1E+40</v>
      </c>
      <c r="C4964" s="77">
        <v>1E+40</v>
      </c>
    </row>
    <row r="4965" spans="1:3" x14ac:dyDescent="0.35">
      <c r="A4965" s="75">
        <v>80</v>
      </c>
      <c r="B4965" s="77">
        <v>1E+40</v>
      </c>
      <c r="C4965" s="77">
        <v>1E+40</v>
      </c>
    </row>
    <row r="4966" spans="1:3" x14ac:dyDescent="0.35">
      <c r="A4966" s="75">
        <v>90</v>
      </c>
      <c r="B4966" s="77">
        <v>1E+40</v>
      </c>
      <c r="C4966" s="77">
        <v>1E+40</v>
      </c>
    </row>
    <row r="4967" spans="1:3" x14ac:dyDescent="0.35">
      <c r="A4967" s="75">
        <v>100</v>
      </c>
      <c r="B4967" s="77">
        <v>1E+40</v>
      </c>
      <c r="C4967" s="77">
        <v>1E+40</v>
      </c>
    </row>
    <row r="4968" spans="1:3" x14ac:dyDescent="0.35">
      <c r="A4968" s="75">
        <v>110</v>
      </c>
      <c r="B4968" s="77">
        <v>1E+40</v>
      </c>
      <c r="C4968" s="77">
        <v>1E+40</v>
      </c>
    </row>
    <row r="4969" spans="1:3" x14ac:dyDescent="0.35">
      <c r="A4969" s="75">
        <v>120</v>
      </c>
      <c r="B4969" s="77">
        <v>1E+40</v>
      </c>
      <c r="C4969" s="77">
        <v>1E+40</v>
      </c>
    </row>
    <row r="4970" spans="1:3" x14ac:dyDescent="0.35">
      <c r="A4970" s="75">
        <v>130</v>
      </c>
      <c r="B4970" s="77">
        <v>1E+40</v>
      </c>
      <c r="C4970" s="77">
        <v>1E+40</v>
      </c>
    </row>
    <row r="4971" spans="1:3" x14ac:dyDescent="0.35">
      <c r="A4971" s="75">
        <v>140</v>
      </c>
      <c r="B4971" s="77">
        <v>1E+40</v>
      </c>
      <c r="C4971" s="77">
        <v>1E+40</v>
      </c>
    </row>
    <row r="4972" spans="1:3" x14ac:dyDescent="0.35">
      <c r="A4972" s="75">
        <v>150</v>
      </c>
      <c r="B4972" s="77">
        <v>1E+40</v>
      </c>
      <c r="C4972" s="77">
        <v>1E+40</v>
      </c>
    </row>
    <row r="4973" spans="1:3" x14ac:dyDescent="0.35">
      <c r="A4973" s="75">
        <v>160</v>
      </c>
      <c r="B4973" s="77">
        <v>1E+40</v>
      </c>
      <c r="C4973" s="77">
        <v>1E+40</v>
      </c>
    </row>
    <row r="4974" spans="1:3" x14ac:dyDescent="0.35">
      <c r="A4974" s="75">
        <v>170</v>
      </c>
      <c r="B4974" s="77">
        <v>1E+40</v>
      </c>
      <c r="C4974" s="77">
        <v>1E+40</v>
      </c>
    </row>
    <row r="4975" spans="1:3" x14ac:dyDescent="0.35">
      <c r="A4975" s="75">
        <v>180</v>
      </c>
      <c r="B4975" s="77">
        <v>1E+40</v>
      </c>
      <c r="C4975" s="77">
        <v>1E+40</v>
      </c>
    </row>
    <row r="4976" spans="1:3" x14ac:dyDescent="0.35">
      <c r="A4976" s="75">
        <v>190</v>
      </c>
      <c r="B4976" s="77">
        <v>1E+40</v>
      </c>
      <c r="C4976" s="77">
        <v>1E+40</v>
      </c>
    </row>
    <row r="4977" spans="1:3" x14ac:dyDescent="0.35">
      <c r="A4977" s="75">
        <v>200</v>
      </c>
      <c r="B4977" s="77">
        <v>1E+40</v>
      </c>
      <c r="C4977" s="77">
        <v>1E+40</v>
      </c>
    </row>
    <row r="4978" spans="1:3" x14ac:dyDescent="0.35">
      <c r="A4978" s="75">
        <v>210</v>
      </c>
      <c r="B4978" s="77">
        <v>1E+40</v>
      </c>
      <c r="C4978" s="77">
        <v>1E+40</v>
      </c>
    </row>
    <row r="4979" spans="1:3" x14ac:dyDescent="0.35">
      <c r="A4979" s="75">
        <v>220</v>
      </c>
      <c r="B4979" s="77">
        <v>1E+40</v>
      </c>
      <c r="C4979" s="77">
        <v>1E+40</v>
      </c>
    </row>
    <row r="4980" spans="1:3" x14ac:dyDescent="0.35">
      <c r="A4980" s="75">
        <v>230</v>
      </c>
      <c r="B4980" s="77">
        <v>1E+40</v>
      </c>
      <c r="C4980" s="77">
        <v>1E+40</v>
      </c>
    </row>
    <row r="4981" spans="1:3" x14ac:dyDescent="0.35">
      <c r="A4981" s="75">
        <v>240</v>
      </c>
      <c r="B4981" s="77">
        <v>1E+40</v>
      </c>
      <c r="C4981" s="77">
        <v>1E+40</v>
      </c>
    </row>
    <row r="4982" spans="1:3" x14ac:dyDescent="0.35">
      <c r="A4982" s="75">
        <v>250</v>
      </c>
      <c r="B4982" s="77">
        <v>1E+40</v>
      </c>
      <c r="C4982" s="77">
        <v>1E+40</v>
      </c>
    </row>
    <row r="4983" spans="1:3" x14ac:dyDescent="0.35">
      <c r="A4983" s="75">
        <v>260</v>
      </c>
      <c r="B4983" s="77">
        <v>1E+40</v>
      </c>
      <c r="C4983" s="77">
        <v>1E+40</v>
      </c>
    </row>
    <row r="4984" spans="1:3" x14ac:dyDescent="0.35">
      <c r="A4984" s="75">
        <v>270</v>
      </c>
      <c r="B4984" s="77">
        <v>1E+40</v>
      </c>
      <c r="C4984" s="77">
        <v>1E+40</v>
      </c>
    </row>
    <row r="4985" spans="1:3" x14ac:dyDescent="0.35">
      <c r="A4985" s="75">
        <v>280</v>
      </c>
      <c r="B4985" s="77">
        <v>1E+40</v>
      </c>
      <c r="C4985" s="77">
        <v>1E+40</v>
      </c>
    </row>
    <row r="4986" spans="1:3" x14ac:dyDescent="0.35">
      <c r="A4986" s="75">
        <v>290</v>
      </c>
      <c r="B4986" s="77">
        <v>1E+40</v>
      </c>
      <c r="C4986" s="77">
        <v>1E+40</v>
      </c>
    </row>
    <row r="4987" spans="1:3" x14ac:dyDescent="0.35">
      <c r="A4987" s="75">
        <v>300</v>
      </c>
      <c r="B4987" s="77">
        <v>1E+40</v>
      </c>
      <c r="C4987" s="77">
        <v>1E+40</v>
      </c>
    </row>
    <row r="4988" spans="1:3" x14ac:dyDescent="0.35">
      <c r="A4988" s="75">
        <v>310</v>
      </c>
      <c r="B4988" s="77">
        <v>1E+40</v>
      </c>
      <c r="C4988" s="77">
        <v>1E+40</v>
      </c>
    </row>
    <row r="4989" spans="1:3" x14ac:dyDescent="0.35">
      <c r="A4989" s="75">
        <v>320</v>
      </c>
      <c r="B4989" s="77">
        <v>1E+40</v>
      </c>
      <c r="C4989" s="77">
        <v>1E+40</v>
      </c>
    </row>
    <row r="4990" spans="1:3" x14ac:dyDescent="0.35">
      <c r="A4990" s="75">
        <v>330</v>
      </c>
      <c r="B4990" s="77">
        <v>1E+40</v>
      </c>
      <c r="C4990" s="77">
        <v>1E+40</v>
      </c>
    </row>
    <row r="4991" spans="1:3" x14ac:dyDescent="0.35">
      <c r="A4991" s="75">
        <v>340</v>
      </c>
      <c r="B4991" s="77">
        <v>1E+40</v>
      </c>
      <c r="C4991" s="77">
        <v>1E+40</v>
      </c>
    </row>
    <row r="4992" spans="1:3" x14ac:dyDescent="0.35">
      <c r="A4992" s="75">
        <v>350</v>
      </c>
      <c r="B4992" s="77">
        <v>1E+40</v>
      </c>
      <c r="C4992" s="77">
        <v>1E+40</v>
      </c>
    </row>
    <row r="4993" spans="1:3" x14ac:dyDescent="0.35">
      <c r="A4993" s="75">
        <v>360</v>
      </c>
      <c r="B4993" s="77">
        <v>1E+40</v>
      </c>
      <c r="C4993" s="77">
        <v>1E+40</v>
      </c>
    </row>
    <row r="4994" spans="1:3" x14ac:dyDescent="0.35">
      <c r="A4994" s="75">
        <v>370</v>
      </c>
      <c r="B4994" s="77">
        <v>1E+40</v>
      </c>
      <c r="C4994" s="77">
        <v>1E+40</v>
      </c>
    </row>
    <row r="4995" spans="1:3" x14ac:dyDescent="0.35">
      <c r="A4995" s="75">
        <v>380</v>
      </c>
      <c r="B4995" s="77">
        <v>1E+40</v>
      </c>
      <c r="C4995" s="77">
        <v>1E+40</v>
      </c>
    </row>
    <row r="4996" spans="1:3" x14ac:dyDescent="0.35">
      <c r="A4996" s="75">
        <v>390</v>
      </c>
      <c r="B4996" s="77">
        <v>1E+40</v>
      </c>
      <c r="C4996" s="77">
        <v>1E+40</v>
      </c>
    </row>
    <row r="4997" spans="1:3" x14ac:dyDescent="0.35">
      <c r="A4997" s="75">
        <v>400</v>
      </c>
      <c r="B4997" s="77">
        <v>1E+40</v>
      </c>
      <c r="C4997" s="77">
        <v>1E+40</v>
      </c>
    </row>
    <row r="4998" spans="1:3" x14ac:dyDescent="0.35">
      <c r="A4998" s="75">
        <v>410</v>
      </c>
      <c r="B4998" s="77">
        <v>1E+40</v>
      </c>
      <c r="C4998" s="77">
        <v>1E+40</v>
      </c>
    </row>
    <row r="4999" spans="1:3" x14ac:dyDescent="0.35">
      <c r="A4999" s="75">
        <v>420</v>
      </c>
      <c r="B4999" s="77">
        <v>1E+40</v>
      </c>
      <c r="C4999" s="77">
        <v>1E+40</v>
      </c>
    </row>
    <row r="5001" spans="1:3" x14ac:dyDescent="0.35">
      <c r="A5001" s="74" t="s">
        <v>465</v>
      </c>
    </row>
    <row r="5002" spans="1:3" x14ac:dyDescent="0.35">
      <c r="B5002" s="42">
        <v>3.3899999999999998E-3</v>
      </c>
      <c r="C5002" s="42">
        <v>7.76E-4</v>
      </c>
    </row>
    <row r="5005" spans="1:3" ht="16" x14ac:dyDescent="0.4">
      <c r="A5005" s="72" t="s">
        <v>407</v>
      </c>
    </row>
    <row r="5006" spans="1:3" ht="16" x14ac:dyDescent="0.4">
      <c r="A5006" s="8" t="s">
        <v>413</v>
      </c>
    </row>
    <row r="5008" spans="1:3" x14ac:dyDescent="0.35">
      <c r="B5008" s="77">
        <v>1.5301676799999999</v>
      </c>
      <c r="C5008" s="22" t="s">
        <v>414</v>
      </c>
    </row>
    <row r="5011" spans="1:3" ht="16" x14ac:dyDescent="0.4">
      <c r="A5011" s="72" t="s">
        <v>407</v>
      </c>
    </row>
    <row r="5012" spans="1:3" ht="16" x14ac:dyDescent="0.4">
      <c r="A5012" s="8" t="s">
        <v>415</v>
      </c>
    </row>
    <row r="5014" spans="1:3" x14ac:dyDescent="0.35">
      <c r="A5014" t="s">
        <v>409</v>
      </c>
      <c r="B5014" t="s">
        <v>2</v>
      </c>
      <c r="C5014" t="s">
        <v>3</v>
      </c>
    </row>
    <row r="5015" spans="1:3" x14ac:dyDescent="0.35">
      <c r="B5015" s="4" t="s">
        <v>458</v>
      </c>
      <c r="C5015" s="4" t="s">
        <v>459</v>
      </c>
    </row>
    <row r="5016" spans="1:3" x14ac:dyDescent="0.35">
      <c r="A5016" s="75">
        <v>10</v>
      </c>
      <c r="B5016" s="77">
        <v>1E+40</v>
      </c>
      <c r="C5016" s="77">
        <v>1E+40</v>
      </c>
    </row>
    <row r="5017" spans="1:3" x14ac:dyDescent="0.35">
      <c r="A5017" s="75">
        <v>20</v>
      </c>
      <c r="B5017" s="77">
        <v>1E+40</v>
      </c>
      <c r="C5017" s="77">
        <v>1E+40</v>
      </c>
    </row>
    <row r="5018" spans="1:3" x14ac:dyDescent="0.35">
      <c r="A5018" s="75">
        <v>30</v>
      </c>
      <c r="B5018" s="77">
        <v>1E+40</v>
      </c>
      <c r="C5018" s="77">
        <v>1E+40</v>
      </c>
    </row>
    <row r="5019" spans="1:3" x14ac:dyDescent="0.35">
      <c r="A5019" s="75">
        <v>40</v>
      </c>
      <c r="B5019" s="77">
        <v>1E+40</v>
      </c>
      <c r="C5019" s="77">
        <v>1E+40</v>
      </c>
    </row>
    <row r="5020" spans="1:3" x14ac:dyDescent="0.35">
      <c r="A5020" s="75">
        <v>50</v>
      </c>
      <c r="B5020" s="77">
        <v>1E+40</v>
      </c>
      <c r="C5020" s="77">
        <v>1E+40</v>
      </c>
    </row>
    <row r="5021" spans="1:3" x14ac:dyDescent="0.35">
      <c r="A5021" s="75">
        <v>60</v>
      </c>
      <c r="B5021" s="77">
        <v>1E+40</v>
      </c>
      <c r="C5021" s="77">
        <v>1E+40</v>
      </c>
    </row>
    <row r="5022" spans="1:3" x14ac:dyDescent="0.35">
      <c r="A5022" s="75">
        <v>70</v>
      </c>
      <c r="B5022" s="77">
        <v>1E+40</v>
      </c>
      <c r="C5022" s="77">
        <v>1E+40</v>
      </c>
    </row>
    <row r="5023" spans="1:3" x14ac:dyDescent="0.35">
      <c r="A5023" s="75">
        <v>80</v>
      </c>
      <c r="B5023" s="77">
        <v>1E+40</v>
      </c>
      <c r="C5023" s="77">
        <v>1E+40</v>
      </c>
    </row>
    <row r="5024" spans="1:3" x14ac:dyDescent="0.35">
      <c r="A5024" s="75">
        <v>90</v>
      </c>
      <c r="B5024" s="77">
        <v>1E+40</v>
      </c>
      <c r="C5024" s="77">
        <v>1E+40</v>
      </c>
    </row>
    <row r="5025" spans="1:3" x14ac:dyDescent="0.35">
      <c r="A5025" s="75">
        <v>100</v>
      </c>
      <c r="B5025" s="77">
        <v>1E+40</v>
      </c>
      <c r="C5025" s="77">
        <v>1E+40</v>
      </c>
    </row>
    <row r="5026" spans="1:3" x14ac:dyDescent="0.35">
      <c r="A5026" s="75">
        <v>110</v>
      </c>
      <c r="B5026" s="77">
        <v>1E+40</v>
      </c>
      <c r="C5026" s="77">
        <v>1E+40</v>
      </c>
    </row>
    <row r="5027" spans="1:3" x14ac:dyDescent="0.35">
      <c r="A5027" s="75">
        <v>120</v>
      </c>
      <c r="B5027" s="77">
        <v>1E+40</v>
      </c>
      <c r="C5027" s="77">
        <v>1E+40</v>
      </c>
    </row>
    <row r="5028" spans="1:3" x14ac:dyDescent="0.35">
      <c r="A5028" s="75">
        <v>130</v>
      </c>
      <c r="B5028" s="77">
        <v>1E+40</v>
      </c>
      <c r="C5028" s="77">
        <v>1E+40</v>
      </c>
    </row>
    <row r="5029" spans="1:3" x14ac:dyDescent="0.35">
      <c r="A5029" s="75">
        <v>140</v>
      </c>
      <c r="B5029" s="77">
        <v>1E+40</v>
      </c>
      <c r="C5029" s="77">
        <v>1E+40</v>
      </c>
    </row>
    <row r="5030" spans="1:3" x14ac:dyDescent="0.35">
      <c r="A5030" s="75">
        <v>150</v>
      </c>
      <c r="B5030" s="77">
        <v>1E+40</v>
      </c>
      <c r="C5030" s="77">
        <v>1E+40</v>
      </c>
    </row>
    <row r="5031" spans="1:3" x14ac:dyDescent="0.35">
      <c r="A5031" s="75">
        <v>160</v>
      </c>
      <c r="B5031" s="77">
        <v>1E+40</v>
      </c>
      <c r="C5031" s="77">
        <v>1E+40</v>
      </c>
    </row>
    <row r="5032" spans="1:3" x14ac:dyDescent="0.35">
      <c r="A5032" s="75">
        <v>170</v>
      </c>
      <c r="B5032" s="77">
        <v>1E+40</v>
      </c>
      <c r="C5032" s="77">
        <v>1E+40</v>
      </c>
    </row>
    <row r="5033" spans="1:3" x14ac:dyDescent="0.35">
      <c r="A5033" s="75">
        <v>180</v>
      </c>
      <c r="B5033" s="77">
        <v>1E+40</v>
      </c>
      <c r="C5033" s="77">
        <v>1E+40</v>
      </c>
    </row>
    <row r="5034" spans="1:3" x14ac:dyDescent="0.35">
      <c r="A5034" s="75">
        <v>190</v>
      </c>
      <c r="B5034" s="77">
        <v>1E+40</v>
      </c>
      <c r="C5034" s="77">
        <v>1E+40</v>
      </c>
    </row>
    <row r="5035" spans="1:3" x14ac:dyDescent="0.35">
      <c r="A5035" s="75">
        <v>200</v>
      </c>
      <c r="B5035" s="77">
        <v>1E+40</v>
      </c>
      <c r="C5035" s="77">
        <v>1E+40</v>
      </c>
    </row>
    <row r="5036" spans="1:3" x14ac:dyDescent="0.35">
      <c r="A5036" s="75">
        <v>210</v>
      </c>
      <c r="B5036" s="77">
        <v>1E+40</v>
      </c>
      <c r="C5036" s="77">
        <v>1E+40</v>
      </c>
    </row>
    <row r="5037" spans="1:3" x14ac:dyDescent="0.35">
      <c r="A5037" s="75">
        <v>220</v>
      </c>
      <c r="B5037" s="77">
        <v>1E+40</v>
      </c>
      <c r="C5037" s="77">
        <v>1E+40</v>
      </c>
    </row>
    <row r="5038" spans="1:3" x14ac:dyDescent="0.35">
      <c r="A5038" s="75">
        <v>230</v>
      </c>
      <c r="B5038" s="77">
        <v>1E+40</v>
      </c>
      <c r="C5038" s="77">
        <v>1E+40</v>
      </c>
    </row>
    <row r="5039" spans="1:3" x14ac:dyDescent="0.35">
      <c r="A5039" s="75">
        <v>240</v>
      </c>
      <c r="B5039" s="77">
        <v>1E+40</v>
      </c>
      <c r="C5039" s="77">
        <v>1E+40</v>
      </c>
    </row>
    <row r="5040" spans="1:3" x14ac:dyDescent="0.35">
      <c r="A5040" s="75">
        <v>250</v>
      </c>
      <c r="B5040" s="77">
        <v>1E+40</v>
      </c>
      <c r="C5040" s="77">
        <v>1E+40</v>
      </c>
    </row>
    <row r="5041" spans="1:3" x14ac:dyDescent="0.35">
      <c r="A5041" s="75">
        <v>260</v>
      </c>
      <c r="B5041" s="77">
        <v>1E+40</v>
      </c>
      <c r="C5041" s="77">
        <v>1E+40</v>
      </c>
    </row>
    <row r="5042" spans="1:3" x14ac:dyDescent="0.35">
      <c r="A5042" s="75">
        <v>270</v>
      </c>
      <c r="B5042" s="77">
        <v>1E+40</v>
      </c>
      <c r="C5042" s="77">
        <v>1E+40</v>
      </c>
    </row>
    <row r="5043" spans="1:3" x14ac:dyDescent="0.35">
      <c r="A5043" s="75">
        <v>280</v>
      </c>
      <c r="B5043" s="77">
        <v>1E+40</v>
      </c>
      <c r="C5043" s="77">
        <v>1E+40</v>
      </c>
    </row>
    <row r="5044" spans="1:3" x14ac:dyDescent="0.35">
      <c r="A5044" s="75">
        <v>290</v>
      </c>
      <c r="B5044" s="77">
        <v>1E+40</v>
      </c>
      <c r="C5044" s="77">
        <v>1E+40</v>
      </c>
    </row>
    <row r="5045" spans="1:3" x14ac:dyDescent="0.35">
      <c r="A5045" s="75">
        <v>300</v>
      </c>
      <c r="B5045" s="77">
        <v>1E+40</v>
      </c>
      <c r="C5045" s="77">
        <v>1E+40</v>
      </c>
    </row>
    <row r="5046" spans="1:3" x14ac:dyDescent="0.35">
      <c r="A5046" s="75">
        <v>310</v>
      </c>
      <c r="B5046" s="77">
        <v>1E+40</v>
      </c>
      <c r="C5046" s="77">
        <v>1E+40</v>
      </c>
    </row>
    <row r="5047" spans="1:3" x14ac:dyDescent="0.35">
      <c r="A5047" s="75">
        <v>320</v>
      </c>
      <c r="B5047" s="77">
        <v>1E+40</v>
      </c>
      <c r="C5047" s="77">
        <v>1E+40</v>
      </c>
    </row>
    <row r="5048" spans="1:3" x14ac:dyDescent="0.35">
      <c r="A5048" s="75">
        <v>330</v>
      </c>
      <c r="B5048" s="77">
        <v>1E+40</v>
      </c>
      <c r="C5048" s="77">
        <v>1E+40</v>
      </c>
    </row>
    <row r="5049" spans="1:3" x14ac:dyDescent="0.35">
      <c r="A5049" s="75">
        <v>340</v>
      </c>
      <c r="B5049" s="77">
        <v>1E+40</v>
      </c>
      <c r="C5049" s="77">
        <v>1E+40</v>
      </c>
    </row>
    <row r="5050" spans="1:3" x14ac:dyDescent="0.35">
      <c r="A5050" s="75">
        <v>350</v>
      </c>
      <c r="B5050" s="77">
        <v>1E+40</v>
      </c>
      <c r="C5050" s="77">
        <v>1E+40</v>
      </c>
    </row>
    <row r="5051" spans="1:3" x14ac:dyDescent="0.35">
      <c r="A5051" s="75">
        <v>360</v>
      </c>
      <c r="B5051" s="77">
        <v>1E+40</v>
      </c>
      <c r="C5051" s="77">
        <v>1E+40</v>
      </c>
    </row>
    <row r="5052" spans="1:3" x14ac:dyDescent="0.35">
      <c r="A5052" s="75">
        <v>370</v>
      </c>
      <c r="B5052" s="77">
        <v>1E+40</v>
      </c>
      <c r="C5052" s="77">
        <v>1E+40</v>
      </c>
    </row>
    <row r="5053" spans="1:3" x14ac:dyDescent="0.35">
      <c r="A5053" s="75">
        <v>380</v>
      </c>
      <c r="B5053" s="77">
        <v>1E+40</v>
      </c>
      <c r="C5053" s="77">
        <v>1E+40</v>
      </c>
    </row>
    <row r="5054" spans="1:3" x14ac:dyDescent="0.35">
      <c r="A5054" s="75">
        <v>390</v>
      </c>
      <c r="B5054" s="77">
        <v>1E+40</v>
      </c>
      <c r="C5054" s="77">
        <v>1E+40</v>
      </c>
    </row>
    <row r="5055" spans="1:3" x14ac:dyDescent="0.35">
      <c r="A5055" s="75">
        <v>400</v>
      </c>
      <c r="B5055" s="77">
        <v>1E+40</v>
      </c>
      <c r="C5055" s="77">
        <v>1E+40</v>
      </c>
    </row>
    <row r="5056" spans="1:3" x14ac:dyDescent="0.35">
      <c r="A5056" s="75">
        <v>410</v>
      </c>
      <c r="B5056" s="77">
        <v>1E+40</v>
      </c>
      <c r="C5056" s="77">
        <v>1E+40</v>
      </c>
    </row>
    <row r="5057" spans="1:3" x14ac:dyDescent="0.35">
      <c r="A5057" s="75">
        <v>420</v>
      </c>
      <c r="B5057" s="77">
        <v>1E+40</v>
      </c>
      <c r="C5057" s="77">
        <v>1E+40</v>
      </c>
    </row>
    <row r="5058" spans="1:3" x14ac:dyDescent="0.35">
      <c r="A5058" s="4" t="s">
        <v>467</v>
      </c>
    </row>
    <row r="5060" spans="1:3" ht="18.5" x14ac:dyDescent="0.45">
      <c r="A5060" s="5" t="s">
        <v>427</v>
      </c>
    </row>
    <row r="5061" spans="1:3" x14ac:dyDescent="0.35">
      <c r="A5061" s="4" t="s">
        <v>405</v>
      </c>
    </row>
    <row r="5062" spans="1:3" x14ac:dyDescent="0.35">
      <c r="A5062" s="4" t="s">
        <v>428</v>
      </c>
    </row>
    <row r="5063" spans="1:3" ht="16" x14ac:dyDescent="0.4">
      <c r="A5063" s="72" t="s">
        <v>407</v>
      </c>
    </row>
    <row r="5064" spans="1:3" ht="16" x14ac:dyDescent="0.4">
      <c r="A5064" s="78">
        <v>95</v>
      </c>
      <c r="B5064" s="8" t="s">
        <v>429</v>
      </c>
    </row>
    <row r="5066" spans="1:3" x14ac:dyDescent="0.35">
      <c r="A5066" s="74" t="s">
        <v>410</v>
      </c>
    </row>
    <row r="5067" spans="1:3" x14ac:dyDescent="0.35">
      <c r="B5067" s="42">
        <v>1.0000000000000001E-5</v>
      </c>
      <c r="C5067" s="42">
        <v>1.0000000000000001E-5</v>
      </c>
    </row>
    <row r="5069" spans="1:3" x14ac:dyDescent="0.35">
      <c r="A5069" t="s">
        <v>409</v>
      </c>
      <c r="B5069" t="s">
        <v>2</v>
      </c>
      <c r="C5069" t="s">
        <v>3</v>
      </c>
    </row>
    <row r="5070" spans="1:3" x14ac:dyDescent="0.35">
      <c r="B5070" s="4" t="s">
        <v>458</v>
      </c>
      <c r="C5070" s="4" t="s">
        <v>459</v>
      </c>
    </row>
    <row r="5071" spans="1:3" x14ac:dyDescent="0.35">
      <c r="A5071" s="75">
        <v>10</v>
      </c>
      <c r="B5071" s="79">
        <v>0</v>
      </c>
      <c r="C5071" s="79">
        <v>0</v>
      </c>
    </row>
    <row r="5072" spans="1:3" x14ac:dyDescent="0.35">
      <c r="A5072" s="75">
        <v>20</v>
      </c>
      <c r="B5072" s="79">
        <v>0</v>
      </c>
      <c r="C5072" s="79">
        <v>0</v>
      </c>
    </row>
    <row r="5073" spans="1:3" x14ac:dyDescent="0.35">
      <c r="A5073" s="75">
        <v>30</v>
      </c>
      <c r="B5073" s="79">
        <v>0</v>
      </c>
      <c r="C5073" s="79">
        <v>0</v>
      </c>
    </row>
    <row r="5074" spans="1:3" x14ac:dyDescent="0.35">
      <c r="A5074" s="75">
        <v>40</v>
      </c>
      <c r="B5074" s="79">
        <v>0</v>
      </c>
      <c r="C5074" s="79">
        <v>0</v>
      </c>
    </row>
    <row r="5075" spans="1:3" x14ac:dyDescent="0.35">
      <c r="A5075" s="75">
        <v>50</v>
      </c>
      <c r="B5075" s="79">
        <v>0</v>
      </c>
      <c r="C5075" s="79">
        <v>0</v>
      </c>
    </row>
    <row r="5076" spans="1:3" x14ac:dyDescent="0.35">
      <c r="A5076" s="75">
        <v>60</v>
      </c>
      <c r="B5076" s="79">
        <v>0</v>
      </c>
      <c r="C5076" s="79">
        <v>0</v>
      </c>
    </row>
    <row r="5077" spans="1:3" x14ac:dyDescent="0.35">
      <c r="A5077" s="75">
        <v>70</v>
      </c>
      <c r="B5077" s="79">
        <v>0</v>
      </c>
      <c r="C5077" s="79">
        <v>0</v>
      </c>
    </row>
    <row r="5078" spans="1:3" x14ac:dyDescent="0.35">
      <c r="A5078" s="75">
        <v>80</v>
      </c>
      <c r="B5078" s="79">
        <v>0</v>
      </c>
      <c r="C5078" s="79">
        <v>0</v>
      </c>
    </row>
    <row r="5079" spans="1:3" x14ac:dyDescent="0.35">
      <c r="A5079" s="75">
        <v>90</v>
      </c>
      <c r="B5079" s="79">
        <v>0</v>
      </c>
      <c r="C5079" s="79">
        <v>0</v>
      </c>
    </row>
    <row r="5080" spans="1:3" x14ac:dyDescent="0.35">
      <c r="A5080" s="75">
        <v>100</v>
      </c>
      <c r="B5080" s="79">
        <v>0</v>
      </c>
      <c r="C5080" s="79">
        <v>0</v>
      </c>
    </row>
    <row r="5081" spans="1:3" x14ac:dyDescent="0.35">
      <c r="A5081" s="75">
        <v>110</v>
      </c>
      <c r="B5081" s="79">
        <v>0</v>
      </c>
      <c r="C5081" s="79">
        <v>0</v>
      </c>
    </row>
    <row r="5082" spans="1:3" x14ac:dyDescent="0.35">
      <c r="A5082" s="75">
        <v>120</v>
      </c>
      <c r="B5082" s="79">
        <v>0</v>
      </c>
      <c r="C5082" s="79">
        <v>0</v>
      </c>
    </row>
    <row r="5083" spans="1:3" x14ac:dyDescent="0.35">
      <c r="A5083" s="75">
        <v>130</v>
      </c>
      <c r="B5083" s="79">
        <v>0</v>
      </c>
      <c r="C5083" s="79">
        <v>0</v>
      </c>
    </row>
    <row r="5084" spans="1:3" x14ac:dyDescent="0.35">
      <c r="A5084" s="75">
        <v>140</v>
      </c>
      <c r="B5084" s="79">
        <v>0</v>
      </c>
      <c r="C5084" s="79">
        <v>0</v>
      </c>
    </row>
    <row r="5085" spans="1:3" x14ac:dyDescent="0.35">
      <c r="A5085" s="75">
        <v>150</v>
      </c>
      <c r="B5085" s="79">
        <v>0</v>
      </c>
      <c r="C5085" s="79">
        <v>0</v>
      </c>
    </row>
    <row r="5086" spans="1:3" x14ac:dyDescent="0.35">
      <c r="A5086" s="75">
        <v>160</v>
      </c>
      <c r="B5086" s="79">
        <v>0</v>
      </c>
      <c r="C5086" s="79">
        <v>0</v>
      </c>
    </row>
    <row r="5087" spans="1:3" x14ac:dyDescent="0.35">
      <c r="A5087" s="75">
        <v>170</v>
      </c>
      <c r="B5087" s="79">
        <v>0</v>
      </c>
      <c r="C5087" s="79">
        <v>0</v>
      </c>
    </row>
    <row r="5088" spans="1:3" x14ac:dyDescent="0.35">
      <c r="A5088" s="75">
        <v>180</v>
      </c>
      <c r="B5088" s="79">
        <v>0</v>
      </c>
      <c r="C5088" s="79">
        <v>0</v>
      </c>
    </row>
    <row r="5089" spans="1:3" x14ac:dyDescent="0.35">
      <c r="A5089" s="75">
        <v>190</v>
      </c>
      <c r="B5089" s="79">
        <v>0</v>
      </c>
      <c r="C5089" s="79">
        <v>0</v>
      </c>
    </row>
    <row r="5090" spans="1:3" x14ac:dyDescent="0.35">
      <c r="A5090" s="75">
        <v>200</v>
      </c>
      <c r="B5090" s="79">
        <v>0</v>
      </c>
      <c r="C5090" s="79">
        <v>0</v>
      </c>
    </row>
    <row r="5091" spans="1:3" x14ac:dyDescent="0.35">
      <c r="A5091" s="75">
        <v>210</v>
      </c>
      <c r="B5091" s="79">
        <v>0</v>
      </c>
      <c r="C5091" s="79">
        <v>0</v>
      </c>
    </row>
    <row r="5092" spans="1:3" x14ac:dyDescent="0.35">
      <c r="A5092" s="75">
        <v>220</v>
      </c>
      <c r="B5092" s="79">
        <v>0</v>
      </c>
      <c r="C5092" s="79">
        <v>0</v>
      </c>
    </row>
    <row r="5093" spans="1:3" x14ac:dyDescent="0.35">
      <c r="A5093" s="75">
        <v>230</v>
      </c>
      <c r="B5093" s="79">
        <v>0</v>
      </c>
      <c r="C5093" s="79">
        <v>0</v>
      </c>
    </row>
    <row r="5094" spans="1:3" x14ac:dyDescent="0.35">
      <c r="A5094" s="75">
        <v>240</v>
      </c>
      <c r="B5094" s="79">
        <v>0</v>
      </c>
      <c r="C5094" s="79">
        <v>0</v>
      </c>
    </row>
    <row r="5095" spans="1:3" x14ac:dyDescent="0.35">
      <c r="A5095" s="75">
        <v>250</v>
      </c>
      <c r="B5095" s="79">
        <v>0</v>
      </c>
      <c r="C5095" s="79">
        <v>0</v>
      </c>
    </row>
    <row r="5096" spans="1:3" x14ac:dyDescent="0.35">
      <c r="A5096" s="75">
        <v>260</v>
      </c>
      <c r="B5096" s="79">
        <v>0</v>
      </c>
      <c r="C5096" s="79">
        <v>0</v>
      </c>
    </row>
    <row r="5097" spans="1:3" x14ac:dyDescent="0.35">
      <c r="A5097" s="75">
        <v>270</v>
      </c>
      <c r="B5097" s="79">
        <v>0</v>
      </c>
      <c r="C5097" s="79">
        <v>0</v>
      </c>
    </row>
    <row r="5098" spans="1:3" x14ac:dyDescent="0.35">
      <c r="A5098" s="75">
        <v>280</v>
      </c>
      <c r="B5098" s="79">
        <v>0</v>
      </c>
      <c r="C5098" s="79">
        <v>0</v>
      </c>
    </row>
    <row r="5099" spans="1:3" x14ac:dyDescent="0.35">
      <c r="A5099" s="75">
        <v>290</v>
      </c>
      <c r="B5099" s="79">
        <v>0</v>
      </c>
      <c r="C5099" s="79">
        <v>0</v>
      </c>
    </row>
    <row r="5100" spans="1:3" x14ac:dyDescent="0.35">
      <c r="A5100" s="75">
        <v>300</v>
      </c>
      <c r="B5100" s="79">
        <v>0</v>
      </c>
      <c r="C5100" s="79">
        <v>0</v>
      </c>
    </row>
    <row r="5101" spans="1:3" x14ac:dyDescent="0.35">
      <c r="A5101" s="75">
        <v>310</v>
      </c>
      <c r="B5101" s="79">
        <v>0</v>
      </c>
      <c r="C5101" s="79">
        <v>0</v>
      </c>
    </row>
    <row r="5102" spans="1:3" x14ac:dyDescent="0.35">
      <c r="A5102" s="75">
        <v>320</v>
      </c>
      <c r="B5102" s="79">
        <v>0</v>
      </c>
      <c r="C5102" s="79">
        <v>0</v>
      </c>
    </row>
    <row r="5103" spans="1:3" x14ac:dyDescent="0.35">
      <c r="A5103" s="75">
        <v>330</v>
      </c>
      <c r="B5103" s="79">
        <v>0</v>
      </c>
      <c r="C5103" s="79">
        <v>0</v>
      </c>
    </row>
    <row r="5104" spans="1:3" x14ac:dyDescent="0.35">
      <c r="A5104" s="75">
        <v>340</v>
      </c>
      <c r="B5104" s="79">
        <v>0</v>
      </c>
      <c r="C5104" s="79">
        <v>0</v>
      </c>
    </row>
    <row r="5105" spans="1:3" x14ac:dyDescent="0.35">
      <c r="A5105" s="75">
        <v>350</v>
      </c>
      <c r="B5105" s="79">
        <v>0</v>
      </c>
      <c r="C5105" s="79">
        <v>0</v>
      </c>
    </row>
    <row r="5106" spans="1:3" x14ac:dyDescent="0.35">
      <c r="A5106" s="75">
        <v>360</v>
      </c>
      <c r="B5106" s="79">
        <v>0</v>
      </c>
      <c r="C5106" s="79">
        <v>0</v>
      </c>
    </row>
    <row r="5107" spans="1:3" x14ac:dyDescent="0.35">
      <c r="A5107" s="75">
        <v>370</v>
      </c>
      <c r="B5107" s="79">
        <v>0</v>
      </c>
      <c r="C5107" s="79">
        <v>0</v>
      </c>
    </row>
    <row r="5108" spans="1:3" x14ac:dyDescent="0.35">
      <c r="A5108" s="75">
        <v>380</v>
      </c>
      <c r="B5108" s="79">
        <v>0</v>
      </c>
      <c r="C5108" s="79">
        <v>0</v>
      </c>
    </row>
    <row r="5109" spans="1:3" x14ac:dyDescent="0.35">
      <c r="A5109" s="75">
        <v>390</v>
      </c>
      <c r="B5109" s="79">
        <v>0</v>
      </c>
      <c r="C5109" s="79">
        <v>0</v>
      </c>
    </row>
    <row r="5110" spans="1:3" x14ac:dyDescent="0.35">
      <c r="A5110" s="75">
        <v>400</v>
      </c>
      <c r="B5110" s="79">
        <v>0</v>
      </c>
      <c r="C5110" s="79">
        <v>0</v>
      </c>
    </row>
    <row r="5111" spans="1:3" x14ac:dyDescent="0.35">
      <c r="A5111" s="75">
        <v>410</v>
      </c>
      <c r="B5111" s="79">
        <v>0</v>
      </c>
      <c r="C5111" s="79">
        <v>0</v>
      </c>
    </row>
    <row r="5112" spans="1:3" x14ac:dyDescent="0.35">
      <c r="A5112" s="75">
        <v>420</v>
      </c>
      <c r="B5112" s="79">
        <v>0</v>
      </c>
      <c r="C5112" s="79">
        <v>0</v>
      </c>
    </row>
    <row r="5115" spans="1:3" ht="16" x14ac:dyDescent="0.4">
      <c r="A5115" s="72" t="s">
        <v>407</v>
      </c>
    </row>
    <row r="5116" spans="1:3" ht="16" x14ac:dyDescent="0.4">
      <c r="A5116" s="78">
        <v>5</v>
      </c>
      <c r="B5116" s="8" t="s">
        <v>466</v>
      </c>
    </row>
    <row r="5118" spans="1:3" x14ac:dyDescent="0.35">
      <c r="A5118" t="s">
        <v>409</v>
      </c>
      <c r="B5118" t="s">
        <v>2</v>
      </c>
      <c r="C5118" t="s">
        <v>3</v>
      </c>
    </row>
    <row r="5119" spans="1:3" x14ac:dyDescent="0.35">
      <c r="B5119" s="4" t="s">
        <v>458</v>
      </c>
      <c r="C5119" s="4" t="s">
        <v>459</v>
      </c>
    </row>
    <row r="5120" spans="1:3" x14ac:dyDescent="0.35">
      <c r="A5120" s="75">
        <v>10</v>
      </c>
      <c r="B5120" s="79">
        <v>1E+40</v>
      </c>
      <c r="C5120" s="79">
        <v>1E+40</v>
      </c>
    </row>
    <row r="5121" spans="1:3" x14ac:dyDescent="0.35">
      <c r="A5121" s="75">
        <v>20</v>
      </c>
      <c r="B5121" s="79">
        <v>1E+40</v>
      </c>
      <c r="C5121" s="79">
        <v>1E+40</v>
      </c>
    </row>
    <row r="5122" spans="1:3" x14ac:dyDescent="0.35">
      <c r="A5122" s="75">
        <v>30</v>
      </c>
      <c r="B5122" s="79">
        <v>1E+40</v>
      </c>
      <c r="C5122" s="79">
        <v>1E+40</v>
      </c>
    </row>
    <row r="5123" spans="1:3" x14ac:dyDescent="0.35">
      <c r="A5123" s="75">
        <v>40</v>
      </c>
      <c r="B5123" s="79">
        <v>1E+40</v>
      </c>
      <c r="C5123" s="79">
        <v>1E+40</v>
      </c>
    </row>
    <row r="5124" spans="1:3" x14ac:dyDescent="0.35">
      <c r="A5124" s="75">
        <v>50</v>
      </c>
      <c r="B5124" s="79">
        <v>1E+40</v>
      </c>
      <c r="C5124" s="79">
        <v>1E+40</v>
      </c>
    </row>
    <row r="5125" spans="1:3" x14ac:dyDescent="0.35">
      <c r="A5125" s="75">
        <v>60</v>
      </c>
      <c r="B5125" s="79">
        <v>1E+40</v>
      </c>
      <c r="C5125" s="79">
        <v>1E+40</v>
      </c>
    </row>
    <row r="5126" spans="1:3" x14ac:dyDescent="0.35">
      <c r="A5126" s="75">
        <v>70</v>
      </c>
      <c r="B5126" s="79">
        <v>1E+40</v>
      </c>
      <c r="C5126" s="79">
        <v>1E+40</v>
      </c>
    </row>
    <row r="5127" spans="1:3" x14ac:dyDescent="0.35">
      <c r="A5127" s="75">
        <v>80</v>
      </c>
      <c r="B5127" s="79">
        <v>1E+40</v>
      </c>
      <c r="C5127" s="79">
        <v>1E+40</v>
      </c>
    </row>
    <row r="5128" spans="1:3" x14ac:dyDescent="0.35">
      <c r="A5128" s="75">
        <v>90</v>
      </c>
      <c r="B5128" s="79">
        <v>1E+40</v>
      </c>
      <c r="C5128" s="79">
        <v>1E+40</v>
      </c>
    </row>
    <row r="5129" spans="1:3" x14ac:dyDescent="0.35">
      <c r="A5129" s="75">
        <v>100</v>
      </c>
      <c r="B5129" s="79">
        <v>1E+40</v>
      </c>
      <c r="C5129" s="79">
        <v>1E+40</v>
      </c>
    </row>
    <row r="5130" spans="1:3" x14ac:dyDescent="0.35">
      <c r="A5130" s="75">
        <v>110</v>
      </c>
      <c r="B5130" s="79">
        <v>1E+40</v>
      </c>
      <c r="C5130" s="79">
        <v>1E+40</v>
      </c>
    </row>
    <row r="5131" spans="1:3" x14ac:dyDescent="0.35">
      <c r="A5131" s="75">
        <v>120</v>
      </c>
      <c r="B5131" s="79">
        <v>1E+40</v>
      </c>
      <c r="C5131" s="79">
        <v>1E+40</v>
      </c>
    </row>
    <row r="5132" spans="1:3" x14ac:dyDescent="0.35">
      <c r="A5132" s="75">
        <v>130</v>
      </c>
      <c r="B5132" s="79">
        <v>1E+40</v>
      </c>
      <c r="C5132" s="79">
        <v>1E+40</v>
      </c>
    </row>
    <row r="5133" spans="1:3" x14ac:dyDescent="0.35">
      <c r="A5133" s="75">
        <v>140</v>
      </c>
      <c r="B5133" s="79">
        <v>1E+40</v>
      </c>
      <c r="C5133" s="79">
        <v>1E+40</v>
      </c>
    </row>
    <row r="5134" spans="1:3" x14ac:dyDescent="0.35">
      <c r="A5134" s="75">
        <v>150</v>
      </c>
      <c r="B5134" s="79">
        <v>1E+40</v>
      </c>
      <c r="C5134" s="79">
        <v>1E+40</v>
      </c>
    </row>
    <row r="5135" spans="1:3" x14ac:dyDescent="0.35">
      <c r="A5135" s="75">
        <v>160</v>
      </c>
      <c r="B5135" s="79">
        <v>1E+40</v>
      </c>
      <c r="C5135" s="79">
        <v>1E+40</v>
      </c>
    </row>
    <row r="5136" spans="1:3" x14ac:dyDescent="0.35">
      <c r="A5136" s="75">
        <v>170</v>
      </c>
      <c r="B5136" s="79">
        <v>1E+40</v>
      </c>
      <c r="C5136" s="79">
        <v>1E+40</v>
      </c>
    </row>
    <row r="5137" spans="1:3" x14ac:dyDescent="0.35">
      <c r="A5137" s="75">
        <v>180</v>
      </c>
      <c r="B5137" s="79">
        <v>1E+40</v>
      </c>
      <c r="C5137" s="79">
        <v>1E+40</v>
      </c>
    </row>
    <row r="5138" spans="1:3" x14ac:dyDescent="0.35">
      <c r="A5138" s="75">
        <v>190</v>
      </c>
      <c r="B5138" s="79">
        <v>1E+40</v>
      </c>
      <c r="C5138" s="79">
        <v>1E+40</v>
      </c>
    </row>
    <row r="5139" spans="1:3" x14ac:dyDescent="0.35">
      <c r="A5139" s="75">
        <v>200</v>
      </c>
      <c r="B5139" s="79">
        <v>1E+40</v>
      </c>
      <c r="C5139" s="79">
        <v>1E+40</v>
      </c>
    </row>
    <row r="5140" spans="1:3" x14ac:dyDescent="0.35">
      <c r="A5140" s="75">
        <v>210</v>
      </c>
      <c r="B5140" s="79">
        <v>1E+40</v>
      </c>
      <c r="C5140" s="79">
        <v>1E+40</v>
      </c>
    </row>
    <row r="5141" spans="1:3" x14ac:dyDescent="0.35">
      <c r="A5141" s="75">
        <v>220</v>
      </c>
      <c r="B5141" s="79">
        <v>1E+40</v>
      </c>
      <c r="C5141" s="79">
        <v>1E+40</v>
      </c>
    </row>
    <row r="5142" spans="1:3" x14ac:dyDescent="0.35">
      <c r="A5142" s="75">
        <v>230</v>
      </c>
      <c r="B5142" s="79">
        <v>1E+40</v>
      </c>
      <c r="C5142" s="79">
        <v>1E+40</v>
      </c>
    </row>
    <row r="5143" spans="1:3" x14ac:dyDescent="0.35">
      <c r="A5143" s="75">
        <v>240</v>
      </c>
      <c r="B5143" s="79">
        <v>1E+40</v>
      </c>
      <c r="C5143" s="79">
        <v>1E+40</v>
      </c>
    </row>
    <row r="5144" spans="1:3" x14ac:dyDescent="0.35">
      <c r="A5144" s="75">
        <v>250</v>
      </c>
      <c r="B5144" s="79">
        <v>1E+40</v>
      </c>
      <c r="C5144" s="79">
        <v>1E+40</v>
      </c>
    </row>
    <row r="5145" spans="1:3" x14ac:dyDescent="0.35">
      <c r="A5145" s="75">
        <v>260</v>
      </c>
      <c r="B5145" s="79">
        <v>1E+40</v>
      </c>
      <c r="C5145" s="79">
        <v>1E+40</v>
      </c>
    </row>
    <row r="5146" spans="1:3" x14ac:dyDescent="0.35">
      <c r="A5146" s="75">
        <v>270</v>
      </c>
      <c r="B5146" s="79">
        <v>1E+40</v>
      </c>
      <c r="C5146" s="79">
        <v>1E+40</v>
      </c>
    </row>
    <row r="5147" spans="1:3" x14ac:dyDescent="0.35">
      <c r="A5147" s="75">
        <v>280</v>
      </c>
      <c r="B5147" s="79">
        <v>1E+40</v>
      </c>
      <c r="C5147" s="79">
        <v>1E+40</v>
      </c>
    </row>
    <row r="5148" spans="1:3" x14ac:dyDescent="0.35">
      <c r="A5148" s="75">
        <v>290</v>
      </c>
      <c r="B5148" s="79">
        <v>1E+40</v>
      </c>
      <c r="C5148" s="79">
        <v>1E+40</v>
      </c>
    </row>
    <row r="5149" spans="1:3" x14ac:dyDescent="0.35">
      <c r="A5149" s="75">
        <v>300</v>
      </c>
      <c r="B5149" s="79">
        <v>1E+40</v>
      </c>
      <c r="C5149" s="79">
        <v>1E+40</v>
      </c>
    </row>
    <row r="5150" spans="1:3" x14ac:dyDescent="0.35">
      <c r="A5150" s="75">
        <v>310</v>
      </c>
      <c r="B5150" s="79">
        <v>1E+40</v>
      </c>
      <c r="C5150" s="79">
        <v>1E+40</v>
      </c>
    </row>
    <row r="5151" spans="1:3" x14ac:dyDescent="0.35">
      <c r="A5151" s="75">
        <v>320</v>
      </c>
      <c r="B5151" s="79">
        <v>1E+40</v>
      </c>
      <c r="C5151" s="79">
        <v>1E+40</v>
      </c>
    </row>
    <row r="5152" spans="1:3" x14ac:dyDescent="0.35">
      <c r="A5152" s="75">
        <v>330</v>
      </c>
      <c r="B5152" s="79">
        <v>1E+40</v>
      </c>
      <c r="C5152" s="79">
        <v>1E+40</v>
      </c>
    </row>
    <row r="5153" spans="1:3" x14ac:dyDescent="0.35">
      <c r="A5153" s="75">
        <v>340</v>
      </c>
      <c r="B5153" s="79">
        <v>1E+40</v>
      </c>
      <c r="C5153" s="79">
        <v>1E+40</v>
      </c>
    </row>
    <row r="5154" spans="1:3" x14ac:dyDescent="0.35">
      <c r="A5154" s="75">
        <v>350</v>
      </c>
      <c r="B5154" s="79">
        <v>1E+40</v>
      </c>
      <c r="C5154" s="79">
        <v>1E+40</v>
      </c>
    </row>
    <row r="5155" spans="1:3" x14ac:dyDescent="0.35">
      <c r="A5155" s="75">
        <v>360</v>
      </c>
      <c r="B5155" s="79">
        <v>1E+40</v>
      </c>
      <c r="C5155" s="79">
        <v>1E+40</v>
      </c>
    </row>
    <row r="5156" spans="1:3" x14ac:dyDescent="0.35">
      <c r="A5156" s="75">
        <v>370</v>
      </c>
      <c r="B5156" s="79">
        <v>1E+40</v>
      </c>
      <c r="C5156" s="79">
        <v>1E+40</v>
      </c>
    </row>
    <row r="5157" spans="1:3" x14ac:dyDescent="0.35">
      <c r="A5157" s="75">
        <v>380</v>
      </c>
      <c r="B5157" s="79">
        <v>1E+40</v>
      </c>
      <c r="C5157" s="79">
        <v>1E+40</v>
      </c>
    </row>
    <row r="5158" spans="1:3" x14ac:dyDescent="0.35">
      <c r="A5158" s="75">
        <v>390</v>
      </c>
      <c r="B5158" s="79">
        <v>1E+40</v>
      </c>
      <c r="C5158" s="79">
        <v>1E+40</v>
      </c>
    </row>
    <row r="5159" spans="1:3" x14ac:dyDescent="0.35">
      <c r="A5159" s="75">
        <v>400</v>
      </c>
      <c r="B5159" s="79">
        <v>1E+40</v>
      </c>
      <c r="C5159" s="79">
        <v>1E+40</v>
      </c>
    </row>
    <row r="5160" spans="1:3" x14ac:dyDescent="0.35">
      <c r="A5160" s="75">
        <v>410</v>
      </c>
      <c r="B5160" s="79">
        <v>1E+40</v>
      </c>
      <c r="C5160" s="79">
        <v>1E+40</v>
      </c>
    </row>
    <row r="5161" spans="1:3" x14ac:dyDescent="0.35">
      <c r="A5161" s="75">
        <v>420</v>
      </c>
      <c r="B5161" s="79">
        <v>1E+40</v>
      </c>
      <c r="C5161" s="79">
        <v>1E+40</v>
      </c>
    </row>
    <row r="5163" spans="1:3" x14ac:dyDescent="0.35">
      <c r="A5163" s="74" t="s">
        <v>465</v>
      </c>
    </row>
    <row r="5164" spans="1:3" x14ac:dyDescent="0.35">
      <c r="B5164" s="42">
        <v>3.3899999999999998E-3</v>
      </c>
      <c r="C5164" s="42">
        <v>7.76E-4</v>
      </c>
    </row>
    <row r="5167" spans="1:3" ht="16" x14ac:dyDescent="0.4">
      <c r="A5167" s="72" t="s">
        <v>407</v>
      </c>
    </row>
    <row r="5168" spans="1:3" ht="16" x14ac:dyDescent="0.4">
      <c r="A5168" s="78">
        <v>5</v>
      </c>
      <c r="B5168" s="8" t="s">
        <v>431</v>
      </c>
    </row>
    <row r="5170" spans="1:3" x14ac:dyDescent="0.35">
      <c r="B5170" s="79">
        <v>1.647696436948455</v>
      </c>
    </row>
    <row r="5172" spans="1:3" x14ac:dyDescent="0.35">
      <c r="A5172" s="76" t="s">
        <v>416</v>
      </c>
    </row>
    <row r="5173" spans="1:3" ht="16" x14ac:dyDescent="0.4">
      <c r="A5173" s="72" t="s">
        <v>407</v>
      </c>
    </row>
    <row r="5174" spans="1:3" ht="16" x14ac:dyDescent="0.4">
      <c r="A5174" s="78">
        <v>5</v>
      </c>
      <c r="B5174" s="8" t="s">
        <v>432</v>
      </c>
    </row>
    <row r="5176" spans="1:3" x14ac:dyDescent="0.35">
      <c r="A5176" t="s">
        <v>409</v>
      </c>
      <c r="B5176" t="s">
        <v>2</v>
      </c>
      <c r="C5176" t="s">
        <v>3</v>
      </c>
    </row>
    <row r="5177" spans="1:3" x14ac:dyDescent="0.35">
      <c r="B5177" s="4" t="s">
        <v>458</v>
      </c>
      <c r="C5177" s="4" t="s">
        <v>459</v>
      </c>
    </row>
    <row r="5178" spans="1:3" x14ac:dyDescent="0.35">
      <c r="A5178" s="75">
        <v>10</v>
      </c>
      <c r="B5178" s="79">
        <v>1E+40</v>
      </c>
      <c r="C5178" s="79">
        <v>1E+40</v>
      </c>
    </row>
    <row r="5179" spans="1:3" x14ac:dyDescent="0.35">
      <c r="A5179" s="75">
        <v>20</v>
      </c>
      <c r="B5179" s="79">
        <v>1E+40</v>
      </c>
      <c r="C5179" s="79">
        <v>1E+40</v>
      </c>
    </row>
    <row r="5180" spans="1:3" x14ac:dyDescent="0.35">
      <c r="A5180" s="75">
        <v>30</v>
      </c>
      <c r="B5180" s="79">
        <v>1E+40</v>
      </c>
      <c r="C5180" s="79">
        <v>1E+40</v>
      </c>
    </row>
    <row r="5181" spans="1:3" x14ac:dyDescent="0.35">
      <c r="A5181" s="75">
        <v>40</v>
      </c>
      <c r="B5181" s="79">
        <v>1E+40</v>
      </c>
      <c r="C5181" s="79">
        <v>1E+40</v>
      </c>
    </row>
    <row r="5182" spans="1:3" x14ac:dyDescent="0.35">
      <c r="A5182" s="75">
        <v>50</v>
      </c>
      <c r="B5182" s="79">
        <v>1E+40</v>
      </c>
      <c r="C5182" s="79">
        <v>1E+40</v>
      </c>
    </row>
    <row r="5183" spans="1:3" x14ac:dyDescent="0.35">
      <c r="A5183" s="75">
        <v>60</v>
      </c>
      <c r="B5183" s="79">
        <v>1E+40</v>
      </c>
      <c r="C5183" s="79">
        <v>1E+40</v>
      </c>
    </row>
    <row r="5184" spans="1:3" x14ac:dyDescent="0.35">
      <c r="A5184" s="75">
        <v>70</v>
      </c>
      <c r="B5184" s="79">
        <v>1E+40</v>
      </c>
      <c r="C5184" s="79">
        <v>1E+40</v>
      </c>
    </row>
    <row r="5185" spans="1:3" x14ac:dyDescent="0.35">
      <c r="A5185" s="75">
        <v>80</v>
      </c>
      <c r="B5185" s="79">
        <v>1E+40</v>
      </c>
      <c r="C5185" s="79">
        <v>1E+40</v>
      </c>
    </row>
    <row r="5186" spans="1:3" x14ac:dyDescent="0.35">
      <c r="A5186" s="75">
        <v>90</v>
      </c>
      <c r="B5186" s="79">
        <v>1E+40</v>
      </c>
      <c r="C5186" s="79">
        <v>1E+40</v>
      </c>
    </row>
    <row r="5187" spans="1:3" x14ac:dyDescent="0.35">
      <c r="A5187" s="75">
        <v>100</v>
      </c>
      <c r="B5187" s="79">
        <v>1E+40</v>
      </c>
      <c r="C5187" s="79">
        <v>1E+40</v>
      </c>
    </row>
    <row r="5188" spans="1:3" x14ac:dyDescent="0.35">
      <c r="A5188" s="75">
        <v>110</v>
      </c>
      <c r="B5188" s="79">
        <v>1E+40</v>
      </c>
      <c r="C5188" s="79">
        <v>1E+40</v>
      </c>
    </row>
    <row r="5189" spans="1:3" x14ac:dyDescent="0.35">
      <c r="A5189" s="75">
        <v>120</v>
      </c>
      <c r="B5189" s="79">
        <v>1E+40</v>
      </c>
      <c r="C5189" s="79">
        <v>1E+40</v>
      </c>
    </row>
    <row r="5190" spans="1:3" x14ac:dyDescent="0.35">
      <c r="A5190" s="75">
        <v>130</v>
      </c>
      <c r="B5190" s="79">
        <v>1E+40</v>
      </c>
      <c r="C5190" s="79">
        <v>1E+40</v>
      </c>
    </row>
    <row r="5191" spans="1:3" x14ac:dyDescent="0.35">
      <c r="A5191" s="75">
        <v>140</v>
      </c>
      <c r="B5191" s="79">
        <v>1E+40</v>
      </c>
      <c r="C5191" s="79">
        <v>1E+40</v>
      </c>
    </row>
    <row r="5192" spans="1:3" x14ac:dyDescent="0.35">
      <c r="A5192" s="75">
        <v>150</v>
      </c>
      <c r="B5192" s="79">
        <v>1E+40</v>
      </c>
      <c r="C5192" s="79">
        <v>1E+40</v>
      </c>
    </row>
    <row r="5193" spans="1:3" x14ac:dyDescent="0.35">
      <c r="A5193" s="75">
        <v>160</v>
      </c>
      <c r="B5193" s="79">
        <v>1E+40</v>
      </c>
      <c r="C5193" s="79">
        <v>1E+40</v>
      </c>
    </row>
    <row r="5194" spans="1:3" x14ac:dyDescent="0.35">
      <c r="A5194" s="75">
        <v>170</v>
      </c>
      <c r="B5194" s="79">
        <v>1E+40</v>
      </c>
      <c r="C5194" s="79">
        <v>1E+40</v>
      </c>
    </row>
    <row r="5195" spans="1:3" x14ac:dyDescent="0.35">
      <c r="A5195" s="75">
        <v>180</v>
      </c>
      <c r="B5195" s="79">
        <v>1E+40</v>
      </c>
      <c r="C5195" s="79">
        <v>1E+40</v>
      </c>
    </row>
    <row r="5196" spans="1:3" x14ac:dyDescent="0.35">
      <c r="A5196" s="75">
        <v>190</v>
      </c>
      <c r="B5196" s="79">
        <v>1E+40</v>
      </c>
      <c r="C5196" s="79">
        <v>1E+40</v>
      </c>
    </row>
    <row r="5197" spans="1:3" x14ac:dyDescent="0.35">
      <c r="A5197" s="75">
        <v>200</v>
      </c>
      <c r="B5197" s="79">
        <v>1E+40</v>
      </c>
      <c r="C5197" s="79">
        <v>1E+40</v>
      </c>
    </row>
    <row r="5198" spans="1:3" x14ac:dyDescent="0.35">
      <c r="A5198" s="75">
        <v>210</v>
      </c>
      <c r="B5198" s="79">
        <v>1E+40</v>
      </c>
      <c r="C5198" s="79">
        <v>1E+40</v>
      </c>
    </row>
    <row r="5199" spans="1:3" x14ac:dyDescent="0.35">
      <c r="A5199" s="75">
        <v>220</v>
      </c>
      <c r="B5199" s="79">
        <v>1E+40</v>
      </c>
      <c r="C5199" s="79">
        <v>1E+40</v>
      </c>
    </row>
    <row r="5200" spans="1:3" x14ac:dyDescent="0.35">
      <c r="A5200" s="75">
        <v>230</v>
      </c>
      <c r="B5200" s="79">
        <v>1E+40</v>
      </c>
      <c r="C5200" s="79">
        <v>1E+40</v>
      </c>
    </row>
    <row r="5201" spans="1:3" x14ac:dyDescent="0.35">
      <c r="A5201" s="75">
        <v>240</v>
      </c>
      <c r="B5201" s="79">
        <v>1E+40</v>
      </c>
      <c r="C5201" s="79">
        <v>1E+40</v>
      </c>
    </row>
    <row r="5202" spans="1:3" x14ac:dyDescent="0.35">
      <c r="A5202" s="75">
        <v>250</v>
      </c>
      <c r="B5202" s="79">
        <v>1E+40</v>
      </c>
      <c r="C5202" s="79">
        <v>1E+40</v>
      </c>
    </row>
    <row r="5203" spans="1:3" x14ac:dyDescent="0.35">
      <c r="A5203" s="75">
        <v>260</v>
      </c>
      <c r="B5203" s="79">
        <v>1E+40</v>
      </c>
      <c r="C5203" s="79">
        <v>1E+40</v>
      </c>
    </row>
    <row r="5204" spans="1:3" x14ac:dyDescent="0.35">
      <c r="A5204" s="75">
        <v>270</v>
      </c>
      <c r="B5204" s="79">
        <v>1E+40</v>
      </c>
      <c r="C5204" s="79">
        <v>1E+40</v>
      </c>
    </row>
    <row r="5205" spans="1:3" x14ac:dyDescent="0.35">
      <c r="A5205" s="75">
        <v>280</v>
      </c>
      <c r="B5205" s="79">
        <v>1E+40</v>
      </c>
      <c r="C5205" s="79">
        <v>1E+40</v>
      </c>
    </row>
    <row r="5206" spans="1:3" x14ac:dyDescent="0.35">
      <c r="A5206" s="75">
        <v>290</v>
      </c>
      <c r="B5206" s="79">
        <v>1E+40</v>
      </c>
      <c r="C5206" s="79">
        <v>1E+40</v>
      </c>
    </row>
    <row r="5207" spans="1:3" x14ac:dyDescent="0.35">
      <c r="A5207" s="75">
        <v>300</v>
      </c>
      <c r="B5207" s="79">
        <v>1E+40</v>
      </c>
      <c r="C5207" s="79">
        <v>1E+40</v>
      </c>
    </row>
    <row r="5208" spans="1:3" x14ac:dyDescent="0.35">
      <c r="A5208" s="75">
        <v>310</v>
      </c>
      <c r="B5208" s="79">
        <v>1E+40</v>
      </c>
      <c r="C5208" s="79">
        <v>1E+40</v>
      </c>
    </row>
    <row r="5209" spans="1:3" x14ac:dyDescent="0.35">
      <c r="A5209" s="75">
        <v>320</v>
      </c>
      <c r="B5209" s="79">
        <v>1E+40</v>
      </c>
      <c r="C5209" s="79">
        <v>1E+40</v>
      </c>
    </row>
    <row r="5210" spans="1:3" x14ac:dyDescent="0.35">
      <c r="A5210" s="75">
        <v>330</v>
      </c>
      <c r="B5210" s="79">
        <v>1E+40</v>
      </c>
      <c r="C5210" s="79">
        <v>1E+40</v>
      </c>
    </row>
    <row r="5211" spans="1:3" x14ac:dyDescent="0.35">
      <c r="A5211" s="75">
        <v>340</v>
      </c>
      <c r="B5211" s="79">
        <v>1E+40</v>
      </c>
      <c r="C5211" s="79">
        <v>1E+40</v>
      </c>
    </row>
    <row r="5212" spans="1:3" x14ac:dyDescent="0.35">
      <c r="A5212" s="75">
        <v>350</v>
      </c>
      <c r="B5212" s="79">
        <v>1E+40</v>
      </c>
      <c r="C5212" s="79">
        <v>1E+40</v>
      </c>
    </row>
    <row r="5213" spans="1:3" x14ac:dyDescent="0.35">
      <c r="A5213" s="75">
        <v>360</v>
      </c>
      <c r="B5213" s="79">
        <v>1E+40</v>
      </c>
      <c r="C5213" s="79">
        <v>1E+40</v>
      </c>
    </row>
    <row r="5214" spans="1:3" x14ac:dyDescent="0.35">
      <c r="A5214" s="75">
        <v>370</v>
      </c>
      <c r="B5214" s="79">
        <v>1E+40</v>
      </c>
      <c r="C5214" s="79">
        <v>1E+40</v>
      </c>
    </row>
    <row r="5215" spans="1:3" x14ac:dyDescent="0.35">
      <c r="A5215" s="75">
        <v>380</v>
      </c>
      <c r="B5215" s="79">
        <v>1E+40</v>
      </c>
      <c r="C5215" s="79">
        <v>1E+40</v>
      </c>
    </row>
    <row r="5216" spans="1:3" x14ac:dyDescent="0.35">
      <c r="A5216" s="75">
        <v>390</v>
      </c>
      <c r="B5216" s="79">
        <v>1E+40</v>
      </c>
      <c r="C5216" s="79">
        <v>1E+40</v>
      </c>
    </row>
    <row r="5217" spans="1:3" x14ac:dyDescent="0.35">
      <c r="A5217" s="75">
        <v>400</v>
      </c>
      <c r="B5217" s="79">
        <v>1E+40</v>
      </c>
      <c r="C5217" s="79">
        <v>1E+40</v>
      </c>
    </row>
    <row r="5218" spans="1:3" x14ac:dyDescent="0.35">
      <c r="A5218" s="75">
        <v>410</v>
      </c>
      <c r="B5218" s="79">
        <v>1E+40</v>
      </c>
      <c r="C5218" s="79">
        <v>1E+40</v>
      </c>
    </row>
    <row r="5219" spans="1:3" x14ac:dyDescent="0.35">
      <c r="A5219" s="75">
        <v>420</v>
      </c>
      <c r="B5219" s="79">
        <v>1E+40</v>
      </c>
      <c r="C5219" s="79">
        <v>1E+40</v>
      </c>
    </row>
    <row r="5222" spans="1:3" x14ac:dyDescent="0.35">
      <c r="A5222" s="4" t="s">
        <v>468</v>
      </c>
    </row>
    <row r="5224" spans="1:3" ht="18.5" x14ac:dyDescent="0.45">
      <c r="A5224" s="5" t="s">
        <v>404</v>
      </c>
    </row>
    <row r="5225" spans="1:3" x14ac:dyDescent="0.35">
      <c r="A5225" s="4"/>
    </row>
    <row r="5226" spans="1:3" x14ac:dyDescent="0.35">
      <c r="A5226" s="4" t="s">
        <v>406</v>
      </c>
    </row>
    <row r="5227" spans="1:3" ht="16" x14ac:dyDescent="0.4">
      <c r="A5227" s="72" t="s">
        <v>407</v>
      </c>
    </row>
    <row r="5228" spans="1:3" ht="16" x14ac:dyDescent="0.4">
      <c r="A5228" s="8" t="s">
        <v>408</v>
      </c>
    </row>
    <row r="5230" spans="1:3" x14ac:dyDescent="0.35">
      <c r="A5230" s="74" t="s">
        <v>410</v>
      </c>
    </row>
    <row r="5231" spans="1:3" x14ac:dyDescent="0.35">
      <c r="B5231" s="42">
        <v>1.0000000000000001E-5</v>
      </c>
      <c r="C5231" s="42">
        <v>1.0000000000000001E-5</v>
      </c>
    </row>
    <row r="5233" spans="1:3" x14ac:dyDescent="0.35">
      <c r="A5233" t="s">
        <v>409</v>
      </c>
      <c r="B5233" t="s">
        <v>2</v>
      </c>
      <c r="C5233" t="s">
        <v>3</v>
      </c>
    </row>
    <row r="5234" spans="1:3" x14ac:dyDescent="0.35">
      <c r="B5234" s="4" t="s">
        <v>458</v>
      </c>
      <c r="C5234" s="4" t="s">
        <v>459</v>
      </c>
    </row>
    <row r="5235" spans="1:3" x14ac:dyDescent="0.35">
      <c r="A5235" s="73">
        <v>1</v>
      </c>
      <c r="B5235" s="77">
        <v>0</v>
      </c>
      <c r="C5235" s="77">
        <v>0</v>
      </c>
    </row>
    <row r="5236" spans="1:3" x14ac:dyDescent="0.35">
      <c r="A5236" s="73">
        <v>5</v>
      </c>
      <c r="B5236" s="77">
        <v>0</v>
      </c>
      <c r="C5236" s="77">
        <v>0</v>
      </c>
    </row>
    <row r="5237" spans="1:3" x14ac:dyDescent="0.35">
      <c r="A5237" s="73">
        <v>10</v>
      </c>
      <c r="B5237" s="77">
        <v>0</v>
      </c>
      <c r="C5237" s="77">
        <v>0</v>
      </c>
    </row>
    <row r="5238" spans="1:3" x14ac:dyDescent="0.35">
      <c r="A5238" s="73">
        <v>15</v>
      </c>
      <c r="B5238" s="77">
        <v>0</v>
      </c>
      <c r="C5238" s="77">
        <v>0</v>
      </c>
    </row>
    <row r="5239" spans="1:3" x14ac:dyDescent="0.35">
      <c r="A5239" s="73">
        <v>20</v>
      </c>
      <c r="B5239" s="77">
        <v>0</v>
      </c>
      <c r="C5239" s="77">
        <v>0</v>
      </c>
    </row>
    <row r="5240" spans="1:3" x14ac:dyDescent="0.35">
      <c r="A5240" s="73">
        <v>25</v>
      </c>
      <c r="B5240" s="77">
        <v>0</v>
      </c>
      <c r="C5240" s="77">
        <v>0</v>
      </c>
    </row>
    <row r="5241" spans="1:3" x14ac:dyDescent="0.35">
      <c r="A5241" s="73">
        <v>50</v>
      </c>
      <c r="B5241" s="77">
        <v>0</v>
      </c>
      <c r="C5241" s="77">
        <v>0</v>
      </c>
    </row>
    <row r="5242" spans="1:3" x14ac:dyDescent="0.35">
      <c r="A5242" s="73">
        <v>75</v>
      </c>
      <c r="B5242" s="77">
        <v>0</v>
      </c>
      <c r="C5242" s="77">
        <v>0</v>
      </c>
    </row>
    <row r="5243" spans="1:3" x14ac:dyDescent="0.35">
      <c r="A5243" s="73">
        <v>100</v>
      </c>
      <c r="B5243" s="77">
        <v>0</v>
      </c>
      <c r="C5243" s="77">
        <v>0</v>
      </c>
    </row>
    <row r="5244" spans="1:3" x14ac:dyDescent="0.35">
      <c r="A5244" s="73">
        <v>125</v>
      </c>
      <c r="B5244" s="77">
        <v>0</v>
      </c>
      <c r="C5244" s="77">
        <v>0</v>
      </c>
    </row>
    <row r="5245" spans="1:3" x14ac:dyDescent="0.35">
      <c r="A5245" s="73">
        <v>150</v>
      </c>
      <c r="B5245" s="77">
        <v>0</v>
      </c>
      <c r="C5245" s="77">
        <v>0</v>
      </c>
    </row>
    <row r="5246" spans="1:3" x14ac:dyDescent="0.35">
      <c r="A5246" s="73">
        <v>200</v>
      </c>
      <c r="B5246" s="77">
        <v>0</v>
      </c>
      <c r="C5246" s="77">
        <v>0</v>
      </c>
    </row>
    <row r="5247" spans="1:3" x14ac:dyDescent="0.35">
      <c r="A5247" s="73">
        <v>250</v>
      </c>
      <c r="B5247" s="77">
        <v>0</v>
      </c>
      <c r="C5247" s="77">
        <v>0</v>
      </c>
    </row>
    <row r="5248" spans="1:3" x14ac:dyDescent="0.35">
      <c r="A5248" s="73">
        <v>300</v>
      </c>
      <c r="B5248" s="77">
        <v>0</v>
      </c>
      <c r="C5248" s="77">
        <v>0</v>
      </c>
    </row>
    <row r="5249" spans="1:3" x14ac:dyDescent="0.35">
      <c r="A5249" s="73">
        <v>400</v>
      </c>
      <c r="B5249" s="77">
        <v>0</v>
      </c>
      <c r="C5249" s="77">
        <v>0</v>
      </c>
    </row>
    <row r="5250" spans="1:3" x14ac:dyDescent="0.35">
      <c r="A5250" s="73">
        <v>500</v>
      </c>
      <c r="B5250" s="77">
        <v>0</v>
      </c>
      <c r="C5250" s="77">
        <v>0</v>
      </c>
    </row>
    <row r="5251" spans="1:3" x14ac:dyDescent="0.35">
      <c r="A5251" s="73">
        <v>750</v>
      </c>
      <c r="B5251" s="77">
        <v>0</v>
      </c>
      <c r="C5251" s="77">
        <v>0</v>
      </c>
    </row>
    <row r="5252" spans="1:3" x14ac:dyDescent="0.35">
      <c r="A5252" s="73">
        <v>1000</v>
      </c>
      <c r="B5252" s="77">
        <v>0</v>
      </c>
      <c r="C5252" s="77">
        <v>0</v>
      </c>
    </row>
    <row r="5253" spans="1:3" x14ac:dyDescent="0.35">
      <c r="A5253" s="73">
        <v>1250</v>
      </c>
      <c r="B5253" s="77">
        <v>0</v>
      </c>
      <c r="C5253" s="77">
        <v>0</v>
      </c>
    </row>
    <row r="5254" spans="1:3" x14ac:dyDescent="0.35">
      <c r="A5254" s="73">
        <v>1500</v>
      </c>
      <c r="B5254" s="77">
        <v>0</v>
      </c>
      <c r="C5254" s="77">
        <v>0</v>
      </c>
    </row>
    <row r="5255" spans="1:3" x14ac:dyDescent="0.35">
      <c r="A5255" s="73">
        <v>2000</v>
      </c>
      <c r="B5255" s="77">
        <v>0</v>
      </c>
      <c r="C5255" s="77">
        <v>0</v>
      </c>
    </row>
    <row r="5256" spans="1:3" x14ac:dyDescent="0.35">
      <c r="A5256" s="73">
        <v>2500</v>
      </c>
      <c r="B5256" s="77">
        <v>0</v>
      </c>
      <c r="C5256" s="77">
        <v>0</v>
      </c>
    </row>
    <row r="5257" spans="1:3" x14ac:dyDescent="0.35">
      <c r="A5257" s="73">
        <v>3000</v>
      </c>
      <c r="B5257" s="77">
        <v>0</v>
      </c>
      <c r="C5257" s="77">
        <v>0</v>
      </c>
    </row>
    <row r="5258" spans="1:3" x14ac:dyDescent="0.35">
      <c r="A5258" s="73">
        <v>3500</v>
      </c>
      <c r="B5258" s="77">
        <v>0</v>
      </c>
      <c r="C5258" s="77">
        <v>0</v>
      </c>
    </row>
    <row r="5259" spans="1:3" x14ac:dyDescent="0.35">
      <c r="A5259" s="73">
        <v>4000</v>
      </c>
      <c r="B5259" s="77">
        <v>0</v>
      </c>
      <c r="C5259" s="77">
        <v>0</v>
      </c>
    </row>
    <row r="5260" spans="1:3" x14ac:dyDescent="0.35">
      <c r="A5260" s="73">
        <v>4500</v>
      </c>
      <c r="B5260" s="77">
        <v>0</v>
      </c>
      <c r="C5260" s="77">
        <v>0</v>
      </c>
    </row>
    <row r="5261" spans="1:3" x14ac:dyDescent="0.35">
      <c r="A5261" s="73">
        <v>5000</v>
      </c>
      <c r="B5261" s="77">
        <v>0</v>
      </c>
      <c r="C5261" s="77">
        <v>0</v>
      </c>
    </row>
    <row r="5262" spans="1:3" x14ac:dyDescent="0.35">
      <c r="A5262" s="73">
        <v>6000</v>
      </c>
      <c r="B5262" s="77">
        <v>0</v>
      </c>
      <c r="C5262" s="77">
        <v>0</v>
      </c>
    </row>
    <row r="5263" spans="1:3" x14ac:dyDescent="0.35">
      <c r="A5263" s="73">
        <v>7000</v>
      </c>
      <c r="B5263" s="77">
        <v>0</v>
      </c>
      <c r="C5263" s="77">
        <v>0</v>
      </c>
    </row>
    <row r="5264" spans="1:3" x14ac:dyDescent="0.35">
      <c r="A5264" s="73">
        <v>8000</v>
      </c>
      <c r="B5264" s="77">
        <v>0</v>
      </c>
      <c r="C5264" s="77">
        <v>0</v>
      </c>
    </row>
    <row r="5265" spans="1:3" x14ac:dyDescent="0.35">
      <c r="A5265" s="73">
        <v>9000</v>
      </c>
      <c r="B5265" s="77">
        <v>0</v>
      </c>
      <c r="C5265" s="77">
        <v>0</v>
      </c>
    </row>
    <row r="5266" spans="1:3" x14ac:dyDescent="0.35">
      <c r="A5266" s="73">
        <v>10000</v>
      </c>
      <c r="B5266" s="77">
        <v>0</v>
      </c>
      <c r="C5266" s="77">
        <v>0</v>
      </c>
    </row>
    <row r="5267" spans="1:3" x14ac:dyDescent="0.35">
      <c r="A5267" s="73">
        <v>11000</v>
      </c>
      <c r="B5267" s="77">
        <v>0</v>
      </c>
      <c r="C5267" s="77">
        <v>0</v>
      </c>
    </row>
    <row r="5268" spans="1:3" x14ac:dyDescent="0.35">
      <c r="A5268" s="73">
        <v>12000</v>
      </c>
      <c r="B5268" s="77">
        <v>0</v>
      </c>
      <c r="C5268" s="77">
        <v>0</v>
      </c>
    </row>
    <row r="5269" spans="1:3" x14ac:dyDescent="0.35">
      <c r="A5269" s="73">
        <v>13000</v>
      </c>
      <c r="B5269" s="77">
        <v>0</v>
      </c>
      <c r="C5269" s="77">
        <v>0</v>
      </c>
    </row>
    <row r="5270" spans="1:3" x14ac:dyDescent="0.35">
      <c r="A5270" s="73">
        <v>14000</v>
      </c>
      <c r="B5270" s="77">
        <v>0</v>
      </c>
      <c r="C5270" s="77">
        <v>0</v>
      </c>
    </row>
    <row r="5271" spans="1:3" x14ac:dyDescent="0.35">
      <c r="A5271" s="73">
        <v>15000</v>
      </c>
      <c r="B5271" s="77">
        <v>0</v>
      </c>
      <c r="C5271" s="77">
        <v>0</v>
      </c>
    </row>
    <row r="5272" spans="1:3" x14ac:dyDescent="0.35">
      <c r="A5272" s="73">
        <v>16000</v>
      </c>
      <c r="B5272" s="77">
        <v>0</v>
      </c>
      <c r="C5272" s="77">
        <v>0</v>
      </c>
    </row>
    <row r="5273" spans="1:3" x14ac:dyDescent="0.35">
      <c r="A5273" s="73">
        <v>17000</v>
      </c>
      <c r="B5273" s="77">
        <v>0</v>
      </c>
      <c r="C5273" s="77">
        <v>0</v>
      </c>
    </row>
    <row r="5274" spans="1:3" x14ac:dyDescent="0.35">
      <c r="A5274" s="73">
        <v>18000</v>
      </c>
      <c r="B5274" s="77">
        <v>0</v>
      </c>
      <c r="C5274" s="77">
        <v>0</v>
      </c>
    </row>
    <row r="5275" spans="1:3" x14ac:dyDescent="0.35">
      <c r="A5275" s="73">
        <v>19000</v>
      </c>
      <c r="B5275" s="77">
        <v>0</v>
      </c>
      <c r="C5275" s="77">
        <v>0</v>
      </c>
    </row>
    <row r="5276" spans="1:3" x14ac:dyDescent="0.35">
      <c r="A5276" s="73">
        <v>20000</v>
      </c>
      <c r="B5276" s="77">
        <v>0</v>
      </c>
      <c r="C5276" s="77">
        <v>0</v>
      </c>
    </row>
    <row r="5279" spans="1:3" ht="16" x14ac:dyDescent="0.4">
      <c r="A5279" s="72" t="s">
        <v>407</v>
      </c>
    </row>
    <row r="5280" spans="1:3" ht="16" x14ac:dyDescent="0.4">
      <c r="A5280" s="8" t="s">
        <v>464</v>
      </c>
    </row>
    <row r="5282" spans="1:3" x14ac:dyDescent="0.35">
      <c r="A5282" t="s">
        <v>409</v>
      </c>
      <c r="B5282" t="s">
        <v>2</v>
      </c>
      <c r="C5282" t="s">
        <v>3</v>
      </c>
    </row>
    <row r="5283" spans="1:3" x14ac:dyDescent="0.35">
      <c r="B5283" s="4" t="s">
        <v>458</v>
      </c>
      <c r="C5283" s="4" t="s">
        <v>459</v>
      </c>
    </row>
    <row r="5284" spans="1:3" x14ac:dyDescent="0.35">
      <c r="A5284" s="75">
        <v>1</v>
      </c>
      <c r="B5284" s="77">
        <v>1E+40</v>
      </c>
      <c r="C5284" s="77">
        <v>1E+40</v>
      </c>
    </row>
    <row r="5285" spans="1:3" x14ac:dyDescent="0.35">
      <c r="A5285" s="75">
        <v>5</v>
      </c>
      <c r="B5285" s="77">
        <v>1E+40</v>
      </c>
      <c r="C5285" s="77">
        <v>1E+40</v>
      </c>
    </row>
    <row r="5286" spans="1:3" x14ac:dyDescent="0.35">
      <c r="A5286" s="75">
        <v>10</v>
      </c>
      <c r="B5286" s="77">
        <v>1E+40</v>
      </c>
      <c r="C5286" s="77">
        <v>1E+40</v>
      </c>
    </row>
    <row r="5287" spans="1:3" x14ac:dyDescent="0.35">
      <c r="A5287" s="75">
        <v>15</v>
      </c>
      <c r="B5287" s="77">
        <v>1E+40</v>
      </c>
      <c r="C5287" s="77">
        <v>1E+40</v>
      </c>
    </row>
    <row r="5288" spans="1:3" x14ac:dyDescent="0.35">
      <c r="A5288" s="75">
        <v>20</v>
      </c>
      <c r="B5288" s="77">
        <v>1E+40</v>
      </c>
      <c r="C5288" s="77">
        <v>1E+40</v>
      </c>
    </row>
    <row r="5289" spans="1:3" x14ac:dyDescent="0.35">
      <c r="A5289" s="75">
        <v>25</v>
      </c>
      <c r="B5289" s="77">
        <v>1E+40</v>
      </c>
      <c r="C5289" s="77">
        <v>1E+40</v>
      </c>
    </row>
    <row r="5290" spans="1:3" x14ac:dyDescent="0.35">
      <c r="A5290" s="75">
        <v>50</v>
      </c>
      <c r="B5290" s="77">
        <v>1E+40</v>
      </c>
      <c r="C5290" s="77">
        <v>1E+40</v>
      </c>
    </row>
    <row r="5291" spans="1:3" x14ac:dyDescent="0.35">
      <c r="A5291" s="75">
        <v>75</v>
      </c>
      <c r="B5291" s="77">
        <v>1E+40</v>
      </c>
      <c r="C5291" s="77">
        <v>1E+40</v>
      </c>
    </row>
    <row r="5292" spans="1:3" x14ac:dyDescent="0.35">
      <c r="A5292" s="75">
        <v>100</v>
      </c>
      <c r="B5292" s="77">
        <v>1E+40</v>
      </c>
      <c r="C5292" s="77">
        <v>1E+40</v>
      </c>
    </row>
    <row r="5293" spans="1:3" x14ac:dyDescent="0.35">
      <c r="A5293" s="75">
        <v>125</v>
      </c>
      <c r="B5293" s="77">
        <v>1E+40</v>
      </c>
      <c r="C5293" s="77">
        <v>1E+40</v>
      </c>
    </row>
    <row r="5294" spans="1:3" x14ac:dyDescent="0.35">
      <c r="A5294" s="75">
        <v>150</v>
      </c>
      <c r="B5294" s="77">
        <v>1E+40</v>
      </c>
      <c r="C5294" s="77">
        <v>1E+40</v>
      </c>
    </row>
    <row r="5295" spans="1:3" x14ac:dyDescent="0.35">
      <c r="A5295" s="75">
        <v>200</v>
      </c>
      <c r="B5295" s="77">
        <v>1E+40</v>
      </c>
      <c r="C5295" s="77">
        <v>1E+40</v>
      </c>
    </row>
    <row r="5296" spans="1:3" x14ac:dyDescent="0.35">
      <c r="A5296" s="75">
        <v>250</v>
      </c>
      <c r="B5296" s="77">
        <v>1E+40</v>
      </c>
      <c r="C5296" s="77">
        <v>1E+40</v>
      </c>
    </row>
    <row r="5297" spans="1:3" x14ac:dyDescent="0.35">
      <c r="A5297" s="75">
        <v>300</v>
      </c>
      <c r="B5297" s="77">
        <v>1E+40</v>
      </c>
      <c r="C5297" s="77">
        <v>1E+40</v>
      </c>
    </row>
    <row r="5298" spans="1:3" x14ac:dyDescent="0.35">
      <c r="A5298" s="75">
        <v>400</v>
      </c>
      <c r="B5298" s="77">
        <v>1E+40</v>
      </c>
      <c r="C5298" s="77">
        <v>1E+40</v>
      </c>
    </row>
    <row r="5299" spans="1:3" x14ac:dyDescent="0.35">
      <c r="A5299" s="75">
        <v>500</v>
      </c>
      <c r="B5299" s="77">
        <v>1E+40</v>
      </c>
      <c r="C5299" s="77">
        <v>1E+40</v>
      </c>
    </row>
    <row r="5300" spans="1:3" x14ac:dyDescent="0.35">
      <c r="A5300" s="75">
        <v>750</v>
      </c>
      <c r="B5300" s="77">
        <v>1E+40</v>
      </c>
      <c r="C5300" s="77">
        <v>1E+40</v>
      </c>
    </row>
    <row r="5301" spans="1:3" x14ac:dyDescent="0.35">
      <c r="A5301" s="75">
        <v>1000</v>
      </c>
      <c r="B5301" s="77">
        <v>1E+40</v>
      </c>
      <c r="C5301" s="77">
        <v>1E+40</v>
      </c>
    </row>
    <row r="5302" spans="1:3" x14ac:dyDescent="0.35">
      <c r="A5302" s="75">
        <v>1250</v>
      </c>
      <c r="B5302" s="77">
        <v>1E+40</v>
      </c>
      <c r="C5302" s="77">
        <v>1E+40</v>
      </c>
    </row>
    <row r="5303" spans="1:3" x14ac:dyDescent="0.35">
      <c r="A5303" s="75">
        <v>1500</v>
      </c>
      <c r="B5303" s="77">
        <v>1E+40</v>
      </c>
      <c r="C5303" s="77">
        <v>1E+40</v>
      </c>
    </row>
    <row r="5304" spans="1:3" x14ac:dyDescent="0.35">
      <c r="A5304" s="75">
        <v>2000</v>
      </c>
      <c r="B5304" s="77">
        <v>1E+40</v>
      </c>
      <c r="C5304" s="77">
        <v>1E+40</v>
      </c>
    </row>
    <row r="5305" spans="1:3" x14ac:dyDescent="0.35">
      <c r="A5305" s="75">
        <v>2500</v>
      </c>
      <c r="B5305" s="77">
        <v>1E+40</v>
      </c>
      <c r="C5305" s="77">
        <v>1E+40</v>
      </c>
    </row>
    <row r="5306" spans="1:3" x14ac:dyDescent="0.35">
      <c r="A5306" s="75">
        <v>3000</v>
      </c>
      <c r="B5306" s="77">
        <v>1E+40</v>
      </c>
      <c r="C5306" s="77">
        <v>1E+40</v>
      </c>
    </row>
    <row r="5307" spans="1:3" x14ac:dyDescent="0.35">
      <c r="A5307" s="75">
        <v>3500</v>
      </c>
      <c r="B5307" s="77">
        <v>1E+40</v>
      </c>
      <c r="C5307" s="77">
        <v>1E+40</v>
      </c>
    </row>
    <row r="5308" spans="1:3" x14ac:dyDescent="0.35">
      <c r="A5308" s="75">
        <v>4000</v>
      </c>
      <c r="B5308" s="77">
        <v>1E+40</v>
      </c>
      <c r="C5308" s="77">
        <v>1E+40</v>
      </c>
    </row>
    <row r="5309" spans="1:3" x14ac:dyDescent="0.35">
      <c r="A5309" s="75">
        <v>4500</v>
      </c>
      <c r="B5309" s="77">
        <v>1E+40</v>
      </c>
      <c r="C5309" s="77">
        <v>1E+40</v>
      </c>
    </row>
    <row r="5310" spans="1:3" x14ac:dyDescent="0.35">
      <c r="A5310" s="75">
        <v>5000</v>
      </c>
      <c r="B5310" s="77">
        <v>1E+40</v>
      </c>
      <c r="C5310" s="77">
        <v>1E+40</v>
      </c>
    </row>
    <row r="5311" spans="1:3" x14ac:dyDescent="0.35">
      <c r="A5311" s="75">
        <v>6000</v>
      </c>
      <c r="B5311" s="77">
        <v>1E+40</v>
      </c>
      <c r="C5311" s="77">
        <v>1E+40</v>
      </c>
    </row>
    <row r="5312" spans="1:3" x14ac:dyDescent="0.35">
      <c r="A5312" s="75">
        <v>7000</v>
      </c>
      <c r="B5312" s="77">
        <v>1E+40</v>
      </c>
      <c r="C5312" s="77">
        <v>1E+40</v>
      </c>
    </row>
    <row r="5313" spans="1:3" x14ac:dyDescent="0.35">
      <c r="A5313" s="75">
        <v>8000</v>
      </c>
      <c r="B5313" s="77">
        <v>1E+40</v>
      </c>
      <c r="C5313" s="77">
        <v>1E+40</v>
      </c>
    </row>
    <row r="5314" spans="1:3" x14ac:dyDescent="0.35">
      <c r="A5314" s="75">
        <v>9000</v>
      </c>
      <c r="B5314" s="77">
        <v>1E+40</v>
      </c>
      <c r="C5314" s="77">
        <v>1E+40</v>
      </c>
    </row>
    <row r="5315" spans="1:3" x14ac:dyDescent="0.35">
      <c r="A5315" s="75">
        <v>10000</v>
      </c>
      <c r="B5315" s="77">
        <v>1E+40</v>
      </c>
      <c r="C5315" s="77">
        <v>1E+40</v>
      </c>
    </row>
    <row r="5316" spans="1:3" x14ac:dyDescent="0.35">
      <c r="A5316" s="75">
        <v>11000</v>
      </c>
      <c r="B5316" s="77">
        <v>1E+40</v>
      </c>
      <c r="C5316" s="77">
        <v>1E+40</v>
      </c>
    </row>
    <row r="5317" spans="1:3" x14ac:dyDescent="0.35">
      <c r="A5317" s="75">
        <v>12000</v>
      </c>
      <c r="B5317" s="77">
        <v>1E+40</v>
      </c>
      <c r="C5317" s="77">
        <v>1E+40</v>
      </c>
    </row>
    <row r="5318" spans="1:3" x14ac:dyDescent="0.35">
      <c r="A5318" s="75">
        <v>13000</v>
      </c>
      <c r="B5318" s="77">
        <v>1E+40</v>
      </c>
      <c r="C5318" s="77">
        <v>1E+40</v>
      </c>
    </row>
    <row r="5319" spans="1:3" x14ac:dyDescent="0.35">
      <c r="A5319" s="75">
        <v>14000</v>
      </c>
      <c r="B5319" s="77">
        <v>1E+40</v>
      </c>
      <c r="C5319" s="77">
        <v>1E+40</v>
      </c>
    </row>
    <row r="5320" spans="1:3" x14ac:dyDescent="0.35">
      <c r="A5320" s="75">
        <v>15000</v>
      </c>
      <c r="B5320" s="77">
        <v>1E+40</v>
      </c>
      <c r="C5320" s="77">
        <v>1E+40</v>
      </c>
    </row>
    <row r="5321" spans="1:3" x14ac:dyDescent="0.35">
      <c r="A5321" s="75">
        <v>16000</v>
      </c>
      <c r="B5321" s="77">
        <v>1E+40</v>
      </c>
      <c r="C5321" s="77">
        <v>1E+40</v>
      </c>
    </row>
    <row r="5322" spans="1:3" x14ac:dyDescent="0.35">
      <c r="A5322" s="75">
        <v>17000</v>
      </c>
      <c r="B5322" s="77">
        <v>1E+40</v>
      </c>
      <c r="C5322" s="77">
        <v>1E+40</v>
      </c>
    </row>
    <row r="5323" spans="1:3" x14ac:dyDescent="0.35">
      <c r="A5323" s="75">
        <v>18000</v>
      </c>
      <c r="B5323" s="77">
        <v>1E+40</v>
      </c>
      <c r="C5323" s="77">
        <v>1E+40</v>
      </c>
    </row>
    <row r="5324" spans="1:3" x14ac:dyDescent="0.35">
      <c r="A5324" s="75">
        <v>19000</v>
      </c>
      <c r="B5324" s="77">
        <v>1E+40</v>
      </c>
      <c r="C5324" s="77">
        <v>1E+40</v>
      </c>
    </row>
    <row r="5325" spans="1:3" x14ac:dyDescent="0.35">
      <c r="A5325" s="75">
        <v>20000</v>
      </c>
      <c r="B5325" s="77">
        <v>1E+40</v>
      </c>
      <c r="C5325" s="77">
        <v>1E+40</v>
      </c>
    </row>
    <row r="5327" spans="1:3" x14ac:dyDescent="0.35">
      <c r="A5327" s="74" t="s">
        <v>465</v>
      </c>
    </row>
    <row r="5328" spans="1:3" x14ac:dyDescent="0.35">
      <c r="B5328" s="42">
        <v>3.3899999999999998E-3</v>
      </c>
      <c r="C5328" s="42">
        <v>7.76E-4</v>
      </c>
    </row>
    <row r="5331" spans="1:3" ht="16" x14ac:dyDescent="0.4">
      <c r="A5331" s="72" t="s">
        <v>407</v>
      </c>
    </row>
    <row r="5332" spans="1:3" ht="16" x14ac:dyDescent="0.4">
      <c r="A5332" s="8" t="s">
        <v>413</v>
      </c>
    </row>
    <row r="5334" spans="1:3" x14ac:dyDescent="0.35">
      <c r="B5334" s="77">
        <v>1.5301676799999999</v>
      </c>
      <c r="C5334" s="22" t="s">
        <v>414</v>
      </c>
    </row>
    <row r="5337" spans="1:3" ht="16" x14ac:dyDescent="0.4">
      <c r="A5337" s="72" t="s">
        <v>407</v>
      </c>
    </row>
    <row r="5338" spans="1:3" ht="16" x14ac:dyDescent="0.4">
      <c r="A5338" s="8" t="s">
        <v>415</v>
      </c>
    </row>
    <row r="5340" spans="1:3" x14ac:dyDescent="0.35">
      <c r="A5340" t="s">
        <v>409</v>
      </c>
      <c r="B5340" t="s">
        <v>2</v>
      </c>
      <c r="C5340" t="s">
        <v>3</v>
      </c>
    </row>
    <row r="5341" spans="1:3" x14ac:dyDescent="0.35">
      <c r="B5341" s="4" t="s">
        <v>458</v>
      </c>
      <c r="C5341" s="4" t="s">
        <v>459</v>
      </c>
    </row>
    <row r="5342" spans="1:3" x14ac:dyDescent="0.35">
      <c r="A5342" s="75">
        <v>1</v>
      </c>
      <c r="B5342" s="77">
        <v>1E+40</v>
      </c>
      <c r="C5342" s="77">
        <v>1E+40</v>
      </c>
    </row>
    <row r="5343" spans="1:3" x14ac:dyDescent="0.35">
      <c r="A5343" s="75">
        <v>5</v>
      </c>
      <c r="B5343" s="77">
        <v>1E+40</v>
      </c>
      <c r="C5343" s="77">
        <v>1E+40</v>
      </c>
    </row>
    <row r="5344" spans="1:3" x14ac:dyDescent="0.35">
      <c r="A5344" s="75">
        <v>10</v>
      </c>
      <c r="B5344" s="77">
        <v>1E+40</v>
      </c>
      <c r="C5344" s="77">
        <v>1E+40</v>
      </c>
    </row>
    <row r="5345" spans="1:3" x14ac:dyDescent="0.35">
      <c r="A5345" s="75">
        <v>15</v>
      </c>
      <c r="B5345" s="77">
        <v>1E+40</v>
      </c>
      <c r="C5345" s="77">
        <v>1E+40</v>
      </c>
    </row>
    <row r="5346" spans="1:3" x14ac:dyDescent="0.35">
      <c r="A5346" s="75">
        <v>20</v>
      </c>
      <c r="B5346" s="77">
        <v>1E+40</v>
      </c>
      <c r="C5346" s="77">
        <v>1E+40</v>
      </c>
    </row>
    <row r="5347" spans="1:3" x14ac:dyDescent="0.35">
      <c r="A5347" s="75">
        <v>25</v>
      </c>
      <c r="B5347" s="77">
        <v>1E+40</v>
      </c>
      <c r="C5347" s="77">
        <v>1E+40</v>
      </c>
    </row>
    <row r="5348" spans="1:3" x14ac:dyDescent="0.35">
      <c r="A5348" s="75">
        <v>50</v>
      </c>
      <c r="B5348" s="77">
        <v>1E+40</v>
      </c>
      <c r="C5348" s="77">
        <v>1E+40</v>
      </c>
    </row>
    <row r="5349" spans="1:3" x14ac:dyDescent="0.35">
      <c r="A5349" s="75">
        <v>75</v>
      </c>
      <c r="B5349" s="77">
        <v>1E+40</v>
      </c>
      <c r="C5349" s="77">
        <v>1E+40</v>
      </c>
    </row>
    <row r="5350" spans="1:3" x14ac:dyDescent="0.35">
      <c r="A5350" s="75">
        <v>100</v>
      </c>
      <c r="B5350" s="77">
        <v>1E+40</v>
      </c>
      <c r="C5350" s="77">
        <v>1E+40</v>
      </c>
    </row>
    <row r="5351" spans="1:3" x14ac:dyDescent="0.35">
      <c r="A5351" s="75">
        <v>125</v>
      </c>
      <c r="B5351" s="77">
        <v>1E+40</v>
      </c>
      <c r="C5351" s="77">
        <v>1E+40</v>
      </c>
    </row>
    <row r="5352" spans="1:3" x14ac:dyDescent="0.35">
      <c r="A5352" s="75">
        <v>150</v>
      </c>
      <c r="B5352" s="77">
        <v>1E+40</v>
      </c>
      <c r="C5352" s="77">
        <v>1E+40</v>
      </c>
    </row>
    <row r="5353" spans="1:3" x14ac:dyDescent="0.35">
      <c r="A5353" s="75">
        <v>200</v>
      </c>
      <c r="B5353" s="77">
        <v>1E+40</v>
      </c>
      <c r="C5353" s="77">
        <v>1E+40</v>
      </c>
    </row>
    <row r="5354" spans="1:3" x14ac:dyDescent="0.35">
      <c r="A5354" s="75">
        <v>250</v>
      </c>
      <c r="B5354" s="77">
        <v>1E+40</v>
      </c>
      <c r="C5354" s="77">
        <v>1E+40</v>
      </c>
    </row>
    <row r="5355" spans="1:3" x14ac:dyDescent="0.35">
      <c r="A5355" s="75">
        <v>300</v>
      </c>
      <c r="B5355" s="77">
        <v>1E+40</v>
      </c>
      <c r="C5355" s="77">
        <v>1E+40</v>
      </c>
    </row>
    <row r="5356" spans="1:3" x14ac:dyDescent="0.35">
      <c r="A5356" s="75">
        <v>400</v>
      </c>
      <c r="B5356" s="77">
        <v>1E+40</v>
      </c>
      <c r="C5356" s="77">
        <v>1E+40</v>
      </c>
    </row>
    <row r="5357" spans="1:3" x14ac:dyDescent="0.35">
      <c r="A5357" s="75">
        <v>500</v>
      </c>
      <c r="B5357" s="77">
        <v>1E+40</v>
      </c>
      <c r="C5357" s="77">
        <v>1E+40</v>
      </c>
    </row>
    <row r="5358" spans="1:3" x14ac:dyDescent="0.35">
      <c r="A5358" s="75">
        <v>750</v>
      </c>
      <c r="B5358" s="77">
        <v>1E+40</v>
      </c>
      <c r="C5358" s="77">
        <v>1E+40</v>
      </c>
    </row>
    <row r="5359" spans="1:3" x14ac:dyDescent="0.35">
      <c r="A5359" s="75">
        <v>1000</v>
      </c>
      <c r="B5359" s="77">
        <v>1E+40</v>
      </c>
      <c r="C5359" s="77">
        <v>1E+40</v>
      </c>
    </row>
    <row r="5360" spans="1:3" x14ac:dyDescent="0.35">
      <c r="A5360" s="75">
        <v>1250</v>
      </c>
      <c r="B5360" s="77">
        <v>1E+40</v>
      </c>
      <c r="C5360" s="77">
        <v>1E+40</v>
      </c>
    </row>
    <row r="5361" spans="1:3" x14ac:dyDescent="0.35">
      <c r="A5361" s="75">
        <v>1500</v>
      </c>
      <c r="B5361" s="77">
        <v>1E+40</v>
      </c>
      <c r="C5361" s="77">
        <v>1E+40</v>
      </c>
    </row>
    <row r="5362" spans="1:3" x14ac:dyDescent="0.35">
      <c r="A5362" s="75">
        <v>2000</v>
      </c>
      <c r="B5362" s="77">
        <v>1E+40</v>
      </c>
      <c r="C5362" s="77">
        <v>1E+40</v>
      </c>
    </row>
    <row r="5363" spans="1:3" x14ac:dyDescent="0.35">
      <c r="A5363" s="75">
        <v>2500</v>
      </c>
      <c r="B5363" s="77">
        <v>1E+40</v>
      </c>
      <c r="C5363" s="77">
        <v>1E+40</v>
      </c>
    </row>
    <row r="5364" spans="1:3" x14ac:dyDescent="0.35">
      <c r="A5364" s="75">
        <v>3000</v>
      </c>
      <c r="B5364" s="77">
        <v>1E+40</v>
      </c>
      <c r="C5364" s="77">
        <v>1E+40</v>
      </c>
    </row>
    <row r="5365" spans="1:3" x14ac:dyDescent="0.35">
      <c r="A5365" s="75">
        <v>3500</v>
      </c>
      <c r="B5365" s="77">
        <v>1E+40</v>
      </c>
      <c r="C5365" s="77">
        <v>1E+40</v>
      </c>
    </row>
    <row r="5366" spans="1:3" x14ac:dyDescent="0.35">
      <c r="A5366" s="75">
        <v>4000</v>
      </c>
      <c r="B5366" s="77">
        <v>1E+40</v>
      </c>
      <c r="C5366" s="77">
        <v>1E+40</v>
      </c>
    </row>
    <row r="5367" spans="1:3" x14ac:dyDescent="0.35">
      <c r="A5367" s="75">
        <v>4500</v>
      </c>
      <c r="B5367" s="77">
        <v>1E+40</v>
      </c>
      <c r="C5367" s="77">
        <v>1E+40</v>
      </c>
    </row>
    <row r="5368" spans="1:3" x14ac:dyDescent="0.35">
      <c r="A5368" s="75">
        <v>5000</v>
      </c>
      <c r="B5368" s="77">
        <v>1E+40</v>
      </c>
      <c r="C5368" s="77">
        <v>1E+40</v>
      </c>
    </row>
    <row r="5369" spans="1:3" x14ac:dyDescent="0.35">
      <c r="A5369" s="75">
        <v>6000</v>
      </c>
      <c r="B5369" s="77">
        <v>1E+40</v>
      </c>
      <c r="C5369" s="77">
        <v>1E+40</v>
      </c>
    </row>
    <row r="5370" spans="1:3" x14ac:dyDescent="0.35">
      <c r="A5370" s="75">
        <v>7000</v>
      </c>
      <c r="B5370" s="77">
        <v>1E+40</v>
      </c>
      <c r="C5370" s="77">
        <v>1E+40</v>
      </c>
    </row>
    <row r="5371" spans="1:3" x14ac:dyDescent="0.35">
      <c r="A5371" s="75">
        <v>8000</v>
      </c>
      <c r="B5371" s="77">
        <v>1E+40</v>
      </c>
      <c r="C5371" s="77">
        <v>1E+40</v>
      </c>
    </row>
    <row r="5372" spans="1:3" x14ac:dyDescent="0.35">
      <c r="A5372" s="75">
        <v>9000</v>
      </c>
      <c r="B5372" s="77">
        <v>1E+40</v>
      </c>
      <c r="C5372" s="77">
        <v>1E+40</v>
      </c>
    </row>
    <row r="5373" spans="1:3" x14ac:dyDescent="0.35">
      <c r="A5373" s="75">
        <v>10000</v>
      </c>
      <c r="B5373" s="77">
        <v>1E+40</v>
      </c>
      <c r="C5373" s="77">
        <v>1E+40</v>
      </c>
    </row>
    <row r="5374" spans="1:3" x14ac:dyDescent="0.35">
      <c r="A5374" s="75">
        <v>11000</v>
      </c>
      <c r="B5374" s="77">
        <v>1E+40</v>
      </c>
      <c r="C5374" s="77">
        <v>1E+40</v>
      </c>
    </row>
    <row r="5375" spans="1:3" x14ac:dyDescent="0.35">
      <c r="A5375" s="75">
        <v>12000</v>
      </c>
      <c r="B5375" s="77">
        <v>1E+40</v>
      </c>
      <c r="C5375" s="77">
        <v>1E+40</v>
      </c>
    </row>
    <row r="5376" spans="1:3" x14ac:dyDescent="0.35">
      <c r="A5376" s="75">
        <v>13000</v>
      </c>
      <c r="B5376" s="77">
        <v>1E+40</v>
      </c>
      <c r="C5376" s="77">
        <v>1E+40</v>
      </c>
    </row>
    <row r="5377" spans="1:3" x14ac:dyDescent="0.35">
      <c r="A5377" s="75">
        <v>14000</v>
      </c>
      <c r="B5377" s="77">
        <v>1E+40</v>
      </c>
      <c r="C5377" s="77">
        <v>1E+40</v>
      </c>
    </row>
    <row r="5378" spans="1:3" x14ac:dyDescent="0.35">
      <c r="A5378" s="75">
        <v>15000</v>
      </c>
      <c r="B5378" s="77">
        <v>1E+40</v>
      </c>
      <c r="C5378" s="77">
        <v>1E+40</v>
      </c>
    </row>
    <row r="5379" spans="1:3" x14ac:dyDescent="0.35">
      <c r="A5379" s="75">
        <v>16000</v>
      </c>
      <c r="B5379" s="77">
        <v>1E+40</v>
      </c>
      <c r="C5379" s="77">
        <v>1E+40</v>
      </c>
    </row>
    <row r="5380" spans="1:3" x14ac:dyDescent="0.35">
      <c r="A5380" s="75">
        <v>17000</v>
      </c>
      <c r="B5380" s="77">
        <v>1E+40</v>
      </c>
      <c r="C5380" s="77">
        <v>1E+40</v>
      </c>
    </row>
    <row r="5381" spans="1:3" x14ac:dyDescent="0.35">
      <c r="A5381" s="75">
        <v>18000</v>
      </c>
      <c r="B5381" s="77">
        <v>1E+40</v>
      </c>
      <c r="C5381" s="77">
        <v>1E+40</v>
      </c>
    </row>
    <row r="5382" spans="1:3" x14ac:dyDescent="0.35">
      <c r="A5382" s="75">
        <v>19000</v>
      </c>
      <c r="B5382" s="77">
        <v>1E+40</v>
      </c>
      <c r="C5382" s="77">
        <v>1E+40</v>
      </c>
    </row>
    <row r="5383" spans="1:3" x14ac:dyDescent="0.35">
      <c r="A5383" s="75">
        <v>20000</v>
      </c>
      <c r="B5383" s="77">
        <v>1E+40</v>
      </c>
      <c r="C5383" s="77">
        <v>1E+40</v>
      </c>
    </row>
    <row r="5384" spans="1:3" x14ac:dyDescent="0.35">
      <c r="A5384" s="4" t="s">
        <v>468</v>
      </c>
    </row>
    <row r="5386" spans="1:3" ht="18.5" x14ac:dyDescent="0.45">
      <c r="A5386" s="5" t="s">
        <v>427</v>
      </c>
    </row>
    <row r="5387" spans="1:3" x14ac:dyDescent="0.35">
      <c r="A5387" s="4" t="s">
        <v>405</v>
      </c>
    </row>
    <row r="5388" spans="1:3" x14ac:dyDescent="0.35">
      <c r="A5388" s="4" t="s">
        <v>428</v>
      </c>
    </row>
    <row r="5389" spans="1:3" ht="16" x14ac:dyDescent="0.4">
      <c r="A5389" s="72" t="s">
        <v>407</v>
      </c>
    </row>
    <row r="5390" spans="1:3" ht="16" x14ac:dyDescent="0.4">
      <c r="A5390" s="78">
        <v>95</v>
      </c>
      <c r="B5390" s="8" t="s">
        <v>429</v>
      </c>
    </row>
    <row r="5392" spans="1:3" x14ac:dyDescent="0.35">
      <c r="A5392" s="74" t="s">
        <v>410</v>
      </c>
    </row>
    <row r="5393" spans="1:3" x14ac:dyDescent="0.35">
      <c r="B5393" s="42">
        <v>1.0000000000000001E-5</v>
      </c>
      <c r="C5393" s="42">
        <v>1.0000000000000001E-5</v>
      </c>
    </row>
    <row r="5395" spans="1:3" x14ac:dyDescent="0.35">
      <c r="A5395" t="s">
        <v>409</v>
      </c>
      <c r="B5395" t="s">
        <v>2</v>
      </c>
      <c r="C5395" t="s">
        <v>3</v>
      </c>
    </row>
    <row r="5396" spans="1:3" x14ac:dyDescent="0.35">
      <c r="B5396" s="4" t="s">
        <v>458</v>
      </c>
      <c r="C5396" s="4" t="s">
        <v>459</v>
      </c>
    </row>
    <row r="5397" spans="1:3" x14ac:dyDescent="0.35">
      <c r="A5397" s="75">
        <v>1</v>
      </c>
      <c r="B5397" s="79">
        <v>0</v>
      </c>
      <c r="C5397" s="79">
        <v>0</v>
      </c>
    </row>
    <row r="5398" spans="1:3" x14ac:dyDescent="0.35">
      <c r="A5398" s="75">
        <v>5</v>
      </c>
      <c r="B5398" s="79">
        <v>0</v>
      </c>
      <c r="C5398" s="79">
        <v>0</v>
      </c>
    </row>
    <row r="5399" spans="1:3" x14ac:dyDescent="0.35">
      <c r="A5399" s="75">
        <v>10</v>
      </c>
      <c r="B5399" s="79">
        <v>0</v>
      </c>
      <c r="C5399" s="79">
        <v>0</v>
      </c>
    </row>
    <row r="5400" spans="1:3" x14ac:dyDescent="0.35">
      <c r="A5400" s="75">
        <v>15</v>
      </c>
      <c r="B5400" s="79">
        <v>0</v>
      </c>
      <c r="C5400" s="79">
        <v>0</v>
      </c>
    </row>
    <row r="5401" spans="1:3" x14ac:dyDescent="0.35">
      <c r="A5401" s="75">
        <v>20</v>
      </c>
      <c r="B5401" s="79">
        <v>0</v>
      </c>
      <c r="C5401" s="79">
        <v>0</v>
      </c>
    </row>
    <row r="5402" spans="1:3" x14ac:dyDescent="0.35">
      <c r="A5402" s="75">
        <v>25</v>
      </c>
      <c r="B5402" s="79">
        <v>0</v>
      </c>
      <c r="C5402" s="79">
        <v>0</v>
      </c>
    </row>
    <row r="5403" spans="1:3" x14ac:dyDescent="0.35">
      <c r="A5403" s="75">
        <v>50</v>
      </c>
      <c r="B5403" s="79">
        <v>0</v>
      </c>
      <c r="C5403" s="79">
        <v>0</v>
      </c>
    </row>
    <row r="5404" spans="1:3" x14ac:dyDescent="0.35">
      <c r="A5404" s="75">
        <v>75</v>
      </c>
      <c r="B5404" s="79">
        <v>0</v>
      </c>
      <c r="C5404" s="79">
        <v>0</v>
      </c>
    </row>
    <row r="5405" spans="1:3" x14ac:dyDescent="0.35">
      <c r="A5405" s="75">
        <v>100</v>
      </c>
      <c r="B5405" s="79">
        <v>0</v>
      </c>
      <c r="C5405" s="79">
        <v>0</v>
      </c>
    </row>
    <row r="5406" spans="1:3" x14ac:dyDescent="0.35">
      <c r="A5406" s="75">
        <v>125</v>
      </c>
      <c r="B5406" s="79">
        <v>0</v>
      </c>
      <c r="C5406" s="79">
        <v>0</v>
      </c>
    </row>
    <row r="5407" spans="1:3" x14ac:dyDescent="0.35">
      <c r="A5407" s="75">
        <v>150</v>
      </c>
      <c r="B5407" s="79">
        <v>0</v>
      </c>
      <c r="C5407" s="79">
        <v>0</v>
      </c>
    </row>
    <row r="5408" spans="1:3" x14ac:dyDescent="0.35">
      <c r="A5408" s="75">
        <v>200</v>
      </c>
      <c r="B5408" s="79">
        <v>0</v>
      </c>
      <c r="C5408" s="79">
        <v>0</v>
      </c>
    </row>
    <row r="5409" spans="1:3" x14ac:dyDescent="0.35">
      <c r="A5409" s="75">
        <v>250</v>
      </c>
      <c r="B5409" s="79">
        <v>0</v>
      </c>
      <c r="C5409" s="79">
        <v>0</v>
      </c>
    </row>
    <row r="5410" spans="1:3" x14ac:dyDescent="0.35">
      <c r="A5410" s="75">
        <v>300</v>
      </c>
      <c r="B5410" s="79">
        <v>0</v>
      </c>
      <c r="C5410" s="79">
        <v>0</v>
      </c>
    </row>
    <row r="5411" spans="1:3" x14ac:dyDescent="0.35">
      <c r="A5411" s="75">
        <v>400</v>
      </c>
      <c r="B5411" s="79">
        <v>0</v>
      </c>
      <c r="C5411" s="79">
        <v>0</v>
      </c>
    </row>
    <row r="5412" spans="1:3" x14ac:dyDescent="0.35">
      <c r="A5412" s="75">
        <v>500</v>
      </c>
      <c r="B5412" s="79">
        <v>0</v>
      </c>
      <c r="C5412" s="79">
        <v>0</v>
      </c>
    </row>
    <row r="5413" spans="1:3" x14ac:dyDescent="0.35">
      <c r="A5413" s="75">
        <v>750</v>
      </c>
      <c r="B5413" s="79">
        <v>4.3551340007542632E-39</v>
      </c>
      <c r="C5413" s="79">
        <v>0</v>
      </c>
    </row>
    <row r="5414" spans="1:3" x14ac:dyDescent="0.35">
      <c r="A5414" s="75">
        <v>1000</v>
      </c>
      <c r="B5414" s="79">
        <v>1.9044621396907054E-36</v>
      </c>
      <c r="C5414" s="79">
        <v>0</v>
      </c>
    </row>
    <row r="5415" spans="1:3" x14ac:dyDescent="0.35">
      <c r="A5415" s="75">
        <v>1250</v>
      </c>
      <c r="B5415" s="79">
        <v>7.8839294223192664E-35</v>
      </c>
      <c r="C5415" s="79">
        <v>0</v>
      </c>
    </row>
    <row r="5416" spans="1:3" x14ac:dyDescent="0.35">
      <c r="A5416" s="75">
        <v>1500</v>
      </c>
      <c r="B5416" s="79">
        <v>1.4813742653509217E-33</v>
      </c>
      <c r="C5416" s="79">
        <v>0</v>
      </c>
    </row>
    <row r="5417" spans="1:3" x14ac:dyDescent="0.35">
      <c r="A5417" s="75">
        <v>2000</v>
      </c>
      <c r="B5417" s="79">
        <v>2.3756838659409138E-32</v>
      </c>
      <c r="C5417" s="79">
        <v>0</v>
      </c>
    </row>
    <row r="5418" spans="1:3" x14ac:dyDescent="0.35">
      <c r="A5418" s="75">
        <v>2500</v>
      </c>
      <c r="B5418" s="79">
        <v>2.5581735475304605E-31</v>
      </c>
      <c r="C5418" s="79">
        <v>0</v>
      </c>
    </row>
    <row r="5419" spans="1:3" x14ac:dyDescent="0.35">
      <c r="A5419" s="75">
        <v>3000</v>
      </c>
      <c r="B5419" s="79">
        <v>2.5443368304394496E-30</v>
      </c>
      <c r="C5419" s="79">
        <v>0</v>
      </c>
    </row>
    <row r="5420" spans="1:3" x14ac:dyDescent="0.35">
      <c r="A5420" s="75">
        <v>3500</v>
      </c>
      <c r="B5420" s="79">
        <v>7.38543535159576E-30</v>
      </c>
      <c r="C5420" s="79">
        <v>0</v>
      </c>
    </row>
    <row r="5421" spans="1:3" x14ac:dyDescent="0.35">
      <c r="A5421" s="75">
        <v>4000</v>
      </c>
      <c r="B5421" s="79">
        <v>1.4426583357173795E-29</v>
      </c>
      <c r="C5421" s="79">
        <v>0</v>
      </c>
    </row>
    <row r="5422" spans="1:3" x14ac:dyDescent="0.35">
      <c r="A5422" s="75">
        <v>4500</v>
      </c>
      <c r="B5422" s="79">
        <v>1.6034540114689922E-29</v>
      </c>
      <c r="C5422" s="79">
        <v>0</v>
      </c>
    </row>
    <row r="5423" spans="1:3" x14ac:dyDescent="0.35">
      <c r="A5423" s="75">
        <v>5000</v>
      </c>
      <c r="B5423" s="79">
        <v>2.6050291111695522E-29</v>
      </c>
      <c r="C5423" s="79">
        <v>0</v>
      </c>
    </row>
    <row r="5424" spans="1:3" x14ac:dyDescent="0.35">
      <c r="A5424" s="75">
        <v>6000</v>
      </c>
      <c r="B5424" s="79">
        <v>7.2817099212990717E-29</v>
      </c>
      <c r="C5424" s="79">
        <v>0</v>
      </c>
    </row>
    <row r="5425" spans="1:3" x14ac:dyDescent="0.35">
      <c r="A5425" s="75">
        <v>7000</v>
      </c>
      <c r="B5425" s="79">
        <v>1.809076151507505E-28</v>
      </c>
      <c r="C5425" s="79">
        <v>0</v>
      </c>
    </row>
    <row r="5426" spans="1:3" x14ac:dyDescent="0.35">
      <c r="A5426" s="75">
        <v>8000</v>
      </c>
      <c r="B5426" s="79">
        <v>3.1467124154408632E-28</v>
      </c>
      <c r="C5426" s="79">
        <v>0</v>
      </c>
    </row>
    <row r="5427" spans="1:3" x14ac:dyDescent="0.35">
      <c r="A5427" s="75">
        <v>9000</v>
      </c>
      <c r="B5427" s="79">
        <v>3.9765142868316696E-28</v>
      </c>
      <c r="C5427" s="79">
        <v>0</v>
      </c>
    </row>
    <row r="5428" spans="1:3" x14ac:dyDescent="0.35">
      <c r="A5428" s="75">
        <v>10000</v>
      </c>
      <c r="B5428" s="79">
        <v>4.568527151058191E-28</v>
      </c>
      <c r="C5428" s="79">
        <v>0</v>
      </c>
    </row>
    <row r="5429" spans="1:3" x14ac:dyDescent="0.35">
      <c r="A5429" s="75">
        <v>11000</v>
      </c>
      <c r="B5429" s="79">
        <v>5.4685455206958212E-28</v>
      </c>
      <c r="C5429" s="79">
        <v>0</v>
      </c>
    </row>
    <row r="5430" spans="1:3" x14ac:dyDescent="0.35">
      <c r="A5430" s="75">
        <v>12000</v>
      </c>
      <c r="B5430" s="79">
        <v>6.1833356311186574E-28</v>
      </c>
      <c r="C5430" s="79">
        <v>0</v>
      </c>
    </row>
    <row r="5431" spans="1:3" x14ac:dyDescent="0.35">
      <c r="A5431" s="75">
        <v>13000</v>
      </c>
      <c r="B5431" s="79">
        <v>6.5616322509713303E-28</v>
      </c>
      <c r="C5431" s="79">
        <v>0</v>
      </c>
    </row>
    <row r="5432" spans="1:3" x14ac:dyDescent="0.35">
      <c r="A5432" s="75">
        <v>14000</v>
      </c>
      <c r="B5432" s="79">
        <v>6.9600332084236616E-28</v>
      </c>
      <c r="C5432" s="79">
        <v>0</v>
      </c>
    </row>
    <row r="5433" spans="1:3" x14ac:dyDescent="0.35">
      <c r="A5433" s="75">
        <v>15000</v>
      </c>
      <c r="B5433" s="79">
        <v>7.2766130364022412E-28</v>
      </c>
      <c r="C5433" s="79">
        <v>0</v>
      </c>
    </row>
    <row r="5434" spans="1:3" x14ac:dyDescent="0.35">
      <c r="A5434" s="75">
        <v>16000</v>
      </c>
      <c r="B5434" s="79">
        <v>7.5247270439274433E-28</v>
      </c>
      <c r="C5434" s="79">
        <v>0</v>
      </c>
    </row>
    <row r="5435" spans="1:3" x14ac:dyDescent="0.35">
      <c r="A5435" s="75">
        <v>17000</v>
      </c>
      <c r="B5435" s="79">
        <v>7.5727793786578758E-28</v>
      </c>
      <c r="C5435" s="79">
        <v>0</v>
      </c>
    </row>
    <row r="5436" spans="1:3" x14ac:dyDescent="0.35">
      <c r="A5436" s="75">
        <v>18000</v>
      </c>
      <c r="B5436" s="79">
        <v>7.5434128204480206E-28</v>
      </c>
      <c r="C5436" s="79">
        <v>0</v>
      </c>
    </row>
    <row r="5437" spans="1:3" x14ac:dyDescent="0.35">
      <c r="A5437" s="75">
        <v>19000</v>
      </c>
      <c r="B5437" s="79">
        <v>7.5141326303987892E-28</v>
      </c>
      <c r="C5437" s="79">
        <v>0</v>
      </c>
    </row>
    <row r="5438" spans="1:3" x14ac:dyDescent="0.35">
      <c r="A5438" s="75">
        <v>20000</v>
      </c>
      <c r="B5438" s="79">
        <v>7.4849535328946818E-28</v>
      </c>
      <c r="C5438" s="79">
        <v>0</v>
      </c>
    </row>
    <row r="5441" spans="1:3" ht="16" x14ac:dyDescent="0.4">
      <c r="A5441" s="72" t="s">
        <v>407</v>
      </c>
    </row>
    <row r="5442" spans="1:3" ht="16" x14ac:dyDescent="0.4">
      <c r="A5442" s="78">
        <v>5</v>
      </c>
      <c r="B5442" s="8" t="s">
        <v>466</v>
      </c>
    </row>
    <row r="5444" spans="1:3" x14ac:dyDescent="0.35">
      <c r="A5444" t="s">
        <v>409</v>
      </c>
      <c r="B5444" t="s">
        <v>2</v>
      </c>
      <c r="C5444" t="s">
        <v>3</v>
      </c>
    </row>
    <row r="5445" spans="1:3" x14ac:dyDescent="0.35">
      <c r="B5445" s="4" t="s">
        <v>458</v>
      </c>
      <c r="C5445" s="4" t="s">
        <v>459</v>
      </c>
    </row>
    <row r="5446" spans="1:3" x14ac:dyDescent="0.35">
      <c r="A5446" s="75">
        <v>1</v>
      </c>
      <c r="B5446" s="79">
        <v>1E+40</v>
      </c>
      <c r="C5446" s="79">
        <v>1E+40</v>
      </c>
    </row>
    <row r="5447" spans="1:3" x14ac:dyDescent="0.35">
      <c r="A5447" s="75">
        <v>5</v>
      </c>
      <c r="B5447" s="79">
        <v>1E+40</v>
      </c>
      <c r="C5447" s="79">
        <v>1E+40</v>
      </c>
    </row>
    <row r="5448" spans="1:3" x14ac:dyDescent="0.35">
      <c r="A5448" s="75">
        <v>10</v>
      </c>
      <c r="B5448" s="79">
        <v>1E+40</v>
      </c>
      <c r="C5448" s="79">
        <v>1E+40</v>
      </c>
    </row>
    <row r="5449" spans="1:3" x14ac:dyDescent="0.35">
      <c r="A5449" s="75">
        <v>15</v>
      </c>
      <c r="B5449" s="79">
        <v>1E+40</v>
      </c>
      <c r="C5449" s="79">
        <v>1E+40</v>
      </c>
    </row>
    <row r="5450" spans="1:3" x14ac:dyDescent="0.35">
      <c r="A5450" s="75">
        <v>20</v>
      </c>
      <c r="B5450" s="79">
        <v>1E+40</v>
      </c>
      <c r="C5450" s="79">
        <v>1E+40</v>
      </c>
    </row>
    <row r="5451" spans="1:3" x14ac:dyDescent="0.35">
      <c r="A5451" s="75">
        <v>25</v>
      </c>
      <c r="B5451" s="79">
        <v>1E+40</v>
      </c>
      <c r="C5451" s="79">
        <v>1E+40</v>
      </c>
    </row>
    <row r="5452" spans="1:3" x14ac:dyDescent="0.35">
      <c r="A5452" s="75">
        <v>50</v>
      </c>
      <c r="B5452" s="79">
        <v>1E+40</v>
      </c>
      <c r="C5452" s="79">
        <v>1E+40</v>
      </c>
    </row>
    <row r="5453" spans="1:3" x14ac:dyDescent="0.35">
      <c r="A5453" s="75">
        <v>75</v>
      </c>
      <c r="B5453" s="79">
        <v>1E+40</v>
      </c>
      <c r="C5453" s="79">
        <v>1E+40</v>
      </c>
    </row>
    <row r="5454" spans="1:3" x14ac:dyDescent="0.35">
      <c r="A5454" s="75">
        <v>100</v>
      </c>
      <c r="B5454" s="79">
        <v>1E+40</v>
      </c>
      <c r="C5454" s="79">
        <v>1E+40</v>
      </c>
    </row>
    <row r="5455" spans="1:3" x14ac:dyDescent="0.35">
      <c r="A5455" s="75">
        <v>125</v>
      </c>
      <c r="B5455" s="79">
        <v>1E+40</v>
      </c>
      <c r="C5455" s="79">
        <v>1E+40</v>
      </c>
    </row>
    <row r="5456" spans="1:3" x14ac:dyDescent="0.35">
      <c r="A5456" s="75">
        <v>150</v>
      </c>
      <c r="B5456" s="79">
        <v>1E+40</v>
      </c>
      <c r="C5456" s="79">
        <v>1E+40</v>
      </c>
    </row>
    <row r="5457" spans="1:3" x14ac:dyDescent="0.35">
      <c r="A5457" s="75">
        <v>200</v>
      </c>
      <c r="B5457" s="79">
        <v>1E+40</v>
      </c>
      <c r="C5457" s="79">
        <v>1E+40</v>
      </c>
    </row>
    <row r="5458" spans="1:3" x14ac:dyDescent="0.35">
      <c r="A5458" s="75">
        <v>250</v>
      </c>
      <c r="B5458" s="79">
        <v>1E+40</v>
      </c>
      <c r="C5458" s="79">
        <v>1E+40</v>
      </c>
    </row>
    <row r="5459" spans="1:3" x14ac:dyDescent="0.35">
      <c r="A5459" s="75">
        <v>300</v>
      </c>
      <c r="B5459" s="79">
        <v>1E+40</v>
      </c>
      <c r="C5459" s="79">
        <v>1E+40</v>
      </c>
    </row>
    <row r="5460" spans="1:3" x14ac:dyDescent="0.35">
      <c r="A5460" s="75">
        <v>400</v>
      </c>
      <c r="B5460" s="79">
        <v>1E+40</v>
      </c>
      <c r="C5460" s="79">
        <v>1E+40</v>
      </c>
    </row>
    <row r="5461" spans="1:3" x14ac:dyDescent="0.35">
      <c r="A5461" s="75">
        <v>500</v>
      </c>
      <c r="B5461" s="79">
        <v>1E+40</v>
      </c>
      <c r="C5461" s="79">
        <v>1E+40</v>
      </c>
    </row>
    <row r="5462" spans="1:3" x14ac:dyDescent="0.35">
      <c r="A5462" s="75">
        <v>750</v>
      </c>
      <c r="B5462" s="79">
        <v>1E+40</v>
      </c>
      <c r="C5462" s="79">
        <v>1E+40</v>
      </c>
    </row>
    <row r="5463" spans="1:3" x14ac:dyDescent="0.35">
      <c r="A5463" s="75">
        <v>1000</v>
      </c>
      <c r="B5463" s="79">
        <v>1E+40</v>
      </c>
      <c r="C5463" s="79">
        <v>1E+40</v>
      </c>
    </row>
    <row r="5464" spans="1:3" x14ac:dyDescent="0.35">
      <c r="A5464" s="75">
        <v>1250</v>
      </c>
      <c r="B5464" s="79">
        <v>1E+40</v>
      </c>
      <c r="C5464" s="79">
        <v>1E+40</v>
      </c>
    </row>
    <row r="5465" spans="1:3" x14ac:dyDescent="0.35">
      <c r="A5465" s="75">
        <v>1500</v>
      </c>
      <c r="B5465" s="79">
        <v>1E+40</v>
      </c>
      <c r="C5465" s="79">
        <v>1E+40</v>
      </c>
    </row>
    <row r="5466" spans="1:3" x14ac:dyDescent="0.35">
      <c r="A5466" s="75">
        <v>2000</v>
      </c>
      <c r="B5466" s="79">
        <v>1E+40</v>
      </c>
      <c r="C5466" s="79">
        <v>1E+40</v>
      </c>
    </row>
    <row r="5467" spans="1:3" x14ac:dyDescent="0.35">
      <c r="A5467" s="75">
        <v>2500</v>
      </c>
      <c r="B5467" s="79">
        <v>1E+40</v>
      </c>
      <c r="C5467" s="79">
        <v>1E+40</v>
      </c>
    </row>
    <row r="5468" spans="1:3" x14ac:dyDescent="0.35">
      <c r="A5468" s="75">
        <v>3000</v>
      </c>
      <c r="B5468" s="79">
        <v>1E+40</v>
      </c>
      <c r="C5468" s="79">
        <v>1E+40</v>
      </c>
    </row>
    <row r="5469" spans="1:3" x14ac:dyDescent="0.35">
      <c r="A5469" s="75">
        <v>3500</v>
      </c>
      <c r="B5469" s="79">
        <v>1E+40</v>
      </c>
      <c r="C5469" s="79">
        <v>1E+40</v>
      </c>
    </row>
    <row r="5470" spans="1:3" x14ac:dyDescent="0.35">
      <c r="A5470" s="75">
        <v>4000</v>
      </c>
      <c r="B5470" s="79">
        <v>1E+40</v>
      </c>
      <c r="C5470" s="79">
        <v>1E+40</v>
      </c>
    </row>
    <row r="5471" spans="1:3" x14ac:dyDescent="0.35">
      <c r="A5471" s="75">
        <v>4500</v>
      </c>
      <c r="B5471" s="79">
        <v>1E+40</v>
      </c>
      <c r="C5471" s="79">
        <v>1E+40</v>
      </c>
    </row>
    <row r="5472" spans="1:3" x14ac:dyDescent="0.35">
      <c r="A5472" s="75">
        <v>5000</v>
      </c>
      <c r="B5472" s="79">
        <v>1E+40</v>
      </c>
      <c r="C5472" s="79">
        <v>1E+40</v>
      </c>
    </row>
    <row r="5473" spans="1:3" x14ac:dyDescent="0.35">
      <c r="A5473" s="75">
        <v>6000</v>
      </c>
      <c r="B5473" s="79">
        <v>1E+40</v>
      </c>
      <c r="C5473" s="79">
        <v>1E+40</v>
      </c>
    </row>
    <row r="5474" spans="1:3" x14ac:dyDescent="0.35">
      <c r="A5474" s="75">
        <v>7000</v>
      </c>
      <c r="B5474" s="79">
        <v>1E+40</v>
      </c>
      <c r="C5474" s="79">
        <v>1E+40</v>
      </c>
    </row>
    <row r="5475" spans="1:3" x14ac:dyDescent="0.35">
      <c r="A5475" s="75">
        <v>8000</v>
      </c>
      <c r="B5475" s="79">
        <v>1E+40</v>
      </c>
      <c r="C5475" s="79">
        <v>1E+40</v>
      </c>
    </row>
    <row r="5476" spans="1:3" x14ac:dyDescent="0.35">
      <c r="A5476" s="75">
        <v>9000</v>
      </c>
      <c r="B5476" s="79">
        <v>1E+40</v>
      </c>
      <c r="C5476" s="79">
        <v>1E+40</v>
      </c>
    </row>
    <row r="5477" spans="1:3" x14ac:dyDescent="0.35">
      <c r="A5477" s="75">
        <v>10000</v>
      </c>
      <c r="B5477" s="79">
        <v>1E+40</v>
      </c>
      <c r="C5477" s="79">
        <v>1E+40</v>
      </c>
    </row>
    <row r="5478" spans="1:3" x14ac:dyDescent="0.35">
      <c r="A5478" s="75">
        <v>11000</v>
      </c>
      <c r="B5478" s="79">
        <v>1E+40</v>
      </c>
      <c r="C5478" s="79">
        <v>1E+40</v>
      </c>
    </row>
    <row r="5479" spans="1:3" x14ac:dyDescent="0.35">
      <c r="A5479" s="75">
        <v>12000</v>
      </c>
      <c r="B5479" s="79">
        <v>1E+40</v>
      </c>
      <c r="C5479" s="79">
        <v>1E+40</v>
      </c>
    </row>
    <row r="5480" spans="1:3" x14ac:dyDescent="0.35">
      <c r="A5480" s="75">
        <v>13000</v>
      </c>
      <c r="B5480" s="79">
        <v>1E+40</v>
      </c>
      <c r="C5480" s="79">
        <v>1E+40</v>
      </c>
    </row>
    <row r="5481" spans="1:3" x14ac:dyDescent="0.35">
      <c r="A5481" s="75">
        <v>14000</v>
      </c>
      <c r="B5481" s="79">
        <v>1E+40</v>
      </c>
      <c r="C5481" s="79">
        <v>1E+40</v>
      </c>
    </row>
    <row r="5482" spans="1:3" x14ac:dyDescent="0.35">
      <c r="A5482" s="75">
        <v>15000</v>
      </c>
      <c r="B5482" s="79">
        <v>1E+40</v>
      </c>
      <c r="C5482" s="79">
        <v>1E+40</v>
      </c>
    </row>
    <row r="5483" spans="1:3" x14ac:dyDescent="0.35">
      <c r="A5483" s="75">
        <v>16000</v>
      </c>
      <c r="B5483" s="79">
        <v>1E+40</v>
      </c>
      <c r="C5483" s="79">
        <v>1E+40</v>
      </c>
    </row>
    <row r="5484" spans="1:3" x14ac:dyDescent="0.35">
      <c r="A5484" s="75">
        <v>17000</v>
      </c>
      <c r="B5484" s="79">
        <v>1E+40</v>
      </c>
      <c r="C5484" s="79">
        <v>1E+40</v>
      </c>
    </row>
    <row r="5485" spans="1:3" x14ac:dyDescent="0.35">
      <c r="A5485" s="75">
        <v>18000</v>
      </c>
      <c r="B5485" s="79">
        <v>1E+40</v>
      </c>
      <c r="C5485" s="79">
        <v>1E+40</v>
      </c>
    </row>
    <row r="5486" spans="1:3" x14ac:dyDescent="0.35">
      <c r="A5486" s="75">
        <v>19000</v>
      </c>
      <c r="B5486" s="79">
        <v>1E+40</v>
      </c>
      <c r="C5486" s="79">
        <v>1E+40</v>
      </c>
    </row>
    <row r="5487" spans="1:3" x14ac:dyDescent="0.35">
      <c r="A5487" s="75">
        <v>20000</v>
      </c>
      <c r="B5487" s="79">
        <v>1E+40</v>
      </c>
      <c r="C5487" s="79">
        <v>1E+40</v>
      </c>
    </row>
    <row r="5489" spans="1:3" x14ac:dyDescent="0.35">
      <c r="A5489" s="74" t="s">
        <v>465</v>
      </c>
    </row>
    <row r="5490" spans="1:3" x14ac:dyDescent="0.35">
      <c r="B5490" s="42">
        <v>3.3899999999999998E-3</v>
      </c>
      <c r="C5490" s="42">
        <v>7.76E-4</v>
      </c>
    </row>
    <row r="5493" spans="1:3" ht="16" x14ac:dyDescent="0.4">
      <c r="A5493" s="72" t="s">
        <v>407</v>
      </c>
    </row>
    <row r="5494" spans="1:3" ht="16" x14ac:dyDescent="0.4">
      <c r="A5494" s="78">
        <v>5</v>
      </c>
      <c r="B5494" s="8" t="s">
        <v>431</v>
      </c>
    </row>
    <row r="5496" spans="1:3" x14ac:dyDescent="0.35">
      <c r="B5496" s="79">
        <v>1.635048015530558</v>
      </c>
    </row>
    <row r="5498" spans="1:3" x14ac:dyDescent="0.35">
      <c r="A5498" s="76" t="s">
        <v>416</v>
      </c>
    </row>
    <row r="5499" spans="1:3" ht="16" x14ac:dyDescent="0.4">
      <c r="A5499" s="72" t="s">
        <v>407</v>
      </c>
    </row>
    <row r="5500" spans="1:3" ht="16" x14ac:dyDescent="0.4">
      <c r="A5500" s="78">
        <v>5</v>
      </c>
      <c r="B5500" s="8" t="s">
        <v>432</v>
      </c>
    </row>
    <row r="5502" spans="1:3" x14ac:dyDescent="0.35">
      <c r="A5502" t="s">
        <v>409</v>
      </c>
      <c r="B5502" t="s">
        <v>2</v>
      </c>
      <c r="C5502" t="s">
        <v>3</v>
      </c>
    </row>
    <row r="5503" spans="1:3" x14ac:dyDescent="0.35">
      <c r="B5503" s="4" t="s">
        <v>458</v>
      </c>
      <c r="C5503" s="4" t="s">
        <v>459</v>
      </c>
    </row>
    <row r="5504" spans="1:3" x14ac:dyDescent="0.35">
      <c r="A5504" s="75">
        <v>1</v>
      </c>
      <c r="B5504" s="79">
        <v>1E+40</v>
      </c>
      <c r="C5504" s="79">
        <v>1E+40</v>
      </c>
    </row>
    <row r="5505" spans="1:3" x14ac:dyDescent="0.35">
      <c r="A5505" s="75">
        <v>5</v>
      </c>
      <c r="B5505" s="79">
        <v>1E+40</v>
      </c>
      <c r="C5505" s="79">
        <v>1E+40</v>
      </c>
    </row>
    <row r="5506" spans="1:3" x14ac:dyDescent="0.35">
      <c r="A5506" s="75">
        <v>10</v>
      </c>
      <c r="B5506" s="79">
        <v>1E+40</v>
      </c>
      <c r="C5506" s="79">
        <v>1E+40</v>
      </c>
    </row>
    <row r="5507" spans="1:3" x14ac:dyDescent="0.35">
      <c r="A5507" s="75">
        <v>15</v>
      </c>
      <c r="B5507" s="79">
        <v>1E+40</v>
      </c>
      <c r="C5507" s="79">
        <v>1E+40</v>
      </c>
    </row>
    <row r="5508" spans="1:3" x14ac:dyDescent="0.35">
      <c r="A5508" s="75">
        <v>20</v>
      </c>
      <c r="B5508" s="79">
        <v>1E+40</v>
      </c>
      <c r="C5508" s="79">
        <v>1E+40</v>
      </c>
    </row>
    <row r="5509" spans="1:3" x14ac:dyDescent="0.35">
      <c r="A5509" s="75">
        <v>25</v>
      </c>
      <c r="B5509" s="79">
        <v>1E+40</v>
      </c>
      <c r="C5509" s="79">
        <v>1E+40</v>
      </c>
    </row>
    <row r="5510" spans="1:3" x14ac:dyDescent="0.35">
      <c r="A5510" s="75">
        <v>50</v>
      </c>
      <c r="B5510" s="79">
        <v>1E+40</v>
      </c>
      <c r="C5510" s="79">
        <v>1E+40</v>
      </c>
    </row>
    <row r="5511" spans="1:3" x14ac:dyDescent="0.35">
      <c r="A5511" s="75">
        <v>75</v>
      </c>
      <c r="B5511" s="79">
        <v>1E+40</v>
      </c>
      <c r="C5511" s="79">
        <v>1E+40</v>
      </c>
    </row>
    <row r="5512" spans="1:3" x14ac:dyDescent="0.35">
      <c r="A5512" s="75">
        <v>100</v>
      </c>
      <c r="B5512" s="79">
        <v>1E+40</v>
      </c>
      <c r="C5512" s="79">
        <v>1E+40</v>
      </c>
    </row>
    <row r="5513" spans="1:3" x14ac:dyDescent="0.35">
      <c r="A5513" s="75">
        <v>125</v>
      </c>
      <c r="B5513" s="79">
        <v>1E+40</v>
      </c>
      <c r="C5513" s="79">
        <v>1E+40</v>
      </c>
    </row>
    <row r="5514" spans="1:3" x14ac:dyDescent="0.35">
      <c r="A5514" s="75">
        <v>150</v>
      </c>
      <c r="B5514" s="79">
        <v>1E+40</v>
      </c>
      <c r="C5514" s="79">
        <v>1E+40</v>
      </c>
    </row>
    <row r="5515" spans="1:3" x14ac:dyDescent="0.35">
      <c r="A5515" s="75">
        <v>200</v>
      </c>
      <c r="B5515" s="79">
        <v>1E+40</v>
      </c>
      <c r="C5515" s="79">
        <v>1E+40</v>
      </c>
    </row>
    <row r="5516" spans="1:3" x14ac:dyDescent="0.35">
      <c r="A5516" s="75">
        <v>250</v>
      </c>
      <c r="B5516" s="79">
        <v>1E+40</v>
      </c>
      <c r="C5516" s="79">
        <v>1E+40</v>
      </c>
    </row>
    <row r="5517" spans="1:3" x14ac:dyDescent="0.35">
      <c r="A5517" s="75">
        <v>300</v>
      </c>
      <c r="B5517" s="79">
        <v>1E+40</v>
      </c>
      <c r="C5517" s="79">
        <v>1E+40</v>
      </c>
    </row>
    <row r="5518" spans="1:3" x14ac:dyDescent="0.35">
      <c r="A5518" s="75">
        <v>400</v>
      </c>
      <c r="B5518" s="79">
        <v>1E+40</v>
      </c>
      <c r="C5518" s="79">
        <v>1E+40</v>
      </c>
    </row>
    <row r="5519" spans="1:3" x14ac:dyDescent="0.35">
      <c r="A5519" s="75">
        <v>500</v>
      </c>
      <c r="B5519" s="79">
        <v>1E+40</v>
      </c>
      <c r="C5519" s="79">
        <v>1E+40</v>
      </c>
    </row>
    <row r="5520" spans="1:3" x14ac:dyDescent="0.35">
      <c r="A5520" s="75">
        <v>750</v>
      </c>
      <c r="B5520" s="79">
        <v>1.3535495180765686E+32</v>
      </c>
      <c r="C5520" s="79">
        <v>1E+40</v>
      </c>
    </row>
    <row r="5521" spans="1:3" x14ac:dyDescent="0.35">
      <c r="A5521" s="75">
        <v>1000</v>
      </c>
      <c r="B5521" s="79">
        <v>6.8194957075547723E+29</v>
      </c>
      <c r="C5521" s="79">
        <v>1E+40</v>
      </c>
    </row>
    <row r="5522" spans="1:3" x14ac:dyDescent="0.35">
      <c r="A5522" s="75">
        <v>1250</v>
      </c>
      <c r="B5522" s="79">
        <v>1.4752013589090965E+28</v>
      </c>
      <c r="C5522" s="79">
        <v>1E+40</v>
      </c>
    </row>
    <row r="5523" spans="1:3" x14ac:dyDescent="0.35">
      <c r="A5523" s="75">
        <v>1500</v>
      </c>
      <c r="B5523" s="79">
        <v>6.029959834569867E+26</v>
      </c>
      <c r="C5523" s="79">
        <v>1E+40</v>
      </c>
    </row>
    <row r="5524" spans="1:3" x14ac:dyDescent="0.35">
      <c r="A5524" s="75">
        <v>2000</v>
      </c>
      <c r="B5524" s="79">
        <v>5.0769007313127147E+25</v>
      </c>
      <c r="C5524" s="79">
        <v>1E+40</v>
      </c>
    </row>
    <row r="5525" spans="1:3" x14ac:dyDescent="0.35">
      <c r="A5525" s="75">
        <v>2500</v>
      </c>
      <c r="B5525" s="79">
        <v>3.0995908231886409E+24</v>
      </c>
      <c r="C5525" s="79">
        <v>1E+40</v>
      </c>
    </row>
    <row r="5526" spans="1:3" x14ac:dyDescent="0.35">
      <c r="A5526" s="75">
        <v>3000</v>
      </c>
      <c r="B5526" s="79">
        <v>5.9443050734311201E+23</v>
      </c>
      <c r="C5526" s="79">
        <v>1E+40</v>
      </c>
    </row>
    <row r="5527" spans="1:3" x14ac:dyDescent="0.35">
      <c r="A5527" s="75">
        <v>3500</v>
      </c>
      <c r="B5527" s="79">
        <v>1.41573073046274E+23</v>
      </c>
      <c r="C5527" s="79">
        <v>1E+40</v>
      </c>
    </row>
    <row r="5528" spans="1:3" x14ac:dyDescent="0.35">
      <c r="A5528" s="75">
        <v>4000</v>
      </c>
      <c r="B5528" s="79">
        <v>7.8588053482546093E+22</v>
      </c>
      <c r="C5528" s="79">
        <v>1E+40</v>
      </c>
    </row>
    <row r="5529" spans="1:3" x14ac:dyDescent="0.35">
      <c r="A5529" s="75">
        <v>4500</v>
      </c>
      <c r="B5529" s="79">
        <v>3.6092881319578122E+22</v>
      </c>
      <c r="C5529" s="79">
        <v>1E+40</v>
      </c>
    </row>
    <row r="5530" spans="1:3" x14ac:dyDescent="0.35">
      <c r="A5530" s="75">
        <v>5000</v>
      </c>
      <c r="B5530" s="79">
        <v>3.3966619676679174E+22</v>
      </c>
      <c r="C5530" s="79">
        <v>1E+40</v>
      </c>
    </row>
    <row r="5531" spans="1:3" x14ac:dyDescent="0.35">
      <c r="A5531" s="75">
        <v>6000</v>
      </c>
      <c r="B5531" s="79">
        <v>2.2610972287652172E+22</v>
      </c>
      <c r="C5531" s="79">
        <v>1E+40</v>
      </c>
    </row>
    <row r="5532" spans="1:3" x14ac:dyDescent="0.35">
      <c r="A5532" s="75">
        <v>7000</v>
      </c>
      <c r="B5532" s="79">
        <v>5.1727694268768484E+21</v>
      </c>
      <c r="C5532" s="79">
        <v>1E+40</v>
      </c>
    </row>
    <row r="5533" spans="1:3" x14ac:dyDescent="0.35">
      <c r="A5533" s="75">
        <v>8000</v>
      </c>
      <c r="B5533" s="79">
        <v>3.5572900757206765E+21</v>
      </c>
      <c r="C5533" s="79">
        <v>1E+40</v>
      </c>
    </row>
    <row r="5534" spans="1:3" x14ac:dyDescent="0.35">
      <c r="A5534" s="75">
        <v>9000</v>
      </c>
      <c r="B5534" s="79">
        <v>3.3255551701768235E+21</v>
      </c>
      <c r="C5534" s="79">
        <v>1E+40</v>
      </c>
    </row>
    <row r="5535" spans="1:3" x14ac:dyDescent="0.35">
      <c r="A5535" s="75">
        <v>10000</v>
      </c>
      <c r="B5535" s="79">
        <v>3.3124043665464959E+21</v>
      </c>
      <c r="C5535" s="79">
        <v>1E+40</v>
      </c>
    </row>
    <row r="5536" spans="1:3" x14ac:dyDescent="0.35">
      <c r="A5536" s="75">
        <v>11000</v>
      </c>
      <c r="B5536" s="79">
        <v>2.4203295516261876E+21</v>
      </c>
      <c r="C5536" s="79">
        <v>1E+40</v>
      </c>
    </row>
    <row r="5537" spans="1:3" x14ac:dyDescent="0.35">
      <c r="A5537" s="75">
        <v>12000</v>
      </c>
      <c r="B5537" s="79">
        <v>2.427950091620962E+21</v>
      </c>
      <c r="C5537" s="79">
        <v>1E+40</v>
      </c>
    </row>
    <row r="5538" spans="1:3" x14ac:dyDescent="0.35">
      <c r="A5538" s="75">
        <v>13000</v>
      </c>
      <c r="B5538" s="79">
        <v>2.2593318371335167E+21</v>
      </c>
      <c r="C5538" s="79">
        <v>1E+40</v>
      </c>
    </row>
    <row r="5539" spans="1:3" x14ac:dyDescent="0.35">
      <c r="A5539" s="75">
        <v>14000</v>
      </c>
      <c r="B5539" s="79">
        <v>2.0036931233931715E+21</v>
      </c>
      <c r="C5539" s="79">
        <v>1E+40</v>
      </c>
    </row>
    <row r="5540" spans="1:3" x14ac:dyDescent="0.35">
      <c r="A5540" s="75">
        <v>15000</v>
      </c>
      <c r="B5540" s="79">
        <v>1.8199481820183234E+21</v>
      </c>
      <c r="C5540" s="79">
        <v>1E+40</v>
      </c>
    </row>
    <row r="5541" spans="1:3" x14ac:dyDescent="0.35">
      <c r="A5541" s="75">
        <v>16000</v>
      </c>
      <c r="B5541" s="79">
        <v>1.6845455841358871E+21</v>
      </c>
      <c r="C5541" s="79">
        <v>1E+40</v>
      </c>
    </row>
    <row r="5542" spans="1:3" x14ac:dyDescent="0.35">
      <c r="A5542" s="75">
        <v>17000</v>
      </c>
      <c r="B5542" s="79">
        <v>1.6441911870206887E+21</v>
      </c>
      <c r="C5542" s="79">
        <v>1E+40</v>
      </c>
    </row>
    <row r="5543" spans="1:3" x14ac:dyDescent="0.35">
      <c r="A5543" s="75">
        <v>18000</v>
      </c>
      <c r="B5543" s="79">
        <v>1.5053891642243993E+21</v>
      </c>
      <c r="C5543" s="79">
        <v>1E+40</v>
      </c>
    </row>
    <row r="5544" spans="1:3" x14ac:dyDescent="0.35">
      <c r="A5544" s="75">
        <v>19000</v>
      </c>
      <c r="B5544" s="79">
        <v>1.4457738887674855E+21</v>
      </c>
      <c r="C5544" s="79">
        <v>1E+40</v>
      </c>
    </row>
    <row r="5545" spans="1:3" x14ac:dyDescent="0.35">
      <c r="A5545" s="75">
        <v>20000</v>
      </c>
      <c r="B5545" s="79">
        <v>1.3972980813784159E+21</v>
      </c>
      <c r="C5545" s="79">
        <v>1E+40</v>
      </c>
    </row>
    <row r="5548" spans="1:3" x14ac:dyDescent="0.35">
      <c r="A5548" s="4" t="s">
        <v>469</v>
      </c>
    </row>
    <row r="5550" spans="1:3" ht="18.5" x14ac:dyDescent="0.45">
      <c r="A5550" s="5" t="s">
        <v>404</v>
      </c>
    </row>
    <row r="5551" spans="1:3" x14ac:dyDescent="0.35">
      <c r="A5551" s="4"/>
    </row>
    <row r="5552" spans="1:3" x14ac:dyDescent="0.35">
      <c r="A5552" s="4" t="s">
        <v>406</v>
      </c>
    </row>
    <row r="5553" spans="1:3" ht="16" x14ac:dyDescent="0.4">
      <c r="A5553" s="72" t="s">
        <v>407</v>
      </c>
    </row>
    <row r="5554" spans="1:3" ht="16" x14ac:dyDescent="0.4">
      <c r="A5554" s="8" t="s">
        <v>408</v>
      </c>
    </row>
    <row r="5556" spans="1:3" x14ac:dyDescent="0.35">
      <c r="A5556" s="74" t="s">
        <v>410</v>
      </c>
    </row>
    <row r="5557" spans="1:3" x14ac:dyDescent="0.35">
      <c r="B5557" s="42">
        <v>1.0000000000000001E-5</v>
      </c>
      <c r="C5557" s="42">
        <v>1.0000000000000001E-5</v>
      </c>
    </row>
    <row r="5559" spans="1:3" x14ac:dyDescent="0.35">
      <c r="A5559" t="s">
        <v>409</v>
      </c>
      <c r="B5559" t="s">
        <v>2</v>
      </c>
      <c r="C5559" t="s">
        <v>3</v>
      </c>
    </row>
    <row r="5560" spans="1:3" x14ac:dyDescent="0.35">
      <c r="B5560" s="4" t="s">
        <v>458</v>
      </c>
      <c r="C5560" s="4" t="s">
        <v>459</v>
      </c>
    </row>
    <row r="5561" spans="1:3" x14ac:dyDescent="0.35">
      <c r="A5561" s="73">
        <v>1</v>
      </c>
      <c r="B5561" s="77">
        <v>2.36765770913709E-10</v>
      </c>
      <c r="C5561" s="77">
        <v>5.4372007843746882E-12</v>
      </c>
    </row>
    <row r="5562" spans="1:3" x14ac:dyDescent="0.35">
      <c r="A5562" s="73">
        <v>5</v>
      </c>
      <c r="B5562" s="77">
        <v>7.9149948532337213E-6</v>
      </c>
      <c r="C5562" s="77">
        <v>2.0421363244909302E-7</v>
      </c>
    </row>
    <row r="5563" spans="1:3" x14ac:dyDescent="0.35">
      <c r="A5563" s="73">
        <v>10</v>
      </c>
      <c r="B5563" s="77">
        <v>1.4523892993047404E-5</v>
      </c>
      <c r="C5563" s="77">
        <v>3.7470748375193018E-7</v>
      </c>
    </row>
    <row r="5564" spans="1:3" x14ac:dyDescent="0.35">
      <c r="A5564" s="73">
        <v>15</v>
      </c>
      <c r="B5564" s="77">
        <v>1.5197062410002441E-5</v>
      </c>
      <c r="C5564" s="77">
        <v>3.9209648622236355E-7</v>
      </c>
    </row>
    <row r="5565" spans="1:3" x14ac:dyDescent="0.35">
      <c r="A5565" s="73">
        <v>20</v>
      </c>
      <c r="B5565" s="77">
        <v>1.5248808826539521E-5</v>
      </c>
      <c r="C5565" s="77">
        <v>3.9347067934750317E-7</v>
      </c>
    </row>
    <row r="5566" spans="1:3" x14ac:dyDescent="0.35">
      <c r="A5566" s="73">
        <v>25</v>
      </c>
      <c r="B5566" s="77">
        <v>1.5251166899563377E-5</v>
      </c>
      <c r="C5566" s="77">
        <v>3.9357244750439846E-7</v>
      </c>
    </row>
    <row r="5567" spans="1:3" x14ac:dyDescent="0.35">
      <c r="A5567" s="73">
        <v>50</v>
      </c>
      <c r="B5567" s="77">
        <v>1.524254601139439E-5</v>
      </c>
      <c r="C5567" s="77">
        <v>3.9355546820365399E-7</v>
      </c>
    </row>
    <row r="5568" spans="1:3" x14ac:dyDescent="0.35">
      <c r="A5568" s="73">
        <v>75</v>
      </c>
      <c r="B5568" s="77">
        <v>1.523357592123752E-5</v>
      </c>
      <c r="C5568" s="77">
        <v>3.9352936230272758E-7</v>
      </c>
    </row>
    <row r="5569" spans="1:3" x14ac:dyDescent="0.35">
      <c r="A5569" s="73">
        <v>100</v>
      </c>
      <c r="B5569" s="77">
        <v>1.52246111014936E-5</v>
      </c>
      <c r="C5569" s="77">
        <v>3.9350325791655977E-7</v>
      </c>
    </row>
    <row r="5570" spans="1:3" x14ac:dyDescent="0.35">
      <c r="A5570" s="73">
        <v>125</v>
      </c>
      <c r="B5570" s="77">
        <v>1.5215651554163823E-5</v>
      </c>
      <c r="C5570" s="77">
        <v>3.9347715517776167E-7</v>
      </c>
    </row>
    <row r="5571" spans="1:3" x14ac:dyDescent="0.35">
      <c r="A5571" s="73">
        <v>150</v>
      </c>
      <c r="B5571" s="77">
        <v>1.5206697278984141E-5</v>
      </c>
      <c r="C5571" s="77">
        <v>3.9345105415719669E-7</v>
      </c>
    </row>
    <row r="5572" spans="1:3" x14ac:dyDescent="0.35">
      <c r="A5572" s="73">
        <v>200</v>
      </c>
      <c r="B5572" s="77">
        <v>1.5188804536777938E-5</v>
      </c>
      <c r="C5572" s="77">
        <v>3.9339885738347998E-7</v>
      </c>
    </row>
    <row r="5573" spans="1:3" x14ac:dyDescent="0.35">
      <c r="A5573" s="73">
        <v>250</v>
      </c>
      <c r="B5573" s="77">
        <v>1.517093285205186E-5</v>
      </c>
      <c r="C5573" s="77">
        <v>3.9334666764199215E-7</v>
      </c>
    </row>
    <row r="5574" spans="1:3" x14ac:dyDescent="0.35">
      <c r="A5574" s="73">
        <v>300</v>
      </c>
      <c r="B5574" s="77">
        <v>1.5153082198696324E-5</v>
      </c>
      <c r="C5574" s="77">
        <v>3.9329448490370608E-7</v>
      </c>
    </row>
    <row r="5575" spans="1:3" x14ac:dyDescent="0.35">
      <c r="A5575" s="73">
        <v>400</v>
      </c>
      <c r="B5575" s="77">
        <v>1.51174438840181E-5</v>
      </c>
      <c r="C5575" s="77">
        <v>3.931901403348359E-7</v>
      </c>
    </row>
    <row r="5576" spans="1:3" x14ac:dyDescent="0.35">
      <c r="A5576" s="73">
        <v>500</v>
      </c>
      <c r="B5576" s="77">
        <v>1.5081889390181836E-5</v>
      </c>
      <c r="C5576" s="77">
        <v>3.9308582354660145E-7</v>
      </c>
    </row>
    <row r="5577" spans="1:3" x14ac:dyDescent="0.35">
      <c r="A5577" s="73">
        <v>750</v>
      </c>
      <c r="B5577" s="77">
        <v>1.4993368569014439E-5</v>
      </c>
      <c r="C5577" s="77">
        <v>3.9282515278584487E-7</v>
      </c>
    </row>
    <row r="5578" spans="1:3" x14ac:dyDescent="0.35">
      <c r="A5578" s="73">
        <v>1000</v>
      </c>
      <c r="B5578" s="77">
        <v>1.4905367309776337E-5</v>
      </c>
      <c r="C5578" s="77">
        <v>3.9256465495446988E-7</v>
      </c>
    </row>
    <row r="5579" spans="1:3" x14ac:dyDescent="0.35">
      <c r="A5579" s="73">
        <v>1250</v>
      </c>
      <c r="B5579" s="77">
        <v>1.481788256096989E-5</v>
      </c>
      <c r="C5579" s="77">
        <v>3.9230432988635245E-7</v>
      </c>
    </row>
    <row r="5580" spans="1:3" x14ac:dyDescent="0.35">
      <c r="A5580" s="73">
        <v>1500</v>
      </c>
      <c r="B5580" s="77">
        <v>1.473091129066991E-5</v>
      </c>
      <c r="C5580" s="77">
        <v>3.9204417745849811E-7</v>
      </c>
    </row>
    <row r="5581" spans="1:3" x14ac:dyDescent="0.35">
      <c r="A5581" s="73">
        <v>2000</v>
      </c>
      <c r="B5581" s="77">
        <v>1.455849714748933E-5</v>
      </c>
      <c r="C5581" s="77">
        <v>3.9152439004559593E-7</v>
      </c>
    </row>
    <row r="5582" spans="1:3" x14ac:dyDescent="0.35">
      <c r="A5582" s="73">
        <v>2500</v>
      </c>
      <c r="B5582" s="77">
        <v>1.4388100980992609E-5</v>
      </c>
      <c r="C5582" s="77">
        <v>3.910052917882897E-7</v>
      </c>
    </row>
    <row r="5583" spans="1:3" x14ac:dyDescent="0.35">
      <c r="A5583" s="73">
        <v>3000</v>
      </c>
      <c r="B5583" s="77">
        <v>1.4219699172522494E-5</v>
      </c>
      <c r="C5583" s="77">
        <v>3.9048688177157911E-7</v>
      </c>
    </row>
    <row r="5584" spans="1:3" x14ac:dyDescent="0.35">
      <c r="A5584" s="73">
        <v>3500</v>
      </c>
      <c r="B5584" s="77">
        <v>1.4053268379448077E-5</v>
      </c>
      <c r="C5584" s="77">
        <v>3.8996915908292777E-7</v>
      </c>
    </row>
    <row r="5585" spans="1:3" x14ac:dyDescent="0.35">
      <c r="A5585" s="73">
        <v>4000</v>
      </c>
      <c r="B5585" s="77">
        <v>1.388878553253203E-5</v>
      </c>
      <c r="C5585" s="77">
        <v>3.8945212281355927E-7</v>
      </c>
    </row>
    <row r="5586" spans="1:3" x14ac:dyDescent="0.35">
      <c r="A5586" s="73">
        <v>4500</v>
      </c>
      <c r="B5586" s="77">
        <v>1.3726227832473782E-5</v>
      </c>
      <c r="C5586" s="77">
        <v>3.8893577204648988E-7</v>
      </c>
    </row>
    <row r="5587" spans="1:3" x14ac:dyDescent="0.35">
      <c r="A5587" s="73">
        <v>5000</v>
      </c>
      <c r="B5587" s="77">
        <v>1.3565572747101816E-5</v>
      </c>
      <c r="C5587" s="77">
        <v>3.8842010587793619E-7</v>
      </c>
    </row>
    <row r="5588" spans="1:3" x14ac:dyDescent="0.35">
      <c r="A5588" s="73">
        <v>6000</v>
      </c>
      <c r="B5588" s="77">
        <v>1.3249881605918212E-5</v>
      </c>
      <c r="C5588" s="77">
        <v>3.8739082370775796E-7</v>
      </c>
    </row>
    <row r="5589" spans="1:3" x14ac:dyDescent="0.35">
      <c r="A5589" s="73">
        <v>7000</v>
      </c>
      <c r="B5589" s="77">
        <v>1.294153706910349E-5</v>
      </c>
      <c r="C5589" s="77">
        <v>3.8636426905084167E-7</v>
      </c>
    </row>
    <row r="5590" spans="1:3" x14ac:dyDescent="0.35">
      <c r="A5590" s="73">
        <v>8000</v>
      </c>
      <c r="B5590" s="77">
        <v>1.2640368170294057E-5</v>
      </c>
      <c r="C5590" s="77">
        <v>3.853404346825118E-7</v>
      </c>
    </row>
    <row r="5591" spans="1:3" x14ac:dyDescent="0.35">
      <c r="A5591" s="73">
        <v>9000</v>
      </c>
      <c r="B5591" s="77">
        <v>1.2346207921462108E-5</v>
      </c>
      <c r="C5591" s="77">
        <v>3.8431931338993907E-7</v>
      </c>
    </row>
    <row r="5592" spans="1:3" x14ac:dyDescent="0.35">
      <c r="A5592" s="73">
        <v>10000</v>
      </c>
      <c r="B5592" s="77">
        <v>1.2058893221037567E-5</v>
      </c>
      <c r="C5592" s="77">
        <v>3.8330089798693735E-7</v>
      </c>
    </row>
    <row r="5593" spans="1:3" x14ac:dyDescent="0.35">
      <c r="A5593" s="73">
        <v>11000</v>
      </c>
      <c r="B5593" s="77">
        <v>1.1778264762857346E-5</v>
      </c>
      <c r="C5593" s="77">
        <v>3.8228518130465431E-7</v>
      </c>
    </row>
    <row r="5594" spans="1:3" x14ac:dyDescent="0.35">
      <c r="A5594" s="73">
        <v>12000</v>
      </c>
      <c r="B5594" s="77">
        <v>1.1504166948008447E-5</v>
      </c>
      <c r="C5594" s="77">
        <v>3.8127215619142448E-7</v>
      </c>
    </row>
    <row r="5595" spans="1:3" x14ac:dyDescent="0.35">
      <c r="A5595" s="73">
        <v>13000</v>
      </c>
      <c r="B5595" s="77">
        <v>1.1236447798751427E-5</v>
      </c>
      <c r="C5595" s="77">
        <v>3.8026181551050777E-7</v>
      </c>
    </row>
    <row r="5596" spans="1:3" x14ac:dyDescent="0.35">
      <c r="A5596" s="73">
        <v>14000</v>
      </c>
      <c r="B5596" s="77">
        <v>1.0974958873959013E-5</v>
      </c>
      <c r="C5596" s="77">
        <v>3.7925415215331417E-7</v>
      </c>
    </row>
    <row r="5597" spans="1:3" x14ac:dyDescent="0.35">
      <c r="A5597" s="73">
        <v>15000</v>
      </c>
      <c r="B5597" s="77">
        <v>1.0719555186972367E-5</v>
      </c>
      <c r="C5597" s="77">
        <v>3.782491590237091E-7</v>
      </c>
    </row>
    <row r="5598" spans="1:3" x14ac:dyDescent="0.35">
      <c r="A5598" s="73">
        <v>16000</v>
      </c>
      <c r="B5598" s="77">
        <v>1.0470095125335702E-5</v>
      </c>
      <c r="C5598" s="77">
        <v>3.7724682904388933E-7</v>
      </c>
    </row>
    <row r="5599" spans="1:3" x14ac:dyDescent="0.35">
      <c r="A5599" s="73">
        <v>17000</v>
      </c>
      <c r="B5599" s="77">
        <v>1.0226440371879133E-5</v>
      </c>
      <c r="C5599" s="77">
        <v>3.7624715515948275E-7</v>
      </c>
    </row>
    <row r="5600" spans="1:3" x14ac:dyDescent="0.35">
      <c r="A5600" s="73">
        <v>18000</v>
      </c>
      <c r="B5600" s="77">
        <v>9.9884558285100134E-6</v>
      </c>
      <c r="C5600" s="77">
        <v>3.7525013032912256E-7</v>
      </c>
    </row>
    <row r="5601" spans="1:3" x14ac:dyDescent="0.35">
      <c r="A5601" s="73">
        <v>19000</v>
      </c>
      <c r="B5601" s="77">
        <v>9.7560095408778037E-6</v>
      </c>
      <c r="C5601" s="77">
        <v>3.7425574753395273E-7</v>
      </c>
    </row>
    <row r="5602" spans="1:3" x14ac:dyDescent="0.35">
      <c r="A5602" s="73">
        <v>20000</v>
      </c>
      <c r="B5602" s="77">
        <v>9.528972625574306E-6</v>
      </c>
      <c r="C5602" s="77">
        <v>3.7326399977629945E-7</v>
      </c>
    </row>
    <row r="5605" spans="1:3" ht="16" x14ac:dyDescent="0.4">
      <c r="A5605" s="72" t="s">
        <v>407</v>
      </c>
    </row>
    <row r="5606" spans="1:3" ht="16" x14ac:dyDescent="0.4">
      <c r="A5606" s="8" t="s">
        <v>464</v>
      </c>
    </row>
    <row r="5608" spans="1:3" x14ac:dyDescent="0.35">
      <c r="A5608" t="s">
        <v>409</v>
      </c>
      <c r="B5608" t="s">
        <v>2</v>
      </c>
      <c r="C5608" t="s">
        <v>3</v>
      </c>
    </row>
    <row r="5609" spans="1:3" x14ac:dyDescent="0.35">
      <c r="B5609" s="4" t="s">
        <v>458</v>
      </c>
      <c r="C5609" s="4" t="s">
        <v>459</v>
      </c>
    </row>
    <row r="5610" spans="1:3" x14ac:dyDescent="0.35">
      <c r="A5610" s="75">
        <v>1</v>
      </c>
      <c r="B5610" s="77">
        <v>1E+40</v>
      </c>
      <c r="C5610" s="77">
        <v>1E+40</v>
      </c>
    </row>
    <row r="5611" spans="1:3" x14ac:dyDescent="0.35">
      <c r="A5611" s="75">
        <v>5</v>
      </c>
      <c r="B5611" s="77">
        <v>4.2830097338787199E-3</v>
      </c>
      <c r="C5611" s="77">
        <v>3.7999422011821063E-2</v>
      </c>
    </row>
    <row r="5612" spans="1:3" x14ac:dyDescent="0.35">
      <c r="A5612" s="75">
        <v>10</v>
      </c>
      <c r="B5612" s="77">
        <v>2.334084946524183E-3</v>
      </c>
      <c r="C5612" s="77">
        <v>2.0709487630990047E-2</v>
      </c>
    </row>
    <row r="5613" spans="1:3" x14ac:dyDescent="0.35">
      <c r="A5613" s="75">
        <v>15</v>
      </c>
      <c r="B5613" s="77">
        <v>2.2306942674452405E-3</v>
      </c>
      <c r="C5613" s="77">
        <v>1.9791047032232761E-2</v>
      </c>
    </row>
    <row r="5614" spans="1:3" x14ac:dyDescent="0.35">
      <c r="A5614" s="75">
        <v>20</v>
      </c>
      <c r="B5614" s="77">
        <v>2.2231244673353986E-3</v>
      </c>
      <c r="C5614" s="77">
        <v>1.9721926962559182E-2</v>
      </c>
    </row>
    <row r="5615" spans="1:3" x14ac:dyDescent="0.35">
      <c r="A5615" s="75">
        <v>25</v>
      </c>
      <c r="B5615" s="77">
        <v>2.2227807369264658E-3</v>
      </c>
      <c r="C5615" s="77">
        <v>1.9716827357213002E-2</v>
      </c>
    </row>
    <row r="5616" spans="1:3" x14ac:dyDescent="0.35">
      <c r="A5616" s="75">
        <v>50</v>
      </c>
      <c r="B5616" s="77">
        <v>2.2240378985674998E-3</v>
      </c>
      <c r="C5616" s="77">
        <v>1.9717678007168275E-2</v>
      </c>
    </row>
    <row r="5617" spans="1:3" x14ac:dyDescent="0.35">
      <c r="A5617" s="75">
        <v>75</v>
      </c>
      <c r="B5617" s="77">
        <v>2.2253474939353626E-3</v>
      </c>
      <c r="C5617" s="77">
        <v>1.9718986035991187E-2</v>
      </c>
    </row>
    <row r="5618" spans="1:3" x14ac:dyDescent="0.35">
      <c r="A5618" s="75">
        <v>100</v>
      </c>
      <c r="B5618" s="77">
        <v>2.2266578616694033E-3</v>
      </c>
      <c r="C5618" s="77">
        <v>1.9720294162457651E-2</v>
      </c>
    </row>
    <row r="5619" spans="1:3" x14ac:dyDescent="0.35">
      <c r="A5619" s="75">
        <v>125</v>
      </c>
      <c r="B5619" s="77">
        <v>2.2279690014801326E-3</v>
      </c>
      <c r="C5619" s="77">
        <v>1.9721602379925349E-2</v>
      </c>
    </row>
    <row r="5620" spans="1:3" x14ac:dyDescent="0.35">
      <c r="A5620" s="75">
        <v>150</v>
      </c>
      <c r="B5620" s="77">
        <v>2.2292809134071639E-3</v>
      </c>
      <c r="C5620" s="77">
        <v>1.9722910684843723E-2</v>
      </c>
    </row>
    <row r="5621" spans="1:3" x14ac:dyDescent="0.35">
      <c r="A5621" s="75">
        <v>200</v>
      </c>
      <c r="B5621" s="77">
        <v>2.2319070548254844E-3</v>
      </c>
      <c r="C5621" s="77">
        <v>1.9725527551381922E-2</v>
      </c>
    </row>
    <row r="5622" spans="1:3" x14ac:dyDescent="0.35">
      <c r="A5622" s="75">
        <v>250</v>
      </c>
      <c r="B5622" s="77">
        <v>2.234536289270771E-3</v>
      </c>
      <c r="C5622" s="77">
        <v>1.9728144759733498E-2</v>
      </c>
    </row>
    <row r="5623" spans="1:3" x14ac:dyDescent="0.35">
      <c r="A5623" s="75">
        <v>300</v>
      </c>
      <c r="B5623" s="77">
        <v>2.2371686205804749E-3</v>
      </c>
      <c r="C5623" s="77">
        <v>1.9730762311350371E-2</v>
      </c>
    </row>
    <row r="5624" spans="1:3" x14ac:dyDescent="0.35">
      <c r="A5624" s="75">
        <v>400</v>
      </c>
      <c r="B5624" s="77">
        <v>2.2424425888452281E-3</v>
      </c>
      <c r="C5624" s="77">
        <v>1.9735998449482178E-2</v>
      </c>
    </row>
    <row r="5625" spans="1:3" x14ac:dyDescent="0.35">
      <c r="A5625" s="75">
        <v>500</v>
      </c>
      <c r="B5625" s="77">
        <v>2.2477289895832665E-3</v>
      </c>
      <c r="C5625" s="77">
        <v>1.9741235972301686E-2</v>
      </c>
    </row>
    <row r="5626" spans="1:3" x14ac:dyDescent="0.35">
      <c r="A5626" s="75">
        <v>750</v>
      </c>
      <c r="B5626" s="77">
        <v>2.2609995775104428E-3</v>
      </c>
      <c r="C5626" s="77">
        <v>1.9754335853922503E-2</v>
      </c>
    </row>
    <row r="5627" spans="1:3" x14ac:dyDescent="0.35">
      <c r="A5627" s="75">
        <v>1000</v>
      </c>
      <c r="B5627" s="77">
        <v>2.2743485145626167E-3</v>
      </c>
      <c r="C5627" s="77">
        <v>1.976744442491904E-2</v>
      </c>
    </row>
    <row r="5628" spans="1:3" x14ac:dyDescent="0.35">
      <c r="A5628" s="75">
        <v>1250</v>
      </c>
      <c r="B5628" s="77">
        <v>2.2877762636135451E-3</v>
      </c>
      <c r="C5628" s="77">
        <v>1.9780561693642316E-2</v>
      </c>
    </row>
    <row r="5629" spans="1:3" x14ac:dyDescent="0.35">
      <c r="A5629" s="75">
        <v>1500</v>
      </c>
      <c r="B5629" s="77">
        <v>2.3012832900209767E-3</v>
      </c>
      <c r="C5629" s="77">
        <v>1.9793687666287245E-2</v>
      </c>
    </row>
    <row r="5630" spans="1:3" x14ac:dyDescent="0.35">
      <c r="A5630" s="75">
        <v>2000</v>
      </c>
      <c r="B5630" s="77">
        <v>2.3285370499829504E-3</v>
      </c>
      <c r="C5630" s="77">
        <v>1.9819965747462861E-2</v>
      </c>
    </row>
    <row r="5631" spans="1:3" x14ac:dyDescent="0.35">
      <c r="A5631" s="75">
        <v>2500</v>
      </c>
      <c r="B5631" s="77">
        <v>2.3561135722346936E-3</v>
      </c>
      <c r="C5631" s="77">
        <v>1.9846278715331719E-2</v>
      </c>
    </row>
    <row r="5632" spans="1:3" x14ac:dyDescent="0.35">
      <c r="A5632" s="75">
        <v>3000</v>
      </c>
      <c r="B5632" s="77">
        <v>2.384016679164833E-3</v>
      </c>
      <c r="C5632" s="77">
        <v>1.9872626616274716E-2</v>
      </c>
    </row>
    <row r="5633" spans="1:3" x14ac:dyDescent="0.35">
      <c r="A5633" s="75">
        <v>3500</v>
      </c>
      <c r="B5633" s="77">
        <v>2.4122502384979986E-3</v>
      </c>
      <c r="C5633" s="77">
        <v>1.9899009496671047E-2</v>
      </c>
    </row>
    <row r="5634" spans="1:3" x14ac:dyDescent="0.35">
      <c r="A5634" s="75">
        <v>4000</v>
      </c>
      <c r="B5634" s="77">
        <v>2.4408181637332674E-3</v>
      </c>
      <c r="C5634" s="77">
        <v>1.9925427402831007E-2</v>
      </c>
    </row>
    <row r="5635" spans="1:3" x14ac:dyDescent="0.35">
      <c r="A5635" s="75">
        <v>4500</v>
      </c>
      <c r="B5635" s="77">
        <v>2.4697244147294942E-3</v>
      </c>
      <c r="C5635" s="77">
        <v>1.9951880381608205E-2</v>
      </c>
    </row>
    <row r="5636" spans="1:3" x14ac:dyDescent="0.35">
      <c r="A5636" s="75">
        <v>5000</v>
      </c>
      <c r="B5636" s="77">
        <v>2.4989729981907687E-3</v>
      </c>
      <c r="C5636" s="77">
        <v>1.9978368479304821E-2</v>
      </c>
    </row>
    <row r="5637" spans="1:3" x14ac:dyDescent="0.35">
      <c r="A5637" s="75">
        <v>6000</v>
      </c>
      <c r="B5637" s="77">
        <v>2.5585134273847536E-3</v>
      </c>
      <c r="C5637" s="77">
        <v>2.0031450217969114E-2</v>
      </c>
    </row>
    <row r="5638" spans="1:3" x14ac:dyDescent="0.35">
      <c r="A5638" s="75">
        <v>7000</v>
      </c>
      <c r="B5638" s="77">
        <v>2.6194724644364354E-3</v>
      </c>
      <c r="C5638" s="77">
        <v>2.0084672992830149E-2</v>
      </c>
    </row>
    <row r="5639" spans="1:3" x14ac:dyDescent="0.35">
      <c r="A5639" s="75">
        <v>8000</v>
      </c>
      <c r="B5639" s="77">
        <v>2.6818839090199833E-3</v>
      </c>
      <c r="C5639" s="77">
        <v>2.0138037178459068E-2</v>
      </c>
    </row>
    <row r="5640" spans="1:3" x14ac:dyDescent="0.35">
      <c r="A5640" s="75">
        <v>9000</v>
      </c>
      <c r="B5640" s="77">
        <v>2.7457823661846585E-3</v>
      </c>
      <c r="C5640" s="77">
        <v>2.0191543150803171E-2</v>
      </c>
    </row>
    <row r="5641" spans="1:3" x14ac:dyDescent="0.35">
      <c r="A5641" s="75">
        <v>10000</v>
      </c>
      <c r="B5641" s="77">
        <v>2.8112032653924758E-3</v>
      </c>
      <c r="C5641" s="77">
        <v>2.0245191286414509E-2</v>
      </c>
    </row>
    <row r="5642" spans="1:3" x14ac:dyDescent="0.35">
      <c r="A5642" s="75">
        <v>11000</v>
      </c>
      <c r="B5642" s="77">
        <v>2.878182880291786E-3</v>
      </c>
      <c r="C5642" s="77">
        <v>2.0298981962933657E-2</v>
      </c>
    </row>
    <row r="5643" spans="1:3" x14ac:dyDescent="0.35">
      <c r="A5643" s="75">
        <v>12000</v>
      </c>
      <c r="B5643" s="77">
        <v>2.9467583487971399E-3</v>
      </c>
      <c r="C5643" s="77">
        <v>2.0352915559099873E-2</v>
      </c>
    </row>
    <row r="5644" spans="1:3" x14ac:dyDescent="0.35">
      <c r="A5644" s="75">
        <v>13000</v>
      </c>
      <c r="B5644" s="77">
        <v>3.0169676936306245E-3</v>
      </c>
      <c r="C5644" s="77">
        <v>2.0406992454874998E-2</v>
      </c>
    </row>
    <row r="5645" spans="1:3" x14ac:dyDescent="0.35">
      <c r="A5645" s="75">
        <v>14000</v>
      </c>
      <c r="B5645" s="77">
        <v>3.088849843477473E-3</v>
      </c>
      <c r="C5645" s="77">
        <v>2.0461213030735673E-2</v>
      </c>
    </row>
    <row r="5646" spans="1:3" x14ac:dyDescent="0.35">
      <c r="A5646" s="75">
        <v>15000</v>
      </c>
      <c r="B5646" s="77">
        <v>3.1624446545318566E-3</v>
      </c>
      <c r="C5646" s="77">
        <v>2.0515577668511344E-2</v>
      </c>
    </row>
    <row r="5647" spans="1:3" x14ac:dyDescent="0.35">
      <c r="A5647" s="75">
        <v>16000</v>
      </c>
      <c r="B5647" s="77">
        <v>3.2377929325559081E-3</v>
      </c>
      <c r="C5647" s="77">
        <v>2.0570086751072979E-2</v>
      </c>
    </row>
    <row r="5648" spans="1:3" x14ac:dyDescent="0.35">
      <c r="A5648" s="75">
        <v>17000</v>
      </c>
      <c r="B5648" s="77">
        <v>3.3149364556232966E-3</v>
      </c>
      <c r="C5648" s="77">
        <v>2.0624740662054206E-2</v>
      </c>
    </row>
    <row r="5649" spans="1:3" x14ac:dyDescent="0.35">
      <c r="A5649" s="75">
        <v>18000</v>
      </c>
      <c r="B5649" s="77">
        <v>3.3939179971381917E-3</v>
      </c>
      <c r="C5649" s="77">
        <v>2.0679539786418989E-2</v>
      </c>
    </row>
    <row r="5650" spans="1:3" x14ac:dyDescent="0.35">
      <c r="A5650" s="75">
        <v>19000</v>
      </c>
      <c r="B5650" s="77">
        <v>3.4747813496859114E-3</v>
      </c>
      <c r="C5650" s="77">
        <v>2.0734484509943325E-2</v>
      </c>
    </row>
    <row r="5651" spans="1:3" x14ac:dyDescent="0.35">
      <c r="A5651" s="75">
        <v>20000</v>
      </c>
      <c r="B5651" s="77">
        <v>3.557571349194307E-3</v>
      </c>
      <c r="C5651" s="77">
        <v>2.0789575219283516E-2</v>
      </c>
    </row>
    <row r="5653" spans="1:3" x14ac:dyDescent="0.35">
      <c r="A5653" s="74" t="s">
        <v>465</v>
      </c>
    </row>
    <row r="5654" spans="1:3" x14ac:dyDescent="0.35">
      <c r="B5654" s="42">
        <v>3.3899999999999998E-3</v>
      </c>
      <c r="C5654" s="42">
        <v>7.76E-4</v>
      </c>
    </row>
    <row r="5657" spans="1:3" ht="16" x14ac:dyDescent="0.4">
      <c r="A5657" s="72" t="s">
        <v>407</v>
      </c>
    </row>
    <row r="5658" spans="1:3" ht="16" x14ac:dyDescent="0.4">
      <c r="A5658" s="8" t="s">
        <v>413</v>
      </c>
    </row>
    <row r="5660" spans="1:3" x14ac:dyDescent="0.35">
      <c r="B5660" s="77">
        <v>1.5301676799999999</v>
      </c>
      <c r="C5660" s="22" t="s">
        <v>414</v>
      </c>
    </row>
    <row r="5663" spans="1:3" ht="16" x14ac:dyDescent="0.4">
      <c r="A5663" s="72" t="s">
        <v>407</v>
      </c>
    </row>
    <row r="5664" spans="1:3" ht="16" x14ac:dyDescent="0.4">
      <c r="A5664" s="8" t="s">
        <v>415</v>
      </c>
    </row>
    <row r="5666" spans="1:3" x14ac:dyDescent="0.35">
      <c r="A5666" t="s">
        <v>409</v>
      </c>
      <c r="B5666" t="s">
        <v>2</v>
      </c>
      <c r="C5666" t="s">
        <v>3</v>
      </c>
    </row>
    <row r="5667" spans="1:3" x14ac:dyDescent="0.35">
      <c r="B5667" s="4" t="s">
        <v>458</v>
      </c>
      <c r="C5667" s="4" t="s">
        <v>459</v>
      </c>
    </row>
    <row r="5668" spans="1:3" x14ac:dyDescent="0.35">
      <c r="A5668" s="75">
        <v>1</v>
      </c>
      <c r="B5668" s="77">
        <v>64445.844833947602</v>
      </c>
      <c r="C5668" s="77">
        <v>72390.571095642023</v>
      </c>
    </row>
    <row r="5669" spans="1:3" x14ac:dyDescent="0.35">
      <c r="A5669" s="75">
        <v>5</v>
      </c>
      <c r="B5669" s="77">
        <v>1.9278054398305626</v>
      </c>
      <c r="C5669" s="77">
        <v>1.9274035000610192</v>
      </c>
    </row>
    <row r="5670" spans="1:3" x14ac:dyDescent="0.35">
      <c r="A5670" s="75">
        <v>10</v>
      </c>
      <c r="B5670" s="77">
        <v>1.0505840370484112</v>
      </c>
      <c r="C5670" s="77">
        <v>1.0504248967793104</v>
      </c>
    </row>
    <row r="5671" spans="1:3" x14ac:dyDescent="0.35">
      <c r="A5671" s="75">
        <v>15</v>
      </c>
      <c r="B5671" s="77">
        <v>1.0040473430083403</v>
      </c>
      <c r="C5671" s="77">
        <v>1.003839829667178</v>
      </c>
    </row>
    <row r="5672" spans="1:3" x14ac:dyDescent="0.35">
      <c r="A5672" s="75">
        <v>20</v>
      </c>
      <c r="B5672" s="77">
        <v>1.0006401357552837</v>
      </c>
      <c r="C5672" s="77">
        <v>1.0003339272834031</v>
      </c>
    </row>
    <row r="5673" spans="1:3" x14ac:dyDescent="0.35">
      <c r="A5673" s="75">
        <v>25</v>
      </c>
      <c r="B5673" s="77">
        <v>1.000485420871744</v>
      </c>
      <c r="C5673" s="77">
        <v>1.0000752655282295</v>
      </c>
    </row>
    <row r="5674" spans="1:3" x14ac:dyDescent="0.35">
      <c r="A5674" s="75">
        <v>50</v>
      </c>
      <c r="B5674" s="77">
        <v>1.0010512760065482</v>
      </c>
      <c r="C5674" s="77">
        <v>1.0001184121240017</v>
      </c>
    </row>
    <row r="5675" spans="1:3" x14ac:dyDescent="0.35">
      <c r="A5675" s="75">
        <v>75</v>
      </c>
      <c r="B5675" s="77">
        <v>1.001640731840415</v>
      </c>
      <c r="C5675" s="77">
        <v>1.0001847578523835</v>
      </c>
    </row>
    <row r="5676" spans="1:3" x14ac:dyDescent="0.35">
      <c r="A5676" s="75">
        <v>100</v>
      </c>
      <c r="B5676" s="77">
        <v>1.0022305353204026</v>
      </c>
      <c r="C5676" s="77">
        <v>1.0002511085334334</v>
      </c>
    </row>
    <row r="5677" spans="1:3" x14ac:dyDescent="0.35">
      <c r="A5677" s="75">
        <v>125</v>
      </c>
      <c r="B5677" s="77">
        <v>1.0028206863162101</v>
      </c>
      <c r="C5677" s="77">
        <v>1.0003174638302403</v>
      </c>
    </row>
    <row r="5678" spans="1:3" x14ac:dyDescent="0.35">
      <c r="A5678" s="75">
        <v>150</v>
      </c>
      <c r="B5678" s="77">
        <v>1.0034111848456679</v>
      </c>
      <c r="C5678" s="77">
        <v>1.0003838235627129</v>
      </c>
    </row>
    <row r="5679" spans="1:3" x14ac:dyDescent="0.35">
      <c r="A5679" s="75">
        <v>200</v>
      </c>
      <c r="B5679" s="77">
        <v>1.0045932250525711</v>
      </c>
      <c r="C5679" s="77">
        <v>1.0005165560480476</v>
      </c>
    </row>
    <row r="5680" spans="1:3" x14ac:dyDescent="0.35">
      <c r="A5680" s="75">
        <v>250</v>
      </c>
      <c r="B5680" s="77">
        <v>1.0057766574473475</v>
      </c>
      <c r="C5680" s="77">
        <v>1.0006493058708119</v>
      </c>
    </row>
    <row r="5681" spans="1:3" x14ac:dyDescent="0.35">
      <c r="A5681" s="75">
        <v>300</v>
      </c>
      <c r="B5681" s="77">
        <v>1.0069614837572534</v>
      </c>
      <c r="C5681" s="77">
        <v>1.0007820731046499</v>
      </c>
    </row>
    <row r="5682" spans="1:3" x14ac:dyDescent="0.35">
      <c r="A5682" s="75">
        <v>400</v>
      </c>
      <c r="B5682" s="77">
        <v>1.0093353248974828</v>
      </c>
      <c r="C5682" s="77">
        <v>1.0010476600643388</v>
      </c>
    </row>
    <row r="5683" spans="1:3" x14ac:dyDescent="0.35">
      <c r="A5683" s="75">
        <v>500</v>
      </c>
      <c r="B5683" s="77">
        <v>1.0117147619600004</v>
      </c>
      <c r="C5683" s="77">
        <v>1.0013133172580411</v>
      </c>
    </row>
    <row r="5684" spans="1:3" x14ac:dyDescent="0.35">
      <c r="A5684" s="75">
        <v>750</v>
      </c>
      <c r="B5684" s="77">
        <v>1.017687924101893</v>
      </c>
      <c r="C5684" s="77">
        <v>1.0019777683562312</v>
      </c>
    </row>
    <row r="5685" spans="1:3" x14ac:dyDescent="0.35">
      <c r="A5685" s="75">
        <v>1000</v>
      </c>
      <c r="B5685" s="77">
        <v>1.02369635160127</v>
      </c>
      <c r="C5685" s="77">
        <v>1.0026426601962086</v>
      </c>
    </row>
    <row r="5686" spans="1:3" x14ac:dyDescent="0.35">
      <c r="A5686" s="75">
        <v>1250</v>
      </c>
      <c r="B5686" s="77">
        <v>1.0297402528000692</v>
      </c>
      <c r="C5686" s="77">
        <v>1.0033079932015534</v>
      </c>
    </row>
    <row r="5687" spans="1:3" x14ac:dyDescent="0.35">
      <c r="A5687" s="75">
        <v>1500</v>
      </c>
      <c r="B5687" s="77">
        <v>1.0358198371582867</v>
      </c>
      <c r="C5687" s="77">
        <v>1.0039737676864828</v>
      </c>
    </row>
    <row r="5688" spans="1:3" x14ac:dyDescent="0.35">
      <c r="A5688" s="75">
        <v>2000</v>
      </c>
      <c r="B5688" s="77">
        <v>1.0480868993353667</v>
      </c>
      <c r="C5688" s="77">
        <v>1.0053066423185502</v>
      </c>
    </row>
    <row r="5689" spans="1:3" x14ac:dyDescent="0.35">
      <c r="A5689" s="75">
        <v>2500</v>
      </c>
      <c r="B5689" s="77">
        <v>1.060499238534133</v>
      </c>
      <c r="C5689" s="77">
        <v>1.0066412864705492</v>
      </c>
    </row>
    <row r="5690" spans="1:3" x14ac:dyDescent="0.35">
      <c r="A5690" s="75">
        <v>3000</v>
      </c>
      <c r="B5690" s="77">
        <v>1.0730585752320165</v>
      </c>
      <c r="C5690" s="77">
        <v>1.0079777024950087</v>
      </c>
    </row>
    <row r="5691" spans="1:3" x14ac:dyDescent="0.35">
      <c r="A5691" s="75">
        <v>3500</v>
      </c>
      <c r="B5691" s="77">
        <v>1.0857666503124259</v>
      </c>
      <c r="C5691" s="77">
        <v>1.0093158927443699</v>
      </c>
    </row>
    <row r="5692" spans="1:3" x14ac:dyDescent="0.35">
      <c r="A5692" s="75">
        <v>4000</v>
      </c>
      <c r="B5692" s="77">
        <v>1.0986252252620909</v>
      </c>
      <c r="C5692" s="77">
        <v>1.0106558595675801</v>
      </c>
    </row>
    <row r="5693" spans="1:3" x14ac:dyDescent="0.35">
      <c r="A5693" s="75">
        <v>4500</v>
      </c>
      <c r="B5693" s="77">
        <v>1.1116360824345233</v>
      </c>
      <c r="C5693" s="77">
        <v>1.011997605341143</v>
      </c>
    </row>
    <row r="5694" spans="1:3" x14ac:dyDescent="0.35">
      <c r="A5694" s="75">
        <v>5000</v>
      </c>
      <c r="B5694" s="77">
        <v>1.1248010252685243</v>
      </c>
      <c r="C5694" s="77">
        <v>1.0133411324135955</v>
      </c>
    </row>
    <row r="5695" spans="1:3" x14ac:dyDescent="0.35">
      <c r="A5695" s="75">
        <v>6000</v>
      </c>
      <c r="B5695" s="77">
        <v>1.1516004888284781</v>
      </c>
      <c r="C5695" s="77">
        <v>1.0160335399154528</v>
      </c>
    </row>
    <row r="5696" spans="1:3" x14ac:dyDescent="0.35">
      <c r="A5696" s="75">
        <v>7000</v>
      </c>
      <c r="B5696" s="77">
        <v>1.1790384753232326</v>
      </c>
      <c r="C5696" s="77">
        <v>1.0187331010434673</v>
      </c>
    </row>
    <row r="5697" spans="1:3" x14ac:dyDescent="0.35">
      <c r="A5697" s="75">
        <v>8000</v>
      </c>
      <c r="B5697" s="77">
        <v>1.2071301981657319</v>
      </c>
      <c r="C5697" s="77">
        <v>1.0214398347966041</v>
      </c>
    </row>
    <row r="5698" spans="1:3" x14ac:dyDescent="0.35">
      <c r="A5698" s="75">
        <v>9000</v>
      </c>
      <c r="B5698" s="77">
        <v>1.2358912332725291</v>
      </c>
      <c r="C5698" s="77">
        <v>1.0241537602436308</v>
      </c>
    </row>
    <row r="5699" spans="1:3" x14ac:dyDescent="0.35">
      <c r="A5699" s="75">
        <v>10000</v>
      </c>
      <c r="B5699" s="77">
        <v>1.2653375276327392</v>
      </c>
      <c r="C5699" s="77">
        <v>1.0268748964839893</v>
      </c>
    </row>
    <row r="5700" spans="1:3" x14ac:dyDescent="0.35">
      <c r="A5700" s="75">
        <v>11000</v>
      </c>
      <c r="B5700" s="77">
        <v>1.295485408208231</v>
      </c>
      <c r="C5700" s="77">
        <v>1.029603262672333</v>
      </c>
    </row>
    <row r="5701" spans="1:3" x14ac:dyDescent="0.35">
      <c r="A5701" s="75">
        <v>12000</v>
      </c>
      <c r="B5701" s="77">
        <v>1.3263515909716848</v>
      </c>
      <c r="C5701" s="77">
        <v>1.032338878019043</v>
      </c>
    </row>
    <row r="5702" spans="1:3" x14ac:dyDescent="0.35">
      <c r="A5702" s="75">
        <v>13000</v>
      </c>
      <c r="B5702" s="77">
        <v>1.3579531901523521</v>
      </c>
      <c r="C5702" s="77">
        <v>1.0350817617965118</v>
      </c>
    </row>
    <row r="5703" spans="1:3" x14ac:dyDescent="0.35">
      <c r="A5703" s="75">
        <v>14000</v>
      </c>
      <c r="B5703" s="77">
        <v>1.3903077277583116</v>
      </c>
      <c r="C5703" s="77">
        <v>1.0378319333032433</v>
      </c>
    </row>
    <row r="5704" spans="1:3" x14ac:dyDescent="0.35">
      <c r="A5704" s="75">
        <v>15000</v>
      </c>
      <c r="B5704" s="77">
        <v>1.4234331432743439</v>
      </c>
      <c r="C5704" s="77">
        <v>1.0405894119063592</v>
      </c>
    </row>
    <row r="5705" spans="1:3" x14ac:dyDescent="0.35">
      <c r="A5705" s="75">
        <v>16000</v>
      </c>
      <c r="B5705" s="77">
        <v>1.4573478035908141</v>
      </c>
      <c r="C5705" s="77">
        <v>1.0433542170258092</v>
      </c>
    </row>
    <row r="5706" spans="1:3" x14ac:dyDescent="0.35">
      <c r="A5706" s="75">
        <v>17000</v>
      </c>
      <c r="B5706" s="77">
        <v>1.4920705132406766</v>
      </c>
      <c r="C5706" s="77">
        <v>1.0461263681202249</v>
      </c>
    </row>
    <row r="5707" spans="1:3" x14ac:dyDescent="0.35">
      <c r="A5707" s="75">
        <v>18000</v>
      </c>
      <c r="B5707" s="77">
        <v>1.5276205247604333</v>
      </c>
      <c r="C5707" s="77">
        <v>1.0489058847157171</v>
      </c>
    </row>
    <row r="5708" spans="1:3" x14ac:dyDescent="0.35">
      <c r="A5708" s="75">
        <v>19000</v>
      </c>
      <c r="B5708" s="77">
        <v>1.5640175494254358</v>
      </c>
      <c r="C5708" s="77">
        <v>1.0516927863795829</v>
      </c>
    </row>
    <row r="5709" spans="1:3" x14ac:dyDescent="0.35">
      <c r="A5709" s="75">
        <v>20000</v>
      </c>
      <c r="B5709" s="77">
        <v>1.6012817681250551</v>
      </c>
      <c r="C5709" s="77">
        <v>1.0544870927237715</v>
      </c>
    </row>
    <row r="5710" spans="1:3" x14ac:dyDescent="0.35">
      <c r="A5710" s="4" t="s">
        <v>469</v>
      </c>
    </row>
    <row r="5712" spans="1:3" ht="18.5" x14ac:dyDescent="0.45">
      <c r="A5712" s="5" t="s">
        <v>427</v>
      </c>
    </row>
    <row r="5713" spans="1:3" x14ac:dyDescent="0.35">
      <c r="A5713" s="4" t="s">
        <v>405</v>
      </c>
    </row>
    <row r="5714" spans="1:3" x14ac:dyDescent="0.35">
      <c r="A5714" s="4" t="s">
        <v>428</v>
      </c>
    </row>
    <row r="5715" spans="1:3" ht="16" x14ac:dyDescent="0.4">
      <c r="A5715" s="72" t="s">
        <v>407</v>
      </c>
    </row>
    <row r="5716" spans="1:3" ht="16" x14ac:dyDescent="0.4">
      <c r="A5716" s="78">
        <v>95</v>
      </c>
      <c r="B5716" s="8" t="s">
        <v>429</v>
      </c>
    </row>
    <row r="5718" spans="1:3" x14ac:dyDescent="0.35">
      <c r="A5718" s="74" t="s">
        <v>410</v>
      </c>
    </row>
    <row r="5719" spans="1:3" x14ac:dyDescent="0.35">
      <c r="B5719" s="42">
        <v>1.0000000000000001E-5</v>
      </c>
      <c r="C5719" s="42">
        <v>1.0000000000000001E-5</v>
      </c>
    </row>
    <row r="5721" spans="1:3" x14ac:dyDescent="0.35">
      <c r="A5721" t="s">
        <v>409</v>
      </c>
      <c r="B5721" t="s">
        <v>2</v>
      </c>
      <c r="C5721" t="s">
        <v>3</v>
      </c>
    </row>
    <row r="5722" spans="1:3" x14ac:dyDescent="0.35">
      <c r="B5722" s="4" t="s">
        <v>458</v>
      </c>
      <c r="C5722" s="4" t="s">
        <v>459</v>
      </c>
    </row>
    <row r="5723" spans="1:3" x14ac:dyDescent="0.35">
      <c r="A5723" s="75">
        <v>1</v>
      </c>
      <c r="B5723" s="79">
        <v>3.5879728663862774E-8</v>
      </c>
      <c r="C5723" s="79">
        <v>1.4078812538841106E-9</v>
      </c>
    </row>
    <row r="5724" spans="1:3" x14ac:dyDescent="0.35">
      <c r="A5724" s="75">
        <v>5</v>
      </c>
      <c r="B5724" s="79">
        <v>3.5783725332846028E-6</v>
      </c>
      <c r="C5724" s="79">
        <v>1.5332190679028926E-7</v>
      </c>
    </row>
    <row r="5725" spans="1:3" x14ac:dyDescent="0.35">
      <c r="A5725" s="75">
        <v>10</v>
      </c>
      <c r="B5725" s="79">
        <v>5.0189291153289564E-6</v>
      </c>
      <c r="C5725" s="79">
        <v>1.9786506826832258E-7</v>
      </c>
    </row>
    <row r="5726" spans="1:3" x14ac:dyDescent="0.35">
      <c r="A5726" s="75">
        <v>15</v>
      </c>
      <c r="B5726" s="79">
        <v>5.159112102552691E-6</v>
      </c>
      <c r="C5726" s="79">
        <v>2.0954292598622778E-7</v>
      </c>
    </row>
    <row r="5727" spans="1:3" x14ac:dyDescent="0.35">
      <c r="A5727" s="75">
        <v>20</v>
      </c>
      <c r="B5727" s="79">
        <v>5.2289071156025086E-6</v>
      </c>
      <c r="C5727" s="79">
        <v>2.102722003351445E-7</v>
      </c>
    </row>
    <row r="5728" spans="1:3" x14ac:dyDescent="0.35">
      <c r="A5728" s="75">
        <v>25</v>
      </c>
      <c r="B5728" s="79">
        <v>5.2285946278532623E-6</v>
      </c>
      <c r="C5728" s="79">
        <v>2.1027030077716725E-7</v>
      </c>
    </row>
    <row r="5729" spans="1:3" x14ac:dyDescent="0.35">
      <c r="A5729" s="75">
        <v>50</v>
      </c>
      <c r="B5729" s="79">
        <v>5.227029348973884E-6</v>
      </c>
      <c r="C5729" s="79">
        <v>2.1026062985601352E-7</v>
      </c>
    </row>
    <row r="5730" spans="1:3" x14ac:dyDescent="0.35">
      <c r="A5730" s="75">
        <v>75</v>
      </c>
      <c r="B5730" s="79">
        <v>5.2254645257615209E-6</v>
      </c>
      <c r="C5730" s="79">
        <v>2.102509587068896E-7</v>
      </c>
    </row>
    <row r="5731" spans="1:3" x14ac:dyDescent="0.35">
      <c r="A5731" s="75">
        <v>100</v>
      </c>
      <c r="B5731" s="79">
        <v>5.2239001707711774E-6</v>
      </c>
      <c r="C5731" s="79">
        <v>2.1024128798490912E-7</v>
      </c>
    </row>
    <row r="5732" spans="1:3" x14ac:dyDescent="0.35">
      <c r="A5732" s="75">
        <v>125</v>
      </c>
      <c r="B5732" s="79">
        <v>5.2223362852394005E-6</v>
      </c>
      <c r="C5732" s="79">
        <v>2.1023161775134015E-7</v>
      </c>
    </row>
    <row r="5733" spans="1:3" x14ac:dyDescent="0.35">
      <c r="A5733" s="75">
        <v>150</v>
      </c>
      <c r="B5733" s="79">
        <v>5.2207728688951744E-6</v>
      </c>
      <c r="C5733" s="79">
        <v>2.1022194800191806E-7</v>
      </c>
    </row>
    <row r="5734" spans="1:3" x14ac:dyDescent="0.35">
      <c r="A5734" s="75">
        <v>200</v>
      </c>
      <c r="B5734" s="79">
        <v>5.2176474421785052E-6</v>
      </c>
      <c r="C5734" s="79">
        <v>2.1020260992015516E-7</v>
      </c>
    </row>
    <row r="5735" spans="1:3" x14ac:dyDescent="0.35">
      <c r="A5735" s="75">
        <v>250</v>
      </c>
      <c r="B5735" s="79">
        <v>5.2145238879752447E-6</v>
      </c>
      <c r="C5735" s="79">
        <v>2.1018327367581477E-7</v>
      </c>
    </row>
    <row r="5736" spans="1:3" x14ac:dyDescent="0.35">
      <c r="A5736" s="75">
        <v>300</v>
      </c>
      <c r="B5736" s="79">
        <v>5.2114022043513795E-6</v>
      </c>
      <c r="C5736" s="79">
        <v>2.1016393923946319E-7</v>
      </c>
    </row>
    <row r="5737" spans="1:3" x14ac:dyDescent="0.35">
      <c r="A5737" s="75">
        <v>400</v>
      </c>
      <c r="B5737" s="79">
        <v>5.205164443363215E-6</v>
      </c>
      <c r="C5737" s="79">
        <v>2.1012527574004544E-7</v>
      </c>
    </row>
    <row r="5738" spans="1:3" x14ac:dyDescent="0.35">
      <c r="A5738" s="75">
        <v>500</v>
      </c>
      <c r="B5738" s="79">
        <v>5.1989341491684719E-6</v>
      </c>
      <c r="C5738" s="79">
        <v>2.1008661937683476E-7</v>
      </c>
    </row>
    <row r="5739" spans="1:3" x14ac:dyDescent="0.35">
      <c r="A5739" s="75">
        <v>750</v>
      </c>
      <c r="B5739" s="79">
        <v>5.1833910205157239E-6</v>
      </c>
      <c r="C5739" s="79">
        <v>2.0999000960586398E-7</v>
      </c>
    </row>
    <row r="5740" spans="1:3" x14ac:dyDescent="0.35">
      <c r="A5740" s="75">
        <v>1000</v>
      </c>
      <c r="B5740" s="79">
        <v>5.1678943610565448E-6</v>
      </c>
      <c r="C5740" s="79">
        <v>2.0989344427247103E-7</v>
      </c>
    </row>
    <row r="5741" spans="1:3" x14ac:dyDescent="0.35">
      <c r="A5741" s="75">
        <v>1250</v>
      </c>
      <c r="B5741" s="79">
        <v>5.1524440316017061E-6</v>
      </c>
      <c r="C5741" s="79">
        <v>2.0979692334627074E-7</v>
      </c>
    </row>
    <row r="5742" spans="1:3" x14ac:dyDescent="0.35">
      <c r="A5742" s="75">
        <v>1500</v>
      </c>
      <c r="B5742" s="79">
        <v>5.1370398936381825E-6</v>
      </c>
      <c r="C5742" s="79">
        <v>2.0970044680734936E-7</v>
      </c>
    </row>
    <row r="5743" spans="1:3" x14ac:dyDescent="0.35">
      <c r="A5743" s="75">
        <v>2000</v>
      </c>
      <c r="B5743" s="79">
        <v>5.1063696402076153E-6</v>
      </c>
      <c r="C5743" s="79">
        <v>2.095076268044396E-7</v>
      </c>
    </row>
    <row r="5744" spans="1:3" x14ac:dyDescent="0.35">
      <c r="A5744" s="75">
        <v>2500</v>
      </c>
      <c r="B5744" s="79">
        <v>5.0758825008171433E-6</v>
      </c>
      <c r="C5744" s="79">
        <v>2.0931498409808055E-7</v>
      </c>
    </row>
    <row r="5745" spans="1:3" x14ac:dyDescent="0.35">
      <c r="A5745" s="75">
        <v>3000</v>
      </c>
      <c r="B5745" s="79">
        <v>5.0455773822809091E-6</v>
      </c>
      <c r="C5745" s="79">
        <v>2.0912251852840852E-7</v>
      </c>
    </row>
    <row r="5746" spans="1:3" x14ac:dyDescent="0.35">
      <c r="A5746" s="75">
        <v>3500</v>
      </c>
      <c r="B5746" s="79">
        <v>5.0154531978322836E-6</v>
      </c>
      <c r="C5746" s="79">
        <v>2.0893022992980145E-7</v>
      </c>
    </row>
    <row r="5747" spans="1:3" x14ac:dyDescent="0.35">
      <c r="A5747" s="75">
        <v>4000</v>
      </c>
      <c r="B5747" s="79">
        <v>4.9855088672286854E-6</v>
      </c>
      <c r="C5747" s="79">
        <v>2.0873811814064517E-7</v>
      </c>
    </row>
    <row r="5748" spans="1:3" x14ac:dyDescent="0.35">
      <c r="A5748" s="75">
        <v>4500</v>
      </c>
      <c r="B5748" s="79">
        <v>4.9557433166279841E-6</v>
      </c>
      <c r="C5748" s="79">
        <v>2.085461829991834E-7</v>
      </c>
    </row>
    <row r="5749" spans="1:3" x14ac:dyDescent="0.35">
      <c r="A5749" s="75">
        <v>5000</v>
      </c>
      <c r="B5749" s="79">
        <v>4.9261554786694593E-6</v>
      </c>
      <c r="C5749" s="79">
        <v>2.0835442434164173E-7</v>
      </c>
    </row>
    <row r="5750" spans="1:3" x14ac:dyDescent="0.35">
      <c r="A5750" s="75">
        <v>6000</v>
      </c>
      <c r="B5750" s="79">
        <v>4.8675087030457147E-6</v>
      </c>
      <c r="C5750" s="79">
        <v>2.0797143583328014E-7</v>
      </c>
    </row>
    <row r="5751" spans="1:3" x14ac:dyDescent="0.35">
      <c r="A5751" s="75">
        <v>7000</v>
      </c>
      <c r="B5751" s="79">
        <v>4.8095601278879874E-6</v>
      </c>
      <c r="C5751" s="79">
        <v>2.0758915131700363E-7</v>
      </c>
    </row>
    <row r="5752" spans="1:3" x14ac:dyDescent="0.35">
      <c r="A5752" s="75">
        <v>8000</v>
      </c>
      <c r="B5752" s="79">
        <v>4.7523014410475353E-6</v>
      </c>
      <c r="C5752" s="79">
        <v>2.0720756950094983E-7</v>
      </c>
    </row>
    <row r="5753" spans="1:3" x14ac:dyDescent="0.35">
      <c r="A5753" s="75">
        <v>9000</v>
      </c>
      <c r="B5753" s="79">
        <v>4.7015802446629235E-6</v>
      </c>
      <c r="C5753" s="79">
        <v>2.0682668909236258E-7</v>
      </c>
    </row>
    <row r="5754" spans="1:3" x14ac:dyDescent="0.35">
      <c r="A5754" s="75">
        <v>10000</v>
      </c>
      <c r="B5754" s="79">
        <v>4.6532288293265863E-6</v>
      </c>
      <c r="C5754" s="79">
        <v>2.0644650880216321E-7</v>
      </c>
    </row>
    <row r="5755" spans="1:3" x14ac:dyDescent="0.35">
      <c r="A5755" s="75">
        <v>11000</v>
      </c>
      <c r="B5755" s="79">
        <v>4.6053746637087549E-6</v>
      </c>
      <c r="C5755" s="79">
        <v>2.0605584394017016E-7</v>
      </c>
    </row>
    <row r="5756" spans="1:3" x14ac:dyDescent="0.35">
      <c r="A5756" s="75">
        <v>12000</v>
      </c>
      <c r="B5756" s="79">
        <v>4.5580126340264936E-6</v>
      </c>
      <c r="C5756" s="79">
        <v>2.0563136784615765E-7</v>
      </c>
    </row>
    <row r="5757" spans="1:3" x14ac:dyDescent="0.35">
      <c r="A5757" s="75">
        <v>13000</v>
      </c>
      <c r="B5757" s="79">
        <v>4.5111376791287912E-6</v>
      </c>
      <c r="C5757" s="79">
        <v>2.0520776617428126E-7</v>
      </c>
    </row>
    <row r="5758" spans="1:3" x14ac:dyDescent="0.35">
      <c r="A5758" s="75">
        <v>14000</v>
      </c>
      <c r="B5758" s="79">
        <v>4.4590856386018635E-6</v>
      </c>
      <c r="C5758" s="79">
        <v>2.0478503712514911E-7</v>
      </c>
    </row>
    <row r="5759" spans="1:3" x14ac:dyDescent="0.35">
      <c r="A5759" s="75">
        <v>15000</v>
      </c>
      <c r="B5759" s="79">
        <v>4.4076966128894949E-6</v>
      </c>
      <c r="C5759" s="79">
        <v>2.0436317889993704E-7</v>
      </c>
    </row>
    <row r="5760" spans="1:3" x14ac:dyDescent="0.35">
      <c r="A5760" s="75">
        <v>16000</v>
      </c>
      <c r="B5760" s="79">
        <v>4.3652737904005648E-6</v>
      </c>
      <c r="C5760" s="79">
        <v>2.0394218970402076E-7</v>
      </c>
    </row>
    <row r="5761" spans="1:3" x14ac:dyDescent="0.35">
      <c r="A5761" s="75">
        <v>17000</v>
      </c>
      <c r="B5761" s="79">
        <v>4.3232592754686679E-6</v>
      </c>
      <c r="C5761" s="79">
        <v>2.0352206774823173E-7</v>
      </c>
    </row>
    <row r="5762" spans="1:3" x14ac:dyDescent="0.35">
      <c r="A5762" s="75">
        <v>18000</v>
      </c>
      <c r="B5762" s="79">
        <v>4.2834949042096312E-6</v>
      </c>
      <c r="C5762" s="79">
        <v>2.0310281124581155E-7</v>
      </c>
    </row>
    <row r="5763" spans="1:3" x14ac:dyDescent="0.35">
      <c r="A5763" s="75">
        <v>19000</v>
      </c>
      <c r="B5763" s="79">
        <v>4.2404394867589597E-6</v>
      </c>
      <c r="C5763" s="79">
        <v>2.0268441841426989E-7</v>
      </c>
    </row>
    <row r="5764" spans="1:3" x14ac:dyDescent="0.35">
      <c r="A5764" s="75">
        <v>20000</v>
      </c>
      <c r="B5764" s="79">
        <v>4.1962367474483991E-6</v>
      </c>
      <c r="C5764" s="79">
        <v>2.0226688747402331E-7</v>
      </c>
    </row>
    <row r="5767" spans="1:3" ht="16" x14ac:dyDescent="0.4">
      <c r="A5767" s="72" t="s">
        <v>407</v>
      </c>
    </row>
    <row r="5768" spans="1:3" ht="16" x14ac:dyDescent="0.4">
      <c r="A5768" s="78">
        <v>5</v>
      </c>
      <c r="B5768" s="8" t="s">
        <v>466</v>
      </c>
    </row>
    <row r="5770" spans="1:3" x14ac:dyDescent="0.35">
      <c r="A5770" t="s">
        <v>409</v>
      </c>
      <c r="B5770" t="s">
        <v>2</v>
      </c>
      <c r="C5770" t="s">
        <v>3</v>
      </c>
    </row>
    <row r="5771" spans="1:3" x14ac:dyDescent="0.35">
      <c r="B5771" s="4" t="s">
        <v>458</v>
      </c>
      <c r="C5771" s="4" t="s">
        <v>459</v>
      </c>
    </row>
    <row r="5772" spans="1:3" x14ac:dyDescent="0.35">
      <c r="A5772" s="75">
        <v>1</v>
      </c>
      <c r="B5772" s="79">
        <v>0.94347234734747398</v>
      </c>
      <c r="C5772" s="79">
        <v>5.3806366522219387</v>
      </c>
    </row>
    <row r="5773" spans="1:3" x14ac:dyDescent="0.35">
      <c r="A5773" s="75">
        <v>5</v>
      </c>
      <c r="B5773" s="79">
        <v>9.4254120613869938E-3</v>
      </c>
      <c r="C5773" s="79">
        <v>4.9917689032636998E-2</v>
      </c>
    </row>
    <row r="5774" spans="1:3" x14ac:dyDescent="0.35">
      <c r="A5774" s="75">
        <v>10</v>
      </c>
      <c r="B5774" s="79">
        <v>6.7191279411708028E-3</v>
      </c>
      <c r="C5774" s="79">
        <v>3.9142584759266998E-2</v>
      </c>
    </row>
    <row r="5775" spans="1:3" x14ac:dyDescent="0.35">
      <c r="A5775" s="75">
        <v>15</v>
      </c>
      <c r="B5775" s="79">
        <v>6.4828693228418059E-3</v>
      </c>
      <c r="C5775" s="79">
        <v>3.6904697318045E-2</v>
      </c>
    </row>
    <row r="5776" spans="1:3" x14ac:dyDescent="0.35">
      <c r="A5776" s="75">
        <v>20</v>
      </c>
      <c r="B5776" s="79">
        <v>6.4525200548497972E-3</v>
      </c>
      <c r="C5776" s="79">
        <v>3.6816611888551003E-2</v>
      </c>
    </row>
    <row r="5777" spans="1:3" x14ac:dyDescent="0.35">
      <c r="A5777" s="75">
        <v>25</v>
      </c>
      <c r="B5777" s="79">
        <v>6.4528687228534339E-3</v>
      </c>
      <c r="C5777" s="79">
        <v>3.6816957240968999E-2</v>
      </c>
    </row>
    <row r="5778" spans="1:3" x14ac:dyDescent="0.35">
      <c r="A5778" s="75">
        <v>50</v>
      </c>
      <c r="B5778" s="79">
        <v>6.4546152895888264E-3</v>
      </c>
      <c r="C5778" s="79">
        <v>3.6818854622903997E-2</v>
      </c>
    </row>
    <row r="5779" spans="1:3" x14ac:dyDescent="0.35">
      <c r="A5779" s="75">
        <v>75</v>
      </c>
      <c r="B5779" s="79">
        <v>6.4563623423118232E-3</v>
      </c>
      <c r="C5779" s="79">
        <v>3.6820752825680002E-2</v>
      </c>
    </row>
    <row r="5780" spans="1:3" x14ac:dyDescent="0.35">
      <c r="A5780" s="75">
        <v>100</v>
      </c>
      <c r="B5780" s="79">
        <v>6.4581098681060177E-3</v>
      </c>
      <c r="C5780" s="79">
        <v>3.6822651134756003E-2</v>
      </c>
    </row>
    <row r="5781" spans="1:3" x14ac:dyDescent="0.35">
      <c r="A5781" s="75">
        <v>125</v>
      </c>
      <c r="B5781" s="79">
        <v>6.4598578654471986E-3</v>
      </c>
      <c r="C5781" s="79">
        <v>3.6824549536771001E-2</v>
      </c>
    </row>
    <row r="5782" spans="1:3" x14ac:dyDescent="0.35">
      <c r="A5782" s="75">
        <v>150</v>
      </c>
      <c r="B5782" s="79">
        <v>6.4616063346946313E-3</v>
      </c>
      <c r="C5782" s="79">
        <v>3.6826448030600999E-2</v>
      </c>
    </row>
    <row r="5783" spans="1:3" x14ac:dyDescent="0.35">
      <c r="A5783" s="75">
        <v>200</v>
      </c>
      <c r="B5783" s="79">
        <v>6.4651046905510991E-3</v>
      </c>
      <c r="C5783" s="79">
        <v>3.6830245297198999E-2</v>
      </c>
    </row>
    <row r="5784" spans="1:3" x14ac:dyDescent="0.35">
      <c r="A5784" s="75">
        <v>250</v>
      </c>
      <c r="B5784" s="79">
        <v>6.4686049386617397E-3</v>
      </c>
      <c r="C5784" s="79">
        <v>3.6834042944336003E-2</v>
      </c>
    </row>
    <row r="5785" spans="1:3" x14ac:dyDescent="0.35">
      <c r="A5785" s="75">
        <v>300</v>
      </c>
      <c r="B5785" s="79">
        <v>6.4721070810068934E-3</v>
      </c>
      <c r="C5785" s="79">
        <v>3.6837840977319E-2</v>
      </c>
    </row>
    <row r="5786" spans="1:3" x14ac:dyDescent="0.35">
      <c r="A5786" s="75">
        <v>400</v>
      </c>
      <c r="B5786" s="79">
        <v>6.4791170537815256E-3</v>
      </c>
      <c r="C5786" s="79">
        <v>3.6845438210021002E-2</v>
      </c>
    </row>
    <row r="5787" spans="1:3" x14ac:dyDescent="0.35">
      <c r="A5787" s="75">
        <v>500</v>
      </c>
      <c r="B5787" s="79">
        <v>6.4861346184461443E-3</v>
      </c>
      <c r="C5787" s="79">
        <v>3.6853037004683002E-2</v>
      </c>
    </row>
    <row r="5788" spans="1:3" x14ac:dyDescent="0.35">
      <c r="A5788" s="75">
        <v>750</v>
      </c>
      <c r="B5788" s="79">
        <v>6.5042132133257737E-3</v>
      </c>
      <c r="C5788" s="79">
        <v>3.6872040842687998E-2</v>
      </c>
    </row>
    <row r="5789" spans="1:3" x14ac:dyDescent="0.35">
      <c r="A5789" s="75">
        <v>1000</v>
      </c>
      <c r="B5789" s="79">
        <v>6.5233884932543052E-3</v>
      </c>
      <c r="C5789" s="79">
        <v>3.6891054477802998E-2</v>
      </c>
    </row>
    <row r="5790" spans="1:3" x14ac:dyDescent="0.35">
      <c r="A5790" s="75">
        <v>1250</v>
      </c>
      <c r="B5790" s="79">
        <v>6.5426203043989399E-3</v>
      </c>
      <c r="C5790" s="79">
        <v>3.6910077917167002E-2</v>
      </c>
    </row>
    <row r="5791" spans="1:3" x14ac:dyDescent="0.35">
      <c r="A5791" s="75">
        <v>1500</v>
      </c>
      <c r="B5791" s="79">
        <v>6.561908813404644E-3</v>
      </c>
      <c r="C5791" s="79">
        <v>3.6929111166067001E-2</v>
      </c>
    </row>
    <row r="5792" spans="1:3" x14ac:dyDescent="0.35">
      <c r="A5792" s="75">
        <v>2000</v>
      </c>
      <c r="B5792" s="79">
        <v>6.6006565942573463E-3</v>
      </c>
      <c r="C5792" s="79">
        <v>3.6967207113148999E-2</v>
      </c>
    </row>
    <row r="5793" spans="1:3" x14ac:dyDescent="0.35">
      <c r="A5793" s="75">
        <v>2500</v>
      </c>
      <c r="B5793" s="79">
        <v>6.639633179118848E-3</v>
      </c>
      <c r="C5793" s="79">
        <v>3.7005342360333003E-2</v>
      </c>
    </row>
    <row r="5794" spans="1:3" x14ac:dyDescent="0.35">
      <c r="A5794" s="75">
        <v>3000</v>
      </c>
      <c r="B5794" s="79">
        <v>6.678839918955729E-3</v>
      </c>
      <c r="C5794" s="79">
        <v>3.7043516947472002E-2</v>
      </c>
    </row>
    <row r="5795" spans="1:3" x14ac:dyDescent="0.35">
      <c r="A5795" s="75">
        <v>3500</v>
      </c>
      <c r="B5795" s="79">
        <v>6.7182781729030116E-3</v>
      </c>
      <c r="C5795" s="79">
        <v>3.7081730915358997E-2</v>
      </c>
    </row>
    <row r="5796" spans="1:3" x14ac:dyDescent="0.35">
      <c r="A5796" s="75">
        <v>4000</v>
      </c>
      <c r="B5796" s="79">
        <v>6.7579493079532489E-3</v>
      </c>
      <c r="C5796" s="79">
        <v>3.7119984304740998E-2</v>
      </c>
    </row>
    <row r="5797" spans="1:3" x14ac:dyDescent="0.35">
      <c r="A5797" s="75">
        <v>4500</v>
      </c>
      <c r="B5797" s="79">
        <v>6.7978546993337939E-3</v>
      </c>
      <c r="C5797" s="79">
        <v>3.7158277156354003E-2</v>
      </c>
    </row>
    <row r="5798" spans="1:3" x14ac:dyDescent="0.35">
      <c r="A5798" s="75">
        <v>5000</v>
      </c>
      <c r="B5798" s="79">
        <v>6.8379957303112502E-3</v>
      </c>
      <c r="C5798" s="79">
        <v>3.7196609510789999E-2</v>
      </c>
    </row>
    <row r="5799" spans="1:3" x14ac:dyDescent="0.35">
      <c r="A5799" s="75">
        <v>6000</v>
      </c>
      <c r="B5799" s="79">
        <v>6.9189902848806632E-3</v>
      </c>
      <c r="C5799" s="79">
        <v>3.7273392891025998E-2</v>
      </c>
    </row>
    <row r="5800" spans="1:3" x14ac:dyDescent="0.35">
      <c r="A5800" s="75">
        <v>7000</v>
      </c>
      <c r="B5800" s="79">
        <v>7.0009442021781634E-3</v>
      </c>
      <c r="C5800" s="79">
        <v>3.7350334771632999E-2</v>
      </c>
    </row>
    <row r="5801" spans="1:3" x14ac:dyDescent="0.35">
      <c r="A5801" s="75">
        <v>8000</v>
      </c>
      <c r="B5801" s="79">
        <v>7.0838688455944357E-3</v>
      </c>
      <c r="C5801" s="79">
        <v>3.7427435480400999E-2</v>
      </c>
    </row>
    <row r="5802" spans="1:3" x14ac:dyDescent="0.35">
      <c r="A5802" s="75">
        <v>9000</v>
      </c>
      <c r="B5802" s="79">
        <v>7.1677757131596099E-3</v>
      </c>
      <c r="C5802" s="79">
        <v>3.7504695344918001E-2</v>
      </c>
    </row>
    <row r="5803" spans="1:3" x14ac:dyDescent="0.35">
      <c r="A5803" s="75">
        <v>10000</v>
      </c>
      <c r="B5803" s="79">
        <v>7.2526764391613223E-3</v>
      </c>
      <c r="C5803" s="79">
        <v>3.7582114693728998E-2</v>
      </c>
    </row>
    <row r="5804" spans="1:3" x14ac:dyDescent="0.35">
      <c r="A5804" s="75">
        <v>11000</v>
      </c>
      <c r="B5804" s="79">
        <v>7.3385827955227108E-3</v>
      </c>
      <c r="C5804" s="79">
        <v>3.7657650037539001E-2</v>
      </c>
    </row>
    <row r="5805" spans="1:3" x14ac:dyDescent="0.35">
      <c r="A5805" s="75">
        <v>12000</v>
      </c>
      <c r="B5805" s="79">
        <v>7.425506693799099E-3</v>
      </c>
      <c r="C5805" s="79">
        <v>3.7726998249678997E-2</v>
      </c>
    </row>
    <row r="5806" spans="1:3" x14ac:dyDescent="0.35">
      <c r="A5806" s="75">
        <v>13000</v>
      </c>
      <c r="B5806" s="79">
        <v>7.5134601865359547E-3</v>
      </c>
      <c r="C5806" s="79">
        <v>3.779647416971E-2</v>
      </c>
    </row>
    <row r="5807" spans="1:3" x14ac:dyDescent="0.35">
      <c r="A5807" s="75">
        <v>14000</v>
      </c>
      <c r="B5807" s="79">
        <v>7.5928192081109692E-3</v>
      </c>
      <c r="C5807" s="79">
        <v>3.7866078032674999E-2</v>
      </c>
    </row>
    <row r="5808" spans="1:3" x14ac:dyDescent="0.35">
      <c r="A5808" s="75">
        <v>15000</v>
      </c>
      <c r="B5808" s="79">
        <v>7.6717157267771783E-3</v>
      </c>
      <c r="C5808" s="79">
        <v>3.7935810074331999E-2</v>
      </c>
    </row>
    <row r="5809" spans="1:3" x14ac:dyDescent="0.35">
      <c r="A5809" s="75">
        <v>16000</v>
      </c>
      <c r="B5809" s="79">
        <v>7.751432054279318E-3</v>
      </c>
      <c r="C5809" s="79">
        <v>3.8005670530223003E-2</v>
      </c>
    </row>
    <row r="5810" spans="1:3" x14ac:dyDescent="0.35">
      <c r="A5810" s="75">
        <v>17000</v>
      </c>
      <c r="B5810" s="79">
        <v>7.8319767092814314E-3</v>
      </c>
      <c r="C5810" s="79">
        <v>3.8075659637610997E-2</v>
      </c>
    </row>
    <row r="5811" spans="1:3" x14ac:dyDescent="0.35">
      <c r="A5811" s="75">
        <v>18000</v>
      </c>
      <c r="B5811" s="79">
        <v>7.9133582988510694E-3</v>
      </c>
      <c r="C5811" s="79">
        <v>3.8145777632985003E-2</v>
      </c>
    </row>
    <row r="5812" spans="1:3" x14ac:dyDescent="0.35">
      <c r="A5812" s="75">
        <v>19000</v>
      </c>
      <c r="B5812" s="79">
        <v>7.9858489999122401E-3</v>
      </c>
      <c r="C5812" s="79">
        <v>3.8216024753657998E-2</v>
      </c>
    </row>
    <row r="5813" spans="1:3" x14ac:dyDescent="0.35">
      <c r="A5813" s="75">
        <v>20000</v>
      </c>
      <c r="B5813" s="79">
        <v>8.0721464804897076E-3</v>
      </c>
      <c r="C5813" s="79">
        <v>3.8286401237436998E-2</v>
      </c>
    </row>
    <row r="5815" spans="1:3" x14ac:dyDescent="0.35">
      <c r="A5815" s="74" t="s">
        <v>465</v>
      </c>
    </row>
    <row r="5816" spans="1:3" x14ac:dyDescent="0.35">
      <c r="B5816" s="42">
        <v>3.3899999999999998E-3</v>
      </c>
      <c r="C5816" s="42">
        <v>7.76E-4</v>
      </c>
    </row>
    <row r="5819" spans="1:3" ht="16" x14ac:dyDescent="0.4">
      <c r="A5819" s="72" t="s">
        <v>407</v>
      </c>
    </row>
    <row r="5820" spans="1:3" ht="16" x14ac:dyDescent="0.4">
      <c r="A5820" s="78">
        <v>5</v>
      </c>
      <c r="B5820" s="8" t="s">
        <v>431</v>
      </c>
    </row>
    <row r="5822" spans="1:3" x14ac:dyDescent="0.35">
      <c r="B5822" s="79">
        <v>1.6422540089398221</v>
      </c>
    </row>
    <row r="5824" spans="1:3" x14ac:dyDescent="0.35">
      <c r="A5824" s="76" t="s">
        <v>416</v>
      </c>
    </row>
    <row r="5825" spans="1:3" ht="16" x14ac:dyDescent="0.4">
      <c r="A5825" s="72" t="s">
        <v>407</v>
      </c>
    </row>
    <row r="5826" spans="1:3" ht="16" x14ac:dyDescent="0.4">
      <c r="A5826" s="78">
        <v>5</v>
      </c>
      <c r="B5826" s="8" t="s">
        <v>432</v>
      </c>
    </row>
    <row r="5828" spans="1:3" x14ac:dyDescent="0.35">
      <c r="A5828" t="s">
        <v>409</v>
      </c>
      <c r="B5828" t="s">
        <v>2</v>
      </c>
      <c r="C5828" t="s">
        <v>3</v>
      </c>
    </row>
    <row r="5829" spans="1:3" x14ac:dyDescent="0.35">
      <c r="B5829" s="4" t="s">
        <v>458</v>
      </c>
      <c r="C5829" s="4" t="s">
        <v>459</v>
      </c>
    </row>
    <row r="5830" spans="1:3" x14ac:dyDescent="0.35">
      <c r="A5830" s="75">
        <v>1</v>
      </c>
      <c r="B5830" s="79">
        <v>42.163742783634198</v>
      </c>
      <c r="C5830" s="79">
        <v>44.767674730831274</v>
      </c>
    </row>
    <row r="5831" spans="1:3" x14ac:dyDescent="0.35">
      <c r="A5831" s="75">
        <v>5</v>
      </c>
      <c r="B5831" s="79">
        <v>1.031501934749735</v>
      </c>
      <c r="C5831" s="79">
        <v>1.030974805228543</v>
      </c>
    </row>
    <row r="5832" spans="1:3" x14ac:dyDescent="0.35">
      <c r="A5832" s="75">
        <v>10</v>
      </c>
      <c r="B5832" s="79">
        <v>1.0001342206219239</v>
      </c>
      <c r="C5832" s="79">
        <v>1.0001133752179909</v>
      </c>
    </row>
    <row r="5833" spans="1:3" x14ac:dyDescent="0.35">
      <c r="A5833" s="75">
        <v>15</v>
      </c>
      <c r="B5833" s="79">
        <v>1.0000279340040481</v>
      </c>
      <c r="C5833" s="79">
        <v>1.0000062862499239</v>
      </c>
    </row>
    <row r="5834" spans="1:3" x14ac:dyDescent="0.35">
      <c r="A5834" s="75">
        <v>20</v>
      </c>
      <c r="B5834" s="79">
        <v>1.0000273499296539</v>
      </c>
      <c r="C5834" s="79">
        <v>1.00000573679909</v>
      </c>
    </row>
    <row r="5835" spans="1:3" x14ac:dyDescent="0.35">
      <c r="A5835" s="75">
        <v>25</v>
      </c>
      <c r="B5835" s="79">
        <v>1.000031771586537</v>
      </c>
      <c r="C5835" s="79">
        <v>1.0000066031687811</v>
      </c>
    </row>
    <row r="5836" spans="1:3" x14ac:dyDescent="0.35">
      <c r="A5836" s="75">
        <v>50</v>
      </c>
      <c r="B5836" s="79">
        <v>1.0000628253874859</v>
      </c>
      <c r="C5836" s="79">
        <v>1.000012810804582</v>
      </c>
    </row>
    <row r="5837" spans="1:3" x14ac:dyDescent="0.35">
      <c r="A5837" s="75">
        <v>75</v>
      </c>
      <c r="B5837" s="79">
        <v>1.0000978027158449</v>
      </c>
      <c r="C5837" s="79">
        <v>1.0000198480901481</v>
      </c>
    </row>
    <row r="5838" spans="1:3" x14ac:dyDescent="0.35">
      <c r="A5838" s="75">
        <v>100</v>
      </c>
      <c r="B5838" s="79">
        <v>1.0001324715956199</v>
      </c>
      <c r="C5838" s="79">
        <v>1.00002692930552</v>
      </c>
    </row>
    <row r="5839" spans="1:3" x14ac:dyDescent="0.35">
      <c r="A5839" s="75">
        <v>125</v>
      </c>
      <c r="B5839" s="79">
        <v>1.000167402158918</v>
      </c>
      <c r="C5839" s="79">
        <v>1.000033926089819</v>
      </c>
    </row>
    <row r="5840" spans="1:3" x14ac:dyDescent="0.35">
      <c r="A5840" s="75">
        <v>150</v>
      </c>
      <c r="B5840" s="79">
        <v>1.000202602026228</v>
      </c>
      <c r="C5840" s="79">
        <v>1.0000409664976759</v>
      </c>
    </row>
    <row r="5841" spans="1:3" x14ac:dyDescent="0.35">
      <c r="A5841" s="75">
        <v>200</v>
      </c>
      <c r="B5841" s="79">
        <v>1.0002722065965921</v>
      </c>
      <c r="C5841" s="79">
        <v>1.000055001610904</v>
      </c>
    </row>
    <row r="5842" spans="1:3" x14ac:dyDescent="0.35">
      <c r="A5842" s="75">
        <v>250</v>
      </c>
      <c r="B5842" s="79">
        <v>1.000342072616893</v>
      </c>
      <c r="C5842" s="79">
        <v>1.0000690571006541</v>
      </c>
    </row>
    <row r="5843" spans="1:3" x14ac:dyDescent="0.35">
      <c r="A5843" s="75">
        <v>300</v>
      </c>
      <c r="B5843" s="79">
        <v>1.0004115254714829</v>
      </c>
      <c r="C5843" s="79">
        <v>1.0000831791317071</v>
      </c>
    </row>
    <row r="5844" spans="1:3" x14ac:dyDescent="0.35">
      <c r="A5844" s="75">
        <v>400</v>
      </c>
      <c r="B5844" s="79">
        <v>1.0005506711724641</v>
      </c>
      <c r="C5844" s="79">
        <v>1.0001113559649959</v>
      </c>
    </row>
    <row r="5845" spans="1:3" x14ac:dyDescent="0.35">
      <c r="A5845" s="75">
        <v>500</v>
      </c>
      <c r="B5845" s="79">
        <v>1.000689932087482</v>
      </c>
      <c r="C5845" s="79">
        <v>1.0001395664050889</v>
      </c>
    </row>
    <row r="5846" spans="1:3" x14ac:dyDescent="0.35">
      <c r="A5846" s="75">
        <v>750</v>
      </c>
      <c r="B5846" s="79">
        <v>1.001038168922439</v>
      </c>
      <c r="C5846" s="79">
        <v>1.0002100587328511</v>
      </c>
    </row>
    <row r="5847" spans="1:3" x14ac:dyDescent="0.35">
      <c r="A5847" s="75">
        <v>1000</v>
      </c>
      <c r="B5847" s="79">
        <v>1.001386526820047</v>
      </c>
      <c r="C5847" s="79">
        <v>1.0002805074701659</v>
      </c>
    </row>
    <row r="5848" spans="1:3" x14ac:dyDescent="0.35">
      <c r="A5848" s="75">
        <v>1250</v>
      </c>
      <c r="B5848" s="79">
        <v>1.0017350059216661</v>
      </c>
      <c r="C5848" s="79">
        <v>1.0003509061548701</v>
      </c>
    </row>
    <row r="5849" spans="1:3" x14ac:dyDescent="0.35">
      <c r="A5849" s="75">
        <v>1500</v>
      </c>
      <c r="B5849" s="79">
        <v>1.0020836062838629</v>
      </c>
      <c r="C5849" s="79">
        <v>1.0004213097889569</v>
      </c>
    </row>
    <row r="5850" spans="1:3" x14ac:dyDescent="0.35">
      <c r="A5850" s="75">
        <v>2000</v>
      </c>
      <c r="B5850" s="79">
        <v>1.002781170963926</v>
      </c>
      <c r="C5850" s="79">
        <v>1.000562131915651</v>
      </c>
    </row>
    <row r="5851" spans="1:3" x14ac:dyDescent="0.35">
      <c r="A5851" s="75">
        <v>2500</v>
      </c>
      <c r="B5851" s="79">
        <v>1.003479221245509</v>
      </c>
      <c r="C5851" s="79">
        <v>1.000702906967615</v>
      </c>
    </row>
    <row r="5852" spans="1:3" x14ac:dyDescent="0.35">
      <c r="A5852" s="75">
        <v>3000</v>
      </c>
      <c r="B5852" s="79">
        <v>1.0041777574393971</v>
      </c>
      <c r="C5852" s="79">
        <v>1.0008436972660599</v>
      </c>
    </row>
    <row r="5853" spans="1:3" x14ac:dyDescent="0.35">
      <c r="A5853" s="75">
        <v>3500</v>
      </c>
      <c r="B5853" s="79">
        <v>1.004876779901178</v>
      </c>
      <c r="C5853" s="79">
        <v>1.0009845073795911</v>
      </c>
    </row>
    <row r="5854" spans="1:3" x14ac:dyDescent="0.35">
      <c r="A5854" s="75">
        <v>4000</v>
      </c>
      <c r="B5854" s="79">
        <v>1.00557628895416</v>
      </c>
      <c r="C5854" s="79">
        <v>1.0011253373027611</v>
      </c>
    </row>
    <row r="5855" spans="1:3" x14ac:dyDescent="0.35">
      <c r="A5855" s="75">
        <v>4500</v>
      </c>
      <c r="B5855" s="79">
        <v>1.006276284954849</v>
      </c>
      <c r="C5855" s="79">
        <v>1.0012661870459221</v>
      </c>
    </row>
    <row r="5856" spans="1:3" x14ac:dyDescent="0.35">
      <c r="A5856" s="75">
        <v>5000</v>
      </c>
      <c r="B5856" s="79">
        <v>1.006976768235774</v>
      </c>
      <c r="C5856" s="79">
        <v>1.0014070566055679</v>
      </c>
    </row>
    <row r="5857" spans="1:3" x14ac:dyDescent="0.35">
      <c r="A5857" s="75">
        <v>6000</v>
      </c>
      <c r="B5857" s="79">
        <v>1.0083791979780661</v>
      </c>
      <c r="C5857" s="79">
        <v>1.001688855176136</v>
      </c>
    </row>
    <row r="5858" spans="1:3" x14ac:dyDescent="0.35">
      <c r="A5858" s="75">
        <v>7000</v>
      </c>
      <c r="B5858" s="79">
        <v>1.0097835809020159</v>
      </c>
      <c r="C5858" s="79">
        <v>1.00197080033814</v>
      </c>
    </row>
    <row r="5859" spans="1:3" x14ac:dyDescent="0.35">
      <c r="A5859" s="75">
        <v>8000</v>
      </c>
      <c r="B5859" s="79">
        <v>1.011189919733352</v>
      </c>
      <c r="C5859" s="79">
        <v>1.0022528401369299</v>
      </c>
    </row>
    <row r="5860" spans="1:3" x14ac:dyDescent="0.35">
      <c r="A5860" s="75">
        <v>9000</v>
      </c>
      <c r="B5860" s="79">
        <v>1.012598217194274</v>
      </c>
      <c r="C5860" s="79">
        <v>1.0025349593341619</v>
      </c>
    </row>
    <row r="5861" spans="1:3" x14ac:dyDescent="0.35">
      <c r="A5861" s="75">
        <v>10000</v>
      </c>
      <c r="B5861" s="79">
        <v>1.0140084760082491</v>
      </c>
      <c r="C5861" s="79">
        <v>1.0028171579445111</v>
      </c>
    </row>
    <row r="5862" spans="1:3" x14ac:dyDescent="0.35">
      <c r="A5862" s="75">
        <v>11000</v>
      </c>
      <c r="B5862" s="79">
        <v>1.0154206989043451</v>
      </c>
      <c r="C5862" s="79">
        <v>1.0030994359872709</v>
      </c>
    </row>
    <row r="5863" spans="1:3" x14ac:dyDescent="0.35">
      <c r="A5863" s="75">
        <v>12000</v>
      </c>
      <c r="B5863" s="79">
        <v>1.016834888624838</v>
      </c>
      <c r="C5863" s="79">
        <v>1.0033817934835301</v>
      </c>
    </row>
    <row r="5864" spans="1:3" x14ac:dyDescent="0.35">
      <c r="A5864" s="75">
        <v>13000</v>
      </c>
      <c r="B5864" s="79">
        <v>1.0182510479053</v>
      </c>
      <c r="C5864" s="79">
        <v>1.0036642304599579</v>
      </c>
    </row>
    <row r="5865" spans="1:3" x14ac:dyDescent="0.35">
      <c r="A5865" s="75">
        <v>14000</v>
      </c>
      <c r="B5865" s="79">
        <v>1.019669179490994</v>
      </c>
      <c r="C5865" s="79">
        <v>1.0039467469451511</v>
      </c>
    </row>
    <row r="5866" spans="1:3" x14ac:dyDescent="0.35">
      <c r="A5866" s="75">
        <v>15000</v>
      </c>
      <c r="B5866" s="79">
        <v>1.0210892861288661</v>
      </c>
      <c r="C5866" s="79">
        <v>1.004229342952959</v>
      </c>
    </row>
    <row r="5867" spans="1:3" x14ac:dyDescent="0.35">
      <c r="A5867" s="75">
        <v>16000</v>
      </c>
      <c r="B5867" s="79">
        <v>1.0225113705646709</v>
      </c>
      <c r="C5867" s="79">
        <v>1.0045120185035821</v>
      </c>
    </row>
    <row r="5868" spans="1:3" x14ac:dyDescent="0.35">
      <c r="A5868" s="75">
        <v>17000</v>
      </c>
      <c r="B5868" s="79">
        <v>1.0239354355579491</v>
      </c>
      <c r="C5868" s="79">
        <v>1.0047947736228799</v>
      </c>
    </row>
    <row r="5869" spans="1:3" x14ac:dyDescent="0.35">
      <c r="A5869" s="75">
        <v>18000</v>
      </c>
      <c r="B5869" s="79">
        <v>1.0253614838631819</v>
      </c>
      <c r="C5869" s="79">
        <v>1.0050776083366439</v>
      </c>
    </row>
    <row r="5870" spans="1:3" x14ac:dyDescent="0.35">
      <c r="A5870" s="75">
        <v>19000</v>
      </c>
      <c r="B5870" s="79">
        <v>1.026789518250917</v>
      </c>
      <c r="C5870" s="79">
        <v>1.005360522665155</v>
      </c>
    </row>
    <row r="5871" spans="1:3" x14ac:dyDescent="0.35">
      <c r="A5871" s="75">
        <v>20000</v>
      </c>
      <c r="B5871" s="79">
        <v>1.028219541474314</v>
      </c>
      <c r="C5871" s="79">
        <v>1.005643516626763</v>
      </c>
    </row>
    <row r="5874" spans="1:3" x14ac:dyDescent="0.35">
      <c r="A5874" s="4" t="s">
        <v>483</v>
      </c>
    </row>
    <row r="5876" spans="1:3" ht="18.5" x14ac:dyDescent="0.45">
      <c r="A5876" s="5" t="s">
        <v>404</v>
      </c>
    </row>
    <row r="5877" spans="1:3" x14ac:dyDescent="0.35">
      <c r="A5877" s="4"/>
    </row>
    <row r="5878" spans="1:3" x14ac:dyDescent="0.35">
      <c r="A5878" s="4" t="s">
        <v>406</v>
      </c>
    </row>
    <row r="5879" spans="1:3" ht="16" x14ac:dyDescent="0.4">
      <c r="A5879" s="72" t="s">
        <v>407</v>
      </c>
    </row>
    <row r="5880" spans="1:3" ht="16" x14ac:dyDescent="0.4">
      <c r="A5880" s="8" t="s">
        <v>408</v>
      </c>
    </row>
    <row r="5882" spans="1:3" x14ac:dyDescent="0.35">
      <c r="A5882" s="74" t="s">
        <v>410</v>
      </c>
    </row>
    <row r="5883" spans="1:3" x14ac:dyDescent="0.35">
      <c r="B5883" s="42">
        <v>1.0000000000000001E-5</v>
      </c>
      <c r="C5883" s="42">
        <v>1.0000000000000001E-5</v>
      </c>
    </row>
    <row r="5885" spans="1:3" x14ac:dyDescent="0.35">
      <c r="A5885" t="s">
        <v>409</v>
      </c>
      <c r="B5885" t="s">
        <v>2</v>
      </c>
      <c r="C5885" t="s">
        <v>3</v>
      </c>
    </row>
    <row r="5886" spans="1:3" x14ac:dyDescent="0.35">
      <c r="B5886" s="4" t="s">
        <v>458</v>
      </c>
      <c r="C5886" s="4" t="s">
        <v>459</v>
      </c>
    </row>
    <row r="5887" spans="1:3" x14ac:dyDescent="0.35">
      <c r="A5887" s="73">
        <v>1</v>
      </c>
      <c r="B5887" s="77">
        <v>1.3968482059805839E-7</v>
      </c>
      <c r="C5887" s="77">
        <v>1.4013404083439908E-8</v>
      </c>
    </row>
    <row r="5888" spans="1:3" x14ac:dyDescent="0.35">
      <c r="A5888" s="73">
        <v>5</v>
      </c>
      <c r="B5888" s="77">
        <v>4.66961348273377E-3</v>
      </c>
      <c r="C5888" s="77">
        <v>5.2632379497189049E-4</v>
      </c>
    </row>
    <row r="5889" spans="1:3" x14ac:dyDescent="0.35">
      <c r="A5889" s="73">
        <v>10</v>
      </c>
      <c r="B5889" s="77">
        <v>8.5686684324764589E-3</v>
      </c>
      <c r="C5889" s="77">
        <v>9.657409375049905E-4</v>
      </c>
    </row>
    <row r="5890" spans="1:3" x14ac:dyDescent="0.35">
      <c r="A5890" s="73">
        <v>15</v>
      </c>
      <c r="B5890" s="77">
        <v>8.9658185309751306E-3</v>
      </c>
      <c r="C5890" s="77">
        <v>1.0105579541813227E-3</v>
      </c>
    </row>
    <row r="5891" spans="1:3" x14ac:dyDescent="0.35">
      <c r="A5891" s="73">
        <v>20</v>
      </c>
      <c r="B5891" s="77">
        <v>8.996347390289634E-3</v>
      </c>
      <c r="C5891" s="77">
        <v>1.0140996890399489E-3</v>
      </c>
    </row>
    <row r="5892" spans="1:3" x14ac:dyDescent="0.35">
      <c r="A5892" s="73">
        <v>25</v>
      </c>
      <c r="B5892" s="77">
        <v>8.9977385838127984E-3</v>
      </c>
      <c r="C5892" s="77">
        <v>1.014361978104126E-3</v>
      </c>
    </row>
    <row r="5893" spans="1:3" x14ac:dyDescent="0.35">
      <c r="A5893" s="73">
        <v>50</v>
      </c>
      <c r="B5893" s="77">
        <v>8.9926525140973327E-3</v>
      </c>
      <c r="C5893" s="77">
        <v>1.0143182170199326E-3</v>
      </c>
    </row>
    <row r="5894" spans="1:3" x14ac:dyDescent="0.35">
      <c r="A5894" s="73">
        <v>75</v>
      </c>
      <c r="B5894" s="77">
        <v>8.9873604255081459E-3</v>
      </c>
      <c r="C5894" s="77">
        <v>1.0142509337701523E-3</v>
      </c>
    </row>
    <row r="5895" spans="1:3" x14ac:dyDescent="0.35">
      <c r="A5895" s="73">
        <v>100</v>
      </c>
      <c r="B5895" s="77">
        <v>8.9820714463031623E-3</v>
      </c>
      <c r="C5895" s="77">
        <v>1.0141836544241849E-3</v>
      </c>
    </row>
    <row r="5896" spans="1:3" x14ac:dyDescent="0.35">
      <c r="A5896" s="73">
        <v>125</v>
      </c>
      <c r="B5896" s="77">
        <v>8.9767855776835739E-3</v>
      </c>
      <c r="C5896" s="77">
        <v>1.0141163793238243E-3</v>
      </c>
    </row>
    <row r="5897" spans="1:3" x14ac:dyDescent="0.35">
      <c r="A5897" s="73">
        <v>150</v>
      </c>
      <c r="B5897" s="77">
        <v>8.9715028194611232E-3</v>
      </c>
      <c r="C5897" s="77">
        <v>1.014049108652676E-3</v>
      </c>
    </row>
    <row r="5898" spans="1:3" x14ac:dyDescent="0.35">
      <c r="A5898" s="73">
        <v>200</v>
      </c>
      <c r="B5898" s="77">
        <v>8.9609466293703831E-3</v>
      </c>
      <c r="C5898" s="77">
        <v>1.0139145808857862E-3</v>
      </c>
    </row>
    <row r="5899" spans="1:3" x14ac:dyDescent="0.35">
      <c r="A5899" s="73">
        <v>250</v>
      </c>
      <c r="B5899" s="77">
        <v>8.950402862558925E-3</v>
      </c>
      <c r="C5899" s="77">
        <v>1.0137800712421777E-3</v>
      </c>
    </row>
    <row r="5900" spans="1:3" x14ac:dyDescent="0.35">
      <c r="A5900" s="73">
        <v>300</v>
      </c>
      <c r="B5900" s="77">
        <v>8.9398715036536555E-3</v>
      </c>
      <c r="C5900" s="77">
        <v>1.0136455796485228E-3</v>
      </c>
    </row>
    <row r="5901" spans="1:3" x14ac:dyDescent="0.35">
      <c r="A5901" s="73">
        <v>400</v>
      </c>
      <c r="B5901" s="77">
        <v>8.9188459492706585E-3</v>
      </c>
      <c r="C5901" s="77">
        <v>1.013376650347352E-3</v>
      </c>
    </row>
    <row r="5902" spans="1:3" x14ac:dyDescent="0.35">
      <c r="A5902" s="73">
        <v>500</v>
      </c>
      <c r="B5902" s="77">
        <v>8.8978698467099271E-3</v>
      </c>
      <c r="C5902" s="77">
        <v>1.0131077926464039E-3</v>
      </c>
    </row>
    <row r="5903" spans="1:3" x14ac:dyDescent="0.35">
      <c r="A5903" s="73">
        <v>750</v>
      </c>
      <c r="B5903" s="77">
        <v>8.845645173454212E-3</v>
      </c>
      <c r="C5903" s="77">
        <v>1.0124359607881011E-3</v>
      </c>
    </row>
    <row r="5904" spans="1:3" x14ac:dyDescent="0.35">
      <c r="A5904" s="73">
        <v>1000</v>
      </c>
      <c r="B5904" s="77">
        <v>8.7937270264223672E-3</v>
      </c>
      <c r="C5904" s="77">
        <v>1.0117645746243063E-3</v>
      </c>
    </row>
    <row r="5905" spans="1:3" x14ac:dyDescent="0.35">
      <c r="A5905" s="73">
        <v>1250</v>
      </c>
      <c r="B5905" s="77">
        <v>8.7421136052947563E-3</v>
      </c>
      <c r="C5905" s="77">
        <v>1.0110936337271569E-3</v>
      </c>
    </row>
    <row r="5906" spans="1:3" x14ac:dyDescent="0.35">
      <c r="A5906" s="73">
        <v>1500</v>
      </c>
      <c r="B5906" s="77">
        <v>8.6908031213463483E-3</v>
      </c>
      <c r="C5906" s="77">
        <v>1.0104231377794145E-3</v>
      </c>
    </row>
    <row r="5907" spans="1:3" x14ac:dyDescent="0.35">
      <c r="A5907" s="73">
        <v>2000</v>
      </c>
      <c r="B5907" s="77">
        <v>8.5890838628269253E-3</v>
      </c>
      <c r="C5907" s="77">
        <v>1.0090834795001293E-3</v>
      </c>
    </row>
    <row r="5908" spans="1:3" x14ac:dyDescent="0.35">
      <c r="A5908" s="73">
        <v>2500</v>
      </c>
      <c r="B5908" s="77">
        <v>8.4885551510302821E-3</v>
      </c>
      <c r="C5908" s="77">
        <v>1.0077455973926969E-3</v>
      </c>
    </row>
    <row r="5909" spans="1:3" x14ac:dyDescent="0.35">
      <c r="A5909" s="73">
        <v>3000</v>
      </c>
      <c r="B5909" s="77">
        <v>8.3892030516303871E-3</v>
      </c>
      <c r="C5909" s="77">
        <v>1.006409489101467E-3</v>
      </c>
    </row>
    <row r="5910" spans="1:3" x14ac:dyDescent="0.35">
      <c r="A5910" s="73">
        <v>3500</v>
      </c>
      <c r="B5910" s="77">
        <v>8.2910137931745988E-3</v>
      </c>
      <c r="C5910" s="77">
        <v>1.0050751522762767E-3</v>
      </c>
    </row>
    <row r="5911" spans="1:3" x14ac:dyDescent="0.35">
      <c r="A5911" s="73">
        <v>4000</v>
      </c>
      <c r="B5911" s="77">
        <v>8.1939737655013153E-3</v>
      </c>
      <c r="C5911" s="77">
        <v>1.0037425845703376E-3</v>
      </c>
    </row>
    <row r="5912" spans="1:3" x14ac:dyDescent="0.35">
      <c r="A5912" s="73">
        <v>4500</v>
      </c>
      <c r="B5912" s="77">
        <v>8.0980695176672435E-3</v>
      </c>
      <c r="C5912" s="77">
        <v>1.0024117836262419E-3</v>
      </c>
    </row>
    <row r="5913" spans="1:3" x14ac:dyDescent="0.35">
      <c r="A5913" s="73">
        <v>5000</v>
      </c>
      <c r="B5913" s="77">
        <v>8.0032877564043536E-3</v>
      </c>
      <c r="C5913" s="77">
        <v>1.0010827471068433E-3</v>
      </c>
    </row>
    <row r="5914" spans="1:3" x14ac:dyDescent="0.35">
      <c r="A5914" s="73">
        <v>6000</v>
      </c>
      <c r="B5914" s="77">
        <v>7.8170392955278119E-3</v>
      </c>
      <c r="C5914" s="77">
        <v>9.9842995800960795E-4</v>
      </c>
    </row>
    <row r="5915" spans="1:3" x14ac:dyDescent="0.35">
      <c r="A5915" s="73">
        <v>7000</v>
      </c>
      <c r="B5915" s="77">
        <v>7.6351251145165252E-3</v>
      </c>
      <c r="C5915" s="77">
        <v>9.9578419858412136E-4</v>
      </c>
    </row>
    <row r="5916" spans="1:3" x14ac:dyDescent="0.35">
      <c r="A5916" s="73">
        <v>8000</v>
      </c>
      <c r="B5916" s="77">
        <v>7.4574443482605633E-3</v>
      </c>
      <c r="C5916" s="77">
        <v>9.9314545021177191E-4</v>
      </c>
    </row>
    <row r="5917" spans="1:3" x14ac:dyDescent="0.35">
      <c r="A5917" s="73">
        <v>9000</v>
      </c>
      <c r="B5917" s="77">
        <v>7.2838984787366263E-3</v>
      </c>
      <c r="C5917" s="77">
        <v>9.9051369430376872E-4</v>
      </c>
    </row>
    <row r="5918" spans="1:3" x14ac:dyDescent="0.35">
      <c r="A5918" s="73">
        <v>10000</v>
      </c>
      <c r="B5918" s="77">
        <v>7.1143912808560791E-3</v>
      </c>
      <c r="C5918" s="77">
        <v>9.8788891233763049E-4</v>
      </c>
    </row>
    <row r="5919" spans="1:3" x14ac:dyDescent="0.35">
      <c r="A5919" s="73">
        <v>11000</v>
      </c>
      <c r="B5919" s="77">
        <v>6.9488287686476288E-3</v>
      </c>
      <c r="C5919" s="77">
        <v>9.8527108583740621E-4</v>
      </c>
    </row>
    <row r="5920" spans="1:3" x14ac:dyDescent="0.35">
      <c r="A5920" s="73">
        <v>12000</v>
      </c>
      <c r="B5920" s="77">
        <v>6.7871191433733014E-3</v>
      </c>
      <c r="C5920" s="77">
        <v>9.8266019637050016E-4</v>
      </c>
    </row>
    <row r="5921" spans="1:3" x14ac:dyDescent="0.35">
      <c r="A5921" s="73">
        <v>13000</v>
      </c>
      <c r="B5921" s="77">
        <v>6.6291727426332821E-3</v>
      </c>
      <c r="C5921" s="77">
        <v>9.8005622554428744E-4</v>
      </c>
    </row>
    <row r="5922" spans="1:3" x14ac:dyDescent="0.35">
      <c r="A5922" s="73">
        <v>14000</v>
      </c>
      <c r="B5922" s="77">
        <v>6.474901990541234E-3</v>
      </c>
      <c r="C5922" s="77">
        <v>9.7745915503458648E-4</v>
      </c>
    </row>
    <row r="5923" spans="1:3" x14ac:dyDescent="0.35">
      <c r="A5923" s="73">
        <v>15000</v>
      </c>
      <c r="B5923" s="77">
        <v>6.3242213492476973E-3</v>
      </c>
      <c r="C5923" s="77">
        <v>9.7486896655559765E-4</v>
      </c>
    </row>
    <row r="5924" spans="1:3" x14ac:dyDescent="0.35">
      <c r="A5924" s="73">
        <v>16000</v>
      </c>
      <c r="B5924" s="77">
        <v>6.1770472715782605E-3</v>
      </c>
      <c r="C5924" s="77">
        <v>9.7228564186582138E-4</v>
      </c>
    </row>
    <row r="5925" spans="1:3" x14ac:dyDescent="0.35">
      <c r="A5925" s="73">
        <v>17000</v>
      </c>
      <c r="B5925" s="77">
        <v>6.0332981545012819E-3</v>
      </c>
      <c r="C5925" s="77">
        <v>9.6970916278229992E-4</v>
      </c>
    </row>
    <row r="5926" spans="1:3" x14ac:dyDescent="0.35">
      <c r="A5926" s="73">
        <v>18000</v>
      </c>
      <c r="B5926" s="77">
        <v>5.892894294098781E-3</v>
      </c>
      <c r="C5926" s="77">
        <v>9.6713951115755357E-4</v>
      </c>
    </row>
    <row r="5927" spans="1:3" x14ac:dyDescent="0.35">
      <c r="A5927" s="73">
        <v>19000</v>
      </c>
      <c r="B5927" s="77">
        <v>5.7557578412176054E-3</v>
      </c>
      <c r="C5927" s="77">
        <v>9.6457666890048196E-4</v>
      </c>
    </row>
    <row r="5928" spans="1:3" x14ac:dyDescent="0.35">
      <c r="A5928" s="73">
        <v>20000</v>
      </c>
      <c r="B5928" s="77">
        <v>5.621812758454193E-3</v>
      </c>
      <c r="C5928" s="77">
        <v>9.6202061797977354E-4</v>
      </c>
    </row>
    <row r="5931" spans="1:3" ht="16" x14ac:dyDescent="0.4">
      <c r="A5931" s="72" t="s">
        <v>407</v>
      </c>
    </row>
    <row r="5932" spans="1:3" ht="16" x14ac:dyDescent="0.4">
      <c r="A5932" s="8" t="s">
        <v>464</v>
      </c>
    </row>
    <row r="5934" spans="1:3" x14ac:dyDescent="0.35">
      <c r="A5934" t="s">
        <v>409</v>
      </c>
      <c r="B5934" t="s">
        <v>2</v>
      </c>
      <c r="C5934" t="s">
        <v>3</v>
      </c>
    </row>
    <row r="5935" spans="1:3" x14ac:dyDescent="0.35">
      <c r="B5935" s="4" t="s">
        <v>458</v>
      </c>
      <c r="C5935" s="4" t="s">
        <v>459</v>
      </c>
    </row>
    <row r="5936" spans="1:3" x14ac:dyDescent="0.35">
      <c r="A5936" s="75">
        <v>1</v>
      </c>
      <c r="B5936" s="77">
        <v>1E+40</v>
      </c>
      <c r="C5936" s="77">
        <v>1E+40</v>
      </c>
    </row>
    <row r="5937" spans="1:3" x14ac:dyDescent="0.35">
      <c r="A5937" s="75">
        <v>5</v>
      </c>
      <c r="B5937" s="77">
        <v>4.2830097338787104E-3</v>
      </c>
      <c r="C5937" s="77">
        <v>3.7999422011820966E-2</v>
      </c>
    </row>
    <row r="5938" spans="1:3" x14ac:dyDescent="0.35">
      <c r="A5938" s="75">
        <v>10</v>
      </c>
      <c r="B5938" s="77">
        <v>2.3340849465241513E-3</v>
      </c>
      <c r="C5938" s="77">
        <v>2.0709487630989704E-2</v>
      </c>
    </row>
    <row r="5939" spans="1:3" x14ac:dyDescent="0.35">
      <c r="A5939" s="75">
        <v>15</v>
      </c>
      <c r="B5939" s="77">
        <v>2.2306942674451815E-3</v>
      </c>
      <c r="C5939" s="77">
        <v>1.9791047032233278E-2</v>
      </c>
    </row>
    <row r="5940" spans="1:3" x14ac:dyDescent="0.35">
      <c r="A5940" s="75">
        <v>20</v>
      </c>
      <c r="B5940" s="77">
        <v>2.2231244673351935E-3</v>
      </c>
      <c r="C5940" s="77">
        <v>1.9721926962559332E-2</v>
      </c>
    </row>
    <row r="5941" spans="1:3" x14ac:dyDescent="0.35">
      <c r="A5941" s="75">
        <v>25</v>
      </c>
      <c r="B5941" s="77">
        <v>2.2227807369265651E-3</v>
      </c>
      <c r="C5941" s="77">
        <v>1.971682735721288E-2</v>
      </c>
    </row>
    <row r="5942" spans="1:3" x14ac:dyDescent="0.35">
      <c r="A5942" s="75">
        <v>50</v>
      </c>
      <c r="B5942" s="77">
        <v>2.2240378985674139E-3</v>
      </c>
      <c r="C5942" s="77">
        <v>1.9717678007164272E-2</v>
      </c>
    </row>
    <row r="5943" spans="1:3" x14ac:dyDescent="0.35">
      <c r="A5943" s="75">
        <v>75</v>
      </c>
      <c r="B5943" s="77">
        <v>2.2253474939355404E-3</v>
      </c>
      <c r="C5943" s="77">
        <v>1.97189860359866E-2</v>
      </c>
    </row>
    <row r="5944" spans="1:3" x14ac:dyDescent="0.35">
      <c r="A5944" s="75">
        <v>100</v>
      </c>
      <c r="B5944" s="77">
        <v>2.2266578616708279E-3</v>
      </c>
      <c r="C5944" s="77">
        <v>1.972029416245645E-2</v>
      </c>
    </row>
    <row r="5945" spans="1:3" x14ac:dyDescent="0.35">
      <c r="A5945" s="75">
        <v>125</v>
      </c>
      <c r="B5945" s="77">
        <v>2.2279690014786928E-3</v>
      </c>
      <c r="C5945" s="77">
        <v>1.9721602379931258E-2</v>
      </c>
    </row>
    <row r="5946" spans="1:3" x14ac:dyDescent="0.35">
      <c r="A5946" s="75">
        <v>150</v>
      </c>
      <c r="B5946" s="77">
        <v>2.229280913406803E-3</v>
      </c>
      <c r="C5946" s="77">
        <v>1.9722910684841638E-2</v>
      </c>
    </row>
    <row r="5947" spans="1:3" x14ac:dyDescent="0.35">
      <c r="A5947" s="75">
        <v>200</v>
      </c>
      <c r="B5947" s="77">
        <v>2.2319070548247701E-3</v>
      </c>
      <c r="C5947" s="77">
        <v>1.9725527551371635E-2</v>
      </c>
    </row>
    <row r="5948" spans="1:3" x14ac:dyDescent="0.35">
      <c r="A5948" s="75">
        <v>250</v>
      </c>
      <c r="B5948" s="77">
        <v>2.2345362892729047E-3</v>
      </c>
      <c r="C5948" s="77">
        <v>1.9728144759734861E-2</v>
      </c>
    </row>
    <row r="5949" spans="1:3" x14ac:dyDescent="0.35">
      <c r="A5949" s="75">
        <v>300</v>
      </c>
      <c r="B5949" s="77">
        <v>2.2371686205809736E-3</v>
      </c>
      <c r="C5949" s="77">
        <v>1.9730762311354344E-2</v>
      </c>
    </row>
    <row r="5950" spans="1:3" x14ac:dyDescent="0.35">
      <c r="A5950" s="75">
        <v>400</v>
      </c>
      <c r="B5950" s="77">
        <v>2.2424425888458708E-3</v>
      </c>
      <c r="C5950" s="77">
        <v>1.9735998449485356E-2</v>
      </c>
    </row>
    <row r="5951" spans="1:3" x14ac:dyDescent="0.35">
      <c r="A5951" s="75">
        <v>500</v>
      </c>
      <c r="B5951" s="77">
        <v>2.2477289895845346E-3</v>
      </c>
      <c r="C5951" s="77">
        <v>1.9741235972291476E-2</v>
      </c>
    </row>
    <row r="5952" spans="1:3" x14ac:dyDescent="0.35">
      <c r="A5952" s="75">
        <v>750</v>
      </c>
      <c r="B5952" s="77">
        <v>2.2609995775118834E-3</v>
      </c>
      <c r="C5952" s="77">
        <v>1.9754335853925605E-2</v>
      </c>
    </row>
    <row r="5953" spans="1:3" x14ac:dyDescent="0.35">
      <c r="A5953" s="75">
        <v>1000</v>
      </c>
      <c r="B5953" s="77">
        <v>2.2743485145611557E-3</v>
      </c>
      <c r="C5953" s="77">
        <v>1.9767444424931075E-2</v>
      </c>
    </row>
    <row r="5954" spans="1:3" x14ac:dyDescent="0.35">
      <c r="A5954" s="75">
        <v>1250</v>
      </c>
      <c r="B5954" s="77">
        <v>2.2877762636128161E-3</v>
      </c>
      <c r="C5954" s="77">
        <v>1.9780561693653186E-2</v>
      </c>
    </row>
    <row r="5955" spans="1:3" x14ac:dyDescent="0.35">
      <c r="A5955" s="75">
        <v>1500</v>
      </c>
      <c r="B5955" s="77">
        <v>2.301283290019079E-3</v>
      </c>
      <c r="C5955" s="77">
        <v>1.979368766629155E-2</v>
      </c>
    </row>
    <row r="5956" spans="1:3" x14ac:dyDescent="0.35">
      <c r="A5956" s="75">
        <v>2000</v>
      </c>
      <c r="B5956" s="77">
        <v>2.3285370499825813E-3</v>
      </c>
      <c r="C5956" s="77">
        <v>1.9819965747439869E-2</v>
      </c>
    </row>
    <row r="5957" spans="1:3" x14ac:dyDescent="0.35">
      <c r="A5957" s="75">
        <v>2500</v>
      </c>
      <c r="B5957" s="77">
        <v>2.3561135722340852E-3</v>
      </c>
      <c r="C5957" s="77">
        <v>1.9846278715327823E-2</v>
      </c>
    </row>
    <row r="5958" spans="1:3" x14ac:dyDescent="0.35">
      <c r="A5958" s="75">
        <v>3000</v>
      </c>
      <c r="B5958" s="77">
        <v>2.38401667916634E-3</v>
      </c>
      <c r="C5958" s="77">
        <v>1.9872626616285399E-2</v>
      </c>
    </row>
    <row r="5959" spans="1:3" x14ac:dyDescent="0.35">
      <c r="A5959" s="75">
        <v>3500</v>
      </c>
      <c r="B5959" s="77">
        <v>2.4122502385009389E-3</v>
      </c>
      <c r="C5959" s="77">
        <v>1.9899009496657388E-2</v>
      </c>
    </row>
    <row r="5960" spans="1:3" x14ac:dyDescent="0.35">
      <c r="A5960" s="75">
        <v>4000</v>
      </c>
      <c r="B5960" s="77">
        <v>2.4408181637345506E-3</v>
      </c>
      <c r="C5960" s="77">
        <v>1.9925427402844732E-2</v>
      </c>
    </row>
    <row r="5961" spans="1:3" x14ac:dyDescent="0.35">
      <c r="A5961" s="75">
        <v>4500</v>
      </c>
      <c r="B5961" s="77">
        <v>2.4697244147344967E-3</v>
      </c>
      <c r="C5961" s="77">
        <v>1.9951880381582961E-2</v>
      </c>
    </row>
    <row r="5962" spans="1:3" x14ac:dyDescent="0.35">
      <c r="A5962" s="75">
        <v>5000</v>
      </c>
      <c r="B5962" s="77">
        <v>2.4989729981901116E-3</v>
      </c>
      <c r="C5962" s="77">
        <v>1.9978368479329559E-2</v>
      </c>
    </row>
    <row r="5963" spans="1:3" x14ac:dyDescent="0.35">
      <c r="A5963" s="75">
        <v>6000</v>
      </c>
      <c r="B5963" s="77">
        <v>2.5585134273844773E-3</v>
      </c>
      <c r="C5963" s="77">
        <v>2.0031450217970662E-2</v>
      </c>
    </row>
    <row r="5964" spans="1:3" x14ac:dyDescent="0.35">
      <c r="A5964" s="75">
        <v>7000</v>
      </c>
      <c r="B5964" s="77">
        <v>2.6194724644360268E-3</v>
      </c>
      <c r="C5964" s="77">
        <v>2.0084672992840679E-2</v>
      </c>
    </row>
    <row r="5965" spans="1:3" x14ac:dyDescent="0.35">
      <c r="A5965" s="75">
        <v>8000</v>
      </c>
      <c r="B5965" s="77">
        <v>2.6818839090183713E-3</v>
      </c>
      <c r="C5965" s="77">
        <v>2.0138037178477064E-2</v>
      </c>
    </row>
    <row r="5966" spans="1:3" x14ac:dyDescent="0.35">
      <c r="A5966" s="75">
        <v>9000</v>
      </c>
      <c r="B5966" s="77">
        <v>2.7457823661854426E-3</v>
      </c>
      <c r="C5966" s="77">
        <v>2.0191543150807206E-2</v>
      </c>
    </row>
    <row r="5967" spans="1:3" x14ac:dyDescent="0.35">
      <c r="A5967" s="75">
        <v>10000</v>
      </c>
      <c r="B5967" s="77">
        <v>2.811203265389332E-3</v>
      </c>
      <c r="C5967" s="77">
        <v>2.0245191286411165E-2</v>
      </c>
    </row>
    <row r="5968" spans="1:3" x14ac:dyDescent="0.35">
      <c r="A5968" s="75">
        <v>11000</v>
      </c>
      <c r="B5968" s="77">
        <v>2.8781828802916919E-3</v>
      </c>
      <c r="C5968" s="77">
        <v>2.029898196291989E-2</v>
      </c>
    </row>
    <row r="5969" spans="1:3" x14ac:dyDescent="0.35">
      <c r="A5969" s="75">
        <v>12000</v>
      </c>
      <c r="B5969" s="77">
        <v>2.9467583487947577E-3</v>
      </c>
      <c r="C5969" s="77">
        <v>2.0352915559082283E-2</v>
      </c>
    </row>
    <row r="5970" spans="1:3" x14ac:dyDescent="0.35">
      <c r="A5970" s="75">
        <v>13000</v>
      </c>
      <c r="B5970" s="77">
        <v>3.0169676936274066E-3</v>
      </c>
      <c r="C5970" s="77">
        <v>2.0406992454838735E-2</v>
      </c>
    </row>
    <row r="5971" spans="1:3" x14ac:dyDescent="0.35">
      <c r="A5971" s="75">
        <v>14000</v>
      </c>
      <c r="B5971" s="77">
        <v>3.0888498434751151E-3</v>
      </c>
      <c r="C5971" s="77">
        <v>2.0461213030729983E-2</v>
      </c>
    </row>
    <row r="5972" spans="1:3" x14ac:dyDescent="0.35">
      <c r="A5972" s="75">
        <v>15000</v>
      </c>
      <c r="B5972" s="77">
        <v>3.1624446545311254E-3</v>
      </c>
      <c r="C5972" s="77">
        <v>2.0515577668518782E-2</v>
      </c>
    </row>
    <row r="5973" spans="1:3" x14ac:dyDescent="0.35">
      <c r="A5973" s="75">
        <v>16000</v>
      </c>
      <c r="B5973" s="77">
        <v>3.2377929325591711E-3</v>
      </c>
      <c r="C5973" s="77">
        <v>2.0570086751070287E-2</v>
      </c>
    </row>
    <row r="5974" spans="1:3" x14ac:dyDescent="0.35">
      <c r="A5974" s="75">
        <v>17000</v>
      </c>
      <c r="B5974" s="77">
        <v>3.3149364556231222E-3</v>
      </c>
      <c r="C5974" s="77">
        <v>2.0624740662051482E-2</v>
      </c>
    </row>
    <row r="5975" spans="1:3" x14ac:dyDescent="0.35">
      <c r="A5975" s="75">
        <v>18000</v>
      </c>
      <c r="B5975" s="77">
        <v>3.393917997142466E-3</v>
      </c>
      <c r="C5975" s="77">
        <v>2.0679539786418535E-2</v>
      </c>
    </row>
    <row r="5976" spans="1:3" x14ac:dyDescent="0.35">
      <c r="A5976" s="75">
        <v>19000</v>
      </c>
      <c r="B5976" s="77">
        <v>3.474781349690884E-3</v>
      </c>
      <c r="C5976" s="77">
        <v>2.0734484509974664E-2</v>
      </c>
    </row>
    <row r="5977" spans="1:3" x14ac:dyDescent="0.35">
      <c r="A5977" s="75">
        <v>20000</v>
      </c>
      <c r="B5977" s="77">
        <v>3.5575713491922348E-3</v>
      </c>
      <c r="C5977" s="77">
        <v>2.0789575219291718E-2</v>
      </c>
    </row>
    <row r="5979" spans="1:3" x14ac:dyDescent="0.35">
      <c r="A5979" s="74" t="s">
        <v>465</v>
      </c>
    </row>
    <row r="5980" spans="1:3" x14ac:dyDescent="0.35">
      <c r="B5980" s="42">
        <v>2</v>
      </c>
      <c r="C5980" s="42">
        <v>2</v>
      </c>
    </row>
    <row r="5983" spans="1:3" ht="16" x14ac:dyDescent="0.4">
      <c r="A5983" s="72" t="s">
        <v>407</v>
      </c>
    </row>
    <row r="5984" spans="1:3" ht="16" x14ac:dyDescent="0.4">
      <c r="A5984" s="8" t="s">
        <v>413</v>
      </c>
    </row>
    <row r="5986" spans="1:3" x14ac:dyDescent="0.35">
      <c r="B5986" s="77">
        <v>1.5301676799999999</v>
      </c>
      <c r="C5986" s="22" t="s">
        <v>414</v>
      </c>
    </row>
    <row r="5989" spans="1:3" ht="16" x14ac:dyDescent="0.4">
      <c r="A5989" s="72" t="s">
        <v>407</v>
      </c>
    </row>
    <row r="5990" spans="1:3" ht="16" x14ac:dyDescent="0.4">
      <c r="A5990" s="8" t="s">
        <v>415</v>
      </c>
    </row>
    <row r="5992" spans="1:3" x14ac:dyDescent="0.35">
      <c r="A5992" t="s">
        <v>409</v>
      </c>
      <c r="B5992" t="s">
        <v>2</v>
      </c>
      <c r="C5992" t="s">
        <v>3</v>
      </c>
    </row>
    <row r="5993" spans="1:3" x14ac:dyDescent="0.35">
      <c r="B5993" s="4" t="s">
        <v>458</v>
      </c>
      <c r="C5993" s="4" t="s">
        <v>459</v>
      </c>
    </row>
    <row r="5994" spans="1:3" x14ac:dyDescent="0.35">
      <c r="A5994" s="75">
        <v>1</v>
      </c>
      <c r="B5994" s="77">
        <v>64445.844833947609</v>
      </c>
      <c r="C5994" s="77">
        <v>72390.571095642081</v>
      </c>
    </row>
    <row r="5995" spans="1:3" x14ac:dyDescent="0.35">
      <c r="A5995" s="75">
        <v>5</v>
      </c>
      <c r="B5995" s="77">
        <v>1.9278054398305582</v>
      </c>
      <c r="C5995" s="77">
        <v>1.9274035000610148</v>
      </c>
    </row>
    <row r="5996" spans="1:3" x14ac:dyDescent="0.35">
      <c r="A5996" s="75">
        <v>10</v>
      </c>
      <c r="B5996" s="77">
        <v>1.0505840370483972</v>
      </c>
      <c r="C5996" s="77">
        <v>1.0504248967792933</v>
      </c>
    </row>
    <row r="5997" spans="1:3" x14ac:dyDescent="0.35">
      <c r="A5997" s="75">
        <v>15</v>
      </c>
      <c r="B5997" s="77">
        <v>1.0040473430083134</v>
      </c>
      <c r="C5997" s="77">
        <v>1.0038398296672044</v>
      </c>
    </row>
    <row r="5998" spans="1:3" x14ac:dyDescent="0.35">
      <c r="A5998" s="75">
        <v>20</v>
      </c>
      <c r="B5998" s="77">
        <v>1.0006401357551913</v>
      </c>
      <c r="C5998" s="77">
        <v>1.0003339272834106</v>
      </c>
    </row>
    <row r="5999" spans="1:3" x14ac:dyDescent="0.35">
      <c r="A5999" s="75">
        <v>25</v>
      </c>
      <c r="B5999" s="77">
        <v>1.0004854208717888</v>
      </c>
      <c r="C5999" s="77">
        <v>1.0000752655282232</v>
      </c>
    </row>
    <row r="6000" spans="1:3" x14ac:dyDescent="0.35">
      <c r="A6000" s="75">
        <v>50</v>
      </c>
      <c r="B6000" s="77">
        <v>1.0010512760065093</v>
      </c>
      <c r="C6000" s="77">
        <v>1.0001184121237987</v>
      </c>
    </row>
    <row r="6001" spans="1:3" x14ac:dyDescent="0.35">
      <c r="A6001" s="75">
        <v>75</v>
      </c>
      <c r="B6001" s="77">
        <v>1.0016407318404947</v>
      </c>
      <c r="C6001" s="77">
        <v>1.0001847578521508</v>
      </c>
    </row>
    <row r="6002" spans="1:3" x14ac:dyDescent="0.35">
      <c r="A6002" s="75">
        <v>100</v>
      </c>
      <c r="B6002" s="77">
        <v>1.0022305353210439</v>
      </c>
      <c r="C6002" s="77">
        <v>1.0002511085333723</v>
      </c>
    </row>
    <row r="6003" spans="1:3" x14ac:dyDescent="0.35">
      <c r="A6003" s="75">
        <v>125</v>
      </c>
      <c r="B6003" s="77">
        <v>1.002820686315562</v>
      </c>
      <c r="C6003" s="77">
        <v>1.0003174638305397</v>
      </c>
    </row>
    <row r="6004" spans="1:3" x14ac:dyDescent="0.35">
      <c r="A6004" s="75">
        <v>150</v>
      </c>
      <c r="B6004" s="77">
        <v>1.0034111848455056</v>
      </c>
      <c r="C6004" s="77">
        <v>1.000383823562607</v>
      </c>
    </row>
    <row r="6005" spans="1:3" x14ac:dyDescent="0.35">
      <c r="A6005" s="75">
        <v>200</v>
      </c>
      <c r="B6005" s="77">
        <v>1.0045932250522498</v>
      </c>
      <c r="C6005" s="77">
        <v>1.000516556047526</v>
      </c>
    </row>
    <row r="6006" spans="1:3" x14ac:dyDescent="0.35">
      <c r="A6006" s="75">
        <v>250</v>
      </c>
      <c r="B6006" s="77">
        <v>1.0057766574483076</v>
      </c>
      <c r="C6006" s="77">
        <v>1.0006493058708812</v>
      </c>
    </row>
    <row r="6007" spans="1:3" x14ac:dyDescent="0.35">
      <c r="A6007" s="75">
        <v>300</v>
      </c>
      <c r="B6007" s="77">
        <v>1.0069614837574778</v>
      </c>
      <c r="C6007" s="77">
        <v>1.0007820731048516</v>
      </c>
    </row>
    <row r="6008" spans="1:3" x14ac:dyDescent="0.35">
      <c r="A6008" s="75">
        <v>400</v>
      </c>
      <c r="B6008" s="77">
        <v>1.0093353248977721</v>
      </c>
      <c r="C6008" s="77">
        <v>1.0010476600645</v>
      </c>
    </row>
    <row r="6009" spans="1:3" x14ac:dyDescent="0.35">
      <c r="A6009" s="75">
        <v>500</v>
      </c>
      <c r="B6009" s="77">
        <v>1.0117147619605713</v>
      </c>
      <c r="C6009" s="77">
        <v>1.001313317257523</v>
      </c>
    </row>
    <row r="6010" spans="1:3" x14ac:dyDescent="0.35">
      <c r="A6010" s="75">
        <v>750</v>
      </c>
      <c r="B6010" s="77">
        <v>1.0176879241025412</v>
      </c>
      <c r="C6010" s="77">
        <v>1.0019777683563886</v>
      </c>
    </row>
    <row r="6011" spans="1:3" x14ac:dyDescent="0.35">
      <c r="A6011" s="75">
        <v>1000</v>
      </c>
      <c r="B6011" s="77">
        <v>1.0236963516006123</v>
      </c>
      <c r="C6011" s="77">
        <v>1.0026426601968192</v>
      </c>
    </row>
    <row r="6012" spans="1:3" x14ac:dyDescent="0.35">
      <c r="A6012" s="75">
        <v>1250</v>
      </c>
      <c r="B6012" s="77">
        <v>1.0297402527997412</v>
      </c>
      <c r="C6012" s="77">
        <v>1.0033079932021045</v>
      </c>
    </row>
    <row r="6013" spans="1:3" x14ac:dyDescent="0.35">
      <c r="A6013" s="75">
        <v>1500</v>
      </c>
      <c r="B6013" s="77">
        <v>1.0358198371574325</v>
      </c>
      <c r="C6013" s="77">
        <v>1.0039737676867013</v>
      </c>
    </row>
    <row r="6014" spans="1:3" x14ac:dyDescent="0.35">
      <c r="A6014" s="75">
        <v>2000</v>
      </c>
      <c r="B6014" s="77">
        <v>1.0480868993352006</v>
      </c>
      <c r="C6014" s="77">
        <v>1.0053066423173838</v>
      </c>
    </row>
    <row r="6015" spans="1:3" x14ac:dyDescent="0.35">
      <c r="A6015" s="75">
        <v>2500</v>
      </c>
      <c r="B6015" s="77">
        <v>1.060499238533859</v>
      </c>
      <c r="C6015" s="77">
        <v>1.0066412864703518</v>
      </c>
    </row>
    <row r="6016" spans="1:3" x14ac:dyDescent="0.35">
      <c r="A6016" s="75">
        <v>3000</v>
      </c>
      <c r="B6016" s="77">
        <v>1.0730585752326951</v>
      </c>
      <c r="C6016" s="77">
        <v>1.0079777024955505</v>
      </c>
    </row>
    <row r="6017" spans="1:3" x14ac:dyDescent="0.35">
      <c r="A6017" s="75">
        <v>3500</v>
      </c>
      <c r="B6017" s="77">
        <v>1.0857666503137497</v>
      </c>
      <c r="C6017" s="77">
        <v>1.0093158927436774</v>
      </c>
    </row>
    <row r="6018" spans="1:3" x14ac:dyDescent="0.35">
      <c r="A6018" s="75">
        <v>4000</v>
      </c>
      <c r="B6018" s="77">
        <v>1.0986252252626687</v>
      </c>
      <c r="C6018" s="77">
        <v>1.010655859568276</v>
      </c>
    </row>
    <row r="6019" spans="1:3" x14ac:dyDescent="0.35">
      <c r="A6019" s="75">
        <v>4500</v>
      </c>
      <c r="B6019" s="77">
        <v>1.1116360824367753</v>
      </c>
      <c r="C6019" s="77">
        <v>1.0119976053398629</v>
      </c>
    </row>
    <row r="6020" spans="1:3" x14ac:dyDescent="0.35">
      <c r="A6020" s="75">
        <v>5000</v>
      </c>
      <c r="B6020" s="77">
        <v>1.1248010252682288</v>
      </c>
      <c r="C6020" s="77">
        <v>1.01334113241485</v>
      </c>
    </row>
    <row r="6021" spans="1:3" x14ac:dyDescent="0.35">
      <c r="A6021" s="75">
        <v>6000</v>
      </c>
      <c r="B6021" s="77">
        <v>1.151600488828354</v>
      </c>
      <c r="C6021" s="77">
        <v>1.0160335399155316</v>
      </c>
    </row>
    <row r="6022" spans="1:3" x14ac:dyDescent="0.35">
      <c r="A6022" s="75">
        <v>7000</v>
      </c>
      <c r="B6022" s="77">
        <v>1.1790384753230485</v>
      </c>
      <c r="C6022" s="77">
        <v>1.0187331010440013</v>
      </c>
    </row>
    <row r="6023" spans="1:3" x14ac:dyDescent="0.35">
      <c r="A6023" s="75">
        <v>8000</v>
      </c>
      <c r="B6023" s="77">
        <v>1.2071301981650062</v>
      </c>
      <c r="C6023" s="77">
        <v>1.0214398347975167</v>
      </c>
    </row>
    <row r="6024" spans="1:3" x14ac:dyDescent="0.35">
      <c r="A6024" s="75">
        <v>9000</v>
      </c>
      <c r="B6024" s="77">
        <v>1.2358912332728822</v>
      </c>
      <c r="C6024" s="77">
        <v>1.0241537602438353</v>
      </c>
    </row>
    <row r="6025" spans="1:3" x14ac:dyDescent="0.35">
      <c r="A6025" s="75">
        <v>10000</v>
      </c>
      <c r="B6025" s="77">
        <v>1.2653375276313239</v>
      </c>
      <c r="C6025" s="77">
        <v>1.0268748964838197</v>
      </c>
    </row>
    <row r="6026" spans="1:3" x14ac:dyDescent="0.35">
      <c r="A6026" s="75">
        <v>11000</v>
      </c>
      <c r="B6026" s="77">
        <v>1.295485408208189</v>
      </c>
      <c r="C6026" s="77">
        <v>1.0296032626716347</v>
      </c>
    </row>
    <row r="6027" spans="1:3" x14ac:dyDescent="0.35">
      <c r="A6027" s="75">
        <v>12000</v>
      </c>
      <c r="B6027" s="77">
        <v>1.3263515909706127</v>
      </c>
      <c r="C6027" s="77">
        <v>1.0323388780181504</v>
      </c>
    </row>
    <row r="6028" spans="1:3" x14ac:dyDescent="0.35">
      <c r="A6028" s="75">
        <v>13000</v>
      </c>
      <c r="B6028" s="77">
        <v>1.3579531901509034</v>
      </c>
      <c r="C6028" s="77">
        <v>1.0350817617946722</v>
      </c>
    </row>
    <row r="6029" spans="1:3" x14ac:dyDescent="0.35">
      <c r="A6029" s="75">
        <v>14000</v>
      </c>
      <c r="B6029" s="77">
        <v>1.3903077277572504</v>
      </c>
      <c r="C6029" s="77">
        <v>1.0378319333029549</v>
      </c>
    </row>
    <row r="6030" spans="1:3" x14ac:dyDescent="0.35">
      <c r="A6030" s="75">
        <v>15000</v>
      </c>
      <c r="B6030" s="77">
        <v>1.4234331432740148</v>
      </c>
      <c r="C6030" s="77">
        <v>1.0405894119067367</v>
      </c>
    </row>
    <row r="6031" spans="1:3" x14ac:dyDescent="0.35">
      <c r="A6031" s="75">
        <v>16000</v>
      </c>
      <c r="B6031" s="77">
        <v>1.4573478035922829</v>
      </c>
      <c r="C6031" s="77">
        <v>1.0433542170256727</v>
      </c>
    </row>
    <row r="6032" spans="1:3" x14ac:dyDescent="0.35">
      <c r="A6032" s="75">
        <v>17000</v>
      </c>
      <c r="B6032" s="77">
        <v>1.4920705132405978</v>
      </c>
      <c r="C6032" s="77">
        <v>1.046126368120087</v>
      </c>
    </row>
    <row r="6033" spans="1:3" x14ac:dyDescent="0.35">
      <c r="A6033" s="75">
        <v>18000</v>
      </c>
      <c r="B6033" s="77">
        <v>1.5276205247623571</v>
      </c>
      <c r="C6033" s="77">
        <v>1.048905884715694</v>
      </c>
    </row>
    <row r="6034" spans="1:3" x14ac:dyDescent="0.35">
      <c r="A6034" s="75">
        <v>19000</v>
      </c>
      <c r="B6034" s="77">
        <v>1.5640175494276745</v>
      </c>
      <c r="C6034" s="77">
        <v>1.0516927863811727</v>
      </c>
    </row>
    <row r="6035" spans="1:3" x14ac:dyDescent="0.35">
      <c r="A6035" s="75">
        <v>20000</v>
      </c>
      <c r="B6035" s="77">
        <v>1.6012817681241225</v>
      </c>
      <c r="C6035" s="77">
        <v>1.0544870927241874</v>
      </c>
    </row>
    <row r="6036" spans="1:3" x14ac:dyDescent="0.35">
      <c r="A6036" s="4" t="s">
        <v>483</v>
      </c>
    </row>
    <row r="6038" spans="1:3" ht="18.5" x14ac:dyDescent="0.45">
      <c r="A6038" s="5" t="s">
        <v>427</v>
      </c>
    </row>
    <row r="6039" spans="1:3" x14ac:dyDescent="0.35">
      <c r="A6039" s="4" t="s">
        <v>405</v>
      </c>
    </row>
    <row r="6040" spans="1:3" x14ac:dyDescent="0.35">
      <c r="A6040" s="4" t="s">
        <v>428</v>
      </c>
    </row>
    <row r="6041" spans="1:3" ht="16" x14ac:dyDescent="0.4">
      <c r="A6041" s="72" t="s">
        <v>407</v>
      </c>
    </row>
    <row r="6042" spans="1:3" ht="16" x14ac:dyDescent="0.4">
      <c r="A6042" s="78">
        <v>95</v>
      </c>
      <c r="B6042" s="8" t="s">
        <v>429</v>
      </c>
    </row>
    <row r="6044" spans="1:3" x14ac:dyDescent="0.35">
      <c r="A6044" s="74" t="s">
        <v>410</v>
      </c>
    </row>
    <row r="6045" spans="1:3" x14ac:dyDescent="0.35">
      <c r="B6045" s="42">
        <v>1.0000000000000001E-5</v>
      </c>
      <c r="C6045" s="42">
        <v>1.0000000000000001E-5</v>
      </c>
    </row>
    <row r="6047" spans="1:3" x14ac:dyDescent="0.35">
      <c r="A6047" t="s">
        <v>409</v>
      </c>
      <c r="B6047" t="s">
        <v>2</v>
      </c>
      <c r="C6047" t="s">
        <v>3</v>
      </c>
    </row>
    <row r="6048" spans="1:3" x14ac:dyDescent="0.35">
      <c r="B6048" s="4" t="s">
        <v>458</v>
      </c>
      <c r="C6048" s="4" t="s">
        <v>459</v>
      </c>
    </row>
    <row r="6049" spans="1:3" x14ac:dyDescent="0.35">
      <c r="A6049" s="75">
        <v>1</v>
      </c>
      <c r="B6049" s="79">
        <v>2.0182932153191692E-5</v>
      </c>
      <c r="C6049" s="79">
        <v>3.4995880985906155E-6</v>
      </c>
    </row>
    <row r="6050" spans="1:3" x14ac:dyDescent="0.35">
      <c r="A6050" s="75">
        <v>5</v>
      </c>
      <c r="B6050" s="79">
        <v>2.0790085409759561E-3</v>
      </c>
      <c r="C6050" s="79">
        <v>3.7771419189476112E-4</v>
      </c>
    </row>
    <row r="6051" spans="1:3" x14ac:dyDescent="0.35">
      <c r="A6051" s="75">
        <v>10</v>
      </c>
      <c r="B6051" s="79">
        <v>2.8405947326565692E-3</v>
      </c>
      <c r="C6051" s="79">
        <v>5.2715757878118367E-4</v>
      </c>
    </row>
    <row r="6052" spans="1:3" x14ac:dyDescent="0.35">
      <c r="A6052" s="75">
        <v>15</v>
      </c>
      <c r="B6052" s="79">
        <v>2.8797410835292659E-3</v>
      </c>
      <c r="C6052" s="79">
        <v>5.6037859560974311E-4</v>
      </c>
    </row>
    <row r="6053" spans="1:3" x14ac:dyDescent="0.35">
      <c r="A6053" s="75">
        <v>20</v>
      </c>
      <c r="B6053" s="79">
        <v>2.8807672427835387E-3</v>
      </c>
      <c r="C6053" s="79">
        <v>5.6039327630451948E-4</v>
      </c>
    </row>
    <row r="6054" spans="1:3" x14ac:dyDescent="0.35">
      <c r="A6054" s="75">
        <v>25</v>
      </c>
      <c r="B6054" s="79">
        <v>2.8806606296471592E-3</v>
      </c>
      <c r="C6054" s="79">
        <v>5.6038812017229745E-4</v>
      </c>
    </row>
    <row r="6055" spans="1:3" x14ac:dyDescent="0.35">
      <c r="A6055" s="75">
        <v>50</v>
      </c>
      <c r="B6055" s="79">
        <v>2.8799073126431277E-3</v>
      </c>
      <c r="C6055" s="79">
        <v>5.6036061553633944E-4</v>
      </c>
    </row>
    <row r="6056" spans="1:3" x14ac:dyDescent="0.35">
      <c r="A6056" s="75">
        <v>75</v>
      </c>
      <c r="B6056" s="79">
        <v>2.8791523949284843E-3</v>
      </c>
      <c r="C6056" s="79">
        <v>5.6033310539809183E-4</v>
      </c>
    </row>
    <row r="6057" spans="1:3" x14ac:dyDescent="0.35">
      <c r="A6057" s="75">
        <v>100</v>
      </c>
      <c r="B6057" s="79">
        <v>2.8783976738647175E-3</v>
      </c>
      <c r="C6057" s="79">
        <v>5.6030559650447026E-4</v>
      </c>
    </row>
    <row r="6058" spans="1:3" x14ac:dyDescent="0.35">
      <c r="A6058" s="75">
        <v>125</v>
      </c>
      <c r="B6058" s="79">
        <v>2.8776431505469018E-3</v>
      </c>
      <c r="C6058" s="79">
        <v>5.6027808904740735E-4</v>
      </c>
    </row>
    <row r="6059" spans="1:3" x14ac:dyDescent="0.35">
      <c r="A6059" s="75">
        <v>150</v>
      </c>
      <c r="B6059" s="79">
        <v>2.8768888253049877E-3</v>
      </c>
      <c r="C6059" s="79">
        <v>5.6025058303983731E-4</v>
      </c>
    </row>
    <row r="6060" spans="1:3" x14ac:dyDescent="0.35">
      <c r="A6060" s="75">
        <v>200</v>
      </c>
      <c r="B6060" s="79">
        <v>2.8753807689504036E-3</v>
      </c>
      <c r="C6060" s="79">
        <v>5.6019557529113308E-4</v>
      </c>
    </row>
    <row r="6061" spans="1:3" x14ac:dyDescent="0.35">
      <c r="A6061" s="75">
        <v>250</v>
      </c>
      <c r="B6061" s="79">
        <v>2.8738735040378326E-3</v>
      </c>
      <c r="C6061" s="79">
        <v>5.6014057311238046E-4</v>
      </c>
    </row>
    <row r="6062" spans="1:3" x14ac:dyDescent="0.35">
      <c r="A6062" s="75">
        <v>300</v>
      </c>
      <c r="B6062" s="79">
        <v>2.8723670297498573E-3</v>
      </c>
      <c r="C6062" s="79">
        <v>5.6008557641536768E-4</v>
      </c>
    </row>
    <row r="6063" spans="1:3" x14ac:dyDescent="0.35">
      <c r="A6063" s="75">
        <v>400</v>
      </c>
      <c r="B6063" s="79">
        <v>2.8693564506715899E-3</v>
      </c>
      <c r="C6063" s="79">
        <v>5.599755993428709E-4</v>
      </c>
    </row>
    <row r="6064" spans="1:3" x14ac:dyDescent="0.35">
      <c r="A6064" s="75">
        <v>500</v>
      </c>
      <c r="B6064" s="79">
        <v>2.8663490275238034E-3</v>
      </c>
      <c r="C6064" s="79">
        <v>5.5986564393302484E-4</v>
      </c>
    </row>
    <row r="6065" spans="1:3" x14ac:dyDescent="0.35">
      <c r="A6065" s="75">
        <v>750</v>
      </c>
      <c r="B6065" s="79">
        <v>2.8588442536935177E-3</v>
      </c>
      <c r="C6065" s="79">
        <v>5.5959084993925082E-4</v>
      </c>
    </row>
    <row r="6066" spans="1:3" x14ac:dyDescent="0.35">
      <c r="A6066" s="75">
        <v>1000</v>
      </c>
      <c r="B6066" s="79">
        <v>2.851359129437223E-3</v>
      </c>
      <c r="C6066" s="79">
        <v>5.5931619085915272E-4</v>
      </c>
    </row>
    <row r="6067" spans="1:3" x14ac:dyDescent="0.35">
      <c r="A6067" s="75">
        <v>1250</v>
      </c>
      <c r="B6067" s="79">
        <v>2.8438936030396019E-3</v>
      </c>
      <c r="C6067" s="79">
        <v>5.5904166659102535E-4</v>
      </c>
    </row>
    <row r="6068" spans="1:3" x14ac:dyDescent="0.35">
      <c r="A6068" s="75">
        <v>1500</v>
      </c>
      <c r="B6068" s="79">
        <v>2.8364476231766901E-3</v>
      </c>
      <c r="C6068" s="79">
        <v>5.5876727706740499E-4</v>
      </c>
    </row>
    <row r="6069" spans="1:3" x14ac:dyDescent="0.35">
      <c r="A6069" s="75">
        <v>2000</v>
      </c>
      <c r="B6069" s="79">
        <v>2.8216140983928308E-3</v>
      </c>
      <c r="C6069" s="79">
        <v>5.5821890198799393E-4</v>
      </c>
    </row>
    <row r="6070" spans="1:3" x14ac:dyDescent="0.35">
      <c r="A6070" s="75">
        <v>2500</v>
      </c>
      <c r="B6070" s="79">
        <v>2.8068581471650004E-3</v>
      </c>
      <c r="C6070" s="79">
        <v>5.5767106507875698E-4</v>
      </c>
    </row>
    <row r="6071" spans="1:3" x14ac:dyDescent="0.35">
      <c r="A6071" s="75">
        <v>3000</v>
      </c>
      <c r="B6071" s="79">
        <v>2.7921793638851673E-3</v>
      </c>
      <c r="C6071" s="79">
        <v>5.5712376581766186E-4</v>
      </c>
    </row>
    <row r="6072" spans="1:3" x14ac:dyDescent="0.35">
      <c r="A6072" s="75">
        <v>3500</v>
      </c>
      <c r="B6072" s="79">
        <v>2.7775773449537191E-3</v>
      </c>
      <c r="C6072" s="79">
        <v>5.5657700367884894E-4</v>
      </c>
    </row>
    <row r="6073" spans="1:3" x14ac:dyDescent="0.35">
      <c r="A6073" s="75">
        <v>4000</v>
      </c>
      <c r="B6073" s="79">
        <v>2.763051688960674E-3</v>
      </c>
      <c r="C6073" s="79">
        <v>5.5603077812880011E-4</v>
      </c>
    </row>
    <row r="6074" spans="1:3" x14ac:dyDescent="0.35">
      <c r="A6074" s="75">
        <v>4500</v>
      </c>
      <c r="B6074" s="79">
        <v>2.7486019965022842E-3</v>
      </c>
      <c r="C6074" s="79">
        <v>5.5548508864525898E-4</v>
      </c>
    </row>
    <row r="6075" spans="1:3" x14ac:dyDescent="0.35">
      <c r="A6075" s="75">
        <v>5000</v>
      </c>
      <c r="B6075" s="79">
        <v>2.7342278703458302E-3</v>
      </c>
      <c r="C6075" s="79">
        <v>5.549399347017451E-4</v>
      </c>
    </row>
    <row r="6076" spans="1:3" x14ac:dyDescent="0.35">
      <c r="A6076" s="75">
        <v>6000</v>
      </c>
      <c r="B6076" s="79">
        <v>2.7057047383318203E-3</v>
      </c>
      <c r="C6076" s="79">
        <v>5.5385123133639802E-4</v>
      </c>
    </row>
    <row r="6077" spans="1:3" x14ac:dyDescent="0.35">
      <c r="A6077" s="75">
        <v>7000</v>
      </c>
      <c r="B6077" s="79">
        <v>2.6774791561229232E-3</v>
      </c>
      <c r="C6077" s="79">
        <v>5.5276466383035144E-4</v>
      </c>
    </row>
    <row r="6078" spans="1:3" x14ac:dyDescent="0.35">
      <c r="A6078" s="75">
        <v>8000</v>
      </c>
      <c r="B6078" s="79">
        <v>2.6495480197626137E-3</v>
      </c>
      <c r="C6078" s="79">
        <v>5.5168022800042304E-4</v>
      </c>
    </row>
    <row r="6079" spans="1:3" x14ac:dyDescent="0.35">
      <c r="A6079" s="75">
        <v>9000</v>
      </c>
      <c r="B6079" s="79">
        <v>2.6219082575891822E-3</v>
      </c>
      <c r="C6079" s="79">
        <v>5.5059791965283587E-4</v>
      </c>
    </row>
    <row r="6080" spans="1:3" x14ac:dyDescent="0.35">
      <c r="A6080" s="75">
        <v>10000</v>
      </c>
      <c r="B6080" s="79">
        <v>2.5945568300607268E-3</v>
      </c>
      <c r="C6080" s="79">
        <v>5.496039562527447E-4</v>
      </c>
    </row>
    <row r="6081" spans="1:3" x14ac:dyDescent="0.35">
      <c r="A6081" s="75">
        <v>11000</v>
      </c>
      <c r="B6081" s="79">
        <v>2.5674907292801345E-3</v>
      </c>
      <c r="C6081" s="79">
        <v>5.4868145526985369E-4</v>
      </c>
    </row>
    <row r="6082" spans="1:3" x14ac:dyDescent="0.35">
      <c r="A6082" s="75">
        <v>12000</v>
      </c>
      <c r="B6082" s="79">
        <v>2.540706978775573E-3</v>
      </c>
      <c r="C6082" s="79">
        <v>5.477605026872113E-4</v>
      </c>
    </row>
    <row r="6083" spans="1:3" x14ac:dyDescent="0.35">
      <c r="A6083" s="75">
        <v>13000</v>
      </c>
      <c r="B6083" s="79">
        <v>2.5142026330938361E-3</v>
      </c>
      <c r="C6083" s="79">
        <v>5.468410959080358E-4</v>
      </c>
    </row>
    <row r="6084" spans="1:3" x14ac:dyDescent="0.35">
      <c r="A6084" s="75">
        <v>14000</v>
      </c>
      <c r="B6084" s="79">
        <v>2.487974777503209E-3</v>
      </c>
      <c r="C6084" s="79">
        <v>5.4592323234069966E-4</v>
      </c>
    </row>
    <row r="6085" spans="1:3" x14ac:dyDescent="0.35">
      <c r="A6085" s="75">
        <v>15000</v>
      </c>
      <c r="B6085" s="79">
        <v>2.4620205277147401E-3</v>
      </c>
      <c r="C6085" s="79">
        <v>5.4500690938745825E-4</v>
      </c>
    </row>
    <row r="6086" spans="1:3" x14ac:dyDescent="0.35">
      <c r="A6086" s="75">
        <v>16000</v>
      </c>
      <c r="B6086" s="79">
        <v>2.43633702949977E-3</v>
      </c>
      <c r="C6086" s="79">
        <v>5.4409212446896761E-4</v>
      </c>
    </row>
    <row r="6087" spans="1:3" x14ac:dyDescent="0.35">
      <c r="A6087" s="75">
        <v>17000</v>
      </c>
      <c r="B6087" s="79">
        <v>2.4109214583911431E-3</v>
      </c>
      <c r="C6087" s="79">
        <v>5.4317887499975663E-4</v>
      </c>
    </row>
    <row r="6088" spans="1:3" x14ac:dyDescent="0.35">
      <c r="A6088" s="75">
        <v>18000</v>
      </c>
      <c r="B6088" s="79">
        <v>2.3857710194347603E-3</v>
      </c>
      <c r="C6088" s="79">
        <v>5.4226715840570959E-4</v>
      </c>
    </row>
    <row r="6089" spans="1:3" x14ac:dyDescent="0.35">
      <c r="A6089" s="75">
        <v>19000</v>
      </c>
      <c r="B6089" s="79">
        <v>2.3554324915507027E-3</v>
      </c>
      <c r="C6089" s="79">
        <v>5.4135697211229279E-4</v>
      </c>
    </row>
    <row r="6090" spans="1:3" x14ac:dyDescent="0.35">
      <c r="A6090" s="75">
        <v>20000</v>
      </c>
      <c r="B6090" s="79">
        <v>2.3320053896890677E-3</v>
      </c>
      <c r="C6090" s="79">
        <v>5.404483135482283E-4</v>
      </c>
    </row>
    <row r="6093" spans="1:3" ht="16" x14ac:dyDescent="0.4">
      <c r="A6093" s="72" t="s">
        <v>407</v>
      </c>
    </row>
    <row r="6094" spans="1:3" ht="16" x14ac:dyDescent="0.4">
      <c r="A6094" s="78">
        <v>5</v>
      </c>
      <c r="B6094" s="8" t="s">
        <v>466</v>
      </c>
    </row>
    <row r="6096" spans="1:3" x14ac:dyDescent="0.35">
      <c r="A6096" t="s">
        <v>409</v>
      </c>
      <c r="B6096" t="s">
        <v>2</v>
      </c>
      <c r="C6096" t="s">
        <v>3</v>
      </c>
    </row>
    <row r="6097" spans="1:3" x14ac:dyDescent="0.35">
      <c r="B6097" s="4" t="s">
        <v>458</v>
      </c>
      <c r="C6097" s="4" t="s">
        <v>459</v>
      </c>
    </row>
    <row r="6098" spans="1:3" x14ac:dyDescent="0.35">
      <c r="A6098" s="75">
        <v>1</v>
      </c>
      <c r="B6098" s="79">
        <v>0.96078280703576902</v>
      </c>
      <c r="C6098" s="79">
        <v>5.696856734644939</v>
      </c>
    </row>
    <row r="6099" spans="1:3" x14ac:dyDescent="0.35">
      <c r="A6099" s="75">
        <v>5</v>
      </c>
      <c r="B6099" s="79">
        <v>9.5882334019952945E-3</v>
      </c>
      <c r="C6099" s="79">
        <v>5.2470275799880998E-2</v>
      </c>
    </row>
    <row r="6100" spans="1:3" x14ac:dyDescent="0.35">
      <c r="A6100" s="75">
        <v>10</v>
      </c>
      <c r="B6100" s="79">
        <v>7.0237065092266316E-3</v>
      </c>
      <c r="C6100" s="79">
        <v>3.7690285122173997E-2</v>
      </c>
    </row>
    <row r="6101" spans="1:3" x14ac:dyDescent="0.35">
      <c r="A6101" s="75">
        <v>15</v>
      </c>
      <c r="B6101" s="79">
        <v>6.856890419043863E-3</v>
      </c>
      <c r="C6101" s="79">
        <v>3.5540741721366002E-2</v>
      </c>
    </row>
    <row r="6102" spans="1:3" x14ac:dyDescent="0.35">
      <c r="A6102" s="75">
        <v>20</v>
      </c>
      <c r="B6102" s="79">
        <v>6.8570091676201121E-3</v>
      </c>
      <c r="C6102" s="79">
        <v>3.5500223563855002E-2</v>
      </c>
    </row>
    <row r="6103" spans="1:3" x14ac:dyDescent="0.35">
      <c r="A6103" s="75">
        <v>25</v>
      </c>
      <c r="B6103" s="79">
        <v>6.8573694113088857E-3</v>
      </c>
      <c r="C6103" s="79">
        <v>3.5498421669483998E-2</v>
      </c>
    </row>
    <row r="6104" spans="1:3" x14ac:dyDescent="0.35">
      <c r="A6104" s="75">
        <v>50</v>
      </c>
      <c r="B6104" s="79">
        <v>6.8591919132122538E-3</v>
      </c>
      <c r="C6104" s="79">
        <v>3.5500078277813998E-2</v>
      </c>
    </row>
    <row r="6105" spans="1:3" x14ac:dyDescent="0.35">
      <c r="A6105" s="75">
        <v>75</v>
      </c>
      <c r="B6105" s="79">
        <v>6.8610149829177007E-3</v>
      </c>
      <c r="C6105" s="79">
        <v>3.5501858329410003E-2</v>
      </c>
    </row>
    <row r="6106" spans="1:3" x14ac:dyDescent="0.35">
      <c r="A6106" s="75">
        <v>100</v>
      </c>
      <c r="B6106" s="79">
        <v>6.8628385384427093E-3</v>
      </c>
      <c r="C6106" s="79">
        <v>3.5503638487583998E-2</v>
      </c>
    </row>
    <row r="6107" spans="1:3" x14ac:dyDescent="0.35">
      <c r="A6107" s="75">
        <v>125</v>
      </c>
      <c r="B6107" s="79">
        <v>6.8646625775874654E-3</v>
      </c>
      <c r="C6107" s="79">
        <v>3.5505418739617003E-2</v>
      </c>
    </row>
    <row r="6108" spans="1:3" x14ac:dyDescent="0.35">
      <c r="A6108" s="75">
        <v>150</v>
      </c>
      <c r="B6108" s="79">
        <v>6.8664871003165954E-3</v>
      </c>
      <c r="C6108" s="79">
        <v>3.5507199079415998E-2</v>
      </c>
    </row>
    <row r="6109" spans="1:3" x14ac:dyDescent="0.35">
      <c r="A6109" s="75">
        <v>200</v>
      </c>
      <c r="B6109" s="79">
        <v>6.8701375980555618E-3</v>
      </c>
      <c r="C6109" s="79">
        <v>3.5510760016717997E-2</v>
      </c>
    </row>
    <row r="6110" spans="1:3" x14ac:dyDescent="0.35">
      <c r="A6110" s="75">
        <v>250</v>
      </c>
      <c r="B6110" s="79">
        <v>6.8737900344505503E-3</v>
      </c>
      <c r="C6110" s="79">
        <v>3.5514321299957997E-2</v>
      </c>
    </row>
    <row r="6111" spans="1:3" x14ac:dyDescent="0.35">
      <c r="A6111" s="75">
        <v>300</v>
      </c>
      <c r="B6111" s="79">
        <v>6.8774444116676435E-3</v>
      </c>
      <c r="C6111" s="79">
        <v>3.5517882933350002E-2</v>
      </c>
    </row>
    <row r="6112" spans="1:3" x14ac:dyDescent="0.35">
      <c r="A6112" s="75">
        <v>400</v>
      </c>
      <c r="B6112" s="79">
        <v>6.8847589940396435E-3</v>
      </c>
      <c r="C6112" s="79">
        <v>3.5525007260316002E-2</v>
      </c>
    </row>
    <row r="6113" spans="1:3" x14ac:dyDescent="0.35">
      <c r="A6113" s="75">
        <v>500</v>
      </c>
      <c r="B6113" s="79">
        <v>6.8920813550533058E-3</v>
      </c>
      <c r="C6113" s="79">
        <v>3.5532133008891999E-2</v>
      </c>
    </row>
    <row r="6114" spans="1:3" x14ac:dyDescent="0.35">
      <c r="A6114" s="75">
        <v>750</v>
      </c>
      <c r="B6114" s="79">
        <v>6.910421346305008E-3</v>
      </c>
      <c r="C6114" s="79">
        <v>3.5549953623744003E-2</v>
      </c>
    </row>
    <row r="6115" spans="1:3" x14ac:dyDescent="0.35">
      <c r="A6115" s="75">
        <v>1000</v>
      </c>
      <c r="B6115" s="79">
        <v>6.9288101401853474E-3</v>
      </c>
      <c r="C6115" s="79">
        <v>3.5567783171518E-2</v>
      </c>
    </row>
    <row r="6116" spans="1:3" x14ac:dyDescent="0.35">
      <c r="A6116" s="75">
        <v>1250</v>
      </c>
      <c r="B6116" s="79">
        <v>6.9472478670998183E-3</v>
      </c>
      <c r="C6116" s="79">
        <v>3.5585621660464001E-2</v>
      </c>
    </row>
    <row r="6117" spans="1:3" x14ac:dyDescent="0.35">
      <c r="A6117" s="75">
        <v>1500</v>
      </c>
      <c r="B6117" s="79">
        <v>6.9657346571512738E-3</v>
      </c>
      <c r="C6117" s="79">
        <v>3.5603469095555999E-2</v>
      </c>
    </row>
    <row r="6118" spans="1:3" x14ac:dyDescent="0.35">
      <c r="A6118" s="75">
        <v>2000</v>
      </c>
      <c r="B6118" s="79">
        <v>7.0028559494659196E-3</v>
      </c>
      <c r="C6118" s="79">
        <v>3.5639190822879002E-2</v>
      </c>
    </row>
    <row r="6119" spans="1:3" x14ac:dyDescent="0.35">
      <c r="A6119" s="75">
        <v>2500</v>
      </c>
      <c r="B6119" s="79">
        <v>7.0401750660250822E-3</v>
      </c>
      <c r="C6119" s="79">
        <v>3.5674948390851002E-2</v>
      </c>
    </row>
    <row r="6120" spans="1:3" x14ac:dyDescent="0.35">
      <c r="A6120" s="75">
        <v>3000</v>
      </c>
      <c r="B6120" s="79">
        <v>7.0779874267015881E-3</v>
      </c>
      <c r="C6120" s="79">
        <v>3.5710741834988999E-2</v>
      </c>
    </row>
    <row r="6121" spans="1:3" x14ac:dyDescent="0.35">
      <c r="A6121" s="75">
        <v>3500</v>
      </c>
      <c r="B6121" s="79">
        <v>7.1166461621944028E-3</v>
      </c>
      <c r="C6121" s="79">
        <v>3.5746571191719E-2</v>
      </c>
    </row>
    <row r="6122" spans="1:3" x14ac:dyDescent="0.35">
      <c r="A6122" s="75">
        <v>4000</v>
      </c>
      <c r="B6122" s="79">
        <v>7.1555160449744788E-3</v>
      </c>
      <c r="C6122" s="79">
        <v>3.5782436496566997E-2</v>
      </c>
    </row>
    <row r="6123" spans="1:3" x14ac:dyDescent="0.35">
      <c r="A6123" s="75">
        <v>4500</v>
      </c>
      <c r="B6123" s="79">
        <v>7.1945982283112605E-3</v>
      </c>
      <c r="C6123" s="79">
        <v>3.5818337786179003E-2</v>
      </c>
    </row>
    <row r="6124" spans="1:3" x14ac:dyDescent="0.35">
      <c r="A6124" s="75">
        <v>5000</v>
      </c>
      <c r="B6124" s="79">
        <v>7.2338938717781817E-3</v>
      </c>
      <c r="C6124" s="79">
        <v>3.5854275096164998E-2</v>
      </c>
    </row>
    <row r="6125" spans="1:3" x14ac:dyDescent="0.35">
      <c r="A6125" s="75">
        <v>6000</v>
      </c>
      <c r="B6125" s="79">
        <v>7.313130208760699E-3</v>
      </c>
      <c r="C6125" s="79">
        <v>3.5926257922558998E-2</v>
      </c>
    </row>
    <row r="6126" spans="1:3" x14ac:dyDescent="0.35">
      <c r="A6126" s="75">
        <v>7000</v>
      </c>
      <c r="B6126" s="79">
        <v>7.3932344597021074E-3</v>
      </c>
      <c r="C6126" s="79">
        <v>3.5998385265252002E-2</v>
      </c>
    </row>
    <row r="6127" spans="1:3" x14ac:dyDescent="0.35">
      <c r="A6127" s="75">
        <v>8000</v>
      </c>
      <c r="B6127" s="79">
        <v>7.4742161311749516E-3</v>
      </c>
      <c r="C6127" s="79">
        <v>3.6070657414215002E-2</v>
      </c>
    </row>
    <row r="6128" spans="1:3" x14ac:dyDescent="0.35">
      <c r="A6128" s="75">
        <v>9000</v>
      </c>
      <c r="B6128" s="79">
        <v>7.5560848341830154E-3</v>
      </c>
      <c r="C6128" s="79">
        <v>3.6143074660644002E-2</v>
      </c>
    </row>
    <row r="6129" spans="1:3" x14ac:dyDescent="0.35">
      <c r="A6129" s="75">
        <v>10000</v>
      </c>
      <c r="B6129" s="79">
        <v>7.638850284608532E-3</v>
      </c>
      <c r="C6129" s="79">
        <v>3.6215637295493E-2</v>
      </c>
    </row>
    <row r="6130" spans="1:3" x14ac:dyDescent="0.35">
      <c r="A6130" s="75">
        <v>11000</v>
      </c>
      <c r="B6130" s="79">
        <v>7.7225223050440307E-3</v>
      </c>
      <c r="C6130" s="79">
        <v>3.6288345610742997E-2</v>
      </c>
    </row>
    <row r="6131" spans="1:3" x14ac:dyDescent="0.35">
      <c r="A6131" s="75">
        <v>12000</v>
      </c>
      <c r="B6131" s="79">
        <v>7.8071108255709839E-3</v>
      </c>
      <c r="C6131" s="79">
        <v>3.6361199898679003E-2</v>
      </c>
    </row>
    <row r="6132" spans="1:3" x14ac:dyDescent="0.35">
      <c r="A6132" s="75">
        <v>13000</v>
      </c>
      <c r="B6132" s="79">
        <v>7.8926258850382704E-3</v>
      </c>
      <c r="C6132" s="79">
        <v>3.6434200452727002E-2</v>
      </c>
    </row>
    <row r="6133" spans="1:3" x14ac:dyDescent="0.35">
      <c r="A6133" s="75">
        <v>14000</v>
      </c>
      <c r="B6133" s="79">
        <v>7.9790776323135533E-3</v>
      </c>
      <c r="C6133" s="79">
        <v>3.6507347566253998E-2</v>
      </c>
    </row>
    <row r="6134" spans="1:3" x14ac:dyDescent="0.35">
      <c r="A6134" s="75">
        <v>15000</v>
      </c>
      <c r="B6134" s="79">
        <v>8.0664763274530624E-3</v>
      </c>
      <c r="C6134" s="79">
        <v>3.6580641533602E-2</v>
      </c>
    </row>
    <row r="6135" spans="1:3" x14ac:dyDescent="0.35">
      <c r="A6135" s="75">
        <v>16000</v>
      </c>
      <c r="B6135" s="79">
        <v>8.1583141238569402E-3</v>
      </c>
      <c r="C6135" s="79">
        <v>3.6654082649175003E-2</v>
      </c>
    </row>
    <row r="6136" spans="1:3" x14ac:dyDescent="0.35">
      <c r="A6136" s="75">
        <v>17000</v>
      </c>
      <c r="B6136" s="79">
        <v>8.2677384035775032E-3</v>
      </c>
      <c r="C6136" s="79">
        <v>3.6727671209357E-2</v>
      </c>
    </row>
    <row r="6137" spans="1:3" x14ac:dyDescent="0.35">
      <c r="A6137" s="75">
        <v>18000</v>
      </c>
      <c r="B6137" s="79">
        <v>8.3786303482581391E-3</v>
      </c>
      <c r="C6137" s="79">
        <v>3.6801407509429E-2</v>
      </c>
    </row>
    <row r="6138" spans="1:3" x14ac:dyDescent="0.35">
      <c r="A6138" s="75">
        <v>19000</v>
      </c>
      <c r="B6138" s="79">
        <v>8.4714068637570025E-3</v>
      </c>
      <c r="C6138" s="79">
        <v>3.6875291846109E-2</v>
      </c>
    </row>
    <row r="6139" spans="1:3" x14ac:dyDescent="0.35">
      <c r="A6139" s="75">
        <v>20000</v>
      </c>
      <c r="B6139" s="79">
        <v>8.5738981980988411E-3</v>
      </c>
      <c r="C6139" s="79">
        <v>3.6949324516614E-2</v>
      </c>
    </row>
    <row r="6141" spans="1:3" x14ac:dyDescent="0.35">
      <c r="A6141" s="74" t="s">
        <v>465</v>
      </c>
    </row>
    <row r="6142" spans="1:3" x14ac:dyDescent="0.35">
      <c r="B6142" s="42">
        <v>2</v>
      </c>
      <c r="C6142" s="42">
        <v>2</v>
      </c>
    </row>
    <row r="6145" spans="1:3" ht="16" x14ac:dyDescent="0.4">
      <c r="A6145" s="72" t="s">
        <v>407</v>
      </c>
    </row>
    <row r="6146" spans="1:3" ht="16" x14ac:dyDescent="0.4">
      <c r="A6146" s="78">
        <v>5</v>
      </c>
      <c r="B6146" s="8" t="s">
        <v>431</v>
      </c>
    </row>
    <row r="6148" spans="1:3" x14ac:dyDescent="0.35">
      <c r="B6148" s="79">
        <v>1.6370263005483821</v>
      </c>
    </row>
    <row r="6150" spans="1:3" x14ac:dyDescent="0.35">
      <c r="A6150" s="76" t="s">
        <v>416</v>
      </c>
    </row>
    <row r="6151" spans="1:3" ht="16" x14ac:dyDescent="0.4">
      <c r="A6151" s="72" t="s">
        <v>407</v>
      </c>
    </row>
    <row r="6152" spans="1:3" ht="16" x14ac:dyDescent="0.4">
      <c r="A6152" s="78">
        <v>5</v>
      </c>
      <c r="B6152" s="8" t="s">
        <v>432</v>
      </c>
    </row>
    <row r="6154" spans="1:3" x14ac:dyDescent="0.35">
      <c r="A6154" t="s">
        <v>409</v>
      </c>
      <c r="B6154" t="s">
        <v>2</v>
      </c>
      <c r="C6154" t="s">
        <v>3</v>
      </c>
    </row>
    <row r="6155" spans="1:3" x14ac:dyDescent="0.35">
      <c r="B6155" s="4" t="s">
        <v>458</v>
      </c>
      <c r="C6155" s="4" t="s">
        <v>459</v>
      </c>
    </row>
    <row r="6156" spans="1:3" x14ac:dyDescent="0.35">
      <c r="A6156" s="75">
        <v>1</v>
      </c>
      <c r="B6156" s="79">
        <v>46.178390852216779</v>
      </c>
      <c r="C6156" s="79">
        <v>48.233649449240801</v>
      </c>
    </row>
    <row r="6157" spans="1:3" x14ac:dyDescent="0.35">
      <c r="A6157" s="75">
        <v>5</v>
      </c>
      <c r="B6157" s="79">
        <v>1.03433280310116</v>
      </c>
      <c r="C6157" s="79">
        <v>1.03404446257279</v>
      </c>
    </row>
    <row r="6158" spans="1:3" x14ac:dyDescent="0.35">
      <c r="A6158" s="75">
        <v>10</v>
      </c>
      <c r="B6158" s="79">
        <v>1.000156035032846</v>
      </c>
      <c r="C6158" s="79">
        <v>1.000130855781153</v>
      </c>
    </row>
    <row r="6159" spans="1:3" x14ac:dyDescent="0.35">
      <c r="A6159" s="75">
        <v>15</v>
      </c>
      <c r="B6159" s="79">
        <v>1.000026766371948</v>
      </c>
      <c r="C6159" s="79">
        <v>1.0000068359799981</v>
      </c>
    </row>
    <row r="6160" spans="1:3" x14ac:dyDescent="0.35">
      <c r="A6160" s="75">
        <v>20</v>
      </c>
      <c r="B6160" s="79">
        <v>1.0000283361792881</v>
      </c>
      <c r="C6160" s="79">
        <v>1.0000056749101871</v>
      </c>
    </row>
    <row r="6161" spans="1:3" x14ac:dyDescent="0.35">
      <c r="A6161" s="75">
        <v>25</v>
      </c>
      <c r="B6161" s="79">
        <v>1.0000326197817271</v>
      </c>
      <c r="C6161" s="79">
        <v>1.0000065401255811</v>
      </c>
    </row>
    <row r="6162" spans="1:3" x14ac:dyDescent="0.35">
      <c r="A6162" s="75">
        <v>50</v>
      </c>
      <c r="B6162" s="79">
        <v>1.00006252796543</v>
      </c>
      <c r="C6162" s="79">
        <v>1.0000127199323201</v>
      </c>
    </row>
    <row r="6163" spans="1:3" x14ac:dyDescent="0.35">
      <c r="A6163" s="75">
        <v>75</v>
      </c>
      <c r="B6163" s="79">
        <v>1.0000974424282261</v>
      </c>
      <c r="C6163" s="79">
        <v>1.0000196344990611</v>
      </c>
    </row>
    <row r="6164" spans="1:3" x14ac:dyDescent="0.35">
      <c r="A6164" s="75">
        <v>100</v>
      </c>
      <c r="B6164" s="79">
        <v>1.0001324645136329</v>
      </c>
      <c r="C6164" s="79">
        <v>1.000026631941054</v>
      </c>
    </row>
    <row r="6165" spans="1:3" x14ac:dyDescent="0.35">
      <c r="A6165" s="75">
        <v>125</v>
      </c>
      <c r="B6165" s="79">
        <v>1.0001674340058431</v>
      </c>
      <c r="C6165" s="79">
        <v>1.0000336178520579</v>
      </c>
    </row>
    <row r="6166" spans="1:3" x14ac:dyDescent="0.35">
      <c r="A6166" s="75">
        <v>150</v>
      </c>
      <c r="B6166" s="79">
        <v>1.0002018067526901</v>
      </c>
      <c r="C6166" s="79">
        <v>1.000040603767107</v>
      </c>
    </row>
    <row r="6167" spans="1:3" x14ac:dyDescent="0.35">
      <c r="A6167" s="75">
        <v>200</v>
      </c>
      <c r="B6167" s="79">
        <v>1.000270641602484</v>
      </c>
      <c r="C6167" s="79">
        <v>1.000054514457287</v>
      </c>
    </row>
    <row r="6168" spans="1:3" x14ac:dyDescent="0.35">
      <c r="A6168" s="75">
        <v>250</v>
      </c>
      <c r="B6168" s="79">
        <v>1.00034147497764</v>
      </c>
      <c r="C6168" s="79">
        <v>1.000068443293938</v>
      </c>
    </row>
    <row r="6169" spans="1:3" x14ac:dyDescent="0.35">
      <c r="A6169" s="75">
        <v>300</v>
      </c>
      <c r="B6169" s="79">
        <v>1.0004118020922179</v>
      </c>
      <c r="C6169" s="79">
        <v>1.000082474129584</v>
      </c>
    </row>
    <row r="6170" spans="1:3" x14ac:dyDescent="0.35">
      <c r="A6170" s="75">
        <v>400</v>
      </c>
      <c r="B6170" s="79">
        <v>1.000553136488304</v>
      </c>
      <c r="C6170" s="79">
        <v>1.000110438322483</v>
      </c>
    </row>
    <row r="6171" spans="1:3" x14ac:dyDescent="0.35">
      <c r="A6171" s="75">
        <v>500</v>
      </c>
      <c r="B6171" s="79">
        <v>1.0006944905308679</v>
      </c>
      <c r="C6171" s="79">
        <v>1.000138207745348</v>
      </c>
    </row>
    <row r="6172" spans="1:3" x14ac:dyDescent="0.35">
      <c r="A6172" s="75">
        <v>750</v>
      </c>
      <c r="B6172" s="79">
        <v>1.0010449948964191</v>
      </c>
      <c r="C6172" s="79">
        <v>1.0002080188044471</v>
      </c>
    </row>
    <row r="6173" spans="1:3" x14ac:dyDescent="0.35">
      <c r="A6173" s="75">
        <v>1000</v>
      </c>
      <c r="B6173" s="79">
        <v>1.0013948635745109</v>
      </c>
      <c r="C6173" s="79">
        <v>1.000277954233278</v>
      </c>
    </row>
    <row r="6174" spans="1:3" x14ac:dyDescent="0.35">
      <c r="A6174" s="75">
        <v>1250</v>
      </c>
      <c r="B6174" s="79">
        <v>1.001744854522457</v>
      </c>
      <c r="C6174" s="79">
        <v>1.0003478944797981</v>
      </c>
    </row>
    <row r="6175" spans="1:3" x14ac:dyDescent="0.35">
      <c r="A6175" s="75">
        <v>1500</v>
      </c>
      <c r="B6175" s="79">
        <v>1.0020949677968209</v>
      </c>
      <c r="C6175" s="79">
        <v>1.000417839589465</v>
      </c>
    </row>
    <row r="6176" spans="1:3" x14ac:dyDescent="0.35">
      <c r="A6176" s="75">
        <v>2000</v>
      </c>
      <c r="B6176" s="79">
        <v>1.002795561480639</v>
      </c>
      <c r="C6176" s="79">
        <v>1.0005576025075671</v>
      </c>
    </row>
    <row r="6177" spans="1:3" x14ac:dyDescent="0.35">
      <c r="A6177" s="75">
        <v>2500</v>
      </c>
      <c r="B6177" s="79">
        <v>1.0034966449763529</v>
      </c>
      <c r="C6177" s="79">
        <v>1.0006973419534411</v>
      </c>
    </row>
    <row r="6178" spans="1:3" x14ac:dyDescent="0.35">
      <c r="A6178" s="75">
        <v>3000</v>
      </c>
      <c r="B6178" s="79">
        <v>1.0041982186182641</v>
      </c>
      <c r="C6178" s="79">
        <v>1.0008371009071519</v>
      </c>
    </row>
    <row r="6179" spans="1:3" x14ac:dyDescent="0.35">
      <c r="A6179" s="75">
        <v>3500</v>
      </c>
      <c r="B6179" s="79">
        <v>1.004900282752428</v>
      </c>
      <c r="C6179" s="79">
        <v>1.000976879384341</v>
      </c>
    </row>
    <row r="6180" spans="1:3" x14ac:dyDescent="0.35">
      <c r="A6180" s="75">
        <v>4000</v>
      </c>
      <c r="B6180" s="79">
        <v>1.0056028377226871</v>
      </c>
      <c r="C6180" s="79">
        <v>1.001116677383467</v>
      </c>
    </row>
    <row r="6181" spans="1:3" x14ac:dyDescent="0.35">
      <c r="A6181" s="75">
        <v>4500</v>
      </c>
      <c r="B6181" s="79">
        <v>1.006305883875265</v>
      </c>
      <c r="C6181" s="79">
        <v>1.0012564949110621</v>
      </c>
    </row>
    <row r="6182" spans="1:3" x14ac:dyDescent="0.35">
      <c r="A6182" s="75">
        <v>5000</v>
      </c>
      <c r="B6182" s="79">
        <v>1.0070094215460741</v>
      </c>
      <c r="C6182" s="79">
        <v>1.00139633196983</v>
      </c>
    </row>
    <row r="6183" spans="1:3" x14ac:dyDescent="0.35">
      <c r="A6183" s="75">
        <v>6000</v>
      </c>
      <c r="B6183" s="79">
        <v>1.0084179728174809</v>
      </c>
      <c r="C6183" s="79">
        <v>1.001676064667363</v>
      </c>
    </row>
    <row r="6184" spans="1:3" x14ac:dyDescent="0.35">
      <c r="A6184" s="75">
        <v>7000</v>
      </c>
      <c r="B6184" s="79">
        <v>1.009828494299194</v>
      </c>
      <c r="C6184" s="79">
        <v>1.0019558755122091</v>
      </c>
    </row>
    <row r="6185" spans="1:3" x14ac:dyDescent="0.35">
      <c r="A6185" s="75">
        <v>8000</v>
      </c>
      <c r="B6185" s="79">
        <v>1.0112409887363301</v>
      </c>
      <c r="C6185" s="79">
        <v>1.002235764514271</v>
      </c>
    </row>
    <row r="6186" spans="1:3" x14ac:dyDescent="0.35">
      <c r="A6186" s="75">
        <v>9000</v>
      </c>
      <c r="B6186" s="79">
        <v>1.012655458909878</v>
      </c>
      <c r="C6186" s="79">
        <v>1.002515731710419</v>
      </c>
    </row>
    <row r="6187" spans="1:3" x14ac:dyDescent="0.35">
      <c r="A6187" s="75">
        <v>10000</v>
      </c>
      <c r="B6187" s="79">
        <v>1.014071907564551</v>
      </c>
      <c r="C6187" s="79">
        <v>1.0027957771126661</v>
      </c>
    </row>
    <row r="6188" spans="1:3" x14ac:dyDescent="0.35">
      <c r="A6188" s="75">
        <v>11000</v>
      </c>
      <c r="B6188" s="79">
        <v>1.0154903374683859</v>
      </c>
      <c r="C6188" s="79">
        <v>1.003075900743027</v>
      </c>
    </row>
    <row r="6189" spans="1:3" x14ac:dyDescent="0.35">
      <c r="A6189" s="75">
        <v>12000</v>
      </c>
      <c r="B6189" s="79">
        <v>1.0169107514027971</v>
      </c>
      <c r="C6189" s="79">
        <v>1.003356102622369</v>
      </c>
    </row>
    <row r="6190" spans="1:3" x14ac:dyDescent="0.35">
      <c r="A6190" s="75">
        <v>13000</v>
      </c>
      <c r="B6190" s="79">
        <v>1.01833315213452</v>
      </c>
      <c r="C6190" s="79">
        <v>1.0036363827754951</v>
      </c>
    </row>
    <row r="6191" spans="1:3" x14ac:dyDescent="0.35">
      <c r="A6191" s="75">
        <v>14000</v>
      </c>
      <c r="B6191" s="79">
        <v>1.019757542440396</v>
      </c>
      <c r="C6191" s="79">
        <v>1.0039167412254471</v>
      </c>
    </row>
    <row r="6192" spans="1:3" x14ac:dyDescent="0.35">
      <c r="A6192" s="75">
        <v>15000</v>
      </c>
      <c r="B6192" s="79">
        <v>1.021183925112209</v>
      </c>
      <c r="C6192" s="79">
        <v>1.0041971779899299</v>
      </c>
    </row>
    <row r="6193" spans="1:3" x14ac:dyDescent="0.35">
      <c r="A6193" s="75">
        <v>16000</v>
      </c>
      <c r="B6193" s="79">
        <v>1.0226123029288141</v>
      </c>
      <c r="C6193" s="79">
        <v>1.0044776930877339</v>
      </c>
    </row>
    <row r="6194" spans="1:3" x14ac:dyDescent="0.35">
      <c r="A6194" s="75">
        <v>17000</v>
      </c>
      <c r="B6194" s="79">
        <v>1.0240426786904431</v>
      </c>
      <c r="C6194" s="79">
        <v>1.0047582865539531</v>
      </c>
    </row>
    <row r="6195" spans="1:3" x14ac:dyDescent="0.35">
      <c r="A6195" s="75">
        <v>18000</v>
      </c>
      <c r="B6195" s="79">
        <v>1.025475055184442</v>
      </c>
      <c r="C6195" s="79">
        <v>1.0050389583952419</v>
      </c>
    </row>
    <row r="6196" spans="1:3" x14ac:dyDescent="0.35">
      <c r="A6196" s="75">
        <v>19000</v>
      </c>
      <c r="B6196" s="79">
        <v>1.026909435204129</v>
      </c>
      <c r="C6196" s="79">
        <v>1.0053197086435619</v>
      </c>
    </row>
    <row r="6197" spans="1:3" x14ac:dyDescent="0.35">
      <c r="A6197" s="75">
        <v>20000</v>
      </c>
      <c r="B6197" s="79">
        <v>1.028345821568931</v>
      </c>
      <c r="C6197" s="79">
        <v>1.005600537317314</v>
      </c>
    </row>
    <row r="6200" spans="1:3" x14ac:dyDescent="0.35">
      <c r="A6200" s="4" t="s">
        <v>497</v>
      </c>
    </row>
    <row r="6202" spans="1:3" ht="18.5" x14ac:dyDescent="0.45">
      <c r="A6202" s="5" t="s">
        <v>404</v>
      </c>
    </row>
    <row r="6203" spans="1:3" x14ac:dyDescent="0.35">
      <c r="A6203" s="4"/>
    </row>
    <row r="6204" spans="1:3" x14ac:dyDescent="0.35">
      <c r="A6204" s="4" t="s">
        <v>406</v>
      </c>
    </row>
    <row r="6205" spans="1:3" ht="16" x14ac:dyDescent="0.4">
      <c r="A6205" s="72" t="s">
        <v>407</v>
      </c>
    </row>
    <row r="6206" spans="1:3" ht="16" x14ac:dyDescent="0.4">
      <c r="A6206" s="8" t="s">
        <v>408</v>
      </c>
    </row>
    <row r="6208" spans="1:3" x14ac:dyDescent="0.35">
      <c r="A6208" s="74" t="s">
        <v>410</v>
      </c>
    </row>
    <row r="6209" spans="1:3" x14ac:dyDescent="0.35">
      <c r="B6209" s="42">
        <v>1.0000000000000001E-5</v>
      </c>
      <c r="C6209" s="42">
        <v>1.0000000000000001E-5</v>
      </c>
    </row>
    <row r="6211" spans="1:3" x14ac:dyDescent="0.35">
      <c r="A6211" t="s">
        <v>409</v>
      </c>
      <c r="B6211" t="s">
        <v>2</v>
      </c>
      <c r="C6211" t="s">
        <v>3</v>
      </c>
    </row>
    <row r="6212" spans="1:3" x14ac:dyDescent="0.35">
      <c r="B6212" s="4" t="s">
        <v>458</v>
      </c>
      <c r="C6212" s="4" t="s">
        <v>459</v>
      </c>
    </row>
    <row r="6213" spans="1:3" x14ac:dyDescent="0.35">
      <c r="A6213" s="73">
        <v>1</v>
      </c>
      <c r="B6213" s="77">
        <v>1.3968482059805843E-8</v>
      </c>
      <c r="C6213" s="77">
        <v>1.4013404083439912E-9</v>
      </c>
    </row>
    <row r="6214" spans="1:3" x14ac:dyDescent="0.35">
      <c r="A6214" s="73">
        <v>5</v>
      </c>
      <c r="B6214" s="77">
        <v>4.6696134827337613E-4</v>
      </c>
      <c r="C6214" s="77">
        <v>5.2632379497188991E-5</v>
      </c>
    </row>
    <row r="6215" spans="1:3" x14ac:dyDescent="0.35">
      <c r="A6215" s="73">
        <v>10</v>
      </c>
      <c r="B6215" s="77">
        <v>8.5686684324763954E-4</v>
      </c>
      <c r="C6215" s="77">
        <v>9.6574093750496435E-5</v>
      </c>
    </row>
    <row r="6216" spans="1:3" x14ac:dyDescent="0.35">
      <c r="A6216" s="73">
        <v>15</v>
      </c>
      <c r="B6216" s="77">
        <v>8.965818530975103E-4</v>
      </c>
      <c r="C6216" s="77">
        <v>1.0105579541813376E-4</v>
      </c>
    </row>
    <row r="6217" spans="1:3" x14ac:dyDescent="0.35">
      <c r="A6217" s="73">
        <v>20</v>
      </c>
      <c r="B6217" s="77">
        <v>8.9963473902897188E-4</v>
      </c>
      <c r="C6217" s="77">
        <v>1.0140996890400097E-4</v>
      </c>
    </row>
    <row r="6218" spans="1:3" x14ac:dyDescent="0.35">
      <c r="A6218" s="73">
        <v>25</v>
      </c>
      <c r="B6218" s="77">
        <v>8.9977385838130081E-4</v>
      </c>
      <c r="C6218" s="77">
        <v>1.0143619781040155E-4</v>
      </c>
    </row>
    <row r="6219" spans="1:3" x14ac:dyDescent="0.35">
      <c r="A6219" s="73">
        <v>50</v>
      </c>
      <c r="B6219" s="77">
        <v>8.9926525140964322E-4</v>
      </c>
      <c r="C6219" s="77">
        <v>1.0143182170199141E-4</v>
      </c>
    </row>
    <row r="6220" spans="1:3" x14ac:dyDescent="0.35">
      <c r="A6220" s="73">
        <v>75</v>
      </c>
      <c r="B6220" s="77">
        <v>8.9873604255070658E-4</v>
      </c>
      <c r="C6220" s="77">
        <v>1.0142509337698152E-4</v>
      </c>
    </row>
    <row r="6221" spans="1:3" x14ac:dyDescent="0.35">
      <c r="A6221" s="73">
        <v>100</v>
      </c>
      <c r="B6221" s="77">
        <v>8.9820714463007001E-4</v>
      </c>
      <c r="C6221" s="77">
        <v>1.0141836544246626E-4</v>
      </c>
    </row>
    <row r="6222" spans="1:3" x14ac:dyDescent="0.35">
      <c r="A6222" s="73">
        <v>125</v>
      </c>
      <c r="B6222" s="77">
        <v>8.9767855776784619E-4</v>
      </c>
      <c r="C6222" s="77">
        <v>1.0141163793240923E-4</v>
      </c>
    </row>
    <row r="6223" spans="1:3" x14ac:dyDescent="0.35">
      <c r="A6223" s="73">
        <v>150</v>
      </c>
      <c r="B6223" s="77">
        <v>8.9715028194596006E-4</v>
      </c>
      <c r="C6223" s="77">
        <v>1.0140491086536827E-4</v>
      </c>
    </row>
    <row r="6224" spans="1:3" x14ac:dyDescent="0.35">
      <c r="A6224" s="73">
        <v>200</v>
      </c>
      <c r="B6224" s="77">
        <v>8.9609466293647021E-4</v>
      </c>
      <c r="C6224" s="77">
        <v>1.0139145808851559E-4</v>
      </c>
    </row>
    <row r="6225" spans="1:3" x14ac:dyDescent="0.35">
      <c r="A6225" s="73">
        <v>250</v>
      </c>
      <c r="B6225" s="77">
        <v>8.9504028625617062E-4</v>
      </c>
      <c r="C6225" s="77">
        <v>1.0137800712423076E-4</v>
      </c>
    </row>
    <row r="6226" spans="1:3" x14ac:dyDescent="0.35">
      <c r="A6226" s="73">
        <v>300</v>
      </c>
      <c r="B6226" s="77">
        <v>8.9398715036576428E-4</v>
      </c>
      <c r="C6226" s="77">
        <v>1.0136455796488582E-4</v>
      </c>
    </row>
    <row r="6227" spans="1:3" x14ac:dyDescent="0.35">
      <c r="A6227" s="73">
        <v>400</v>
      </c>
      <c r="B6227" s="77">
        <v>8.9188459492690224E-4</v>
      </c>
      <c r="C6227" s="77">
        <v>1.0133766503472942E-4</v>
      </c>
    </row>
    <row r="6228" spans="1:3" x14ac:dyDescent="0.35">
      <c r="A6228" s="73">
        <v>500</v>
      </c>
      <c r="B6228" s="77">
        <v>8.8978698467136695E-4</v>
      </c>
      <c r="C6228" s="77">
        <v>1.0131077926458785E-4</v>
      </c>
    </row>
    <row r="6229" spans="1:3" x14ac:dyDescent="0.35">
      <c r="A6229" s="73">
        <v>750</v>
      </c>
      <c r="B6229" s="77">
        <v>8.8456451734574763E-4</v>
      </c>
      <c r="C6229" s="77">
        <v>1.0124359607876642E-4</v>
      </c>
    </row>
    <row r="6230" spans="1:3" x14ac:dyDescent="0.35">
      <c r="A6230" s="73">
        <v>1000</v>
      </c>
      <c r="B6230" s="77">
        <v>8.7937270264223043E-4</v>
      </c>
      <c r="C6230" s="77">
        <v>1.0117645746244079E-4</v>
      </c>
    </row>
    <row r="6231" spans="1:3" x14ac:dyDescent="0.35">
      <c r="A6231" s="73">
        <v>1250</v>
      </c>
      <c r="B6231" s="77">
        <v>8.7421136052912658E-4</v>
      </c>
      <c r="C6231" s="77">
        <v>1.0110936337277365E-4</v>
      </c>
    </row>
    <row r="6232" spans="1:3" x14ac:dyDescent="0.35">
      <c r="A6232" s="73">
        <v>1500</v>
      </c>
      <c r="B6232" s="77">
        <v>8.6908031213430077E-4</v>
      </c>
      <c r="C6232" s="77">
        <v>1.0104231377792773E-4</v>
      </c>
    </row>
    <row r="6233" spans="1:3" x14ac:dyDescent="0.35">
      <c r="A6233" s="73">
        <v>2000</v>
      </c>
      <c r="B6233" s="77">
        <v>8.5890838628244215E-4</v>
      </c>
      <c r="C6233" s="77">
        <v>1.0090834794985372E-4</v>
      </c>
    </row>
    <row r="6234" spans="1:3" x14ac:dyDescent="0.35">
      <c r="A6234" s="73">
        <v>2500</v>
      </c>
      <c r="B6234" s="77">
        <v>8.4885551510252241E-4</v>
      </c>
      <c r="C6234" s="77">
        <v>1.0077455973925711E-4</v>
      </c>
    </row>
    <row r="6235" spans="1:3" x14ac:dyDescent="0.35">
      <c r="A6235" s="73">
        <v>3000</v>
      </c>
      <c r="B6235" s="77">
        <v>8.3892030516333443E-4</v>
      </c>
      <c r="C6235" s="77">
        <v>1.0064094891025065E-4</v>
      </c>
    </row>
    <row r="6236" spans="1:3" x14ac:dyDescent="0.35">
      <c r="A6236" s="73">
        <v>3500</v>
      </c>
      <c r="B6236" s="77">
        <v>8.2910137931821221E-4</v>
      </c>
      <c r="C6236" s="77">
        <v>1.0050751522760531E-4</v>
      </c>
    </row>
    <row r="6237" spans="1:3" x14ac:dyDescent="0.35">
      <c r="A6237" s="73">
        <v>4000</v>
      </c>
      <c r="B6237" s="77">
        <v>8.1939737654954667E-4</v>
      </c>
      <c r="C6237" s="77">
        <v>1.0037425845709581E-4</v>
      </c>
    </row>
    <row r="6238" spans="1:3" x14ac:dyDescent="0.35">
      <c r="A6238" s="73">
        <v>4500</v>
      </c>
      <c r="B6238" s="77">
        <v>8.0980695176724503E-4</v>
      </c>
      <c r="C6238" s="77">
        <v>1.0024117836258133E-4</v>
      </c>
    </row>
    <row r="6239" spans="1:3" x14ac:dyDescent="0.35">
      <c r="A6239" s="73">
        <v>5000</v>
      </c>
      <c r="B6239" s="77">
        <v>8.0032877564036303E-4</v>
      </c>
      <c r="C6239" s="77">
        <v>1.0010827471069171E-4</v>
      </c>
    </row>
    <row r="6240" spans="1:3" x14ac:dyDescent="0.35">
      <c r="A6240" s="73">
        <v>6000</v>
      </c>
      <c r="B6240" s="77">
        <v>7.8170392955321264E-4</v>
      </c>
      <c r="C6240" s="77">
        <v>9.9842995800985884E-5</v>
      </c>
    </row>
    <row r="6241" spans="1:3" x14ac:dyDescent="0.35">
      <c r="A6241" s="73">
        <v>7000</v>
      </c>
      <c r="B6241" s="77">
        <v>7.635125114523355E-4</v>
      </c>
      <c r="C6241" s="77">
        <v>9.9578419858433571E-5</v>
      </c>
    </row>
    <row r="6242" spans="1:3" x14ac:dyDescent="0.35">
      <c r="A6242" s="73">
        <v>8000</v>
      </c>
      <c r="B6242" s="77">
        <v>7.4574443482667847E-4</v>
      </c>
      <c r="C6242" s="77">
        <v>9.9314545021131543E-5</v>
      </c>
    </row>
    <row r="6243" spans="1:3" x14ac:dyDescent="0.35">
      <c r="A6243" s="73">
        <v>9000</v>
      </c>
      <c r="B6243" s="77">
        <v>7.2838984787344482E-4</v>
      </c>
      <c r="C6243" s="77">
        <v>9.9051369430388323E-5</v>
      </c>
    </row>
    <row r="6244" spans="1:3" x14ac:dyDescent="0.35">
      <c r="A6244" s="73">
        <v>10000</v>
      </c>
      <c r="B6244" s="77">
        <v>7.1143912808510764E-4</v>
      </c>
      <c r="C6244" s="77">
        <v>9.8788891233743317E-5</v>
      </c>
    </row>
    <row r="6245" spans="1:3" x14ac:dyDescent="0.35">
      <c r="A6245" s="73">
        <v>11000</v>
      </c>
      <c r="B6245" s="77">
        <v>6.9488287686509265E-4</v>
      </c>
      <c r="C6245" s="77">
        <v>9.8527108583761137E-5</v>
      </c>
    </row>
    <row r="6246" spans="1:3" x14ac:dyDescent="0.35">
      <c r="A6246" s="73">
        <v>12000</v>
      </c>
      <c r="B6246" s="77">
        <v>6.7871191433793287E-4</v>
      </c>
      <c r="C6246" s="77">
        <v>9.8266019637032679E-5</v>
      </c>
    </row>
    <row r="6247" spans="1:3" x14ac:dyDescent="0.35">
      <c r="A6247" s="73">
        <v>13000</v>
      </c>
      <c r="B6247" s="77">
        <v>6.6291727426317419E-4</v>
      </c>
      <c r="C6247" s="77">
        <v>9.8005622554249411E-5</v>
      </c>
    </row>
    <row r="6248" spans="1:3" x14ac:dyDescent="0.35">
      <c r="A6248" s="73">
        <v>14000</v>
      </c>
      <c r="B6248" s="77">
        <v>6.474901990538355E-4</v>
      </c>
      <c r="C6248" s="77">
        <v>9.7745915503464806E-5</v>
      </c>
    </row>
    <row r="6249" spans="1:3" x14ac:dyDescent="0.35">
      <c r="A6249" s="73">
        <v>15000</v>
      </c>
      <c r="B6249" s="77">
        <v>6.3242213492502471E-4</v>
      </c>
      <c r="C6249" s="77">
        <v>9.7486896655570873E-5</v>
      </c>
    </row>
    <row r="6250" spans="1:3" x14ac:dyDescent="0.35">
      <c r="A6250" s="73">
        <v>16000</v>
      </c>
      <c r="B6250" s="77">
        <v>6.1770472715847445E-4</v>
      </c>
      <c r="C6250" s="77">
        <v>9.7228564186593831E-5</v>
      </c>
    </row>
    <row r="6251" spans="1:3" x14ac:dyDescent="0.35">
      <c r="A6251" s="73">
        <v>17000</v>
      </c>
      <c r="B6251" s="77">
        <v>6.0332981544898589E-4</v>
      </c>
      <c r="C6251" s="77">
        <v>9.6970916278175433E-5</v>
      </c>
    </row>
    <row r="6252" spans="1:3" x14ac:dyDescent="0.35">
      <c r="A6252" s="73">
        <v>18000</v>
      </c>
      <c r="B6252" s="77">
        <v>5.8928942941049306E-4</v>
      </c>
      <c r="C6252" s="77">
        <v>9.6713951115759617E-5</v>
      </c>
    </row>
    <row r="6253" spans="1:3" x14ac:dyDescent="0.35">
      <c r="A6253" s="73">
        <v>19000</v>
      </c>
      <c r="B6253" s="77">
        <v>5.7557578412160764E-4</v>
      </c>
      <c r="C6253" s="77">
        <v>9.6457666890121442E-5</v>
      </c>
    </row>
    <row r="6254" spans="1:3" x14ac:dyDescent="0.35">
      <c r="A6254" s="73">
        <v>20000</v>
      </c>
      <c r="B6254" s="77">
        <v>5.6218127584535494E-4</v>
      </c>
      <c r="C6254" s="77">
        <v>9.6202061798058151E-5</v>
      </c>
    </row>
    <row r="6257" spans="1:3" ht="16" x14ac:dyDescent="0.4">
      <c r="A6257" s="72" t="s">
        <v>407</v>
      </c>
    </row>
    <row r="6258" spans="1:3" ht="16" x14ac:dyDescent="0.4">
      <c r="A6258" s="8" t="s">
        <v>464</v>
      </c>
    </row>
    <row r="6260" spans="1:3" x14ac:dyDescent="0.35">
      <c r="A6260" t="s">
        <v>409</v>
      </c>
      <c r="B6260" t="s">
        <v>2</v>
      </c>
      <c r="C6260" t="s">
        <v>3</v>
      </c>
    </row>
    <row r="6261" spans="1:3" x14ac:dyDescent="0.35">
      <c r="B6261" s="4" t="s">
        <v>458</v>
      </c>
      <c r="C6261" s="4" t="s">
        <v>459</v>
      </c>
    </row>
    <row r="6262" spans="1:3" x14ac:dyDescent="0.35">
      <c r="A6262" s="75">
        <v>1</v>
      </c>
      <c r="B6262" s="77">
        <v>1E+40</v>
      </c>
      <c r="C6262" s="77">
        <v>1E+40</v>
      </c>
    </row>
    <row r="6263" spans="1:3" x14ac:dyDescent="0.35">
      <c r="A6263" s="75">
        <v>5</v>
      </c>
      <c r="B6263" s="77">
        <v>4.283009733878719E-3</v>
      </c>
      <c r="C6263" s="77">
        <v>3.7999422011821007E-2</v>
      </c>
    </row>
    <row r="6264" spans="1:3" x14ac:dyDescent="0.35">
      <c r="A6264" s="75">
        <v>10</v>
      </c>
      <c r="B6264" s="77">
        <v>2.3340849465241691E-3</v>
      </c>
      <c r="C6264" s="77">
        <v>2.0709487630990262E-2</v>
      </c>
    </row>
    <row r="6265" spans="1:3" x14ac:dyDescent="0.35">
      <c r="A6265" s="75">
        <v>15</v>
      </c>
      <c r="B6265" s="77">
        <v>2.2306942674451885E-3</v>
      </c>
      <c r="C6265" s="77">
        <v>1.9791047032232986E-2</v>
      </c>
    </row>
    <row r="6266" spans="1:3" x14ac:dyDescent="0.35">
      <c r="A6266" s="75">
        <v>20</v>
      </c>
      <c r="B6266" s="77">
        <v>2.2231244673351731E-3</v>
      </c>
      <c r="C6266" s="77">
        <v>1.9721926962558149E-2</v>
      </c>
    </row>
    <row r="6267" spans="1:3" x14ac:dyDescent="0.35">
      <c r="A6267" s="75">
        <v>25</v>
      </c>
      <c r="B6267" s="77">
        <v>2.2227807369265139E-3</v>
      </c>
      <c r="C6267" s="77">
        <v>1.9716827357215024E-2</v>
      </c>
    </row>
    <row r="6268" spans="1:3" x14ac:dyDescent="0.35">
      <c r="A6268" s="75">
        <v>50</v>
      </c>
      <c r="B6268" s="77">
        <v>2.2240378985676369E-3</v>
      </c>
      <c r="C6268" s="77">
        <v>1.9717678007164629E-2</v>
      </c>
    </row>
    <row r="6269" spans="1:3" x14ac:dyDescent="0.35">
      <c r="A6269" s="75">
        <v>75</v>
      </c>
      <c r="B6269" s="77">
        <v>2.225347493935808E-3</v>
      </c>
      <c r="C6269" s="77">
        <v>1.971898603599315E-2</v>
      </c>
    </row>
    <row r="6270" spans="1:3" x14ac:dyDescent="0.35">
      <c r="A6270" s="75">
        <v>100</v>
      </c>
      <c r="B6270" s="77">
        <v>2.226657861671439E-3</v>
      </c>
      <c r="C6270" s="77">
        <v>1.9720294162447156E-2</v>
      </c>
    </row>
    <row r="6271" spans="1:3" x14ac:dyDescent="0.35">
      <c r="A6271" s="75">
        <v>125</v>
      </c>
      <c r="B6271" s="77">
        <v>2.2279690014799618E-3</v>
      </c>
      <c r="C6271" s="77">
        <v>1.972160237992604E-2</v>
      </c>
    </row>
    <row r="6272" spans="1:3" x14ac:dyDescent="0.35">
      <c r="A6272" s="75">
        <v>150</v>
      </c>
      <c r="B6272" s="77">
        <v>2.2292809134071816E-3</v>
      </c>
      <c r="C6272" s="77">
        <v>1.9722910684822053E-2</v>
      </c>
    </row>
    <row r="6273" spans="1:3" x14ac:dyDescent="0.35">
      <c r="A6273" s="75">
        <v>200</v>
      </c>
      <c r="B6273" s="77">
        <v>2.2319070548261852E-3</v>
      </c>
      <c r="C6273" s="77">
        <v>1.97255275513839E-2</v>
      </c>
    </row>
    <row r="6274" spans="1:3" x14ac:dyDescent="0.35">
      <c r="A6274" s="75">
        <v>250</v>
      </c>
      <c r="B6274" s="77">
        <v>2.2345362892722104E-3</v>
      </c>
      <c r="C6274" s="77">
        <v>1.9728144759732332E-2</v>
      </c>
    </row>
    <row r="6275" spans="1:3" x14ac:dyDescent="0.35">
      <c r="A6275" s="75">
        <v>300</v>
      </c>
      <c r="B6275" s="77">
        <v>2.2371686205799762E-3</v>
      </c>
      <c r="C6275" s="77">
        <v>1.9730762311347814E-2</v>
      </c>
    </row>
    <row r="6276" spans="1:3" x14ac:dyDescent="0.35">
      <c r="A6276" s="75">
        <v>400</v>
      </c>
      <c r="B6276" s="77">
        <v>2.2424425888462819E-3</v>
      </c>
      <c r="C6276" s="77">
        <v>1.9735998449486477E-2</v>
      </c>
    </row>
    <row r="6277" spans="1:3" x14ac:dyDescent="0.35">
      <c r="A6277" s="75">
        <v>500</v>
      </c>
      <c r="B6277" s="77">
        <v>2.2477289895835896E-3</v>
      </c>
      <c r="C6277" s="77">
        <v>1.9741235972301711E-2</v>
      </c>
    </row>
    <row r="6278" spans="1:3" x14ac:dyDescent="0.35">
      <c r="A6278" s="75">
        <v>750</v>
      </c>
      <c r="B6278" s="77">
        <v>2.260999577511049E-3</v>
      </c>
      <c r="C6278" s="77">
        <v>1.9754335853934126E-2</v>
      </c>
    </row>
    <row r="6279" spans="1:3" x14ac:dyDescent="0.35">
      <c r="A6279" s="75">
        <v>1000</v>
      </c>
      <c r="B6279" s="77">
        <v>2.2743485145611726E-3</v>
      </c>
      <c r="C6279" s="77">
        <v>1.9767444424929084E-2</v>
      </c>
    </row>
    <row r="6280" spans="1:3" x14ac:dyDescent="0.35">
      <c r="A6280" s="75">
        <v>1250</v>
      </c>
      <c r="B6280" s="77">
        <v>2.2877762636137294E-3</v>
      </c>
      <c r="C6280" s="77">
        <v>1.9780561693641844E-2</v>
      </c>
    </row>
    <row r="6281" spans="1:3" x14ac:dyDescent="0.35">
      <c r="A6281" s="75">
        <v>1500</v>
      </c>
      <c r="B6281" s="77">
        <v>2.3012832900199632E-3</v>
      </c>
      <c r="C6281" s="77">
        <v>1.9793687666294236E-2</v>
      </c>
    </row>
    <row r="6282" spans="1:3" x14ac:dyDescent="0.35">
      <c r="A6282" s="75">
        <v>2000</v>
      </c>
      <c r="B6282" s="77">
        <v>2.32853704998326E-3</v>
      </c>
      <c r="C6282" s="77">
        <v>1.9819965747471135E-2</v>
      </c>
    </row>
    <row r="6283" spans="1:3" x14ac:dyDescent="0.35">
      <c r="A6283" s="75">
        <v>2500</v>
      </c>
      <c r="B6283" s="77">
        <v>2.3561135722354894E-3</v>
      </c>
      <c r="C6283" s="77">
        <v>1.9846278715330297E-2</v>
      </c>
    </row>
    <row r="6284" spans="1:3" x14ac:dyDescent="0.35">
      <c r="A6284" s="75">
        <v>3000</v>
      </c>
      <c r="B6284" s="77">
        <v>2.3840166791655E-3</v>
      </c>
      <c r="C6284" s="77">
        <v>1.987262661626487E-2</v>
      </c>
    </row>
    <row r="6285" spans="1:3" x14ac:dyDescent="0.35">
      <c r="A6285" s="75">
        <v>3500</v>
      </c>
      <c r="B6285" s="77">
        <v>2.4122502384987506E-3</v>
      </c>
      <c r="C6285" s="77">
        <v>1.9899009496661815E-2</v>
      </c>
    </row>
    <row r="6286" spans="1:3" x14ac:dyDescent="0.35">
      <c r="A6286" s="75">
        <v>4000</v>
      </c>
      <c r="B6286" s="77">
        <v>2.4408181637362936E-3</v>
      </c>
      <c r="C6286" s="77">
        <v>1.9925427402832412E-2</v>
      </c>
    </row>
    <row r="6287" spans="1:3" x14ac:dyDescent="0.35">
      <c r="A6287" s="75">
        <v>4500</v>
      </c>
      <c r="B6287" s="77">
        <v>2.469724414732909E-3</v>
      </c>
      <c r="C6287" s="77">
        <v>1.9951880381591493E-2</v>
      </c>
    </row>
    <row r="6288" spans="1:3" x14ac:dyDescent="0.35">
      <c r="A6288" s="75">
        <v>5000</v>
      </c>
      <c r="B6288" s="77">
        <v>2.498972998190338E-3</v>
      </c>
      <c r="C6288" s="77">
        <v>1.9978368479328084E-2</v>
      </c>
    </row>
    <row r="6289" spans="1:3" x14ac:dyDescent="0.35">
      <c r="A6289" s="75">
        <v>6000</v>
      </c>
      <c r="B6289" s="77">
        <v>2.5585134273830657E-3</v>
      </c>
      <c r="C6289" s="77">
        <v>2.0031450217965627E-2</v>
      </c>
    </row>
    <row r="6290" spans="1:3" x14ac:dyDescent="0.35">
      <c r="A6290" s="75">
        <v>7000</v>
      </c>
      <c r="B6290" s="77">
        <v>2.6194724644336836E-3</v>
      </c>
      <c r="C6290" s="77">
        <v>2.0084672992836353E-2</v>
      </c>
    </row>
    <row r="6291" spans="1:3" x14ac:dyDescent="0.35">
      <c r="A6291" s="75">
        <v>8000</v>
      </c>
      <c r="B6291" s="77">
        <v>2.6818839090161349E-3</v>
      </c>
      <c r="C6291" s="77">
        <v>2.0138037178486314E-2</v>
      </c>
    </row>
    <row r="6292" spans="1:3" x14ac:dyDescent="0.35">
      <c r="A6292" s="75">
        <v>9000</v>
      </c>
      <c r="B6292" s="77">
        <v>2.7457823661862645E-3</v>
      </c>
      <c r="C6292" s="77">
        <v>2.0191543150804868E-2</v>
      </c>
    </row>
    <row r="6293" spans="1:3" x14ac:dyDescent="0.35">
      <c r="A6293" s="75">
        <v>10000</v>
      </c>
      <c r="B6293" s="77">
        <v>2.8112032653913092E-3</v>
      </c>
      <c r="C6293" s="77">
        <v>2.024519128641521E-2</v>
      </c>
    </row>
    <row r="6294" spans="1:3" x14ac:dyDescent="0.35">
      <c r="A6294" s="75">
        <v>11000</v>
      </c>
      <c r="B6294" s="77">
        <v>2.8781828802903263E-3</v>
      </c>
      <c r="C6294" s="77">
        <v>2.0298981962915658E-2</v>
      </c>
    </row>
    <row r="6295" spans="1:3" x14ac:dyDescent="0.35">
      <c r="A6295" s="75">
        <v>12000</v>
      </c>
      <c r="B6295" s="77">
        <v>2.9467583487921417E-3</v>
      </c>
      <c r="C6295" s="77">
        <v>2.0352915559085871E-2</v>
      </c>
    </row>
    <row r="6296" spans="1:3" x14ac:dyDescent="0.35">
      <c r="A6296" s="75">
        <v>13000</v>
      </c>
      <c r="B6296" s="77">
        <v>3.0169676936281078E-3</v>
      </c>
      <c r="C6296" s="77">
        <v>2.0406992454876073E-2</v>
      </c>
    </row>
    <row r="6297" spans="1:3" x14ac:dyDescent="0.35">
      <c r="A6297" s="75">
        <v>14000</v>
      </c>
      <c r="B6297" s="77">
        <v>3.088849843476489E-3</v>
      </c>
      <c r="C6297" s="77">
        <v>2.0461213030728693E-2</v>
      </c>
    </row>
    <row r="6298" spans="1:3" x14ac:dyDescent="0.35">
      <c r="A6298" s="75">
        <v>15000</v>
      </c>
      <c r="B6298" s="77">
        <v>3.1624446545298508E-3</v>
      </c>
      <c r="C6298" s="77">
        <v>2.051557766851644E-2</v>
      </c>
    </row>
    <row r="6299" spans="1:3" x14ac:dyDescent="0.35">
      <c r="A6299" s="75">
        <v>16000</v>
      </c>
      <c r="B6299" s="77">
        <v>3.2377929325557728E-3</v>
      </c>
      <c r="C6299" s="77">
        <v>2.057008675106781E-2</v>
      </c>
    </row>
    <row r="6300" spans="1:3" x14ac:dyDescent="0.35">
      <c r="A6300" s="75">
        <v>17000</v>
      </c>
      <c r="B6300" s="77">
        <v>3.3149364556293985E-3</v>
      </c>
      <c r="C6300" s="77">
        <v>2.0624740662063084E-2</v>
      </c>
    </row>
    <row r="6301" spans="1:3" x14ac:dyDescent="0.35">
      <c r="A6301" s="75">
        <v>18000</v>
      </c>
      <c r="B6301" s="77">
        <v>3.3939179971389246E-3</v>
      </c>
      <c r="C6301" s="77">
        <v>2.0679539786417622E-2</v>
      </c>
    </row>
    <row r="6302" spans="1:3" x14ac:dyDescent="0.35">
      <c r="A6302" s="75">
        <v>19000</v>
      </c>
      <c r="B6302" s="77">
        <v>3.4747813496918082E-3</v>
      </c>
      <c r="C6302" s="77">
        <v>2.0734484509958916E-2</v>
      </c>
    </row>
    <row r="6303" spans="1:3" x14ac:dyDescent="0.35">
      <c r="A6303" s="75">
        <v>20000</v>
      </c>
      <c r="B6303" s="77">
        <v>3.5575713491926425E-3</v>
      </c>
      <c r="C6303" s="77">
        <v>2.0789575219274253E-2</v>
      </c>
    </row>
    <row r="6305" spans="1:3" x14ac:dyDescent="0.35">
      <c r="A6305" s="74" t="s">
        <v>465</v>
      </c>
    </row>
    <row r="6306" spans="1:3" x14ac:dyDescent="0.35">
      <c r="B6306" s="42">
        <v>0.2</v>
      </c>
      <c r="C6306" s="42">
        <v>0.2</v>
      </c>
    </row>
    <row r="6309" spans="1:3" ht="16" x14ac:dyDescent="0.4">
      <c r="A6309" s="72" t="s">
        <v>407</v>
      </c>
    </row>
    <row r="6310" spans="1:3" ht="16" x14ac:dyDescent="0.4">
      <c r="A6310" s="8" t="s">
        <v>413</v>
      </c>
    </row>
    <row r="6312" spans="1:3" x14ac:dyDescent="0.35">
      <c r="B6312" s="77">
        <v>1.5301676799999999</v>
      </c>
      <c r="C6312" s="22" t="s">
        <v>414</v>
      </c>
    </row>
    <row r="6315" spans="1:3" ht="16" x14ac:dyDescent="0.4">
      <c r="A6315" s="72" t="s">
        <v>407</v>
      </c>
    </row>
    <row r="6316" spans="1:3" ht="16" x14ac:dyDescent="0.4">
      <c r="A6316" s="8" t="s">
        <v>415</v>
      </c>
    </row>
    <row r="6318" spans="1:3" x14ac:dyDescent="0.35">
      <c r="A6318" t="s">
        <v>409</v>
      </c>
      <c r="B6318" t="s">
        <v>2</v>
      </c>
      <c r="C6318" t="s">
        <v>3</v>
      </c>
    </row>
    <row r="6319" spans="1:3" x14ac:dyDescent="0.35">
      <c r="B6319" s="4" t="s">
        <v>458</v>
      </c>
      <c r="C6319" s="4" t="s">
        <v>459</v>
      </c>
    </row>
    <row r="6320" spans="1:3" x14ac:dyDescent="0.35">
      <c r="A6320" s="75">
        <v>1</v>
      </c>
      <c r="B6320" s="77">
        <v>64445.844833947594</v>
      </c>
      <c r="C6320" s="77">
        <v>72390.571095642052</v>
      </c>
    </row>
    <row r="6321" spans="1:3" x14ac:dyDescent="0.35">
      <c r="A6321" s="75">
        <v>5</v>
      </c>
      <c r="B6321" s="77">
        <v>1.9278054398305622</v>
      </c>
      <c r="C6321" s="77">
        <v>1.9274035000610166</v>
      </c>
    </row>
    <row r="6322" spans="1:3" x14ac:dyDescent="0.35">
      <c r="A6322" s="75">
        <v>10</v>
      </c>
      <c r="B6322" s="77">
        <v>1.0505840370484052</v>
      </c>
      <c r="C6322" s="77">
        <v>1.0504248967793217</v>
      </c>
    </row>
    <row r="6323" spans="1:3" x14ac:dyDescent="0.35">
      <c r="A6323" s="75">
        <v>15</v>
      </c>
      <c r="B6323" s="77">
        <v>1.0040473430083168</v>
      </c>
      <c r="C6323" s="77">
        <v>1.0038398296671895</v>
      </c>
    </row>
    <row r="6324" spans="1:3" x14ac:dyDescent="0.35">
      <c r="A6324" s="75">
        <v>20</v>
      </c>
      <c r="B6324" s="77">
        <v>1.000640135755182</v>
      </c>
      <c r="C6324" s="77">
        <v>1.0003339272833507</v>
      </c>
    </row>
    <row r="6325" spans="1:3" x14ac:dyDescent="0.35">
      <c r="A6325" s="75">
        <v>25</v>
      </c>
      <c r="B6325" s="77">
        <v>1.0004854208717655</v>
      </c>
      <c r="C6325" s="77">
        <v>1.0000752655283323</v>
      </c>
    </row>
    <row r="6326" spans="1:3" x14ac:dyDescent="0.35">
      <c r="A6326" s="75">
        <v>50</v>
      </c>
      <c r="B6326" s="77">
        <v>1.0010512760066099</v>
      </c>
      <c r="C6326" s="77">
        <v>1.0001184121238167</v>
      </c>
    </row>
    <row r="6327" spans="1:3" x14ac:dyDescent="0.35">
      <c r="A6327" s="75">
        <v>75</v>
      </c>
      <c r="B6327" s="77">
        <v>1.0016407318406153</v>
      </c>
      <c r="C6327" s="77">
        <v>1.0001847578524832</v>
      </c>
    </row>
    <row r="6328" spans="1:3" x14ac:dyDescent="0.35">
      <c r="A6328" s="75">
        <v>100</v>
      </c>
      <c r="B6328" s="77">
        <v>1.0022305353213186</v>
      </c>
      <c r="C6328" s="77">
        <v>1.0002511085329013</v>
      </c>
    </row>
    <row r="6329" spans="1:3" x14ac:dyDescent="0.35">
      <c r="A6329" s="75">
        <v>125</v>
      </c>
      <c r="B6329" s="77">
        <v>1.0028206863161331</v>
      </c>
      <c r="C6329" s="77">
        <v>1.0003174638302754</v>
      </c>
    </row>
    <row r="6330" spans="1:3" x14ac:dyDescent="0.35">
      <c r="A6330" s="75">
        <v>150</v>
      </c>
      <c r="B6330" s="77">
        <v>1.0034111848456759</v>
      </c>
      <c r="C6330" s="77">
        <v>1.0003838235616138</v>
      </c>
    </row>
    <row r="6331" spans="1:3" x14ac:dyDescent="0.35">
      <c r="A6331" s="75">
        <v>200</v>
      </c>
      <c r="B6331" s="77">
        <v>1.0045932250528868</v>
      </c>
      <c r="C6331" s="77">
        <v>1.0005165560481479</v>
      </c>
    </row>
    <row r="6332" spans="1:3" x14ac:dyDescent="0.35">
      <c r="A6332" s="75">
        <v>250</v>
      </c>
      <c r="B6332" s="77">
        <v>1.0057766574479952</v>
      </c>
      <c r="C6332" s="77">
        <v>1.0006493058707528</v>
      </c>
    </row>
    <row r="6333" spans="1:3" x14ac:dyDescent="0.35">
      <c r="A6333" s="75">
        <v>300</v>
      </c>
      <c r="B6333" s="77">
        <v>1.0069614837570289</v>
      </c>
      <c r="C6333" s="77">
        <v>1.0007820731045205</v>
      </c>
    </row>
    <row r="6334" spans="1:3" x14ac:dyDescent="0.35">
      <c r="A6334" s="75">
        <v>400</v>
      </c>
      <c r="B6334" s="77">
        <v>1.0093353248979575</v>
      </c>
      <c r="C6334" s="77">
        <v>1.001047660064557</v>
      </c>
    </row>
    <row r="6335" spans="1:3" x14ac:dyDescent="0.35">
      <c r="A6335" s="75">
        <v>500</v>
      </c>
      <c r="B6335" s="77">
        <v>1.0117147619601461</v>
      </c>
      <c r="C6335" s="77">
        <v>1.0013133172580424</v>
      </c>
    </row>
    <row r="6336" spans="1:3" x14ac:dyDescent="0.35">
      <c r="A6336" s="75">
        <v>750</v>
      </c>
      <c r="B6336" s="77">
        <v>1.0176879241021659</v>
      </c>
      <c r="C6336" s="77">
        <v>1.001977768356821</v>
      </c>
    </row>
    <row r="6337" spans="1:3" x14ac:dyDescent="0.35">
      <c r="A6337" s="75">
        <v>1000</v>
      </c>
      <c r="B6337" s="77">
        <v>1.0236963516006199</v>
      </c>
      <c r="C6337" s="77">
        <v>1.0026426601967182</v>
      </c>
    </row>
    <row r="6338" spans="1:3" x14ac:dyDescent="0.35">
      <c r="A6338" s="75">
        <v>1250</v>
      </c>
      <c r="B6338" s="77">
        <v>1.0297402528001527</v>
      </c>
      <c r="C6338" s="77">
        <v>1.0033079932015294</v>
      </c>
    </row>
    <row r="6339" spans="1:3" x14ac:dyDescent="0.35">
      <c r="A6339" s="75">
        <v>1500</v>
      </c>
      <c r="B6339" s="77">
        <v>1.0358198371578307</v>
      </c>
      <c r="C6339" s="77">
        <v>1.0039737676868374</v>
      </c>
    </row>
    <row r="6340" spans="1:3" x14ac:dyDescent="0.35">
      <c r="A6340" s="75">
        <v>2000</v>
      </c>
      <c r="B6340" s="77">
        <v>1.0480868993355064</v>
      </c>
      <c r="C6340" s="77">
        <v>1.0053066423189698</v>
      </c>
    </row>
    <row r="6341" spans="1:3" x14ac:dyDescent="0.35">
      <c r="A6341" s="75">
        <v>2500</v>
      </c>
      <c r="B6341" s="77">
        <v>1.0604992385344909</v>
      </c>
      <c r="C6341" s="77">
        <v>1.0066412864704775</v>
      </c>
    </row>
    <row r="6342" spans="1:3" x14ac:dyDescent="0.35">
      <c r="A6342" s="75">
        <v>3000</v>
      </c>
      <c r="B6342" s="77">
        <v>1.073058575232317</v>
      </c>
      <c r="C6342" s="77">
        <v>1.0079777024945094</v>
      </c>
    </row>
    <row r="6343" spans="1:3" x14ac:dyDescent="0.35">
      <c r="A6343" s="75">
        <v>3500</v>
      </c>
      <c r="B6343" s="77">
        <v>1.0857666503127645</v>
      </c>
      <c r="C6343" s="77">
        <v>1.0093158927439019</v>
      </c>
    </row>
    <row r="6344" spans="1:3" x14ac:dyDescent="0.35">
      <c r="A6344" s="75">
        <v>4000</v>
      </c>
      <c r="B6344" s="77">
        <v>1.0986252252634532</v>
      </c>
      <c r="C6344" s="77">
        <v>1.0106558595676511</v>
      </c>
    </row>
    <row r="6345" spans="1:3" x14ac:dyDescent="0.35">
      <c r="A6345" s="75">
        <v>4500</v>
      </c>
      <c r="B6345" s="77">
        <v>1.1116360824360605</v>
      </c>
      <c r="C6345" s="77">
        <v>1.0119976053402955</v>
      </c>
    </row>
    <row r="6346" spans="1:3" x14ac:dyDescent="0.35">
      <c r="A6346" s="75">
        <v>5000</v>
      </c>
      <c r="B6346" s="77">
        <v>1.1248010252683307</v>
      </c>
      <c r="C6346" s="77">
        <v>1.0133411324147754</v>
      </c>
    </row>
    <row r="6347" spans="1:3" x14ac:dyDescent="0.35">
      <c r="A6347" s="75">
        <v>6000</v>
      </c>
      <c r="B6347" s="77">
        <v>1.1516004888277185</v>
      </c>
      <c r="C6347" s="77">
        <v>1.0160335399152765</v>
      </c>
    </row>
    <row r="6348" spans="1:3" x14ac:dyDescent="0.35">
      <c r="A6348" s="75">
        <v>7000</v>
      </c>
      <c r="B6348" s="77">
        <v>1.179038475321994</v>
      </c>
      <c r="C6348" s="77">
        <v>1.0187331010437819</v>
      </c>
    </row>
    <row r="6349" spans="1:3" x14ac:dyDescent="0.35">
      <c r="A6349" s="75">
        <v>8000</v>
      </c>
      <c r="B6349" s="77">
        <v>1.2071301981639995</v>
      </c>
      <c r="C6349" s="77">
        <v>1.0214398347979861</v>
      </c>
    </row>
    <row r="6350" spans="1:3" x14ac:dyDescent="0.35">
      <c r="A6350" s="75">
        <v>9000</v>
      </c>
      <c r="B6350" s="77">
        <v>1.2358912332732521</v>
      </c>
      <c r="C6350" s="77">
        <v>1.024153760243717</v>
      </c>
    </row>
    <row r="6351" spans="1:3" x14ac:dyDescent="0.35">
      <c r="A6351" s="75">
        <v>10000</v>
      </c>
      <c r="B6351" s="77">
        <v>1.2653375276322139</v>
      </c>
      <c r="C6351" s="77">
        <v>1.0268748964840249</v>
      </c>
    </row>
    <row r="6352" spans="1:3" x14ac:dyDescent="0.35">
      <c r="A6352" s="75">
        <v>11000</v>
      </c>
      <c r="B6352" s="77">
        <v>1.2954854082075742</v>
      </c>
      <c r="C6352" s="77">
        <v>1.0296032626714202</v>
      </c>
    </row>
    <row r="6353" spans="1:3" x14ac:dyDescent="0.35">
      <c r="A6353" s="75">
        <v>12000</v>
      </c>
      <c r="B6353" s="77">
        <v>1.326351590969435</v>
      </c>
      <c r="C6353" s="77">
        <v>1.0323388780183327</v>
      </c>
    </row>
    <row r="6354" spans="1:3" x14ac:dyDescent="0.35">
      <c r="A6354" s="75">
        <v>13000</v>
      </c>
      <c r="B6354" s="77">
        <v>1.3579531901512194</v>
      </c>
      <c r="C6354" s="77">
        <v>1.035081761796566</v>
      </c>
    </row>
    <row r="6355" spans="1:3" x14ac:dyDescent="0.35">
      <c r="A6355" s="75">
        <v>14000</v>
      </c>
      <c r="B6355" s="77">
        <v>1.3903077277578688</v>
      </c>
      <c r="C6355" s="77">
        <v>1.0378319333028896</v>
      </c>
    </row>
    <row r="6356" spans="1:3" x14ac:dyDescent="0.35">
      <c r="A6356" s="75">
        <v>15000</v>
      </c>
      <c r="B6356" s="77">
        <v>1.4234331432734411</v>
      </c>
      <c r="C6356" s="77">
        <v>1.0405894119066181</v>
      </c>
    </row>
    <row r="6357" spans="1:3" x14ac:dyDescent="0.35">
      <c r="A6357" s="75">
        <v>16000</v>
      </c>
      <c r="B6357" s="77">
        <v>1.457347803590753</v>
      </c>
      <c r="C6357" s="77">
        <v>1.0433542170255472</v>
      </c>
    </row>
    <row r="6358" spans="1:3" x14ac:dyDescent="0.35">
      <c r="A6358" s="75">
        <v>17000</v>
      </c>
      <c r="B6358" s="77">
        <v>1.4920705132434231</v>
      </c>
      <c r="C6358" s="77">
        <v>1.0461263681206756</v>
      </c>
    </row>
    <row r="6359" spans="1:3" x14ac:dyDescent="0.35">
      <c r="A6359" s="75">
        <v>18000</v>
      </c>
      <c r="B6359" s="77">
        <v>1.527620524760763</v>
      </c>
      <c r="C6359" s="77">
        <v>1.0489058847156478</v>
      </c>
    </row>
    <row r="6360" spans="1:3" x14ac:dyDescent="0.35">
      <c r="A6360" s="75">
        <v>19000</v>
      </c>
      <c r="B6360" s="77">
        <v>1.5640175494280899</v>
      </c>
      <c r="C6360" s="77">
        <v>1.051692786380374</v>
      </c>
    </row>
    <row r="6361" spans="1:3" x14ac:dyDescent="0.35">
      <c r="A6361" s="75">
        <v>20000</v>
      </c>
      <c r="B6361" s="77">
        <v>1.6012817681243059</v>
      </c>
      <c r="C6361" s="77">
        <v>1.0544870927233019</v>
      </c>
    </row>
    <row r="6362" spans="1:3" x14ac:dyDescent="0.35">
      <c r="A6362" s="4" t="s">
        <v>497</v>
      </c>
    </row>
    <row r="6364" spans="1:3" ht="18.5" x14ac:dyDescent="0.45">
      <c r="A6364" s="5" t="s">
        <v>427</v>
      </c>
    </row>
    <row r="6365" spans="1:3" x14ac:dyDescent="0.35">
      <c r="A6365" s="4" t="s">
        <v>405</v>
      </c>
    </row>
    <row r="6366" spans="1:3" x14ac:dyDescent="0.35">
      <c r="A6366" s="4" t="s">
        <v>428</v>
      </c>
    </row>
    <row r="6367" spans="1:3" ht="16" x14ac:dyDescent="0.4">
      <c r="A6367" s="72" t="s">
        <v>407</v>
      </c>
    </row>
    <row r="6368" spans="1:3" ht="16" x14ac:dyDescent="0.4">
      <c r="A6368" s="78">
        <v>95</v>
      </c>
      <c r="B6368" s="8" t="s">
        <v>429</v>
      </c>
    </row>
    <row r="6370" spans="1:3" x14ac:dyDescent="0.35">
      <c r="A6370" s="74" t="s">
        <v>410</v>
      </c>
    </row>
    <row r="6371" spans="1:3" x14ac:dyDescent="0.35">
      <c r="B6371" s="42">
        <v>1.0000000000000001E-5</v>
      </c>
      <c r="C6371" s="42">
        <v>1.0000000000000001E-5</v>
      </c>
    </row>
    <row r="6373" spans="1:3" x14ac:dyDescent="0.35">
      <c r="A6373" t="s">
        <v>409</v>
      </c>
      <c r="B6373" t="s">
        <v>2</v>
      </c>
      <c r="C6373" t="s">
        <v>3</v>
      </c>
    </row>
    <row r="6374" spans="1:3" x14ac:dyDescent="0.35">
      <c r="B6374" s="4" t="s">
        <v>458</v>
      </c>
      <c r="C6374" s="4" t="s">
        <v>459</v>
      </c>
    </row>
    <row r="6375" spans="1:3" x14ac:dyDescent="0.35">
      <c r="A6375" s="75">
        <v>1</v>
      </c>
      <c r="B6375" s="79">
        <v>1.8856587575777908E-6</v>
      </c>
      <c r="C6375" s="79">
        <v>3.2602267137648958E-7</v>
      </c>
    </row>
    <row r="6376" spans="1:3" x14ac:dyDescent="0.35">
      <c r="A6376" s="75">
        <v>5</v>
      </c>
      <c r="B6376" s="79">
        <v>1.9558483098353589E-4</v>
      </c>
      <c r="C6376" s="79">
        <v>3.7553385838587166E-5</v>
      </c>
    </row>
    <row r="6377" spans="1:3" x14ac:dyDescent="0.35">
      <c r="A6377" s="75">
        <v>10</v>
      </c>
      <c r="B6377" s="79">
        <v>2.6724995225325574E-4</v>
      </c>
      <c r="C6377" s="79">
        <v>5.1218242310847348E-5</v>
      </c>
    </row>
    <row r="6378" spans="1:3" x14ac:dyDescent="0.35">
      <c r="A6378" s="75">
        <v>15</v>
      </c>
      <c r="B6378" s="79">
        <v>2.8187306118462928E-4</v>
      </c>
      <c r="C6378" s="79">
        <v>5.3156737411651453E-5</v>
      </c>
    </row>
    <row r="6379" spans="1:3" x14ac:dyDescent="0.35">
      <c r="A6379" s="75">
        <v>20</v>
      </c>
      <c r="B6379" s="79">
        <v>2.833923480455823E-4</v>
      </c>
      <c r="C6379" s="79">
        <v>5.3260536649700272E-5</v>
      </c>
    </row>
    <row r="6380" spans="1:3" x14ac:dyDescent="0.35">
      <c r="A6380" s="75">
        <v>25</v>
      </c>
      <c r="B6380" s="79">
        <v>2.8337655509568741E-4</v>
      </c>
      <c r="C6380" s="79">
        <v>5.326665836252006E-5</v>
      </c>
    </row>
    <row r="6381" spans="1:3" x14ac:dyDescent="0.35">
      <c r="A6381" s="75">
        <v>50</v>
      </c>
      <c r="B6381" s="79">
        <v>2.8329741989102777E-4</v>
      </c>
      <c r="C6381" s="79">
        <v>5.3264690606735329E-5</v>
      </c>
    </row>
    <row r="6382" spans="1:3" x14ac:dyDescent="0.35">
      <c r="A6382" s="75">
        <v>75</v>
      </c>
      <c r="B6382" s="79">
        <v>2.8321830604519576E-4</v>
      </c>
      <c r="C6382" s="79">
        <v>5.3262267147399037E-5</v>
      </c>
    </row>
    <row r="6383" spans="1:3" x14ac:dyDescent="0.35">
      <c r="A6383" s="75">
        <v>100</v>
      </c>
      <c r="B6383" s="79">
        <v>2.8313921427596043E-4</v>
      </c>
      <c r="C6383" s="79">
        <v>5.3259843771769664E-5</v>
      </c>
    </row>
    <row r="6384" spans="1:3" x14ac:dyDescent="0.35">
      <c r="A6384" s="75">
        <v>125</v>
      </c>
      <c r="B6384" s="79">
        <v>2.8306014465216478E-4</v>
      </c>
      <c r="C6384" s="79">
        <v>5.325742049715076E-5</v>
      </c>
    </row>
    <row r="6385" spans="1:3" x14ac:dyDescent="0.35">
      <c r="A6385" s="75">
        <v>150</v>
      </c>
      <c r="B6385" s="79">
        <v>2.8298109716477879E-4</v>
      </c>
      <c r="C6385" s="79">
        <v>5.3254997333167849E-5</v>
      </c>
    </row>
    <row r="6386" spans="1:3" x14ac:dyDescent="0.35">
      <c r="A6386" s="75">
        <v>200</v>
      </c>
      <c r="B6386" s="79">
        <v>2.8282306851521723E-4</v>
      </c>
      <c r="C6386" s="79">
        <v>5.3250151348883011E-5</v>
      </c>
    </row>
    <row r="6387" spans="1:3" x14ac:dyDescent="0.35">
      <c r="A6387" s="75">
        <v>250</v>
      </c>
      <c r="B6387" s="79">
        <v>2.8266512819706384E-4</v>
      </c>
      <c r="C6387" s="79">
        <v>5.3245305821788808E-5</v>
      </c>
    </row>
    <row r="6388" spans="1:3" x14ac:dyDescent="0.35">
      <c r="A6388" s="75">
        <v>300</v>
      </c>
      <c r="B6388" s="79">
        <v>2.8250727611470899E-4</v>
      </c>
      <c r="C6388" s="79">
        <v>5.3240460746009994E-5</v>
      </c>
    </row>
    <row r="6389" spans="1:3" x14ac:dyDescent="0.35">
      <c r="A6389" s="75">
        <v>400</v>
      </c>
      <c r="B6389" s="79">
        <v>2.8219183641009206E-4</v>
      </c>
      <c r="C6389" s="79">
        <v>5.3230771935624936E-5</v>
      </c>
    </row>
    <row r="6390" spans="1:3" x14ac:dyDescent="0.35">
      <c r="A6390" s="75">
        <v>500</v>
      </c>
      <c r="B6390" s="79">
        <v>2.8187674894384007E-4</v>
      </c>
      <c r="C6390" s="79">
        <v>5.3221084899869257E-5</v>
      </c>
    </row>
    <row r="6391" spans="1:3" x14ac:dyDescent="0.35">
      <c r="A6391" s="75">
        <v>750</v>
      </c>
      <c r="B6391" s="79">
        <v>2.8109056865900211E-4</v>
      </c>
      <c r="C6391" s="79">
        <v>5.3196875040452217E-5</v>
      </c>
    </row>
    <row r="6392" spans="1:3" x14ac:dyDescent="0.35">
      <c r="A6392" s="75">
        <v>1000</v>
      </c>
      <c r="B6392" s="79">
        <v>2.8030658111882252E-4</v>
      </c>
      <c r="C6392" s="79">
        <v>5.3172676201996949E-5</v>
      </c>
    </row>
    <row r="6393" spans="1:3" x14ac:dyDescent="0.35">
      <c r="A6393" s="75">
        <v>1250</v>
      </c>
      <c r="B6393" s="79">
        <v>2.795247801910157E-4</v>
      </c>
      <c r="C6393" s="79">
        <v>5.3148488373130544E-5</v>
      </c>
    </row>
    <row r="6394" spans="1:3" x14ac:dyDescent="0.35">
      <c r="A6394" s="75">
        <v>1500</v>
      </c>
      <c r="B6394" s="79">
        <v>2.7874515978219838E-4</v>
      </c>
      <c r="C6394" s="79">
        <v>5.3124311548069191E-5</v>
      </c>
    </row>
    <row r="6395" spans="1:3" x14ac:dyDescent="0.35">
      <c r="A6395" s="75">
        <v>2000</v>
      </c>
      <c r="B6395" s="79">
        <v>2.7719243619867272E-4</v>
      </c>
      <c r="C6395" s="79">
        <v>5.3075990887233359E-5</v>
      </c>
    </row>
    <row r="6396" spans="1:3" x14ac:dyDescent="0.35">
      <c r="A6396" s="75">
        <v>2500</v>
      </c>
      <c r="B6396" s="79">
        <v>2.7564836191242307E-4</v>
      </c>
      <c r="C6396" s="79">
        <v>5.3027714177742287E-5</v>
      </c>
    </row>
    <row r="6397" spans="1:3" x14ac:dyDescent="0.35">
      <c r="A6397" s="75">
        <v>3000</v>
      </c>
      <c r="B6397" s="79">
        <v>2.7425575878925159E-4</v>
      </c>
      <c r="C6397" s="79">
        <v>5.297948137968152E-5</v>
      </c>
    </row>
    <row r="6398" spans="1:3" x14ac:dyDescent="0.35">
      <c r="A6398" s="75">
        <v>3500</v>
      </c>
      <c r="B6398" s="79">
        <v>2.7296151423746154E-4</v>
      </c>
      <c r="C6398" s="79">
        <v>5.2931292452889243E-5</v>
      </c>
    </row>
    <row r="6399" spans="1:3" x14ac:dyDescent="0.35">
      <c r="A6399" s="75">
        <v>4000</v>
      </c>
      <c r="B6399" s="79">
        <v>2.716733773758413E-4</v>
      </c>
      <c r="C6399" s="79">
        <v>5.2883147358116108E-5</v>
      </c>
    </row>
    <row r="6400" spans="1:3" x14ac:dyDescent="0.35">
      <c r="A6400" s="75">
        <v>4500</v>
      </c>
      <c r="B6400" s="79">
        <v>2.7039131937942192E-4</v>
      </c>
      <c r="C6400" s="79">
        <v>5.2835046054207355E-5</v>
      </c>
    </row>
    <row r="6401" spans="1:3" x14ac:dyDescent="0.35">
      <c r="A6401" s="75">
        <v>5000</v>
      </c>
      <c r="B6401" s="79">
        <v>2.6911531156099581E-4</v>
      </c>
      <c r="C6401" s="79">
        <v>5.2775084089599449E-5</v>
      </c>
    </row>
    <row r="6402" spans="1:3" x14ac:dyDescent="0.35">
      <c r="A6402" s="75">
        <v>6000</v>
      </c>
      <c r="B6402" s="79">
        <v>2.6658133239400544E-4</v>
      </c>
      <c r="C6402" s="79">
        <v>5.2650662639674623E-5</v>
      </c>
    </row>
    <row r="6403" spans="1:3" x14ac:dyDescent="0.35">
      <c r="A6403" s="75">
        <v>7000</v>
      </c>
      <c r="B6403" s="79">
        <v>2.6407121307501813E-4</v>
      </c>
      <c r="C6403" s="79">
        <v>5.2526534522824486E-5</v>
      </c>
    </row>
    <row r="6404" spans="1:3" x14ac:dyDescent="0.35">
      <c r="A6404" s="75">
        <v>8000</v>
      </c>
      <c r="B6404" s="79">
        <v>2.617026059619353E-4</v>
      </c>
      <c r="C6404" s="79">
        <v>5.2402699048093158E-5</v>
      </c>
    </row>
    <row r="6405" spans="1:3" x14ac:dyDescent="0.35">
      <c r="A6405" s="75">
        <v>9000</v>
      </c>
      <c r="B6405" s="79">
        <v>2.5944268329686459E-4</v>
      </c>
      <c r="C6405" s="79">
        <v>5.2279155525248481E-5</v>
      </c>
    </row>
    <row r="6406" spans="1:3" x14ac:dyDescent="0.35">
      <c r="A6406" s="75">
        <v>10000</v>
      </c>
      <c r="B6406" s="79">
        <v>2.5720227610582955E-4</v>
      </c>
      <c r="C6406" s="79">
        <v>5.2155903265719522E-5</v>
      </c>
    </row>
    <row r="6407" spans="1:3" x14ac:dyDescent="0.35">
      <c r="A6407" s="75">
        <v>11000</v>
      </c>
      <c r="B6407" s="79">
        <v>2.5498121586553616E-4</v>
      </c>
      <c r="C6407" s="79">
        <v>5.2032941583637779E-5</v>
      </c>
    </row>
    <row r="6408" spans="1:3" x14ac:dyDescent="0.35">
      <c r="A6408" s="75">
        <v>12000</v>
      </c>
      <c r="B6408" s="79">
        <v>2.5277933550339293E-4</v>
      </c>
      <c r="C6408" s="79">
        <v>5.1910269793223219E-5</v>
      </c>
    </row>
    <row r="6409" spans="1:3" x14ac:dyDescent="0.35">
      <c r="A6409" s="75">
        <v>13000</v>
      </c>
      <c r="B6409" s="79">
        <v>2.5059646939315733E-4</v>
      </c>
      <c r="C6409" s="79">
        <v>5.1787887211398374E-5</v>
      </c>
    </row>
    <row r="6410" spans="1:3" x14ac:dyDescent="0.35">
      <c r="A6410" s="75">
        <v>14000</v>
      </c>
      <c r="B6410" s="79">
        <v>2.4804773434743984E-4</v>
      </c>
      <c r="C6410" s="79">
        <v>5.1665793156291616E-5</v>
      </c>
    </row>
    <row r="6411" spans="1:3" x14ac:dyDescent="0.35">
      <c r="A6411" s="75">
        <v>15000</v>
      </c>
      <c r="B6411" s="79">
        <v>2.4531527098605555E-4</v>
      </c>
      <c r="C6411" s="79">
        <v>5.1543986947382026E-5</v>
      </c>
    </row>
    <row r="6412" spans="1:3" x14ac:dyDescent="0.35">
      <c r="A6412" s="75">
        <v>16000</v>
      </c>
      <c r="B6412" s="79">
        <v>2.4261290810738984E-4</v>
      </c>
      <c r="C6412" s="79">
        <v>5.1422467906558263E-5</v>
      </c>
    </row>
    <row r="6413" spans="1:3" x14ac:dyDescent="0.35">
      <c r="A6413" s="75">
        <v>17000</v>
      </c>
      <c r="B6413" s="79">
        <v>2.4023391708779819E-4</v>
      </c>
      <c r="C6413" s="79">
        <v>5.1303877818411012E-5</v>
      </c>
    </row>
    <row r="6414" spans="1:3" x14ac:dyDescent="0.35">
      <c r="A6414" s="75">
        <v>18000</v>
      </c>
      <c r="B6414" s="79">
        <v>2.3803025684941248E-4</v>
      </c>
      <c r="C6414" s="79">
        <v>5.1216445466969002E-5</v>
      </c>
    </row>
    <row r="6415" spans="1:3" x14ac:dyDescent="0.35">
      <c r="A6415" s="75">
        <v>19000</v>
      </c>
      <c r="B6415" s="79">
        <v>2.3599236853625181E-4</v>
      </c>
      <c r="C6415" s="79">
        <v>5.1129162118328844E-5</v>
      </c>
    </row>
    <row r="6416" spans="1:3" x14ac:dyDescent="0.35">
      <c r="A6416" s="75">
        <v>20000</v>
      </c>
      <c r="B6416" s="79">
        <v>2.3397192753737018E-4</v>
      </c>
      <c r="C6416" s="79">
        <v>5.1042027518291015E-5</v>
      </c>
    </row>
    <row r="6419" spans="1:3" ht="16" x14ac:dyDescent="0.4">
      <c r="A6419" s="72" t="s">
        <v>407</v>
      </c>
    </row>
    <row r="6420" spans="1:3" ht="16" x14ac:dyDescent="0.4">
      <c r="A6420" s="78">
        <v>5</v>
      </c>
      <c r="B6420" s="8" t="s">
        <v>466</v>
      </c>
    </row>
    <row r="6422" spans="1:3" x14ac:dyDescent="0.35">
      <c r="A6422" t="s">
        <v>409</v>
      </c>
      <c r="B6422" t="s">
        <v>2</v>
      </c>
      <c r="C6422" t="s">
        <v>3</v>
      </c>
    </row>
    <row r="6423" spans="1:3" x14ac:dyDescent="0.35">
      <c r="B6423" s="4" t="s">
        <v>458</v>
      </c>
      <c r="C6423" s="4" t="s">
        <v>459</v>
      </c>
    </row>
    <row r="6424" spans="1:3" x14ac:dyDescent="0.35">
      <c r="A6424" s="75">
        <v>1</v>
      </c>
      <c r="B6424" s="79">
        <v>1.0579944353503981</v>
      </c>
      <c r="C6424" s="79">
        <v>6.0333485907466384</v>
      </c>
    </row>
    <row r="6425" spans="1:3" x14ac:dyDescent="0.35">
      <c r="A6425" s="75">
        <v>5</v>
      </c>
      <c r="B6425" s="79">
        <v>1.0020513504900999E-2</v>
      </c>
      <c r="C6425" s="79">
        <v>5.2948906252642002E-2</v>
      </c>
    </row>
    <row r="6426" spans="1:3" x14ac:dyDescent="0.35">
      <c r="A6426" s="75">
        <v>10</v>
      </c>
      <c r="B6426" s="79">
        <v>7.3759178271144438E-3</v>
      </c>
      <c r="C6426" s="79">
        <v>3.8903556131012998E-2</v>
      </c>
    </row>
    <row r="6427" spans="1:3" x14ac:dyDescent="0.35">
      <c r="A6427" s="75">
        <v>15</v>
      </c>
      <c r="B6427" s="79">
        <v>7.0658260337778779E-3</v>
      </c>
      <c r="C6427" s="79">
        <v>3.7454316928966003E-2</v>
      </c>
    </row>
    <row r="6428" spans="1:3" x14ac:dyDescent="0.35">
      <c r="A6428" s="75">
        <v>20</v>
      </c>
      <c r="B6428" s="79">
        <v>7.0282568464201025E-3</v>
      </c>
      <c r="C6428" s="79">
        <v>3.7453832605389002E-2</v>
      </c>
    </row>
    <row r="6429" spans="1:3" x14ac:dyDescent="0.35">
      <c r="A6429" s="75">
        <v>25</v>
      </c>
      <c r="B6429" s="79">
        <v>7.0285460273545146E-3</v>
      </c>
      <c r="C6429" s="79">
        <v>3.7454260530959002E-2</v>
      </c>
    </row>
    <row r="6430" spans="1:3" x14ac:dyDescent="0.35">
      <c r="A6430" s="75">
        <v>50</v>
      </c>
      <c r="B6430" s="79">
        <v>7.0302390895715201E-3</v>
      </c>
      <c r="C6430" s="79">
        <v>3.7456470499329E-2</v>
      </c>
    </row>
    <row r="6431" spans="1:3" x14ac:dyDescent="0.35">
      <c r="A6431" s="75">
        <v>75</v>
      </c>
      <c r="B6431" s="79">
        <v>7.0319342164890438E-3</v>
      </c>
      <c r="C6431" s="79">
        <v>3.7458680863058001E-2</v>
      </c>
    </row>
    <row r="6432" spans="1:3" x14ac:dyDescent="0.35">
      <c r="A6432" s="75">
        <v>100</v>
      </c>
      <c r="B6432" s="79">
        <v>7.0336297548703759E-3</v>
      </c>
      <c r="C6432" s="79">
        <v>3.7460891362968998E-2</v>
      </c>
    </row>
    <row r="6433" spans="1:3" x14ac:dyDescent="0.35">
      <c r="A6433" s="75">
        <v>125</v>
      </c>
      <c r="B6433" s="79">
        <v>7.0353257018929251E-3</v>
      </c>
      <c r="C6433" s="79">
        <v>3.7463101986611E-2</v>
      </c>
    </row>
    <row r="6434" spans="1:3" x14ac:dyDescent="0.35">
      <c r="A6434" s="75">
        <v>150</v>
      </c>
      <c r="B6434" s="79">
        <v>7.0370220570271404E-3</v>
      </c>
      <c r="C6434" s="79">
        <v>3.7465312733885002E-2</v>
      </c>
    </row>
    <row r="6435" spans="1:3" x14ac:dyDescent="0.35">
      <c r="A6435" s="75">
        <v>200</v>
      </c>
      <c r="B6435" s="79">
        <v>7.0404159918130175E-3</v>
      </c>
      <c r="C6435" s="79">
        <v>3.7469734605259E-2</v>
      </c>
    </row>
    <row r="6436" spans="1:3" x14ac:dyDescent="0.35">
      <c r="A6436" s="75">
        <v>250</v>
      </c>
      <c r="B6436" s="79">
        <v>7.0438115612384625E-3</v>
      </c>
      <c r="C6436" s="79">
        <v>3.7474156987579998E-2</v>
      </c>
    </row>
    <row r="6437" spans="1:3" x14ac:dyDescent="0.35">
      <c r="A6437" s="75">
        <v>300</v>
      </c>
      <c r="B6437" s="79">
        <v>7.0472087671196977E-3</v>
      </c>
      <c r="C6437" s="79">
        <v>3.7478579886512001E-2</v>
      </c>
    </row>
    <row r="6438" spans="1:3" x14ac:dyDescent="0.35">
      <c r="A6438" s="75">
        <v>400</v>
      </c>
      <c r="B6438" s="79">
        <v>7.0540080931700147E-3</v>
      </c>
      <c r="C6438" s="79">
        <v>3.7487427242825999E-2</v>
      </c>
    </row>
    <row r="6439" spans="1:3" x14ac:dyDescent="0.35">
      <c r="A6439" s="75">
        <v>500</v>
      </c>
      <c r="B6439" s="79">
        <v>7.0608139782067725E-3</v>
      </c>
      <c r="C6439" s="79">
        <v>3.7496276683252998E-2</v>
      </c>
    </row>
    <row r="6440" spans="1:3" x14ac:dyDescent="0.35">
      <c r="A6440" s="75">
        <v>750</v>
      </c>
      <c r="B6440" s="79">
        <v>7.0778574316396944E-3</v>
      </c>
      <c r="C6440" s="79">
        <v>3.7518409419840998E-2</v>
      </c>
    </row>
    <row r="6441" spans="1:3" x14ac:dyDescent="0.35">
      <c r="A6441" s="75">
        <v>1000</v>
      </c>
      <c r="B6441" s="79">
        <v>7.0949420239936334E-3</v>
      </c>
      <c r="C6441" s="79">
        <v>3.7540555218389997E-2</v>
      </c>
    </row>
    <row r="6442" spans="1:3" x14ac:dyDescent="0.35">
      <c r="A6442" s="75">
        <v>1250</v>
      </c>
      <c r="B6442" s="79">
        <v>7.1120678551967265E-3</v>
      </c>
      <c r="C6442" s="79">
        <v>3.7562714088661998E-2</v>
      </c>
    </row>
    <row r="6443" spans="1:3" x14ac:dyDescent="0.35">
      <c r="A6443" s="75">
        <v>1500</v>
      </c>
      <c r="B6443" s="79">
        <v>7.129235024783717E-3</v>
      </c>
      <c r="C6443" s="79">
        <v>3.7584886038157003E-2</v>
      </c>
    </row>
    <row r="6444" spans="1:3" x14ac:dyDescent="0.35">
      <c r="A6444" s="75">
        <v>2000</v>
      </c>
      <c r="B6444" s="79">
        <v>7.1636937787749547E-3</v>
      </c>
      <c r="C6444" s="79">
        <v>3.7629269207006003E-2</v>
      </c>
    </row>
    <row r="6445" spans="1:3" x14ac:dyDescent="0.35">
      <c r="A6445" s="75">
        <v>2500</v>
      </c>
      <c r="B6445" s="79">
        <v>7.1983190872357411E-3</v>
      </c>
      <c r="C6445" s="79">
        <v>3.7673704787315999E-2</v>
      </c>
    </row>
    <row r="6446" spans="1:3" x14ac:dyDescent="0.35">
      <c r="A6446" s="75">
        <v>3000</v>
      </c>
      <c r="B6446" s="79">
        <v>7.2331117551340772E-3</v>
      </c>
      <c r="C6446" s="79">
        <v>3.7718192840318E-2</v>
      </c>
    </row>
    <row r="6447" spans="1:3" x14ac:dyDescent="0.35">
      <c r="A6447" s="75">
        <v>3500</v>
      </c>
      <c r="B6447" s="79">
        <v>7.2682606447256265E-3</v>
      </c>
      <c r="C6447" s="79">
        <v>3.7762733428594999E-2</v>
      </c>
    </row>
    <row r="6448" spans="1:3" x14ac:dyDescent="0.35">
      <c r="A6448" s="75">
        <v>4000</v>
      </c>
      <c r="B6448" s="79">
        <v>7.3040052876215634E-3</v>
      </c>
      <c r="C6448" s="79">
        <v>3.7807326613734003E-2</v>
      </c>
    </row>
    <row r="6449" spans="1:3" x14ac:dyDescent="0.35">
      <c r="A6449" s="75">
        <v>4500</v>
      </c>
      <c r="B6449" s="79">
        <v>7.3399257194364182E-3</v>
      </c>
      <c r="C6449" s="79">
        <v>3.7851972458275998E-2</v>
      </c>
    </row>
    <row r="6450" spans="1:3" x14ac:dyDescent="0.35">
      <c r="A6450" s="75">
        <v>5000</v>
      </c>
      <c r="B6450" s="79">
        <v>7.3760228046502183E-3</v>
      </c>
      <c r="C6450" s="79">
        <v>3.7888124644615002E-2</v>
      </c>
    </row>
    <row r="6451" spans="1:3" x14ac:dyDescent="0.35">
      <c r="A6451" s="75">
        <v>6000</v>
      </c>
      <c r="B6451" s="79">
        <v>7.4487504146480438E-3</v>
      </c>
      <c r="C6451" s="79">
        <v>3.7957143143412003E-2</v>
      </c>
    </row>
    <row r="6452" spans="1:3" x14ac:dyDescent="0.35">
      <c r="A6452" s="75">
        <v>7000</v>
      </c>
      <c r="B6452" s="79">
        <v>7.5221951191120785E-3</v>
      </c>
      <c r="C6452" s="79">
        <v>3.8026287368918998E-2</v>
      </c>
    </row>
    <row r="6453" spans="1:3" x14ac:dyDescent="0.35">
      <c r="A6453" s="75">
        <v>8000</v>
      </c>
      <c r="B6453" s="79">
        <v>7.5963639886230663E-3</v>
      </c>
      <c r="C6453" s="79">
        <v>3.8095557550197001E-2</v>
      </c>
    </row>
    <row r="6454" spans="1:3" x14ac:dyDescent="0.35">
      <c r="A6454" s="75">
        <v>9000</v>
      </c>
      <c r="B6454" s="79">
        <v>7.6712641634984254E-3</v>
      </c>
      <c r="C6454" s="79">
        <v>3.8164953917192997E-2</v>
      </c>
    </row>
    <row r="6455" spans="1:3" x14ac:dyDescent="0.35">
      <c r="A6455" s="75">
        <v>10000</v>
      </c>
      <c r="B6455" s="79">
        <v>7.7469028543606941E-3</v>
      </c>
      <c r="C6455" s="79">
        <v>3.8234476699224001E-2</v>
      </c>
    </row>
    <row r="6456" spans="1:3" x14ac:dyDescent="0.35">
      <c r="A6456" s="75">
        <v>11000</v>
      </c>
      <c r="B6456" s="79">
        <v>7.8232873429266558E-3</v>
      </c>
      <c r="C6456" s="79">
        <v>3.8304126126464999E-2</v>
      </c>
    </row>
    <row r="6457" spans="1:3" x14ac:dyDescent="0.35">
      <c r="A6457" s="75">
        <v>12000</v>
      </c>
      <c r="B6457" s="79">
        <v>7.9004249828402359E-3</v>
      </c>
      <c r="C6457" s="79">
        <v>3.8373902430133999E-2</v>
      </c>
    </row>
    <row r="6458" spans="1:3" x14ac:dyDescent="0.35">
      <c r="A6458" s="75">
        <v>13000</v>
      </c>
      <c r="B6458" s="79">
        <v>7.9783232001401031E-3</v>
      </c>
      <c r="C6458" s="79">
        <v>3.8443805840781997E-2</v>
      </c>
    </row>
    <row r="6459" spans="1:3" x14ac:dyDescent="0.35">
      <c r="A6459" s="75">
        <v>14000</v>
      </c>
      <c r="B6459" s="79">
        <v>8.0569894941647322E-3</v>
      </c>
      <c r="C6459" s="79">
        <v>3.8513836590721003E-2</v>
      </c>
    </row>
    <row r="6460" spans="1:3" x14ac:dyDescent="0.35">
      <c r="A6460" s="75">
        <v>15000</v>
      </c>
      <c r="B6460" s="79">
        <v>8.1364314381136074E-3</v>
      </c>
      <c r="C6460" s="79">
        <v>3.8583994911001E-2</v>
      </c>
    </row>
    <row r="6461" spans="1:3" x14ac:dyDescent="0.35">
      <c r="A6461" s="75">
        <v>16000</v>
      </c>
      <c r="B6461" s="79">
        <v>8.2166566798543231E-3</v>
      </c>
      <c r="C6461" s="79">
        <v>3.8654281034510997E-2</v>
      </c>
    </row>
    <row r="6462" spans="1:3" x14ac:dyDescent="0.35">
      <c r="A6462" s="75">
        <v>17000</v>
      </c>
      <c r="B6462" s="79">
        <v>8.2976729428539484E-3</v>
      </c>
      <c r="C6462" s="79">
        <v>3.8724695194029997E-2</v>
      </c>
    </row>
    <row r="6463" spans="1:3" x14ac:dyDescent="0.35">
      <c r="A6463" s="75">
        <v>18000</v>
      </c>
      <c r="B6463" s="79">
        <v>8.3794880264021869E-3</v>
      </c>
      <c r="C6463" s="79">
        <v>3.8795237622814997E-2</v>
      </c>
    </row>
    <row r="6464" spans="1:3" x14ac:dyDescent="0.35">
      <c r="A6464" s="75">
        <v>19000</v>
      </c>
      <c r="B6464" s="79">
        <v>8.4621098070456445E-3</v>
      </c>
      <c r="C6464" s="79">
        <v>3.8865908554683998E-2</v>
      </c>
    </row>
    <row r="6465" spans="1:3" x14ac:dyDescent="0.35">
      <c r="A6465" s="75">
        <v>20000</v>
      </c>
      <c r="B6465" s="79">
        <v>8.5455462386682026E-3</v>
      </c>
      <c r="C6465" s="79">
        <v>3.8936708223266003E-2</v>
      </c>
    </row>
    <row r="6467" spans="1:3" x14ac:dyDescent="0.35">
      <c r="A6467" s="74" t="s">
        <v>465</v>
      </c>
    </row>
    <row r="6468" spans="1:3" x14ac:dyDescent="0.35">
      <c r="B6468" s="42">
        <v>0.2</v>
      </c>
      <c r="C6468" s="42">
        <v>0.2</v>
      </c>
    </row>
    <row r="6471" spans="1:3" ht="16" x14ac:dyDescent="0.4">
      <c r="A6471" s="72" t="s">
        <v>407</v>
      </c>
    </row>
    <row r="6472" spans="1:3" ht="16" x14ac:dyDescent="0.4">
      <c r="A6472" s="78">
        <v>5</v>
      </c>
      <c r="B6472" s="8" t="s">
        <v>431</v>
      </c>
    </row>
    <row r="6474" spans="1:3" x14ac:dyDescent="0.35">
      <c r="B6474" s="79">
        <v>1.6343267678491751</v>
      </c>
    </row>
    <row r="6476" spans="1:3" x14ac:dyDescent="0.35">
      <c r="A6476" s="76" t="s">
        <v>416</v>
      </c>
    </row>
    <row r="6477" spans="1:3" ht="16" x14ac:dyDescent="0.4">
      <c r="A6477" s="72" t="s">
        <v>407</v>
      </c>
    </row>
    <row r="6478" spans="1:3" ht="16" x14ac:dyDescent="0.4">
      <c r="A6478" s="78">
        <v>5</v>
      </c>
      <c r="B6478" s="8" t="s">
        <v>432</v>
      </c>
    </row>
    <row r="6480" spans="1:3" x14ac:dyDescent="0.35">
      <c r="A6480" t="s">
        <v>409</v>
      </c>
      <c r="B6480" t="s">
        <v>2</v>
      </c>
      <c r="C6480" t="s">
        <v>3</v>
      </c>
    </row>
    <row r="6481" spans="1:3" x14ac:dyDescent="0.35">
      <c r="B6481" s="4" t="s">
        <v>458</v>
      </c>
      <c r="C6481" s="4" t="s">
        <v>459</v>
      </c>
    </row>
    <row r="6482" spans="1:3" x14ac:dyDescent="0.35">
      <c r="A6482" s="75">
        <v>1</v>
      </c>
      <c r="B6482" s="79">
        <v>44.241690810471646</v>
      </c>
      <c r="C6482" s="79">
        <v>48.151615239244087</v>
      </c>
    </row>
    <row r="6483" spans="1:3" x14ac:dyDescent="0.35">
      <c r="A6483" s="75">
        <v>5</v>
      </c>
      <c r="B6483" s="79">
        <v>1.0333149448650121</v>
      </c>
      <c r="C6483" s="79">
        <v>1.032424410927181</v>
      </c>
    </row>
    <row r="6484" spans="1:3" x14ac:dyDescent="0.35">
      <c r="A6484" s="75">
        <v>10</v>
      </c>
      <c r="B6484" s="79">
        <v>1.000151976725846</v>
      </c>
      <c r="C6484" s="79">
        <v>1.000117557975666</v>
      </c>
    </row>
    <row r="6485" spans="1:3" x14ac:dyDescent="0.35">
      <c r="A6485" s="75">
        <v>15</v>
      </c>
      <c r="B6485" s="79">
        <v>1.0000264498921909</v>
      </c>
      <c r="C6485" s="79">
        <v>1.000006682505107</v>
      </c>
    </row>
    <row r="6486" spans="1:3" x14ac:dyDescent="0.35">
      <c r="A6486" s="75">
        <v>20</v>
      </c>
      <c r="B6486" s="79">
        <v>1.000026332449794</v>
      </c>
      <c r="C6486" s="79">
        <v>1.0000054695467</v>
      </c>
    </row>
    <row r="6487" spans="1:3" x14ac:dyDescent="0.35">
      <c r="A6487" s="75">
        <v>25</v>
      </c>
      <c r="B6487" s="79">
        <v>1.000030676602617</v>
      </c>
      <c r="C6487" s="79">
        <v>1.0000062494669111</v>
      </c>
    </row>
    <row r="6488" spans="1:3" x14ac:dyDescent="0.35">
      <c r="A6488" s="75">
        <v>50</v>
      </c>
      <c r="B6488" s="79">
        <v>1.0000622605861711</v>
      </c>
      <c r="C6488" s="79">
        <v>1.0000126352199521</v>
      </c>
    </row>
    <row r="6489" spans="1:3" x14ac:dyDescent="0.35">
      <c r="A6489" s="75">
        <v>75</v>
      </c>
      <c r="B6489" s="79">
        <v>1.000095796578661</v>
      </c>
      <c r="C6489" s="79">
        <v>1.0000195932462661</v>
      </c>
    </row>
    <row r="6490" spans="1:3" x14ac:dyDescent="0.35">
      <c r="A6490" s="75">
        <v>100</v>
      </c>
      <c r="B6490" s="79">
        <v>1.0001291744955101</v>
      </c>
      <c r="C6490" s="79">
        <v>1.0000265425394019</v>
      </c>
    </row>
    <row r="6491" spans="1:3" x14ac:dyDescent="0.35">
      <c r="A6491" s="75">
        <v>125</v>
      </c>
      <c r="B6491" s="79">
        <v>1.000162553346805</v>
      </c>
      <c r="C6491" s="79">
        <v>1.0000334350562661</v>
      </c>
    </row>
    <row r="6492" spans="1:3" x14ac:dyDescent="0.35">
      <c r="A6492" s="75">
        <v>150</v>
      </c>
      <c r="B6492" s="79">
        <v>1.000196454087487</v>
      </c>
      <c r="C6492" s="79">
        <v>1.000040439367688</v>
      </c>
    </row>
    <row r="6493" spans="1:3" x14ac:dyDescent="0.35">
      <c r="A6493" s="75">
        <v>200</v>
      </c>
      <c r="B6493" s="79">
        <v>1.0002643852103841</v>
      </c>
      <c r="C6493" s="79">
        <v>1.000054231820076</v>
      </c>
    </row>
    <row r="6494" spans="1:3" x14ac:dyDescent="0.35">
      <c r="A6494" s="75">
        <v>250</v>
      </c>
      <c r="B6494" s="79">
        <v>1.0003321045309539</v>
      </c>
      <c r="C6494" s="79">
        <v>1.0000680795455621</v>
      </c>
    </row>
    <row r="6495" spans="1:3" x14ac:dyDescent="0.35">
      <c r="A6495" s="75">
        <v>300</v>
      </c>
      <c r="B6495" s="79">
        <v>1.000399560218908</v>
      </c>
      <c r="C6495" s="79">
        <v>1.000081928483562</v>
      </c>
    </row>
    <row r="6496" spans="1:3" x14ac:dyDescent="0.35">
      <c r="A6496" s="75">
        <v>400</v>
      </c>
      <c r="B6496" s="79">
        <v>1.0005344849880899</v>
      </c>
      <c r="C6496" s="79">
        <v>1.0001096694750631</v>
      </c>
    </row>
    <row r="6497" spans="1:3" x14ac:dyDescent="0.35">
      <c r="A6497" s="75">
        <v>500</v>
      </c>
      <c r="B6497" s="79">
        <v>1.000669427804225</v>
      </c>
      <c r="C6497" s="79">
        <v>1.000137316219353</v>
      </c>
    </row>
    <row r="6498" spans="1:3" x14ac:dyDescent="0.35">
      <c r="A6498" s="75">
        <v>750</v>
      </c>
      <c r="B6498" s="79">
        <v>1.001006857338097</v>
      </c>
      <c r="C6498" s="79">
        <v>1.000206868154029</v>
      </c>
    </row>
    <row r="6499" spans="1:3" x14ac:dyDescent="0.35">
      <c r="A6499" s="75">
        <v>1000</v>
      </c>
      <c r="B6499" s="79">
        <v>1.0013442150496421</v>
      </c>
      <c r="C6499" s="79">
        <v>1.0002763041237119</v>
      </c>
    </row>
    <row r="6500" spans="1:3" x14ac:dyDescent="0.35">
      <c r="A6500" s="75">
        <v>1250</v>
      </c>
      <c r="B6500" s="79">
        <v>1.0016816864540361</v>
      </c>
      <c r="C6500" s="79">
        <v>1.0003458297525469</v>
      </c>
    </row>
    <row r="6501" spans="1:3" x14ac:dyDescent="0.35">
      <c r="A6501" s="75">
        <v>1500</v>
      </c>
      <c r="B6501" s="79">
        <v>1.00201927158555</v>
      </c>
      <c r="C6501" s="79">
        <v>1.0004153601813861</v>
      </c>
    </row>
    <row r="6502" spans="1:3" x14ac:dyDescent="0.35">
      <c r="A6502" s="75">
        <v>2000</v>
      </c>
      <c r="B6502" s="79">
        <v>1.002694783194523</v>
      </c>
      <c r="C6502" s="79">
        <v>1.000554202256166</v>
      </c>
    </row>
    <row r="6503" spans="1:3" x14ac:dyDescent="0.35">
      <c r="A6503" s="75">
        <v>2500</v>
      </c>
      <c r="B6503" s="79">
        <v>1.003370750216396</v>
      </c>
      <c r="C6503" s="79">
        <v>1.0006930604134361</v>
      </c>
    </row>
    <row r="6504" spans="1:3" x14ac:dyDescent="0.35">
      <c r="A6504" s="75">
        <v>3000</v>
      </c>
      <c r="B6504" s="79">
        <v>1.0040471729330329</v>
      </c>
      <c r="C6504" s="79">
        <v>1.000831937834868</v>
      </c>
    </row>
    <row r="6505" spans="1:3" x14ac:dyDescent="0.35">
      <c r="A6505" s="75">
        <v>3500</v>
      </c>
      <c r="B6505" s="79">
        <v>1.004724051665856</v>
      </c>
      <c r="C6505" s="79">
        <v>1.000970834529793</v>
      </c>
    </row>
    <row r="6506" spans="1:3" x14ac:dyDescent="0.35">
      <c r="A6506" s="75">
        <v>4000</v>
      </c>
      <c r="B6506" s="79">
        <v>1.005401386716156</v>
      </c>
      <c r="C6506" s="79">
        <v>1.0011097505039599</v>
      </c>
    </row>
    <row r="6507" spans="1:3" x14ac:dyDescent="0.35">
      <c r="A6507" s="75">
        <v>4500</v>
      </c>
      <c r="B6507" s="79">
        <v>1.006079178398841</v>
      </c>
      <c r="C6507" s="79">
        <v>1.001248685759458</v>
      </c>
    </row>
    <row r="6508" spans="1:3" x14ac:dyDescent="0.35">
      <c r="A6508" s="75">
        <v>5000</v>
      </c>
      <c r="B6508" s="79">
        <v>1.0067574270125179</v>
      </c>
      <c r="C6508" s="79">
        <v>1.0013876403026709</v>
      </c>
    </row>
    <row r="6509" spans="1:3" x14ac:dyDescent="0.35">
      <c r="A6509" s="75">
        <v>6000</v>
      </c>
      <c r="B6509" s="79">
        <v>1.008115296270031</v>
      </c>
      <c r="C6509" s="79">
        <v>1.0016656072294341</v>
      </c>
    </row>
    <row r="6510" spans="1:3" x14ac:dyDescent="0.35">
      <c r="A6510" s="75">
        <v>7000</v>
      </c>
      <c r="B6510" s="79">
        <v>1.0094749969606089</v>
      </c>
      <c r="C6510" s="79">
        <v>1.0019436513229041</v>
      </c>
    </row>
    <row r="6511" spans="1:3" x14ac:dyDescent="0.35">
      <c r="A6511" s="75">
        <v>8000</v>
      </c>
      <c r="B6511" s="79">
        <v>1.0108365315591219</v>
      </c>
      <c r="C6511" s="79">
        <v>1.0022217725955309</v>
      </c>
    </row>
    <row r="6512" spans="1:3" x14ac:dyDescent="0.35">
      <c r="A6512" s="75">
        <v>9000</v>
      </c>
      <c r="B6512" s="79">
        <v>1.0121999025349659</v>
      </c>
      <c r="C6512" s="79">
        <v>1.002499971074972</v>
      </c>
    </row>
    <row r="6513" spans="1:3" x14ac:dyDescent="0.35">
      <c r="A6513" s="75">
        <v>10000</v>
      </c>
      <c r="B6513" s="79">
        <v>1.0135651123653939</v>
      </c>
      <c r="C6513" s="79">
        <v>1.002778246772964</v>
      </c>
    </row>
    <row r="6514" spans="1:3" x14ac:dyDescent="0.35">
      <c r="A6514" s="75">
        <v>11000</v>
      </c>
      <c r="B6514" s="79">
        <v>1.0149321635305231</v>
      </c>
      <c r="C6514" s="79">
        <v>1.003056599713938</v>
      </c>
    </row>
    <row r="6515" spans="1:3" x14ac:dyDescent="0.35">
      <c r="A6515" s="75">
        <v>12000</v>
      </c>
      <c r="B6515" s="79">
        <v>1.016301058511202</v>
      </c>
      <c r="C6515" s="79">
        <v>1.0033350299253381</v>
      </c>
    </row>
    <row r="6516" spans="1:3" x14ac:dyDescent="0.35">
      <c r="A6516" s="75">
        <v>13000</v>
      </c>
      <c r="B6516" s="79">
        <v>1.0176717997991389</v>
      </c>
      <c r="C6516" s="79">
        <v>1.003613537418852</v>
      </c>
    </row>
    <row r="6517" spans="1:3" x14ac:dyDescent="0.35">
      <c r="A6517" s="75">
        <v>14000</v>
      </c>
      <c r="B6517" s="79">
        <v>1.0190443898750761</v>
      </c>
      <c r="C6517" s="79">
        <v>1.00389212222706</v>
      </c>
    </row>
    <row r="6518" spans="1:3" x14ac:dyDescent="0.35">
      <c r="A6518" s="75">
        <v>15000</v>
      </c>
      <c r="B6518" s="79">
        <v>1.0204188312439091</v>
      </c>
      <c r="C6518" s="79">
        <v>1.0041707843648739</v>
      </c>
    </row>
    <row r="6519" spans="1:3" x14ac:dyDescent="0.35">
      <c r="A6519" s="75">
        <v>16000</v>
      </c>
      <c r="B6519" s="79">
        <v>1.0217951263918139</v>
      </c>
      <c r="C6519" s="79">
        <v>1.0044495238484721</v>
      </c>
    </row>
    <row r="6520" spans="1:3" x14ac:dyDescent="0.35">
      <c r="A6520" s="75">
        <v>17000</v>
      </c>
      <c r="B6520" s="79">
        <v>1.0231732778343861</v>
      </c>
      <c r="C6520" s="79">
        <v>1.0047283407071459</v>
      </c>
    </row>
    <row r="6521" spans="1:3" x14ac:dyDescent="0.35">
      <c r="A6521" s="75">
        <v>18000</v>
      </c>
      <c r="B6521" s="79">
        <v>1.02455328806459</v>
      </c>
      <c r="C6521" s="79">
        <v>1.005007234964385</v>
      </c>
    </row>
    <row r="6522" spans="1:3" x14ac:dyDescent="0.35">
      <c r="A6522" s="75">
        <v>19000</v>
      </c>
      <c r="B6522" s="79">
        <v>1.0259351595852959</v>
      </c>
      <c r="C6522" s="79">
        <v>1.005286206633148</v>
      </c>
    </row>
    <row r="6523" spans="1:3" x14ac:dyDescent="0.35">
      <c r="A6523" s="75">
        <v>20000</v>
      </c>
      <c r="B6523" s="79">
        <v>1.027318894915032</v>
      </c>
      <c r="C6523" s="79">
        <v>1.0055652557453361</v>
      </c>
    </row>
    <row r="6526" spans="1:3" x14ac:dyDescent="0.35">
      <c r="A6526" s="4" t="s">
        <v>511</v>
      </c>
    </row>
    <row r="6528" spans="1:3" ht="18.5" x14ac:dyDescent="0.45">
      <c r="A6528" s="5" t="s">
        <v>404</v>
      </c>
    </row>
    <row r="6529" spans="1:3" x14ac:dyDescent="0.35">
      <c r="A6529" s="4"/>
    </row>
    <row r="6530" spans="1:3" x14ac:dyDescent="0.35">
      <c r="A6530" s="4" t="s">
        <v>406</v>
      </c>
    </row>
    <row r="6531" spans="1:3" ht="16" x14ac:dyDescent="0.4">
      <c r="A6531" s="72" t="s">
        <v>407</v>
      </c>
    </row>
    <row r="6532" spans="1:3" ht="16" x14ac:dyDescent="0.4">
      <c r="A6532" s="8" t="s">
        <v>408</v>
      </c>
    </row>
    <row r="6534" spans="1:3" x14ac:dyDescent="0.35">
      <c r="A6534" s="74" t="s">
        <v>410</v>
      </c>
    </row>
    <row r="6535" spans="1:3" x14ac:dyDescent="0.35">
      <c r="B6535" s="42">
        <v>1.0000000000000001E-5</v>
      </c>
      <c r="C6535" s="42">
        <v>1.0000000000000001E-5</v>
      </c>
    </row>
    <row r="6537" spans="1:3" x14ac:dyDescent="0.35">
      <c r="A6537" t="s">
        <v>409</v>
      </c>
      <c r="B6537" t="s">
        <v>2</v>
      </c>
      <c r="C6537" t="s">
        <v>3</v>
      </c>
    </row>
    <row r="6538" spans="1:3" x14ac:dyDescent="0.35">
      <c r="B6538" s="4" t="s">
        <v>458</v>
      </c>
      <c r="C6538" s="4" t="s">
        <v>459</v>
      </c>
    </row>
    <row r="6539" spans="1:3" x14ac:dyDescent="0.35">
      <c r="A6539" s="73">
        <v>1</v>
      </c>
      <c r="B6539" s="77">
        <v>1.3968482059805839E-9</v>
      </c>
      <c r="C6539" s="77">
        <v>1.4013404083439915E-10</v>
      </c>
    </row>
    <row r="6540" spans="1:3" x14ac:dyDescent="0.35">
      <c r="A6540" s="73">
        <v>5</v>
      </c>
      <c r="B6540" s="77">
        <v>4.6696134827337589E-5</v>
      </c>
      <c r="C6540" s="77">
        <v>5.263237949718905E-6</v>
      </c>
    </row>
    <row r="6541" spans="1:3" x14ac:dyDescent="0.35">
      <c r="A6541" s="73">
        <v>10</v>
      </c>
      <c r="B6541" s="77">
        <v>8.5686684324763203E-5</v>
      </c>
      <c r="C6541" s="77">
        <v>9.6574093750495801E-6</v>
      </c>
    </row>
    <row r="6542" spans="1:3" x14ac:dyDescent="0.35">
      <c r="A6542" s="73">
        <v>15</v>
      </c>
      <c r="B6542" s="77">
        <v>8.9658185309751486E-5</v>
      </c>
      <c r="C6542" s="77">
        <v>1.0105579541813035E-5</v>
      </c>
    </row>
    <row r="6543" spans="1:3" x14ac:dyDescent="0.35">
      <c r="A6543" s="73">
        <v>20</v>
      </c>
      <c r="B6543" s="77">
        <v>8.9963473902895935E-5</v>
      </c>
      <c r="C6543" s="77">
        <v>1.014099689039887E-5</v>
      </c>
    </row>
    <row r="6544" spans="1:3" x14ac:dyDescent="0.35">
      <c r="A6544" s="73">
        <v>25</v>
      </c>
      <c r="B6544" s="77">
        <v>8.9977385838134049E-5</v>
      </c>
      <c r="C6544" s="77">
        <v>1.0143619781040354E-5</v>
      </c>
    </row>
    <row r="6545" spans="1:3" x14ac:dyDescent="0.35">
      <c r="A6545" s="73">
        <v>50</v>
      </c>
      <c r="B6545" s="77">
        <v>8.9926525140960711E-5</v>
      </c>
      <c r="C6545" s="77">
        <v>1.0143182170198739E-5</v>
      </c>
    </row>
    <row r="6546" spans="1:3" x14ac:dyDescent="0.35">
      <c r="A6546" s="73">
        <v>75</v>
      </c>
      <c r="B6546" s="77">
        <v>8.987360425505128E-5</v>
      </c>
      <c r="C6546" s="77">
        <v>1.0142509337701224E-5</v>
      </c>
    </row>
    <row r="6547" spans="1:3" x14ac:dyDescent="0.35">
      <c r="A6547" s="73">
        <v>100</v>
      </c>
      <c r="B6547" s="77">
        <v>8.9820714463068003E-5</v>
      </c>
      <c r="C6547" s="77">
        <v>1.0141836544243602E-5</v>
      </c>
    </row>
    <row r="6548" spans="1:3" x14ac:dyDescent="0.35">
      <c r="A6548" s="73">
        <v>125</v>
      </c>
      <c r="B6548" s="77">
        <v>8.9767855776853742E-5</v>
      </c>
      <c r="C6548" s="77">
        <v>1.0141163793237443E-5</v>
      </c>
    </row>
    <row r="6549" spans="1:3" x14ac:dyDescent="0.35">
      <c r="A6549" s="73">
        <v>150</v>
      </c>
      <c r="B6549" s="77">
        <v>8.9715028194598746E-5</v>
      </c>
      <c r="C6549" s="77">
        <v>1.0140491086530275E-5</v>
      </c>
    </row>
    <row r="6550" spans="1:3" x14ac:dyDescent="0.35">
      <c r="A6550" s="73">
        <v>200</v>
      </c>
      <c r="B6550" s="77">
        <v>8.9609466293720082E-5</v>
      </c>
      <c r="C6550" s="77">
        <v>1.013914580885428E-5</v>
      </c>
    </row>
    <row r="6551" spans="1:3" x14ac:dyDescent="0.35">
      <c r="A6551" s="73">
        <v>250</v>
      </c>
      <c r="B6551" s="77">
        <v>8.950402862561707E-5</v>
      </c>
      <c r="C6551" s="77">
        <v>1.0137800712424489E-5</v>
      </c>
    </row>
    <row r="6552" spans="1:3" x14ac:dyDescent="0.35">
      <c r="A6552" s="73">
        <v>300</v>
      </c>
      <c r="B6552" s="77">
        <v>8.9398715036584196E-5</v>
      </c>
      <c r="C6552" s="77">
        <v>1.0136455796485642E-5</v>
      </c>
    </row>
    <row r="6553" spans="1:3" x14ac:dyDescent="0.35">
      <c r="A6553" s="73">
        <v>400</v>
      </c>
      <c r="B6553" s="77">
        <v>8.9188459492730839E-5</v>
      </c>
      <c r="C6553" s="77">
        <v>1.0133766503479191E-5</v>
      </c>
    </row>
    <row r="6554" spans="1:3" x14ac:dyDescent="0.35">
      <c r="A6554" s="73">
        <v>500</v>
      </c>
      <c r="B6554" s="77">
        <v>8.8978698467142564E-5</v>
      </c>
      <c r="C6554" s="77">
        <v>1.013107792646318E-5</v>
      </c>
    </row>
    <row r="6555" spans="1:3" x14ac:dyDescent="0.35">
      <c r="A6555" s="73">
        <v>750</v>
      </c>
      <c r="B6555" s="77">
        <v>8.8456451734576986E-5</v>
      </c>
      <c r="C6555" s="77">
        <v>1.0124359607871296E-5</v>
      </c>
    </row>
    <row r="6556" spans="1:3" x14ac:dyDescent="0.35">
      <c r="A6556" s="73">
        <v>1000</v>
      </c>
      <c r="B6556" s="77">
        <v>8.7937270264272057E-5</v>
      </c>
      <c r="C6556" s="77">
        <v>1.0117645746241686E-5</v>
      </c>
    </row>
    <row r="6557" spans="1:3" x14ac:dyDescent="0.35">
      <c r="A6557" s="73">
        <v>1250</v>
      </c>
      <c r="B6557" s="77">
        <v>8.7421136052983497E-5</v>
      </c>
      <c r="C6557" s="77">
        <v>1.0110936337280016E-5</v>
      </c>
    </row>
    <row r="6558" spans="1:3" x14ac:dyDescent="0.35">
      <c r="A6558" s="73">
        <v>1500</v>
      </c>
      <c r="B6558" s="77">
        <v>8.6908031213450026E-5</v>
      </c>
      <c r="C6558" s="77">
        <v>1.0104231377796666E-5</v>
      </c>
    </row>
    <row r="6559" spans="1:3" x14ac:dyDescent="0.35">
      <c r="A6559" s="73">
        <v>2000</v>
      </c>
      <c r="B6559" s="77">
        <v>8.5890838628245074E-5</v>
      </c>
      <c r="C6559" s="77">
        <v>1.0090834794996742E-5</v>
      </c>
    </row>
    <row r="6560" spans="1:3" x14ac:dyDescent="0.35">
      <c r="A6560" s="73">
        <v>2500</v>
      </c>
      <c r="B6560" s="77">
        <v>8.4885551510322123E-5</v>
      </c>
      <c r="C6560" s="77">
        <v>1.0077455973928715E-5</v>
      </c>
    </row>
    <row r="6561" spans="1:3" x14ac:dyDescent="0.35">
      <c r="A6561" s="73">
        <v>3000</v>
      </c>
      <c r="B6561" s="77">
        <v>8.3892030516330703E-5</v>
      </c>
      <c r="C6561" s="77">
        <v>1.0064094891025927E-5</v>
      </c>
    </row>
    <row r="6562" spans="1:3" x14ac:dyDescent="0.35">
      <c r="A6562" s="73">
        <v>3500</v>
      </c>
      <c r="B6562" s="77">
        <v>8.2910137931790017E-5</v>
      </c>
      <c r="C6562" s="77">
        <v>1.0050751522756963E-5</v>
      </c>
    </row>
    <row r="6563" spans="1:3" x14ac:dyDescent="0.35">
      <c r="A6563" s="73">
        <v>4000</v>
      </c>
      <c r="B6563" s="77">
        <v>8.1939737654974419E-5</v>
      </c>
      <c r="C6563" s="77">
        <v>1.0037425845705604E-5</v>
      </c>
    </row>
    <row r="6564" spans="1:3" x14ac:dyDescent="0.35">
      <c r="A6564" s="73">
        <v>4500</v>
      </c>
      <c r="B6564" s="77">
        <v>8.0980695176796567E-5</v>
      </c>
      <c r="C6564" s="77">
        <v>1.0024117836258571E-5</v>
      </c>
    </row>
    <row r="6565" spans="1:3" x14ac:dyDescent="0.35">
      <c r="A6565" s="73">
        <v>5000</v>
      </c>
      <c r="B6565" s="77">
        <v>8.0032877564105797E-5</v>
      </c>
      <c r="C6565" s="77">
        <v>1.001082747107606E-5</v>
      </c>
    </row>
    <row r="6566" spans="1:3" x14ac:dyDescent="0.35">
      <c r="A6566" s="73">
        <v>6000</v>
      </c>
      <c r="B6566" s="77">
        <v>7.8170392955220696E-5</v>
      </c>
      <c r="C6566" s="77">
        <v>9.9842995801030932E-6</v>
      </c>
    </row>
    <row r="6567" spans="1:3" x14ac:dyDescent="0.35">
      <c r="A6567" s="73">
        <v>7000</v>
      </c>
      <c r="B6567" s="77">
        <v>7.6351251145217742E-5</v>
      </c>
      <c r="C6567" s="77">
        <v>9.9578419858330416E-6</v>
      </c>
    </row>
    <row r="6568" spans="1:3" x14ac:dyDescent="0.35">
      <c r="A6568" s="73">
        <v>8000</v>
      </c>
      <c r="B6568" s="77">
        <v>7.4574443482543895E-5</v>
      </c>
      <c r="C6568" s="77">
        <v>9.9314545021203744E-6</v>
      </c>
    </row>
    <row r="6569" spans="1:3" x14ac:dyDescent="0.35">
      <c r="A6569" s="73">
        <v>9000</v>
      </c>
      <c r="B6569" s="77">
        <v>7.2838984787357587E-5</v>
      </c>
      <c r="C6569" s="77">
        <v>9.9051369430434842E-6</v>
      </c>
    </row>
    <row r="6570" spans="1:3" x14ac:dyDescent="0.35">
      <c r="A6570" s="73">
        <v>10000</v>
      </c>
      <c r="B6570" s="77">
        <v>7.1143912808517622E-5</v>
      </c>
      <c r="C6570" s="77">
        <v>9.8788891233702703E-6</v>
      </c>
    </row>
    <row r="6571" spans="1:3" x14ac:dyDescent="0.35">
      <c r="A6571" s="73">
        <v>11000</v>
      </c>
      <c r="B6571" s="77">
        <v>6.9488287686500296E-5</v>
      </c>
      <c r="C6571" s="77">
        <v>9.8527108583826199E-6</v>
      </c>
    </row>
    <row r="6572" spans="1:3" x14ac:dyDescent="0.35">
      <c r="A6572" s="73">
        <v>12000</v>
      </c>
      <c r="B6572" s="77">
        <v>6.7871191433718786E-5</v>
      </c>
      <c r="C6572" s="77">
        <v>9.8266019636943592E-6</v>
      </c>
    </row>
    <row r="6573" spans="1:3" x14ac:dyDescent="0.35">
      <c r="A6573" s="73">
        <v>13000</v>
      </c>
      <c r="B6573" s="77">
        <v>6.6291727426318392E-5</v>
      </c>
      <c r="C6573" s="77">
        <v>9.8005622554337611E-6</v>
      </c>
    </row>
    <row r="6574" spans="1:3" x14ac:dyDescent="0.35">
      <c r="A6574" s="73">
        <v>14000</v>
      </c>
      <c r="B6574" s="77">
        <v>6.4749019905382843E-5</v>
      </c>
      <c r="C6574" s="77">
        <v>9.7745915503432385E-6</v>
      </c>
    </row>
    <row r="6575" spans="1:3" x14ac:dyDescent="0.35">
      <c r="A6575" s="73">
        <v>15000</v>
      </c>
      <c r="B6575" s="77">
        <v>6.324221349241384E-5</v>
      </c>
      <c r="C6575" s="77">
        <v>9.7486896655606922E-6</v>
      </c>
    </row>
    <row r="6576" spans="1:3" x14ac:dyDescent="0.35">
      <c r="A6576" s="73">
        <v>16000</v>
      </c>
      <c r="B6576" s="77">
        <v>6.1770472715857641E-5</v>
      </c>
      <c r="C6576" s="77">
        <v>9.7228564186601417E-6</v>
      </c>
    </row>
    <row r="6577" spans="1:3" x14ac:dyDescent="0.35">
      <c r="A6577" s="73">
        <v>17000</v>
      </c>
      <c r="B6577" s="77">
        <v>6.0332981544992648E-5</v>
      </c>
      <c r="C6577" s="77">
        <v>9.6970916278201575E-6</v>
      </c>
    </row>
    <row r="6578" spans="1:3" x14ac:dyDescent="0.35">
      <c r="A6578" s="73">
        <v>18000</v>
      </c>
      <c r="B6578" s="77">
        <v>5.8928942941006041E-5</v>
      </c>
      <c r="C6578" s="77">
        <v>9.6713951115782897E-6</v>
      </c>
    </row>
    <row r="6579" spans="1:3" x14ac:dyDescent="0.35">
      <c r="A6579" s="73">
        <v>19000</v>
      </c>
      <c r="B6579" s="77">
        <v>5.7557578412201339E-5</v>
      </c>
      <c r="C6579" s="77">
        <v>9.6457666890036658E-6</v>
      </c>
    </row>
    <row r="6580" spans="1:3" x14ac:dyDescent="0.35">
      <c r="A6580" s="73">
        <v>20000</v>
      </c>
      <c r="B6580" s="77">
        <v>5.6218127584561476E-5</v>
      </c>
      <c r="C6580" s="77">
        <v>9.6202061797987346E-6</v>
      </c>
    </row>
    <row r="6583" spans="1:3" ht="16" x14ac:dyDescent="0.4">
      <c r="A6583" s="72" t="s">
        <v>407</v>
      </c>
    </row>
    <row r="6584" spans="1:3" ht="16" x14ac:dyDescent="0.4">
      <c r="A6584" s="8" t="s">
        <v>464</v>
      </c>
    </row>
    <row r="6586" spans="1:3" x14ac:dyDescent="0.35">
      <c r="A6586" t="s">
        <v>409</v>
      </c>
      <c r="B6586" t="s">
        <v>2</v>
      </c>
      <c r="C6586" t="s">
        <v>3</v>
      </c>
    </row>
    <row r="6587" spans="1:3" x14ac:dyDescent="0.35">
      <c r="B6587" s="4" t="s">
        <v>458</v>
      </c>
      <c r="C6587" s="4" t="s">
        <v>459</v>
      </c>
    </row>
    <row r="6588" spans="1:3" x14ac:dyDescent="0.35">
      <c r="A6588" s="75">
        <v>1</v>
      </c>
      <c r="B6588" s="77">
        <v>1E+40</v>
      </c>
      <c r="C6588" s="77">
        <v>1E+40</v>
      </c>
    </row>
    <row r="6589" spans="1:3" x14ac:dyDescent="0.35">
      <c r="A6589" s="75">
        <v>5</v>
      </c>
      <c r="B6589" s="77">
        <v>4.2830097338787199E-3</v>
      </c>
      <c r="C6589" s="77">
        <v>3.7999422011820966E-2</v>
      </c>
    </row>
    <row r="6590" spans="1:3" x14ac:dyDescent="0.35">
      <c r="A6590" s="75">
        <v>10</v>
      </c>
      <c r="B6590" s="77">
        <v>2.3340849465241895E-3</v>
      </c>
      <c r="C6590" s="77">
        <v>2.0709487630990397E-2</v>
      </c>
    </row>
    <row r="6591" spans="1:3" x14ac:dyDescent="0.35">
      <c r="A6591" s="75">
        <v>15</v>
      </c>
      <c r="B6591" s="77">
        <v>2.2306942674451768E-3</v>
      </c>
      <c r="C6591" s="77">
        <v>1.9791047032233656E-2</v>
      </c>
    </row>
    <row r="6592" spans="1:3" x14ac:dyDescent="0.35">
      <c r="A6592" s="75">
        <v>20</v>
      </c>
      <c r="B6592" s="77">
        <v>2.2231244673352035E-3</v>
      </c>
      <c r="C6592" s="77">
        <v>1.9721926962560535E-2</v>
      </c>
    </row>
    <row r="6593" spans="1:3" x14ac:dyDescent="0.35">
      <c r="A6593" s="75">
        <v>25</v>
      </c>
      <c r="B6593" s="77">
        <v>2.222780736926415E-3</v>
      </c>
      <c r="C6593" s="77">
        <v>1.9716827357214639E-2</v>
      </c>
    </row>
    <row r="6594" spans="1:3" x14ac:dyDescent="0.35">
      <c r="A6594" s="75">
        <v>50</v>
      </c>
      <c r="B6594" s="77">
        <v>2.2240378985677253E-3</v>
      </c>
      <c r="C6594" s="77">
        <v>1.9717678007165416E-2</v>
      </c>
    </row>
    <row r="6595" spans="1:3" x14ac:dyDescent="0.35">
      <c r="A6595" s="75">
        <v>75</v>
      </c>
      <c r="B6595" s="77">
        <v>2.2253474939362868E-3</v>
      </c>
      <c r="C6595" s="77">
        <v>1.9718986035987179E-2</v>
      </c>
    </row>
    <row r="6596" spans="1:3" x14ac:dyDescent="0.35">
      <c r="A6596" s="75">
        <v>100</v>
      </c>
      <c r="B6596" s="77">
        <v>2.2266578616699259E-3</v>
      </c>
      <c r="C6596" s="77">
        <v>1.9720294162453043E-2</v>
      </c>
    </row>
    <row r="6597" spans="1:3" x14ac:dyDescent="0.35">
      <c r="A6597" s="75">
        <v>125</v>
      </c>
      <c r="B6597" s="77">
        <v>2.2279690014782453E-3</v>
      </c>
      <c r="C6597" s="77">
        <v>1.9721602379932812E-2</v>
      </c>
    </row>
    <row r="6598" spans="1:3" x14ac:dyDescent="0.35">
      <c r="A6598" s="75">
        <v>150</v>
      </c>
      <c r="B6598" s="77">
        <v>2.2292809134071131E-3</v>
      </c>
      <c r="C6598" s="77">
        <v>1.97229106848348E-2</v>
      </c>
    </row>
    <row r="6599" spans="1:3" x14ac:dyDescent="0.35">
      <c r="A6599" s="75">
        <v>200</v>
      </c>
      <c r="B6599" s="77">
        <v>2.2319070548243647E-3</v>
      </c>
      <c r="C6599" s="77">
        <v>1.9725527551378609E-2</v>
      </c>
    </row>
    <row r="6600" spans="1:3" x14ac:dyDescent="0.35">
      <c r="A6600" s="75">
        <v>250</v>
      </c>
      <c r="B6600" s="77">
        <v>2.2345362892722096E-3</v>
      </c>
      <c r="C6600" s="77">
        <v>1.9728144759729584E-2</v>
      </c>
    </row>
    <row r="6601" spans="1:3" x14ac:dyDescent="0.35">
      <c r="A6601" s="75">
        <v>300</v>
      </c>
      <c r="B6601" s="77">
        <v>2.237168620579781E-3</v>
      </c>
      <c r="C6601" s="77">
        <v>1.9730762311353539E-2</v>
      </c>
    </row>
    <row r="6602" spans="1:3" x14ac:dyDescent="0.35">
      <c r="A6602" s="75">
        <v>400</v>
      </c>
      <c r="B6602" s="77">
        <v>2.2424425888452602E-3</v>
      </c>
      <c r="C6602" s="77">
        <v>1.9735998449474313E-2</v>
      </c>
    </row>
    <row r="6603" spans="1:3" x14ac:dyDescent="0.35">
      <c r="A6603" s="75">
        <v>500</v>
      </c>
      <c r="B6603" s="77">
        <v>2.2477289895834404E-3</v>
      </c>
      <c r="C6603" s="77">
        <v>1.9741235972293148E-2</v>
      </c>
    </row>
    <row r="6604" spans="1:3" x14ac:dyDescent="0.35">
      <c r="A6604" s="75">
        <v>750</v>
      </c>
      <c r="B6604" s="77">
        <v>2.2609995775109914E-3</v>
      </c>
      <c r="C6604" s="77">
        <v>1.9754335853944559E-2</v>
      </c>
    </row>
    <row r="6605" spans="1:3" x14ac:dyDescent="0.35">
      <c r="A6605" s="75">
        <v>1000</v>
      </c>
      <c r="B6605" s="77">
        <v>2.2743485145599045E-3</v>
      </c>
      <c r="C6605" s="77">
        <v>1.9767444424933764E-2</v>
      </c>
    </row>
    <row r="6606" spans="1:3" x14ac:dyDescent="0.35">
      <c r="A6606" s="75">
        <v>1250</v>
      </c>
      <c r="B6606" s="77">
        <v>2.2877762636118754E-3</v>
      </c>
      <c r="C6606" s="77">
        <v>1.9780561693636657E-2</v>
      </c>
    </row>
    <row r="6607" spans="1:3" x14ac:dyDescent="0.35">
      <c r="A6607" s="75">
        <v>1500</v>
      </c>
      <c r="B6607" s="77">
        <v>2.3012832900194346E-3</v>
      </c>
      <c r="C6607" s="77">
        <v>1.9793687666286607E-2</v>
      </c>
    </row>
    <row r="6608" spans="1:3" x14ac:dyDescent="0.35">
      <c r="A6608" s="75">
        <v>2000</v>
      </c>
      <c r="B6608" s="77">
        <v>2.3285370499832366E-3</v>
      </c>
      <c r="C6608" s="77">
        <v>1.9819965747448806E-2</v>
      </c>
    </row>
    <row r="6609" spans="1:3" x14ac:dyDescent="0.35">
      <c r="A6609" s="75">
        <v>2500</v>
      </c>
      <c r="B6609" s="77">
        <v>2.3561135722335491E-3</v>
      </c>
      <c r="C6609" s="77">
        <v>1.9846278715324385E-2</v>
      </c>
    </row>
    <row r="6610" spans="1:3" x14ac:dyDescent="0.35">
      <c r="A6610" s="75">
        <v>3000</v>
      </c>
      <c r="B6610" s="77">
        <v>2.3840166791655772E-3</v>
      </c>
      <c r="C6610" s="77">
        <v>1.987262661626317E-2</v>
      </c>
    </row>
    <row r="6611" spans="1:3" x14ac:dyDescent="0.35">
      <c r="A6611" s="75">
        <v>3500</v>
      </c>
      <c r="B6611" s="77">
        <v>2.4122502384996579E-3</v>
      </c>
      <c r="C6611" s="77">
        <v>1.9899009496668882E-2</v>
      </c>
    </row>
    <row r="6612" spans="1:3" x14ac:dyDescent="0.35">
      <c r="A6612" s="75">
        <v>4000</v>
      </c>
      <c r="B6612" s="77">
        <v>2.4408181637357042E-3</v>
      </c>
      <c r="C6612" s="77">
        <v>1.9925427402840312E-2</v>
      </c>
    </row>
    <row r="6613" spans="1:3" x14ac:dyDescent="0.35">
      <c r="A6613" s="75">
        <v>4500</v>
      </c>
      <c r="B6613" s="77">
        <v>2.4697244147307107E-3</v>
      </c>
      <c r="C6613" s="77">
        <v>1.9951880381590625E-2</v>
      </c>
    </row>
    <row r="6614" spans="1:3" x14ac:dyDescent="0.35">
      <c r="A6614" s="75">
        <v>5000</v>
      </c>
      <c r="B6614" s="77">
        <v>2.4989729981881679E-3</v>
      </c>
      <c r="C6614" s="77">
        <v>1.9978368479314335E-2</v>
      </c>
    </row>
    <row r="6615" spans="1:3" x14ac:dyDescent="0.35">
      <c r="A6615" s="75">
        <v>6000</v>
      </c>
      <c r="B6615" s="77">
        <v>2.5585134273863564E-3</v>
      </c>
      <c r="C6615" s="77">
        <v>2.0031450217956593E-2</v>
      </c>
    </row>
    <row r="6616" spans="1:3" x14ac:dyDescent="0.35">
      <c r="A6616" s="75">
        <v>7000</v>
      </c>
      <c r="B6616" s="77">
        <v>2.6194724644342253E-3</v>
      </c>
      <c r="C6616" s="77">
        <v>2.0084672992857162E-2</v>
      </c>
    </row>
    <row r="6617" spans="1:3" x14ac:dyDescent="0.35">
      <c r="A6617" s="75">
        <v>8000</v>
      </c>
      <c r="B6617" s="77">
        <v>2.6818839090205918E-3</v>
      </c>
      <c r="C6617" s="77">
        <v>2.0138037178471676E-2</v>
      </c>
    </row>
    <row r="6618" spans="1:3" x14ac:dyDescent="0.35">
      <c r="A6618" s="75">
        <v>9000</v>
      </c>
      <c r="B6618" s="77">
        <v>2.7457823661857696E-3</v>
      </c>
      <c r="C6618" s="77">
        <v>2.0191543150795386E-2</v>
      </c>
    </row>
    <row r="6619" spans="1:3" x14ac:dyDescent="0.35">
      <c r="A6619" s="75">
        <v>10000</v>
      </c>
      <c r="B6619" s="77">
        <v>2.8112032653910372E-3</v>
      </c>
      <c r="C6619" s="77">
        <v>2.0245191286423533E-2</v>
      </c>
    </row>
    <row r="6620" spans="1:3" x14ac:dyDescent="0.35">
      <c r="A6620" s="75">
        <v>11000</v>
      </c>
      <c r="B6620" s="77">
        <v>2.8781828802906971E-3</v>
      </c>
      <c r="C6620" s="77">
        <v>2.0298981962902259E-2</v>
      </c>
    </row>
    <row r="6621" spans="1:3" x14ac:dyDescent="0.35">
      <c r="A6621" s="75">
        <v>12000</v>
      </c>
      <c r="B6621" s="77">
        <v>2.9467583487953752E-3</v>
      </c>
      <c r="C6621" s="77">
        <v>2.0352915559104325E-2</v>
      </c>
    </row>
    <row r="6622" spans="1:3" x14ac:dyDescent="0.35">
      <c r="A6622" s="75">
        <v>13000</v>
      </c>
      <c r="B6622" s="77">
        <v>3.0169676936280627E-3</v>
      </c>
      <c r="C6622" s="77">
        <v>2.0406992454857706E-2</v>
      </c>
    </row>
    <row r="6623" spans="1:3" x14ac:dyDescent="0.35">
      <c r="A6623" s="75">
        <v>14000</v>
      </c>
      <c r="B6623" s="77">
        <v>3.0888498434765215E-3</v>
      </c>
      <c r="C6623" s="77">
        <v>2.0461213030735483E-2</v>
      </c>
    </row>
    <row r="6624" spans="1:3" x14ac:dyDescent="0.35">
      <c r="A6624" s="75">
        <v>15000</v>
      </c>
      <c r="B6624" s="77">
        <v>3.1624446545342822E-3</v>
      </c>
      <c r="C6624" s="77">
        <v>2.0515577668508859E-2</v>
      </c>
    </row>
    <row r="6625" spans="1:3" x14ac:dyDescent="0.35">
      <c r="A6625" s="75">
        <v>16000</v>
      </c>
      <c r="B6625" s="77">
        <v>3.2377929325552376E-3</v>
      </c>
      <c r="C6625" s="77">
        <v>2.0570086751066211E-2</v>
      </c>
    </row>
    <row r="6626" spans="1:3" x14ac:dyDescent="0.35">
      <c r="A6626" s="75">
        <v>17000</v>
      </c>
      <c r="B6626" s="77">
        <v>3.3149364556242298E-3</v>
      </c>
      <c r="C6626" s="77">
        <v>2.0624740662057526E-2</v>
      </c>
    </row>
    <row r="6627" spans="1:3" x14ac:dyDescent="0.35">
      <c r="A6627" s="75">
        <v>18000</v>
      </c>
      <c r="B6627" s="77">
        <v>3.3939179971414156E-3</v>
      </c>
      <c r="C6627" s="77">
        <v>2.0679539786412647E-2</v>
      </c>
    </row>
    <row r="6628" spans="1:3" x14ac:dyDescent="0.35">
      <c r="A6628" s="75">
        <v>19000</v>
      </c>
      <c r="B6628" s="77">
        <v>3.474781349689357E-3</v>
      </c>
      <c r="C6628" s="77">
        <v>2.0734484509977141E-2</v>
      </c>
    </row>
    <row r="6629" spans="1:3" x14ac:dyDescent="0.35">
      <c r="A6629" s="75">
        <v>20000</v>
      </c>
      <c r="B6629" s="77">
        <v>3.5575713491909971E-3</v>
      </c>
      <c r="C6629" s="77">
        <v>2.0789575219289556E-2</v>
      </c>
    </row>
    <row r="6631" spans="1:3" x14ac:dyDescent="0.35">
      <c r="A6631" s="74" t="s">
        <v>465</v>
      </c>
    </row>
    <row r="6632" spans="1:3" x14ac:dyDescent="0.35">
      <c r="B6632" s="42">
        <v>0.02</v>
      </c>
      <c r="C6632" s="42">
        <v>0.02</v>
      </c>
    </row>
    <row r="6635" spans="1:3" ht="16" x14ac:dyDescent="0.4">
      <c r="A6635" s="72" t="s">
        <v>407</v>
      </c>
    </row>
    <row r="6636" spans="1:3" ht="16" x14ac:dyDescent="0.4">
      <c r="A6636" s="8" t="s">
        <v>413</v>
      </c>
    </row>
    <row r="6638" spans="1:3" x14ac:dyDescent="0.35">
      <c r="B6638" s="77">
        <v>1.5301676799999999</v>
      </c>
      <c r="C6638" s="22" t="s">
        <v>414</v>
      </c>
    </row>
    <row r="6641" spans="1:3" ht="16" x14ac:dyDescent="0.4">
      <c r="A6641" s="72" t="s">
        <v>407</v>
      </c>
    </row>
    <row r="6642" spans="1:3" ht="16" x14ac:dyDescent="0.4">
      <c r="A6642" s="8" t="s">
        <v>415</v>
      </c>
    </row>
    <row r="6644" spans="1:3" x14ac:dyDescent="0.35">
      <c r="A6644" t="s">
        <v>409</v>
      </c>
      <c r="B6644" t="s">
        <v>2</v>
      </c>
      <c r="C6644" t="s">
        <v>3</v>
      </c>
    </row>
    <row r="6645" spans="1:3" x14ac:dyDescent="0.35">
      <c r="B6645" s="4" t="s">
        <v>458</v>
      </c>
      <c r="C6645" s="4" t="s">
        <v>459</v>
      </c>
    </row>
    <row r="6646" spans="1:3" x14ac:dyDescent="0.35">
      <c r="A6646" s="75">
        <v>1</v>
      </c>
      <c r="B6646" s="77">
        <v>64445.844833947616</v>
      </c>
      <c r="C6646" s="77">
        <v>72390.571095642037</v>
      </c>
    </row>
    <row r="6647" spans="1:3" x14ac:dyDescent="0.35">
      <c r="A6647" s="75">
        <v>5</v>
      </c>
      <c r="B6647" s="77">
        <v>1.9278054398305626</v>
      </c>
      <c r="C6647" s="77">
        <v>1.9274035000610144</v>
      </c>
    </row>
    <row r="6648" spans="1:3" x14ac:dyDescent="0.35">
      <c r="A6648" s="75">
        <v>10</v>
      </c>
      <c r="B6648" s="77">
        <v>1.0505840370484143</v>
      </c>
      <c r="C6648" s="77">
        <v>1.0504248967793286</v>
      </c>
    </row>
    <row r="6649" spans="1:3" x14ac:dyDescent="0.35">
      <c r="A6649" s="75">
        <v>15</v>
      </c>
      <c r="B6649" s="77">
        <v>1.0040473430083114</v>
      </c>
      <c r="C6649" s="77">
        <v>1.0038398296672235</v>
      </c>
    </row>
    <row r="6650" spans="1:3" x14ac:dyDescent="0.35">
      <c r="A6650" s="75">
        <v>20</v>
      </c>
      <c r="B6650" s="77">
        <v>1.0006401357551957</v>
      </c>
      <c r="C6650" s="77">
        <v>1.0003339272834717</v>
      </c>
    </row>
    <row r="6651" spans="1:3" x14ac:dyDescent="0.35">
      <c r="A6651" s="75">
        <v>25</v>
      </c>
      <c r="B6651" s="77">
        <v>1.0004854208717213</v>
      </c>
      <c r="C6651" s="77">
        <v>1.0000752655283125</v>
      </c>
    </row>
    <row r="6652" spans="1:3" x14ac:dyDescent="0.35">
      <c r="A6652" s="75">
        <v>50</v>
      </c>
      <c r="B6652" s="77">
        <v>1.0010512760066499</v>
      </c>
      <c r="C6652" s="77">
        <v>1.0001184121238567</v>
      </c>
    </row>
    <row r="6653" spans="1:3" x14ac:dyDescent="0.35">
      <c r="A6653" s="75">
        <v>75</v>
      </c>
      <c r="B6653" s="77">
        <v>1.0016407318408311</v>
      </c>
      <c r="C6653" s="77">
        <v>1.0001847578521803</v>
      </c>
    </row>
    <row r="6654" spans="1:3" x14ac:dyDescent="0.35">
      <c r="A6654" s="75">
        <v>100</v>
      </c>
      <c r="B6654" s="77">
        <v>1.0022305353206378</v>
      </c>
      <c r="C6654" s="77">
        <v>1.0002511085331993</v>
      </c>
    </row>
    <row r="6655" spans="1:3" x14ac:dyDescent="0.35">
      <c r="A6655" s="75">
        <v>125</v>
      </c>
      <c r="B6655" s="77">
        <v>1.0028206863153608</v>
      </c>
      <c r="C6655" s="77">
        <v>1.0003174638306187</v>
      </c>
    </row>
    <row r="6656" spans="1:3" x14ac:dyDescent="0.35">
      <c r="A6656" s="75">
        <v>150</v>
      </c>
      <c r="B6656" s="77">
        <v>1.0034111848456453</v>
      </c>
      <c r="C6656" s="77">
        <v>1.0003838235622602</v>
      </c>
    </row>
    <row r="6657" spans="1:3" x14ac:dyDescent="0.35">
      <c r="A6657" s="75">
        <v>200</v>
      </c>
      <c r="B6657" s="77">
        <v>1.0045932250520677</v>
      </c>
      <c r="C6657" s="77">
        <v>1.0005165560478795</v>
      </c>
    </row>
    <row r="6658" spans="1:3" x14ac:dyDescent="0.35">
      <c r="A6658" s="75">
        <v>250</v>
      </c>
      <c r="B6658" s="77">
        <v>1.0057766574479949</v>
      </c>
      <c r="C6658" s="77">
        <v>1.0006493058706134</v>
      </c>
    </row>
    <row r="6659" spans="1:3" x14ac:dyDescent="0.35">
      <c r="A6659" s="75">
        <v>300</v>
      </c>
      <c r="B6659" s="77">
        <v>1.0069614837569414</v>
      </c>
      <c r="C6659" s="77">
        <v>1.0007820731048105</v>
      </c>
    </row>
    <row r="6660" spans="1:3" x14ac:dyDescent="0.35">
      <c r="A6660" s="75">
        <v>400</v>
      </c>
      <c r="B6660" s="77">
        <v>1.0093353248974977</v>
      </c>
      <c r="C6660" s="77">
        <v>1.0010476600639395</v>
      </c>
    </row>
    <row r="6661" spans="1:3" x14ac:dyDescent="0.35">
      <c r="A6661" s="75">
        <v>500</v>
      </c>
      <c r="B6661" s="77">
        <v>1.011714761960079</v>
      </c>
      <c r="C6661" s="77">
        <v>1.0013133172576079</v>
      </c>
    </row>
    <row r="6662" spans="1:3" x14ac:dyDescent="0.35">
      <c r="A6662" s="75">
        <v>750</v>
      </c>
      <c r="B6662" s="77">
        <v>1.0176879241021399</v>
      </c>
      <c r="C6662" s="77">
        <v>1.0019777683573501</v>
      </c>
    </row>
    <row r="6663" spans="1:3" x14ac:dyDescent="0.35">
      <c r="A6663" s="75">
        <v>1000</v>
      </c>
      <c r="B6663" s="77">
        <v>1.023696351600049</v>
      </c>
      <c r="C6663" s="77">
        <v>1.0026426601969556</v>
      </c>
    </row>
    <row r="6664" spans="1:3" x14ac:dyDescent="0.35">
      <c r="A6664" s="75">
        <v>1250</v>
      </c>
      <c r="B6664" s="77">
        <v>1.029740252799318</v>
      </c>
      <c r="C6664" s="77">
        <v>1.0033079932012663</v>
      </c>
    </row>
    <row r="6665" spans="1:3" x14ac:dyDescent="0.35">
      <c r="A6665" s="75">
        <v>1500</v>
      </c>
      <c r="B6665" s="77">
        <v>1.0358198371575928</v>
      </c>
      <c r="C6665" s="77">
        <v>1.0039737676864506</v>
      </c>
    </row>
    <row r="6666" spans="1:3" x14ac:dyDescent="0.35">
      <c r="A6666" s="75">
        <v>2000</v>
      </c>
      <c r="B6666" s="77">
        <v>1.0480868993354957</v>
      </c>
      <c r="C6666" s="77">
        <v>1.0053066423178372</v>
      </c>
    </row>
    <row r="6667" spans="1:3" x14ac:dyDescent="0.35">
      <c r="A6667" s="75">
        <v>2500</v>
      </c>
      <c r="B6667" s="77">
        <v>1.0604992385336176</v>
      </c>
      <c r="C6667" s="77">
        <v>1.0066412864701773</v>
      </c>
    </row>
    <row r="6668" spans="1:3" x14ac:dyDescent="0.35">
      <c r="A6668" s="75">
        <v>3000</v>
      </c>
      <c r="B6668" s="77">
        <v>1.0730585752323516</v>
      </c>
      <c r="C6668" s="77">
        <v>1.0079777024944232</v>
      </c>
    </row>
    <row r="6669" spans="1:3" x14ac:dyDescent="0.35">
      <c r="A6669" s="75">
        <v>3500</v>
      </c>
      <c r="B6669" s="77">
        <v>1.0857666503131731</v>
      </c>
      <c r="C6669" s="77">
        <v>1.0093158927442603</v>
      </c>
    </row>
    <row r="6670" spans="1:3" x14ac:dyDescent="0.35">
      <c r="A6670" s="75">
        <v>4000</v>
      </c>
      <c r="B6670" s="77">
        <v>1.0986252252631881</v>
      </c>
      <c r="C6670" s="77">
        <v>1.0106558595680517</v>
      </c>
    </row>
    <row r="6671" spans="1:3" x14ac:dyDescent="0.35">
      <c r="A6671" s="75">
        <v>4500</v>
      </c>
      <c r="B6671" s="77">
        <v>1.1116360824350711</v>
      </c>
      <c r="C6671" s="77">
        <v>1.0119976053402513</v>
      </c>
    </row>
    <row r="6672" spans="1:3" x14ac:dyDescent="0.35">
      <c r="A6672" s="75">
        <v>5000</v>
      </c>
      <c r="B6672" s="77">
        <v>1.1248010252673539</v>
      </c>
      <c r="C6672" s="77">
        <v>1.013341132414078</v>
      </c>
    </row>
    <row r="6673" spans="1:3" x14ac:dyDescent="0.35">
      <c r="A6673" s="75">
        <v>6000</v>
      </c>
      <c r="B6673" s="77">
        <v>1.1516004888292</v>
      </c>
      <c r="C6673" s="77">
        <v>1.0160335399148177</v>
      </c>
    </row>
    <row r="6674" spans="1:3" x14ac:dyDescent="0.35">
      <c r="A6674" s="75">
        <v>7000</v>
      </c>
      <c r="B6674" s="77">
        <v>1.179038475322238</v>
      </c>
      <c r="C6674" s="77">
        <v>1.0187331010448373</v>
      </c>
    </row>
    <row r="6675" spans="1:3" x14ac:dyDescent="0.35">
      <c r="A6675" s="75">
        <v>8000</v>
      </c>
      <c r="B6675" s="77">
        <v>1.2071301981660056</v>
      </c>
      <c r="C6675" s="77">
        <v>1.0214398347972435</v>
      </c>
    </row>
    <row r="6676" spans="1:3" x14ac:dyDescent="0.35">
      <c r="A6676" s="75">
        <v>9000</v>
      </c>
      <c r="B6676" s="77">
        <v>1.2358912332730294</v>
      </c>
      <c r="C6676" s="77">
        <v>1.0241537602432358</v>
      </c>
    </row>
    <row r="6677" spans="1:3" x14ac:dyDescent="0.35">
      <c r="A6677" s="75">
        <v>10000</v>
      </c>
      <c r="B6677" s="77">
        <v>1.265337527632092</v>
      </c>
      <c r="C6677" s="77">
        <v>1.026874896484447</v>
      </c>
    </row>
    <row r="6678" spans="1:3" x14ac:dyDescent="0.35">
      <c r="A6678" s="75">
        <v>11000</v>
      </c>
      <c r="B6678" s="77">
        <v>1.2954854082077414</v>
      </c>
      <c r="C6678" s="77">
        <v>1.0296032626707403</v>
      </c>
    </row>
    <row r="6679" spans="1:3" x14ac:dyDescent="0.35">
      <c r="A6679" s="75">
        <v>12000</v>
      </c>
      <c r="B6679" s="77">
        <v>1.3263515909708907</v>
      </c>
      <c r="C6679" s="77">
        <v>1.0323388780192684</v>
      </c>
    </row>
    <row r="6680" spans="1:3" x14ac:dyDescent="0.35">
      <c r="A6680" s="75">
        <v>13000</v>
      </c>
      <c r="B6680" s="77">
        <v>1.357953190151199</v>
      </c>
      <c r="C6680" s="77">
        <v>1.0350817617956345</v>
      </c>
    </row>
    <row r="6681" spans="1:3" x14ac:dyDescent="0.35">
      <c r="A6681" s="75">
        <v>14000</v>
      </c>
      <c r="B6681" s="77">
        <v>1.3903077277578837</v>
      </c>
      <c r="C6681" s="77">
        <v>1.0378319333032338</v>
      </c>
    </row>
    <row r="6682" spans="1:3" x14ac:dyDescent="0.35">
      <c r="A6682" s="75">
        <v>15000</v>
      </c>
      <c r="B6682" s="77">
        <v>1.4234331432754357</v>
      </c>
      <c r="C6682" s="77">
        <v>1.0405894119062333</v>
      </c>
    </row>
    <row r="6683" spans="1:3" x14ac:dyDescent="0.35">
      <c r="A6683" s="75">
        <v>16000</v>
      </c>
      <c r="B6683" s="77">
        <v>1.4573478035905123</v>
      </c>
      <c r="C6683" s="77">
        <v>1.0433542170254657</v>
      </c>
    </row>
    <row r="6684" spans="1:3" x14ac:dyDescent="0.35">
      <c r="A6684" s="75">
        <v>17000</v>
      </c>
      <c r="B6684" s="77">
        <v>1.4920705132410967</v>
      </c>
      <c r="C6684" s="77">
        <v>1.0461263681203934</v>
      </c>
    </row>
    <row r="6685" spans="1:3" x14ac:dyDescent="0.35">
      <c r="A6685" s="75">
        <v>18000</v>
      </c>
      <c r="B6685" s="77">
        <v>1.5276205247618846</v>
      </c>
      <c r="C6685" s="77">
        <v>1.0489058847153954</v>
      </c>
    </row>
    <row r="6686" spans="1:3" x14ac:dyDescent="0.35">
      <c r="A6686" s="75">
        <v>19000</v>
      </c>
      <c r="B6686" s="77">
        <v>1.5640175494269872</v>
      </c>
      <c r="C6686" s="77">
        <v>1.0516927863812984</v>
      </c>
    </row>
    <row r="6687" spans="1:3" x14ac:dyDescent="0.35">
      <c r="A6687" s="75">
        <v>20000</v>
      </c>
      <c r="B6687" s="77">
        <v>1.6012817681235658</v>
      </c>
      <c r="C6687" s="77">
        <v>1.0544870927240779</v>
      </c>
    </row>
    <row r="6688" spans="1:3" x14ac:dyDescent="0.35">
      <c r="A6688" s="4" t="s">
        <v>512</v>
      </c>
    </row>
    <row r="6690" spans="1:3" ht="18.5" x14ac:dyDescent="0.45">
      <c r="A6690" s="5" t="s">
        <v>427</v>
      </c>
    </row>
    <row r="6691" spans="1:3" x14ac:dyDescent="0.35">
      <c r="A6691" s="4" t="s">
        <v>405</v>
      </c>
    </row>
    <row r="6692" spans="1:3" x14ac:dyDescent="0.35">
      <c r="A6692" s="4" t="s">
        <v>428</v>
      </c>
    </row>
    <row r="6693" spans="1:3" ht="16" x14ac:dyDescent="0.4">
      <c r="A6693" s="72" t="s">
        <v>407</v>
      </c>
    </row>
    <row r="6694" spans="1:3" ht="16" x14ac:dyDescent="0.4">
      <c r="A6694" s="78">
        <v>95</v>
      </c>
      <c r="B6694" s="8" t="s">
        <v>429</v>
      </c>
    </row>
    <row r="6696" spans="1:3" x14ac:dyDescent="0.35">
      <c r="A6696" s="74" t="s">
        <v>410</v>
      </c>
    </row>
    <row r="6697" spans="1:3" x14ac:dyDescent="0.35">
      <c r="B6697" s="42">
        <v>1.0000000000000001E-5</v>
      </c>
      <c r="C6697" s="42">
        <v>1.0000000000000001E-5</v>
      </c>
    </row>
    <row r="6699" spans="1:3" x14ac:dyDescent="0.35">
      <c r="A6699" t="s">
        <v>409</v>
      </c>
      <c r="B6699" t="s">
        <v>2</v>
      </c>
      <c r="C6699" t="s">
        <v>3</v>
      </c>
    </row>
    <row r="6700" spans="1:3" x14ac:dyDescent="0.35">
      <c r="B6700" s="4" t="s">
        <v>458</v>
      </c>
      <c r="C6700" s="4" t="s">
        <v>459</v>
      </c>
    </row>
    <row r="6701" spans="1:3" x14ac:dyDescent="0.35">
      <c r="A6701" s="75">
        <v>1</v>
      </c>
      <c r="B6701" s="79">
        <v>1.5890500126182051E-7</v>
      </c>
      <c r="C6701" s="79">
        <v>2.564998359593218E-8</v>
      </c>
    </row>
    <row r="6702" spans="1:3" x14ac:dyDescent="0.35">
      <c r="A6702" s="75">
        <v>5</v>
      </c>
      <c r="B6702" s="79">
        <v>1.9748145951377216E-5</v>
      </c>
      <c r="C6702" s="79">
        <v>3.5020783295647621E-6</v>
      </c>
    </row>
    <row r="6703" spans="1:3" x14ac:dyDescent="0.35">
      <c r="A6703" s="75">
        <v>10</v>
      </c>
      <c r="B6703" s="79">
        <v>2.8150588963966122E-5</v>
      </c>
      <c r="C6703" s="79">
        <v>5.1250470522720501E-6</v>
      </c>
    </row>
    <row r="6704" spans="1:3" x14ac:dyDescent="0.35">
      <c r="A6704" s="75">
        <v>15</v>
      </c>
      <c r="B6704" s="79">
        <v>2.8664579551025143E-5</v>
      </c>
      <c r="C6704" s="79">
        <v>5.5052530936985485E-6</v>
      </c>
    </row>
    <row r="6705" spans="1:3" x14ac:dyDescent="0.35">
      <c r="A6705" s="75">
        <v>20</v>
      </c>
      <c r="B6705" s="79">
        <v>2.9091010247858649E-5</v>
      </c>
      <c r="C6705" s="79">
        <v>5.5053197910612328E-6</v>
      </c>
    </row>
    <row r="6706" spans="1:3" x14ac:dyDescent="0.35">
      <c r="A6706" s="75">
        <v>25</v>
      </c>
      <c r="B6706" s="79">
        <v>2.9089285827330526E-5</v>
      </c>
      <c r="C6706" s="79">
        <v>5.5052669327064072E-6</v>
      </c>
    </row>
    <row r="6707" spans="1:3" x14ac:dyDescent="0.35">
      <c r="A6707" s="75">
        <v>50</v>
      </c>
      <c r="B6707" s="79">
        <v>2.9080657738840809E-5</v>
      </c>
      <c r="C6707" s="79">
        <v>5.5049938465527006E-6</v>
      </c>
    </row>
    <row r="6708" spans="1:3" x14ac:dyDescent="0.35">
      <c r="A6708" s="75">
        <v>75</v>
      </c>
      <c r="B6708" s="79">
        <v>2.9072032165477637E-5</v>
      </c>
      <c r="C6708" s="79">
        <v>5.5047207411362433E-6</v>
      </c>
    </row>
    <row r="6709" spans="1:3" x14ac:dyDescent="0.35">
      <c r="A6709" s="75">
        <v>100</v>
      </c>
      <c r="B6709" s="79">
        <v>2.9063409150909414E-5</v>
      </c>
      <c r="C6709" s="79">
        <v>5.5044476484636466E-6</v>
      </c>
    </row>
    <row r="6710" spans="1:3" x14ac:dyDescent="0.35">
      <c r="A6710" s="75">
        <v>125</v>
      </c>
      <c r="B6710" s="79">
        <v>2.9054788700913342E-5</v>
      </c>
      <c r="C6710" s="79">
        <v>5.504174570354294E-6</v>
      </c>
    </row>
    <row r="6711" spans="1:3" x14ac:dyDescent="0.35">
      <c r="A6711" s="75">
        <v>150</v>
      </c>
      <c r="B6711" s="79">
        <v>2.9046170813563519E-5</v>
      </c>
      <c r="C6711" s="79">
        <v>5.5039015067628634E-6</v>
      </c>
    </row>
    <row r="6712" spans="1:3" x14ac:dyDescent="0.35">
      <c r="A6712" s="75">
        <v>200</v>
      </c>
      <c r="B6712" s="79">
        <v>2.9028942717421332E-5</v>
      </c>
      <c r="C6712" s="79">
        <v>5.5033554223994751E-6</v>
      </c>
    </row>
    <row r="6713" spans="1:3" x14ac:dyDescent="0.35">
      <c r="A6713" s="75">
        <v>250</v>
      </c>
      <c r="B6713" s="79">
        <v>2.9011724847608378E-5</v>
      </c>
      <c r="C6713" s="79">
        <v>5.5028093938420657E-6</v>
      </c>
    </row>
    <row r="6714" spans="1:3" x14ac:dyDescent="0.35">
      <c r="A6714" s="75">
        <v>300</v>
      </c>
      <c r="B6714" s="79">
        <v>2.8994517193780235E-5</v>
      </c>
      <c r="C6714" s="79">
        <v>5.5022634202327482E-6</v>
      </c>
    </row>
    <row r="6715" spans="1:3" x14ac:dyDescent="0.35">
      <c r="A6715" s="75">
        <v>400</v>
      </c>
      <c r="B6715" s="79">
        <v>2.8960132503957558E-5</v>
      </c>
      <c r="C6715" s="79">
        <v>5.5011716366424533E-6</v>
      </c>
    </row>
    <row r="6716" spans="1:3" x14ac:dyDescent="0.35">
      <c r="A6716" s="75">
        <v>500</v>
      </c>
      <c r="B6716" s="79">
        <v>2.8925788593913713E-5</v>
      </c>
      <c r="C6716" s="79">
        <v>5.5000800702984758E-6</v>
      </c>
    </row>
    <row r="6717" spans="1:3" x14ac:dyDescent="0.35">
      <c r="A6717" s="75">
        <v>750</v>
      </c>
      <c r="B6717" s="79">
        <v>2.884010690334395E-5</v>
      </c>
      <c r="C6717" s="79">
        <v>5.4973521027298614E-6</v>
      </c>
    </row>
    <row r="6718" spans="1:3" x14ac:dyDescent="0.35">
      <c r="A6718" s="75">
        <v>1000</v>
      </c>
      <c r="B6718" s="79">
        <v>2.8754679013753674E-5</v>
      </c>
      <c r="C6718" s="79">
        <v>5.4946254885336799E-6</v>
      </c>
    </row>
    <row r="6719" spans="1:3" x14ac:dyDescent="0.35">
      <c r="A6719" s="75">
        <v>1250</v>
      </c>
      <c r="B6719" s="79">
        <v>2.8669504172157073E-5</v>
      </c>
      <c r="C6719" s="79">
        <v>5.4919002267098327E-6</v>
      </c>
    </row>
    <row r="6720" spans="1:3" x14ac:dyDescent="0.35">
      <c r="A6720" s="75">
        <v>1500</v>
      </c>
      <c r="B6720" s="79">
        <v>2.8584581628644067E-5</v>
      </c>
      <c r="C6720" s="79">
        <v>5.4891763166427286E-6</v>
      </c>
    </row>
    <row r="6721" spans="1:3" x14ac:dyDescent="0.35">
      <c r="A6721" s="75">
        <v>2000</v>
      </c>
      <c r="B6721" s="79">
        <v>2.8415490449405756E-5</v>
      </c>
      <c r="C6721" s="79">
        <v>5.4837325488948188E-6</v>
      </c>
    </row>
    <row r="6722" spans="1:3" x14ac:dyDescent="0.35">
      <c r="A6722" s="75">
        <v>2500</v>
      </c>
      <c r="B6722" s="79">
        <v>2.8247399523150148E-5</v>
      </c>
      <c r="C6722" s="79">
        <v>5.4782941798249685E-6</v>
      </c>
    </row>
    <row r="6723" spans="1:3" x14ac:dyDescent="0.35">
      <c r="A6723" s="75">
        <v>3000</v>
      </c>
      <c r="B6723" s="79">
        <v>2.8080302933554485E-5</v>
      </c>
      <c r="C6723" s="79">
        <v>5.4728612041650757E-6</v>
      </c>
    </row>
    <row r="6724" spans="1:3" x14ac:dyDescent="0.35">
      <c r="A6724" s="75">
        <v>3500</v>
      </c>
      <c r="B6724" s="79">
        <v>2.7914194798347457E-5</v>
      </c>
      <c r="C6724" s="79">
        <v>5.4674336165005697E-6</v>
      </c>
    </row>
    <row r="6725" spans="1:3" x14ac:dyDescent="0.35">
      <c r="A6725" s="75">
        <v>4000</v>
      </c>
      <c r="B6725" s="79">
        <v>2.7749069270678144E-5</v>
      </c>
      <c r="C6725" s="79">
        <v>5.4620114115532577E-6</v>
      </c>
    </row>
    <row r="6726" spans="1:3" x14ac:dyDescent="0.35">
      <c r="A6726" s="75">
        <v>4500</v>
      </c>
      <c r="B6726" s="79">
        <v>2.7584920537590374E-5</v>
      </c>
      <c r="C6726" s="79">
        <v>5.4565945839080531E-6</v>
      </c>
    </row>
    <row r="6727" spans="1:3" x14ac:dyDescent="0.35">
      <c r="A6727" s="75">
        <v>5000</v>
      </c>
      <c r="B6727" s="79">
        <v>2.7421742821111876E-5</v>
      </c>
      <c r="C6727" s="79">
        <v>5.4511831282891146E-6</v>
      </c>
    </row>
    <row r="6728" spans="1:3" x14ac:dyDescent="0.35">
      <c r="A6728" s="75">
        <v>6000</v>
      </c>
      <c r="B6728" s="79">
        <v>2.7098277495913913E-5</v>
      </c>
      <c r="C6728" s="79">
        <v>5.4403763118036079E-6</v>
      </c>
    </row>
    <row r="6729" spans="1:3" x14ac:dyDescent="0.35">
      <c r="A6729" s="75">
        <v>7000</v>
      </c>
      <c r="B6729" s="79">
        <v>2.6778627749054168E-5</v>
      </c>
      <c r="C6729" s="79">
        <v>5.4288576483860712E-6</v>
      </c>
    </row>
    <row r="6730" spans="1:3" x14ac:dyDescent="0.35">
      <c r="A6730" s="75">
        <v>8000</v>
      </c>
      <c r="B6730" s="79">
        <v>2.6462748572740583E-5</v>
      </c>
      <c r="C6730" s="79">
        <v>5.4163271833642108E-6</v>
      </c>
    </row>
    <row r="6731" spans="1:3" x14ac:dyDescent="0.35">
      <c r="A6731" s="75">
        <v>9000</v>
      </c>
      <c r="B6731" s="79">
        <v>2.6150595489073374E-5</v>
      </c>
      <c r="C6731" s="79">
        <v>5.4038256401141678E-6</v>
      </c>
    </row>
    <row r="6732" spans="1:3" x14ac:dyDescent="0.35">
      <c r="A6732" s="75">
        <v>10000</v>
      </c>
      <c r="B6732" s="79">
        <v>2.5842124545536357E-5</v>
      </c>
      <c r="C6732" s="79">
        <v>5.3913529519837651E-6</v>
      </c>
    </row>
    <row r="6733" spans="1:3" x14ac:dyDescent="0.35">
      <c r="A6733" s="75">
        <v>11000</v>
      </c>
      <c r="B6733" s="79">
        <v>2.5575514759687449E-5</v>
      </c>
      <c r="C6733" s="79">
        <v>5.3789090523395159E-6</v>
      </c>
    </row>
    <row r="6734" spans="1:3" x14ac:dyDescent="0.35">
      <c r="A6734" s="75">
        <v>12000</v>
      </c>
      <c r="B6734" s="79">
        <v>2.5370674985720755E-5</v>
      </c>
      <c r="C6734" s="79">
        <v>5.3664938747121394E-6</v>
      </c>
    </row>
    <row r="6735" spans="1:3" x14ac:dyDescent="0.35">
      <c r="A6735" s="75">
        <v>13000</v>
      </c>
      <c r="B6735" s="79">
        <v>2.5167475817430268E-5</v>
      </c>
      <c r="C6735" s="79">
        <v>5.3541073528443619E-6</v>
      </c>
    </row>
    <row r="6736" spans="1:3" x14ac:dyDescent="0.35">
      <c r="A6736" s="75">
        <v>14000</v>
      </c>
      <c r="B6736" s="79">
        <v>2.4965904114652064E-5</v>
      </c>
      <c r="C6736" s="79">
        <v>5.3417494205530237E-6</v>
      </c>
    </row>
    <row r="6737" spans="1:3" x14ac:dyDescent="0.35">
      <c r="A6737" s="75">
        <v>15000</v>
      </c>
      <c r="B6737" s="79">
        <v>2.4765946842891538E-5</v>
      </c>
      <c r="C6737" s="79">
        <v>5.3294200118705881E-6</v>
      </c>
    </row>
    <row r="6738" spans="1:3" x14ac:dyDescent="0.35">
      <c r="A6738" s="75">
        <v>16000</v>
      </c>
      <c r="B6738" s="79">
        <v>2.4567591071750511E-5</v>
      </c>
      <c r="C6738" s="79">
        <v>5.3171190610250458E-6</v>
      </c>
    </row>
    <row r="6739" spans="1:3" x14ac:dyDescent="0.35">
      <c r="A6739" s="75">
        <v>17000</v>
      </c>
      <c r="B6739" s="79">
        <v>2.4370823974418012E-5</v>
      </c>
      <c r="C6739" s="79">
        <v>5.30484650222053E-6</v>
      </c>
    </row>
    <row r="6740" spans="1:3" x14ac:dyDescent="0.35">
      <c r="A6740" s="75">
        <v>18000</v>
      </c>
      <c r="B6740" s="79">
        <v>2.4175632826752621E-5</v>
      </c>
      <c r="C6740" s="79">
        <v>5.2926022699818777E-6</v>
      </c>
    </row>
    <row r="6741" spans="1:3" x14ac:dyDescent="0.35">
      <c r="A6741" s="75">
        <v>19000</v>
      </c>
      <c r="B6741" s="79">
        <v>2.3982005006942901E-5</v>
      </c>
      <c r="C6741" s="79">
        <v>5.2803862989318349E-6</v>
      </c>
    </row>
    <row r="6742" spans="1:3" x14ac:dyDescent="0.35">
      <c r="A6742" s="75">
        <v>20000</v>
      </c>
      <c r="B6742" s="79">
        <v>2.3789927993696954E-5</v>
      </c>
      <c r="C6742" s="79">
        <v>5.2681985238291966E-6</v>
      </c>
    </row>
    <row r="6745" spans="1:3" ht="16" x14ac:dyDescent="0.4">
      <c r="A6745" s="72" t="s">
        <v>407</v>
      </c>
    </row>
    <row r="6746" spans="1:3" ht="16" x14ac:dyDescent="0.4">
      <c r="A6746" s="78">
        <v>5</v>
      </c>
      <c r="B6746" s="8" t="s">
        <v>466</v>
      </c>
    </row>
    <row r="6748" spans="1:3" x14ac:dyDescent="0.35">
      <c r="A6748" t="s">
        <v>409</v>
      </c>
      <c r="B6748" t="s">
        <v>2</v>
      </c>
      <c r="C6748" t="s">
        <v>3</v>
      </c>
    </row>
    <row r="6749" spans="1:3" x14ac:dyDescent="0.35">
      <c r="B6749" s="4" t="s">
        <v>458</v>
      </c>
      <c r="C6749" s="4" t="s">
        <v>459</v>
      </c>
    </row>
    <row r="6750" spans="1:3" x14ac:dyDescent="0.35">
      <c r="A6750" s="75">
        <v>1</v>
      </c>
      <c r="B6750" s="79">
        <v>1.25252449168478</v>
      </c>
      <c r="C6750" s="79">
        <v>7.9379525852319679</v>
      </c>
    </row>
    <row r="6751" spans="1:3" x14ac:dyDescent="0.35">
      <c r="A6751" s="75">
        <v>5</v>
      </c>
      <c r="B6751" s="79">
        <v>1.0011230765484999E-2</v>
      </c>
      <c r="C6751" s="79">
        <v>5.6056139315843002E-2</v>
      </c>
    </row>
    <row r="6752" spans="1:3" x14ac:dyDescent="0.35">
      <c r="A6752" s="75">
        <v>10</v>
      </c>
      <c r="B6752" s="79">
        <v>7.1028850055121296E-3</v>
      </c>
      <c r="C6752" s="79">
        <v>3.9014664161005998E-2</v>
      </c>
    </row>
    <row r="6753" spans="1:3" x14ac:dyDescent="0.35">
      <c r="A6753" s="75">
        <v>15</v>
      </c>
      <c r="B6753" s="79">
        <v>6.8746067402968352E-3</v>
      </c>
      <c r="C6753" s="79">
        <v>3.6250852409000001E-2</v>
      </c>
    </row>
    <row r="6754" spans="1:3" x14ac:dyDescent="0.35">
      <c r="A6754" s="75">
        <v>20</v>
      </c>
      <c r="B6754" s="79">
        <v>6.8390190291872013E-3</v>
      </c>
      <c r="C6754" s="79">
        <v>3.6250729758741003E-2</v>
      </c>
    </row>
    <row r="6755" spans="1:3" x14ac:dyDescent="0.35">
      <c r="A6755" s="75">
        <v>25</v>
      </c>
      <c r="B6755" s="79">
        <v>6.8391204161486908E-3</v>
      </c>
      <c r="C6755" s="79">
        <v>3.6251141595808001E-2</v>
      </c>
    </row>
    <row r="6756" spans="1:3" x14ac:dyDescent="0.35">
      <c r="A6756" s="75">
        <v>50</v>
      </c>
      <c r="B6756" s="79">
        <v>6.8406901509909645E-3</v>
      </c>
      <c r="C6756" s="79">
        <v>3.6253235771285003E-2</v>
      </c>
    </row>
    <row r="6757" spans="1:3" x14ac:dyDescent="0.35">
      <c r="A6757" s="75">
        <v>75</v>
      </c>
      <c r="B6757" s="79">
        <v>6.8422605649121771E-3</v>
      </c>
      <c r="C6757" s="79">
        <v>3.6255330200894997E-2</v>
      </c>
    </row>
    <row r="6758" spans="1:3" x14ac:dyDescent="0.35">
      <c r="A6758" s="75">
        <v>100</v>
      </c>
      <c r="B6758" s="79">
        <v>6.8438313413631494E-3</v>
      </c>
      <c r="C6758" s="79">
        <v>3.6257424754602002E-2</v>
      </c>
    </row>
    <row r="6759" spans="1:3" x14ac:dyDescent="0.35">
      <c r="A6759" s="75">
        <v>125</v>
      </c>
      <c r="B6759" s="79">
        <v>6.8454024777567972E-3</v>
      </c>
      <c r="C6759" s="79">
        <v>3.6259519422043002E-2</v>
      </c>
    </row>
    <row r="6760" spans="1:3" x14ac:dyDescent="0.35">
      <c r="A6760" s="75">
        <v>150</v>
      </c>
      <c r="B6760" s="79">
        <v>6.8469739737783523E-3</v>
      </c>
      <c r="C6760" s="79">
        <v>3.6261614203693997E-2</v>
      </c>
    </row>
    <row r="6761" spans="1:3" x14ac:dyDescent="0.35">
      <c r="A6761" s="75">
        <v>200</v>
      </c>
      <c r="B6761" s="79">
        <v>6.8501180456088471E-3</v>
      </c>
      <c r="C6761" s="79">
        <v>3.6265804116008001E-2</v>
      </c>
    </row>
    <row r="6762" spans="1:3" x14ac:dyDescent="0.35">
      <c r="A6762" s="75">
        <v>250</v>
      </c>
      <c r="B6762" s="79">
        <v>6.8532635590386852E-3</v>
      </c>
      <c r="C6762" s="79">
        <v>3.6269994502055002E-2</v>
      </c>
    </row>
    <row r="6763" spans="1:3" x14ac:dyDescent="0.35">
      <c r="A6763" s="75">
        <v>300</v>
      </c>
      <c r="B6763" s="79">
        <v>6.8564105157117175E-3</v>
      </c>
      <c r="C6763" s="79">
        <v>3.6274185367487E-2</v>
      </c>
    </row>
    <row r="6764" spans="1:3" x14ac:dyDescent="0.35">
      <c r="A6764" s="75">
        <v>400</v>
      </c>
      <c r="B6764" s="79">
        <v>6.8627087633366703E-3</v>
      </c>
      <c r="C6764" s="79">
        <v>3.6282568543921999E-2</v>
      </c>
    </row>
    <row r="6765" spans="1:3" x14ac:dyDescent="0.35">
      <c r="A6765" s="75">
        <v>500</v>
      </c>
      <c r="B6765" s="79">
        <v>6.8690127954811522E-3</v>
      </c>
      <c r="C6765" s="79">
        <v>3.6290953653945003E-2</v>
      </c>
    </row>
    <row r="6766" spans="1:3" x14ac:dyDescent="0.35">
      <c r="A6766" s="75">
        <v>750</v>
      </c>
      <c r="B6766" s="79">
        <v>6.8847982211911983E-3</v>
      </c>
      <c r="C6766" s="79">
        <v>3.6311924903445002E-2</v>
      </c>
    </row>
    <row r="6767" spans="1:3" x14ac:dyDescent="0.35">
      <c r="A6767" s="75">
        <v>1000</v>
      </c>
      <c r="B6767" s="79">
        <v>6.9006199222555863E-3</v>
      </c>
      <c r="C6767" s="79">
        <v>3.6332908269339999E-2</v>
      </c>
    </row>
    <row r="6768" spans="1:3" x14ac:dyDescent="0.35">
      <c r="A6768" s="75">
        <v>1250</v>
      </c>
      <c r="B6768" s="79">
        <v>6.9164779825418611E-3</v>
      </c>
      <c r="C6768" s="79">
        <v>3.6353903760779002E-2</v>
      </c>
    </row>
    <row r="6769" spans="1:3" x14ac:dyDescent="0.35">
      <c r="A6769" s="75">
        <v>1500</v>
      </c>
      <c r="B6769" s="79">
        <v>6.9323724856160248E-3</v>
      </c>
      <c r="C6769" s="79">
        <v>3.6374911384452001E-2</v>
      </c>
    </row>
    <row r="6770" spans="1:3" x14ac:dyDescent="0.35">
      <c r="A6770" s="75">
        <v>2000</v>
      </c>
      <c r="B6770" s="79">
        <v>6.9642711553217079E-3</v>
      </c>
      <c r="C6770" s="79">
        <v>3.6416963057347998E-2</v>
      </c>
    </row>
    <row r="6771" spans="1:3" x14ac:dyDescent="0.35">
      <c r="A6771" s="75">
        <v>2500</v>
      </c>
      <c r="B6771" s="79">
        <v>6.9963166038325333E-3</v>
      </c>
      <c r="C6771" s="79">
        <v>3.6459063345157999E-2</v>
      </c>
    </row>
    <row r="6772" spans="1:3" x14ac:dyDescent="0.35">
      <c r="A6772" s="75">
        <v>3000</v>
      </c>
      <c r="B6772" s="79">
        <v>7.0285095065289217E-3</v>
      </c>
      <c r="C6772" s="79">
        <v>3.6501212303430002E-2</v>
      </c>
    </row>
    <row r="6773" spans="1:3" x14ac:dyDescent="0.35">
      <c r="A6773" s="75">
        <v>3500</v>
      </c>
      <c r="B6773" s="79">
        <v>7.0608505419213295E-3</v>
      </c>
      <c r="C6773" s="79">
        <v>3.6543409988463997E-2</v>
      </c>
    </row>
    <row r="6774" spans="1:3" x14ac:dyDescent="0.35">
      <c r="A6774" s="75">
        <v>4000</v>
      </c>
      <c r="B6774" s="79">
        <v>7.0933403915319328E-3</v>
      </c>
      <c r="C6774" s="79">
        <v>3.6585656456603E-2</v>
      </c>
    </row>
    <row r="6775" spans="1:3" x14ac:dyDescent="0.35">
      <c r="A6775" s="75">
        <v>4500</v>
      </c>
      <c r="B6775" s="79">
        <v>7.1259797402703556E-3</v>
      </c>
      <c r="C6775" s="79">
        <v>3.6627951764686001E-2</v>
      </c>
    </row>
    <row r="6776" spans="1:3" x14ac:dyDescent="0.35">
      <c r="A6776" s="75">
        <v>5000</v>
      </c>
      <c r="B6776" s="79">
        <v>7.1587692759118556E-3</v>
      </c>
      <c r="C6776" s="79">
        <v>3.6670295968636003E-2</v>
      </c>
    </row>
    <row r="6777" spans="1:3" x14ac:dyDescent="0.35">
      <c r="A6777" s="75">
        <v>6000</v>
      </c>
      <c r="B6777" s="79">
        <v>7.2248016754668937E-3</v>
      </c>
      <c r="C6777" s="79">
        <v>3.6755131290979001E-2</v>
      </c>
    </row>
    <row r="6778" spans="1:3" x14ac:dyDescent="0.35">
      <c r="A6778" s="75">
        <v>7000</v>
      </c>
      <c r="B6778" s="79">
        <v>7.2914431571003743E-3</v>
      </c>
      <c r="C6778" s="79">
        <v>3.6835187579364E-2</v>
      </c>
    </row>
    <row r="6779" spans="1:3" x14ac:dyDescent="0.35">
      <c r="A6779" s="75">
        <v>8000</v>
      </c>
      <c r="B6779" s="79">
        <v>7.3586993389213951E-3</v>
      </c>
      <c r="C6779" s="79">
        <v>3.6908357354675E-2</v>
      </c>
    </row>
    <row r="6780" spans="1:3" x14ac:dyDescent="0.35">
      <c r="A6780" s="75">
        <v>9000</v>
      </c>
      <c r="B6780" s="79">
        <v>7.4265758910054738E-3</v>
      </c>
      <c r="C6780" s="79">
        <v>3.6981672475211003E-2</v>
      </c>
    </row>
    <row r="6781" spans="1:3" x14ac:dyDescent="0.35">
      <c r="A6781" s="75">
        <v>10000</v>
      </c>
      <c r="B6781" s="79">
        <v>7.4950785355157139E-3</v>
      </c>
      <c r="C6781" s="79">
        <v>3.7055133229658997E-2</v>
      </c>
    </row>
    <row r="6782" spans="1:3" x14ac:dyDescent="0.35">
      <c r="A6782" s="75">
        <v>11000</v>
      </c>
      <c r="B6782" s="79">
        <v>7.564213047626089E-3</v>
      </c>
      <c r="C6782" s="79">
        <v>3.7128739907284998E-2</v>
      </c>
    </row>
    <row r="6783" spans="1:3" x14ac:dyDescent="0.35">
      <c r="A6783" s="75">
        <v>12000</v>
      </c>
      <c r="B6783" s="79">
        <v>7.6339852555931311E-3</v>
      </c>
      <c r="C6783" s="79">
        <v>3.7202492797995999E-2</v>
      </c>
    </row>
    <row r="6784" spans="1:3" x14ac:dyDescent="0.35">
      <c r="A6784" s="75">
        <v>13000</v>
      </c>
      <c r="B6784" s="79">
        <v>7.7044010415578176E-3</v>
      </c>
      <c r="C6784" s="79">
        <v>3.7276392191883001E-2</v>
      </c>
    </row>
    <row r="6785" spans="1:3" x14ac:dyDescent="0.35">
      <c r="A6785" s="75">
        <v>14000</v>
      </c>
      <c r="B6785" s="79">
        <v>7.7754663418754307E-3</v>
      </c>
      <c r="C6785" s="79">
        <v>3.7350438380412999E-2</v>
      </c>
    </row>
    <row r="6786" spans="1:3" x14ac:dyDescent="0.35">
      <c r="A6786" s="75">
        <v>15000</v>
      </c>
      <c r="B6786" s="79">
        <v>7.847187147619207E-3</v>
      </c>
      <c r="C6786" s="79">
        <v>3.7424631655085999E-2</v>
      </c>
    </row>
    <row r="6787" spans="1:3" x14ac:dyDescent="0.35">
      <c r="A6787" s="75">
        <v>16000</v>
      </c>
      <c r="B6787" s="79">
        <v>7.9195695052306399E-3</v>
      </c>
      <c r="C6787" s="79">
        <v>3.7498972308015001E-2</v>
      </c>
    </row>
    <row r="6788" spans="1:3" x14ac:dyDescent="0.35">
      <c r="A6788" s="75">
        <v>17000</v>
      </c>
      <c r="B6788" s="79">
        <v>7.9926195168456629E-3</v>
      </c>
      <c r="C6788" s="79">
        <v>3.7576123966545999E-2</v>
      </c>
    </row>
    <row r="6789" spans="1:3" x14ac:dyDescent="0.35">
      <c r="A6789" s="75">
        <v>18000</v>
      </c>
      <c r="B6789" s="79">
        <v>8.0663433408331136E-3</v>
      </c>
      <c r="C6789" s="79">
        <v>3.7660649932555003E-2</v>
      </c>
    </row>
    <row r="6790" spans="1:3" x14ac:dyDescent="0.35">
      <c r="A6790" s="75">
        <v>19000</v>
      </c>
      <c r="B6790" s="79">
        <v>8.1635023677366792E-3</v>
      </c>
      <c r="C6790" s="79">
        <v>3.7745366036293998E-2</v>
      </c>
    </row>
    <row r="6791" spans="1:3" x14ac:dyDescent="0.35">
      <c r="A6791" s="75">
        <v>20000</v>
      </c>
      <c r="B6791" s="79">
        <v>8.2624711934527889E-3</v>
      </c>
      <c r="C6791" s="79">
        <v>3.7830272705568997E-2</v>
      </c>
    </row>
    <row r="6793" spans="1:3" x14ac:dyDescent="0.35">
      <c r="A6793" s="74" t="s">
        <v>465</v>
      </c>
    </row>
    <row r="6794" spans="1:3" x14ac:dyDescent="0.35">
      <c r="B6794" s="42">
        <v>0.02</v>
      </c>
      <c r="C6794" s="42">
        <v>0.02</v>
      </c>
    </row>
    <row r="6797" spans="1:3" ht="16" x14ac:dyDescent="0.4">
      <c r="A6797" s="72" t="s">
        <v>407</v>
      </c>
    </row>
    <row r="6798" spans="1:3" ht="16" x14ac:dyDescent="0.4">
      <c r="A6798" s="78">
        <v>5</v>
      </c>
      <c r="B6798" s="8" t="s">
        <v>431</v>
      </c>
    </row>
    <row r="6800" spans="1:3" x14ac:dyDescent="0.35">
      <c r="B6800" s="79">
        <v>1.642784037937022</v>
      </c>
    </row>
    <row r="6802" spans="1:3" x14ac:dyDescent="0.35">
      <c r="A6802" s="76" t="s">
        <v>416</v>
      </c>
    </row>
    <row r="6803" spans="1:3" ht="16" x14ac:dyDescent="0.4">
      <c r="A6803" s="72" t="s">
        <v>407</v>
      </c>
    </row>
    <row r="6804" spans="1:3" ht="16" x14ac:dyDescent="0.4">
      <c r="A6804" s="78">
        <v>5</v>
      </c>
      <c r="B6804" s="8" t="s">
        <v>432</v>
      </c>
    </row>
    <row r="6806" spans="1:3" x14ac:dyDescent="0.35">
      <c r="A6806" t="s">
        <v>409</v>
      </c>
      <c r="B6806" t="s">
        <v>2</v>
      </c>
      <c r="C6806" t="s">
        <v>3</v>
      </c>
    </row>
    <row r="6807" spans="1:3" x14ac:dyDescent="0.35">
      <c r="B6807" s="4" t="s">
        <v>458</v>
      </c>
      <c r="C6807" s="4" t="s">
        <v>459</v>
      </c>
    </row>
    <row r="6808" spans="1:3" x14ac:dyDescent="0.35">
      <c r="A6808" s="75">
        <v>1</v>
      </c>
      <c r="B6808" s="79">
        <v>44.444337021749277</v>
      </c>
      <c r="C6808" s="79">
        <v>47.784965835918314</v>
      </c>
    </row>
    <row r="6809" spans="1:3" x14ac:dyDescent="0.35">
      <c r="A6809" s="75">
        <v>5</v>
      </c>
      <c r="B6809" s="79">
        <v>1.0331345414476509</v>
      </c>
      <c r="C6809" s="79">
        <v>1.0325550009793609</v>
      </c>
    </row>
    <row r="6810" spans="1:3" x14ac:dyDescent="0.35">
      <c r="A6810" s="75">
        <v>10</v>
      </c>
      <c r="B6810" s="79">
        <v>1.0001523556217771</v>
      </c>
      <c r="C6810" s="79">
        <v>1.0001212060800231</v>
      </c>
    </row>
    <row r="6811" spans="1:3" x14ac:dyDescent="0.35">
      <c r="A6811" s="75">
        <v>15</v>
      </c>
      <c r="B6811" s="79">
        <v>1.00002571208751</v>
      </c>
      <c r="C6811" s="79">
        <v>1.0000060180912571</v>
      </c>
    </row>
    <row r="6812" spans="1:3" x14ac:dyDescent="0.35">
      <c r="A6812" s="75">
        <v>20</v>
      </c>
      <c r="B6812" s="79">
        <v>1.0000263403850711</v>
      </c>
      <c r="C6812" s="79">
        <v>1.0000055016066209</v>
      </c>
    </row>
    <row r="6813" spans="1:3" x14ac:dyDescent="0.35">
      <c r="A6813" s="75">
        <v>25</v>
      </c>
      <c r="B6813" s="79">
        <v>1.000030718198305</v>
      </c>
      <c r="C6813" s="79">
        <v>1.0000062906945479</v>
      </c>
    </row>
    <row r="6814" spans="1:3" x14ac:dyDescent="0.35">
      <c r="A6814" s="75">
        <v>50</v>
      </c>
      <c r="B6814" s="79">
        <v>1.000061992189009</v>
      </c>
      <c r="C6814" s="79">
        <v>1.0000126521607819</v>
      </c>
    </row>
    <row r="6815" spans="1:3" x14ac:dyDescent="0.35">
      <c r="A6815" s="75">
        <v>75</v>
      </c>
      <c r="B6815" s="79">
        <v>1.0000956089541639</v>
      </c>
      <c r="C6815" s="79">
        <v>1.000019523198864</v>
      </c>
    </row>
    <row r="6816" spans="1:3" x14ac:dyDescent="0.35">
      <c r="A6816" s="75">
        <v>100</v>
      </c>
      <c r="B6816" s="79">
        <v>1.000129045279841</v>
      </c>
      <c r="C6816" s="79">
        <v>1.000026449116628</v>
      </c>
    </row>
    <row r="6817" spans="1:3" x14ac:dyDescent="0.35">
      <c r="A6817" s="75">
        <v>125</v>
      </c>
      <c r="B6817" s="79">
        <v>1.0001632433857759</v>
      </c>
      <c r="C6817" s="79">
        <v>1.000033346876783</v>
      </c>
    </row>
    <row r="6818" spans="1:3" x14ac:dyDescent="0.35">
      <c r="A6818" s="75">
        <v>150</v>
      </c>
      <c r="B6818" s="79">
        <v>1.000197442716064</v>
      </c>
      <c r="C6818" s="79">
        <v>1.000040255104053</v>
      </c>
    </row>
    <row r="6819" spans="1:3" x14ac:dyDescent="0.35">
      <c r="A6819" s="75">
        <v>200</v>
      </c>
      <c r="B6819" s="79">
        <v>1.000265352407093</v>
      </c>
      <c r="C6819" s="79">
        <v>1.0000541683809241</v>
      </c>
    </row>
    <row r="6820" spans="1:3" x14ac:dyDescent="0.35">
      <c r="A6820" s="75">
        <v>250</v>
      </c>
      <c r="B6820" s="79">
        <v>1.000332939653378</v>
      </c>
      <c r="C6820" s="79">
        <v>1.00006810501809</v>
      </c>
    </row>
    <row r="6821" spans="1:3" x14ac:dyDescent="0.35">
      <c r="A6821" s="75">
        <v>300</v>
      </c>
      <c r="B6821" s="79">
        <v>1.000400531304956</v>
      </c>
      <c r="C6821" s="79">
        <v>1.000081976899919</v>
      </c>
    </row>
    <row r="6822" spans="1:3" x14ac:dyDescent="0.35">
      <c r="A6822" s="75">
        <v>400</v>
      </c>
      <c r="B6822" s="79">
        <v>1.0005357280644791</v>
      </c>
      <c r="C6822" s="79">
        <v>1.000109695962236</v>
      </c>
    </row>
    <row r="6823" spans="1:3" x14ac:dyDescent="0.35">
      <c r="A6823" s="75">
        <v>500</v>
      </c>
      <c r="B6823" s="79">
        <v>1.0006709429573859</v>
      </c>
      <c r="C6823" s="79">
        <v>1.000137389344973</v>
      </c>
    </row>
    <row r="6824" spans="1:3" x14ac:dyDescent="0.35">
      <c r="A6824" s="75">
        <v>750</v>
      </c>
      <c r="B6824" s="79">
        <v>1.001009059953712</v>
      </c>
      <c r="C6824" s="79">
        <v>1.000206625946497</v>
      </c>
    </row>
    <row r="6825" spans="1:3" x14ac:dyDescent="0.35">
      <c r="A6825" s="75">
        <v>1000</v>
      </c>
      <c r="B6825" s="79">
        <v>1.001347291122646</v>
      </c>
      <c r="C6825" s="79">
        <v>1.000275867251355</v>
      </c>
    </row>
    <row r="6826" spans="1:3" x14ac:dyDescent="0.35">
      <c r="A6826" s="75">
        <v>1250</v>
      </c>
      <c r="B6826" s="79">
        <v>1.0016856365568509</v>
      </c>
      <c r="C6826" s="79">
        <v>1.000345135486266</v>
      </c>
    </row>
    <row r="6827" spans="1:3" x14ac:dyDescent="0.35">
      <c r="A6827" s="75">
        <v>1500</v>
      </c>
      <c r="B6827" s="79">
        <v>1.0020240963108871</v>
      </c>
      <c r="C6827" s="79">
        <v>1.0004145518387459</v>
      </c>
    </row>
    <row r="6828" spans="1:3" x14ac:dyDescent="0.35">
      <c r="A6828" s="75">
        <v>2000</v>
      </c>
      <c r="B6828" s="79">
        <v>1.0027013589394591</v>
      </c>
      <c r="C6828" s="79">
        <v>1.000553398964017</v>
      </c>
    </row>
    <row r="6829" spans="1:3" x14ac:dyDescent="0.35">
      <c r="A6829" s="75">
        <v>2500</v>
      </c>
      <c r="B6829" s="79">
        <v>1.0033790793358259</v>
      </c>
      <c r="C6829" s="79">
        <v>1.000692265348349</v>
      </c>
    </row>
    <row r="6830" spans="1:3" x14ac:dyDescent="0.35">
      <c r="A6830" s="75">
        <v>3000</v>
      </c>
      <c r="B6830" s="79">
        <v>1.0040572577953619</v>
      </c>
      <c r="C6830" s="79">
        <v>1.000831151001772</v>
      </c>
    </row>
    <row r="6831" spans="1:3" x14ac:dyDescent="0.35">
      <c r="A6831" s="75">
        <v>3500</v>
      </c>
      <c r="B6831" s="79">
        <v>1.0047358946340419</v>
      </c>
      <c r="C6831" s="79">
        <v>1.000970055929683</v>
      </c>
    </row>
    <row r="6832" spans="1:3" x14ac:dyDescent="0.35">
      <c r="A6832" s="75">
        <v>4000</v>
      </c>
      <c r="B6832" s="79">
        <v>1.0054149901613609</v>
      </c>
      <c r="C6832" s="79">
        <v>1.0011089801346811</v>
      </c>
    </row>
    <row r="6833" spans="1:3" x14ac:dyDescent="0.35">
      <c r="A6833" s="75">
        <v>4500</v>
      </c>
      <c r="B6833" s="79">
        <v>1.0060945446875049</v>
      </c>
      <c r="C6833" s="79">
        <v>1.001247874233923</v>
      </c>
    </row>
    <row r="6834" spans="1:3" x14ac:dyDescent="0.35">
      <c r="A6834" s="75">
        <v>5000</v>
      </c>
      <c r="B6834" s="79">
        <v>1.0067745585229031</v>
      </c>
      <c r="C6834" s="79">
        <v>1.0013867619552079</v>
      </c>
    </row>
    <row r="6835" spans="1:3" x14ac:dyDescent="0.35">
      <c r="A6835" s="75">
        <v>6000</v>
      </c>
      <c r="B6835" s="79">
        <v>1.008136152244772</v>
      </c>
      <c r="C6835" s="79">
        <v>1.0016645951912679</v>
      </c>
    </row>
    <row r="6836" spans="1:3" x14ac:dyDescent="0.35">
      <c r="A6836" s="75">
        <v>7000</v>
      </c>
      <c r="B6836" s="79">
        <v>1.0094997863849831</v>
      </c>
      <c r="C6836" s="79">
        <v>1.00194250551665</v>
      </c>
    </row>
    <row r="6837" spans="1:3" x14ac:dyDescent="0.35">
      <c r="A6837" s="75">
        <v>8000</v>
      </c>
      <c r="B6837" s="79">
        <v>1.010865265018537</v>
      </c>
      <c r="C6837" s="79">
        <v>1.0022204929444241</v>
      </c>
    </row>
    <row r="6838" spans="1:3" x14ac:dyDescent="0.35">
      <c r="A6838" s="75">
        <v>9000</v>
      </c>
      <c r="B6838" s="79">
        <v>1.0122325906456839</v>
      </c>
      <c r="C6838" s="79">
        <v>1.0024985575030341</v>
      </c>
    </row>
    <row r="6839" spans="1:3" x14ac:dyDescent="0.35">
      <c r="A6839" s="75">
        <v>10000</v>
      </c>
      <c r="B6839" s="79">
        <v>1.0136017657552141</v>
      </c>
      <c r="C6839" s="79">
        <v>1.0027766992171869</v>
      </c>
    </row>
    <row r="6840" spans="1:3" x14ac:dyDescent="0.35">
      <c r="A6840" s="75">
        <v>11000</v>
      </c>
      <c r="B6840" s="79">
        <v>1.0149727928474961</v>
      </c>
      <c r="C6840" s="79">
        <v>1.003054918093492</v>
      </c>
    </row>
    <row r="6841" spans="1:3" x14ac:dyDescent="0.35">
      <c r="A6841" s="75">
        <v>12000</v>
      </c>
      <c r="B6841" s="79">
        <v>1.016345674432529</v>
      </c>
      <c r="C6841" s="79">
        <v>1.0033332141593529</v>
      </c>
    </row>
    <row r="6842" spans="1:3" x14ac:dyDescent="0.35">
      <c r="A6842" s="75">
        <v>13000</v>
      </c>
      <c r="B6842" s="79">
        <v>1.0177204130201061</v>
      </c>
      <c r="C6842" s="79">
        <v>1.0036115874445759</v>
      </c>
    </row>
    <row r="6843" spans="1:3" x14ac:dyDescent="0.35">
      <c r="A6843" s="75">
        <v>14000</v>
      </c>
      <c r="B6843" s="79">
        <v>1.0190970111108879</v>
      </c>
      <c r="C6843" s="79">
        <v>1.0038900379619471</v>
      </c>
    </row>
    <row r="6844" spans="1:3" x14ac:dyDescent="0.35">
      <c r="A6844" s="75">
        <v>15000</v>
      </c>
      <c r="B6844" s="79">
        <v>1.020475471239926</v>
      </c>
      <c r="C6844" s="79">
        <v>1.00416856573826</v>
      </c>
    </row>
    <row r="6845" spans="1:3" x14ac:dyDescent="0.35">
      <c r="A6845" s="75">
        <v>16000</v>
      </c>
      <c r="B6845" s="79">
        <v>1.0218557959007519</v>
      </c>
      <c r="C6845" s="79">
        <v>1.0044471707827221</v>
      </c>
    </row>
    <row r="6846" spans="1:3" x14ac:dyDescent="0.35">
      <c r="A6846" s="75">
        <v>17000</v>
      </c>
      <c r="B6846" s="79">
        <v>1.0232379876408451</v>
      </c>
      <c r="C6846" s="79">
        <v>1.0047258531372221</v>
      </c>
    </row>
    <row r="6847" spans="1:3" x14ac:dyDescent="0.35">
      <c r="A6847" s="75">
        <v>18000</v>
      </c>
      <c r="B6847" s="79">
        <v>1.0246220489705291</v>
      </c>
      <c r="C6847" s="79">
        <v>1.005004612803936</v>
      </c>
    </row>
    <row r="6848" spans="1:3" x14ac:dyDescent="0.35">
      <c r="A6848" s="75">
        <v>19000</v>
      </c>
      <c r="B6848" s="79">
        <v>1.026007982414378</v>
      </c>
      <c r="C6848" s="79">
        <v>1.0052834498164449</v>
      </c>
    </row>
    <row r="6849" spans="1:3" x14ac:dyDescent="0.35">
      <c r="A6849" s="75">
        <v>20000</v>
      </c>
      <c r="B6849" s="79">
        <v>1.0273957762782051</v>
      </c>
      <c r="C6849" s="79">
        <v>1.005562364189251</v>
      </c>
    </row>
    <row r="6852" spans="1:3" x14ac:dyDescent="0.35">
      <c r="A6852" s="4" t="s">
        <v>526</v>
      </c>
    </row>
    <row r="6854" spans="1:3" ht="18.5" x14ac:dyDescent="0.45">
      <c r="A6854" s="5" t="s">
        <v>404</v>
      </c>
    </row>
    <row r="6855" spans="1:3" x14ac:dyDescent="0.35">
      <c r="A6855" s="4"/>
    </row>
    <row r="6856" spans="1:3" x14ac:dyDescent="0.35">
      <c r="A6856" s="4" t="s">
        <v>406</v>
      </c>
    </row>
    <row r="6857" spans="1:3" ht="16" x14ac:dyDescent="0.4">
      <c r="A6857" s="72" t="s">
        <v>407</v>
      </c>
    </row>
    <row r="6858" spans="1:3" ht="16" x14ac:dyDescent="0.4">
      <c r="A6858" s="8" t="s">
        <v>408</v>
      </c>
    </row>
    <row r="6860" spans="1:3" x14ac:dyDescent="0.35">
      <c r="A6860" s="74" t="s">
        <v>410</v>
      </c>
    </row>
    <row r="6861" spans="1:3" x14ac:dyDescent="0.35">
      <c r="B6861" s="42">
        <v>1.0000000000000001E-5</v>
      </c>
      <c r="C6861" s="42">
        <v>1.0000000000000001E-5</v>
      </c>
    </row>
    <row r="6863" spans="1:3" x14ac:dyDescent="0.35">
      <c r="A6863" t="s">
        <v>409</v>
      </c>
      <c r="B6863" t="s">
        <v>2</v>
      </c>
      <c r="C6863" t="s">
        <v>3</v>
      </c>
    </row>
    <row r="6864" spans="1:3" x14ac:dyDescent="0.35">
      <c r="B6864" s="4" t="s">
        <v>458</v>
      </c>
      <c r="C6864" s="4" t="s">
        <v>459</v>
      </c>
    </row>
    <row r="6865" spans="1:3" x14ac:dyDescent="0.35">
      <c r="A6865" s="73">
        <v>1</v>
      </c>
      <c r="B6865" s="77">
        <v>1.3968482059805839E-9</v>
      </c>
      <c r="C6865" s="77">
        <v>1.4013404083439915E-10</v>
      </c>
    </row>
    <row r="6866" spans="1:3" x14ac:dyDescent="0.35">
      <c r="A6866" s="73">
        <v>5</v>
      </c>
      <c r="B6866" s="77">
        <v>4.6696134827337589E-5</v>
      </c>
      <c r="C6866" s="77">
        <v>5.263237949718905E-6</v>
      </c>
    </row>
    <row r="6867" spans="1:3" x14ac:dyDescent="0.35">
      <c r="A6867" s="73">
        <v>10</v>
      </c>
      <c r="B6867" s="77">
        <v>8.5686684324763203E-5</v>
      </c>
      <c r="C6867" s="77">
        <v>9.6574093750495801E-6</v>
      </c>
    </row>
    <row r="6868" spans="1:3" x14ac:dyDescent="0.35">
      <c r="A6868" s="73">
        <v>15</v>
      </c>
      <c r="B6868" s="77">
        <v>8.9658185309751486E-5</v>
      </c>
      <c r="C6868" s="77">
        <v>1.0105579541813035E-5</v>
      </c>
    </row>
    <row r="6869" spans="1:3" x14ac:dyDescent="0.35">
      <c r="A6869" s="73">
        <v>20</v>
      </c>
      <c r="B6869" s="77">
        <v>8.9963473902895935E-5</v>
      </c>
      <c r="C6869" s="77">
        <v>1.014099689039887E-5</v>
      </c>
    </row>
    <row r="6870" spans="1:3" x14ac:dyDescent="0.35">
      <c r="A6870" s="73">
        <v>25</v>
      </c>
      <c r="B6870" s="77">
        <v>8.9977385838134049E-5</v>
      </c>
      <c r="C6870" s="77">
        <v>1.0143619781040354E-5</v>
      </c>
    </row>
    <row r="6871" spans="1:3" x14ac:dyDescent="0.35">
      <c r="A6871" s="73">
        <v>50</v>
      </c>
      <c r="B6871" s="77">
        <v>8.9926525140960711E-5</v>
      </c>
      <c r="C6871" s="77">
        <v>1.0143182170198739E-5</v>
      </c>
    </row>
    <row r="6872" spans="1:3" x14ac:dyDescent="0.35">
      <c r="A6872" s="73">
        <v>75</v>
      </c>
      <c r="B6872" s="77">
        <v>8.987360425505128E-5</v>
      </c>
      <c r="C6872" s="77">
        <v>1.0142509337701224E-5</v>
      </c>
    </row>
    <row r="6873" spans="1:3" x14ac:dyDescent="0.35">
      <c r="A6873" s="73">
        <v>100</v>
      </c>
      <c r="B6873" s="77">
        <v>8.9820714463068003E-5</v>
      </c>
      <c r="C6873" s="77">
        <v>1.0141836544243602E-5</v>
      </c>
    </row>
    <row r="6874" spans="1:3" x14ac:dyDescent="0.35">
      <c r="A6874" s="73">
        <v>125</v>
      </c>
      <c r="B6874" s="77">
        <v>8.9767855776853742E-5</v>
      </c>
      <c r="C6874" s="77">
        <v>1.0141163793237443E-5</v>
      </c>
    </row>
    <row r="6875" spans="1:3" x14ac:dyDescent="0.35">
      <c r="A6875" s="73">
        <v>150</v>
      </c>
      <c r="B6875" s="77">
        <v>8.9715028194598746E-5</v>
      </c>
      <c r="C6875" s="77">
        <v>1.0140491086530275E-5</v>
      </c>
    </row>
    <row r="6876" spans="1:3" x14ac:dyDescent="0.35">
      <c r="A6876" s="73">
        <v>200</v>
      </c>
      <c r="B6876" s="77">
        <v>8.9609466293720082E-5</v>
      </c>
      <c r="C6876" s="77">
        <v>1.013914580885428E-5</v>
      </c>
    </row>
    <row r="6877" spans="1:3" x14ac:dyDescent="0.35">
      <c r="A6877" s="73">
        <v>250</v>
      </c>
      <c r="B6877" s="77">
        <v>8.950402862561707E-5</v>
      </c>
      <c r="C6877" s="77">
        <v>1.0137800712424489E-5</v>
      </c>
    </row>
    <row r="6878" spans="1:3" x14ac:dyDescent="0.35">
      <c r="A6878" s="73">
        <v>300</v>
      </c>
      <c r="B6878" s="77">
        <v>8.9398715036584196E-5</v>
      </c>
      <c r="C6878" s="77">
        <v>1.0136455796485642E-5</v>
      </c>
    </row>
    <row r="6879" spans="1:3" x14ac:dyDescent="0.35">
      <c r="A6879" s="73">
        <v>400</v>
      </c>
      <c r="B6879" s="77">
        <v>8.9188459492730839E-5</v>
      </c>
      <c r="C6879" s="77">
        <v>1.0133766503479191E-5</v>
      </c>
    </row>
    <row r="6880" spans="1:3" x14ac:dyDescent="0.35">
      <c r="A6880" s="73">
        <v>500</v>
      </c>
      <c r="B6880" s="77">
        <v>8.8978698467142564E-5</v>
      </c>
      <c r="C6880" s="77">
        <v>1.013107792646318E-5</v>
      </c>
    </row>
    <row r="6881" spans="1:3" x14ac:dyDescent="0.35">
      <c r="A6881" s="73">
        <v>750</v>
      </c>
      <c r="B6881" s="77">
        <v>8.8456451734576986E-5</v>
      </c>
      <c r="C6881" s="77">
        <v>1.0124359607871296E-5</v>
      </c>
    </row>
    <row r="6882" spans="1:3" x14ac:dyDescent="0.35">
      <c r="A6882" s="73">
        <v>1000</v>
      </c>
      <c r="B6882" s="77">
        <v>8.7937270264272057E-5</v>
      </c>
      <c r="C6882" s="77">
        <v>1.0117645746241686E-5</v>
      </c>
    </row>
    <row r="6883" spans="1:3" x14ac:dyDescent="0.35">
      <c r="A6883" s="73">
        <v>1250</v>
      </c>
      <c r="B6883" s="77">
        <v>8.7421136052983497E-5</v>
      </c>
      <c r="C6883" s="77">
        <v>1.0110936337280016E-5</v>
      </c>
    </row>
    <row r="6884" spans="1:3" x14ac:dyDescent="0.35">
      <c r="A6884" s="73">
        <v>1500</v>
      </c>
      <c r="B6884" s="77">
        <v>8.6908031213450026E-5</v>
      </c>
      <c r="C6884" s="77">
        <v>1.0104231377796666E-5</v>
      </c>
    </row>
    <row r="6885" spans="1:3" x14ac:dyDescent="0.35">
      <c r="A6885" s="73">
        <v>2000</v>
      </c>
      <c r="B6885" s="77">
        <v>8.5890838628245074E-5</v>
      </c>
      <c r="C6885" s="77">
        <v>1.0090834794996742E-5</v>
      </c>
    </row>
    <row r="6886" spans="1:3" x14ac:dyDescent="0.35">
      <c r="A6886" s="73">
        <v>2500</v>
      </c>
      <c r="B6886" s="77">
        <v>8.4885551510322123E-5</v>
      </c>
      <c r="C6886" s="77">
        <v>1.0077455973928715E-5</v>
      </c>
    </row>
    <row r="6887" spans="1:3" x14ac:dyDescent="0.35">
      <c r="A6887" s="73">
        <v>3000</v>
      </c>
      <c r="B6887" s="77">
        <v>8.3892030516330703E-5</v>
      </c>
      <c r="C6887" s="77">
        <v>1.0064094891025927E-5</v>
      </c>
    </row>
    <row r="6888" spans="1:3" x14ac:dyDescent="0.35">
      <c r="A6888" s="73">
        <v>3500</v>
      </c>
      <c r="B6888" s="77">
        <v>8.2910137931790017E-5</v>
      </c>
      <c r="C6888" s="77">
        <v>1.0050751522756963E-5</v>
      </c>
    </row>
    <row r="6889" spans="1:3" x14ac:dyDescent="0.35">
      <c r="A6889" s="73">
        <v>4000</v>
      </c>
      <c r="B6889" s="77">
        <v>8.1939737654974419E-5</v>
      </c>
      <c r="C6889" s="77">
        <v>1.0037425845705604E-5</v>
      </c>
    </row>
    <row r="6890" spans="1:3" x14ac:dyDescent="0.35">
      <c r="A6890" s="73">
        <v>4500</v>
      </c>
      <c r="B6890" s="77">
        <v>8.0980695176796567E-5</v>
      </c>
      <c r="C6890" s="77">
        <v>1.0024117836258571E-5</v>
      </c>
    </row>
    <row r="6891" spans="1:3" x14ac:dyDescent="0.35">
      <c r="A6891" s="73">
        <v>5000</v>
      </c>
      <c r="B6891" s="77">
        <v>8.0032877564105797E-5</v>
      </c>
      <c r="C6891" s="77">
        <v>1.001082747107606E-5</v>
      </c>
    </row>
    <row r="6892" spans="1:3" x14ac:dyDescent="0.35">
      <c r="A6892" s="73">
        <v>6000</v>
      </c>
      <c r="B6892" s="77">
        <v>7.8170392955220696E-5</v>
      </c>
      <c r="C6892" s="77">
        <v>9.9842995801030932E-6</v>
      </c>
    </row>
    <row r="6893" spans="1:3" x14ac:dyDescent="0.35">
      <c r="A6893" s="73">
        <v>7000</v>
      </c>
      <c r="B6893" s="77">
        <v>7.6351251145217742E-5</v>
      </c>
      <c r="C6893" s="77">
        <v>9.9578419858330416E-6</v>
      </c>
    </row>
    <row r="6894" spans="1:3" x14ac:dyDescent="0.35">
      <c r="A6894" s="73">
        <v>8000</v>
      </c>
      <c r="B6894" s="77">
        <v>7.4574443482543895E-5</v>
      </c>
      <c r="C6894" s="77">
        <v>9.9314545021203744E-6</v>
      </c>
    </row>
    <row r="6895" spans="1:3" x14ac:dyDescent="0.35">
      <c r="A6895" s="73">
        <v>9000</v>
      </c>
      <c r="B6895" s="77">
        <v>7.2838984787357587E-5</v>
      </c>
      <c r="C6895" s="77">
        <v>9.9051369430434842E-6</v>
      </c>
    </row>
    <row r="6896" spans="1:3" x14ac:dyDescent="0.35">
      <c r="A6896" s="73">
        <v>10000</v>
      </c>
      <c r="B6896" s="77">
        <v>7.1143912808517622E-5</v>
      </c>
      <c r="C6896" s="77">
        <v>9.8788891233702703E-6</v>
      </c>
    </row>
    <row r="6897" spans="1:3" x14ac:dyDescent="0.35">
      <c r="A6897" s="73">
        <v>11000</v>
      </c>
      <c r="B6897" s="77">
        <v>6.9488287686500296E-5</v>
      </c>
      <c r="C6897" s="77">
        <v>9.8527108583826199E-6</v>
      </c>
    </row>
    <row r="6898" spans="1:3" x14ac:dyDescent="0.35">
      <c r="A6898" s="73">
        <v>12000</v>
      </c>
      <c r="B6898" s="77">
        <v>6.7871191433718786E-5</v>
      </c>
      <c r="C6898" s="77">
        <v>9.8266019636943592E-6</v>
      </c>
    </row>
    <row r="6899" spans="1:3" x14ac:dyDescent="0.35">
      <c r="A6899" s="73">
        <v>13000</v>
      </c>
      <c r="B6899" s="77">
        <v>6.6291727426318392E-5</v>
      </c>
      <c r="C6899" s="77">
        <v>9.8005622554337611E-6</v>
      </c>
    </row>
    <row r="6900" spans="1:3" x14ac:dyDescent="0.35">
      <c r="A6900" s="73">
        <v>14000</v>
      </c>
      <c r="B6900" s="77">
        <v>6.4749019905382843E-5</v>
      </c>
      <c r="C6900" s="77">
        <v>9.7745915503432385E-6</v>
      </c>
    </row>
    <row r="6901" spans="1:3" x14ac:dyDescent="0.35">
      <c r="A6901" s="73">
        <v>15000</v>
      </c>
      <c r="B6901" s="77">
        <v>6.324221349241384E-5</v>
      </c>
      <c r="C6901" s="77">
        <v>9.7486896655606922E-6</v>
      </c>
    </row>
    <row r="6902" spans="1:3" x14ac:dyDescent="0.35">
      <c r="A6902" s="73">
        <v>16000</v>
      </c>
      <c r="B6902" s="77">
        <v>6.1770472715857641E-5</v>
      </c>
      <c r="C6902" s="77">
        <v>9.7228564186601417E-6</v>
      </c>
    </row>
    <row r="6903" spans="1:3" x14ac:dyDescent="0.35">
      <c r="A6903" s="73">
        <v>17000</v>
      </c>
      <c r="B6903" s="77">
        <v>6.0332981544992648E-5</v>
      </c>
      <c r="C6903" s="77">
        <v>9.6970916278201575E-6</v>
      </c>
    </row>
    <row r="6904" spans="1:3" x14ac:dyDescent="0.35">
      <c r="A6904" s="73">
        <v>18000</v>
      </c>
      <c r="B6904" s="77">
        <v>5.8928942941006041E-5</v>
      </c>
      <c r="C6904" s="77">
        <v>9.6713951115782897E-6</v>
      </c>
    </row>
    <row r="6905" spans="1:3" x14ac:dyDescent="0.35">
      <c r="A6905" s="73">
        <v>19000</v>
      </c>
      <c r="B6905" s="77">
        <v>5.7557578412201339E-5</v>
      </c>
      <c r="C6905" s="77">
        <v>9.6457666890036658E-6</v>
      </c>
    </row>
    <row r="6906" spans="1:3" x14ac:dyDescent="0.35">
      <c r="A6906" s="73">
        <v>20000</v>
      </c>
      <c r="B6906" s="77">
        <v>5.6218127584561476E-5</v>
      </c>
      <c r="C6906" s="77">
        <v>9.6202061797987346E-6</v>
      </c>
    </row>
    <row r="6909" spans="1:3" ht="16" x14ac:dyDescent="0.4">
      <c r="A6909" s="72" t="s">
        <v>407</v>
      </c>
    </row>
    <row r="6910" spans="1:3" ht="16" x14ac:dyDescent="0.4">
      <c r="A6910" s="8" t="s">
        <v>464</v>
      </c>
    </row>
    <row r="6912" spans="1:3" x14ac:dyDescent="0.35">
      <c r="A6912" t="s">
        <v>409</v>
      </c>
      <c r="B6912" t="s">
        <v>2</v>
      </c>
      <c r="C6912" t="s">
        <v>3</v>
      </c>
    </row>
    <row r="6913" spans="1:3" x14ac:dyDescent="0.35">
      <c r="B6913" s="4" t="s">
        <v>458</v>
      </c>
      <c r="C6913" s="4" t="s">
        <v>459</v>
      </c>
    </row>
    <row r="6914" spans="1:3" x14ac:dyDescent="0.35">
      <c r="A6914" s="75">
        <v>1</v>
      </c>
      <c r="B6914" s="77">
        <v>1E+40</v>
      </c>
      <c r="C6914" s="77">
        <v>1E+40</v>
      </c>
    </row>
    <row r="6915" spans="1:3" x14ac:dyDescent="0.35">
      <c r="A6915" s="75">
        <v>5</v>
      </c>
      <c r="B6915" s="77">
        <v>4.2830097338787199E-3</v>
      </c>
      <c r="C6915" s="77">
        <v>3.7999422011820966E-2</v>
      </c>
    </row>
    <row r="6916" spans="1:3" x14ac:dyDescent="0.35">
      <c r="A6916" s="75">
        <v>10</v>
      </c>
      <c r="B6916" s="77">
        <v>2.3340849465241895E-3</v>
      </c>
      <c r="C6916" s="77">
        <v>2.0709487630990397E-2</v>
      </c>
    </row>
    <row r="6917" spans="1:3" x14ac:dyDescent="0.35">
      <c r="A6917" s="75">
        <v>15</v>
      </c>
      <c r="B6917" s="77">
        <v>2.2306942674451768E-3</v>
      </c>
      <c r="C6917" s="77">
        <v>1.9791047032233656E-2</v>
      </c>
    </row>
    <row r="6918" spans="1:3" x14ac:dyDescent="0.35">
      <c r="A6918" s="75">
        <v>20</v>
      </c>
      <c r="B6918" s="77">
        <v>2.2231244673352035E-3</v>
      </c>
      <c r="C6918" s="77">
        <v>1.9721926962560535E-2</v>
      </c>
    </row>
    <row r="6919" spans="1:3" x14ac:dyDescent="0.35">
      <c r="A6919" s="75">
        <v>25</v>
      </c>
      <c r="B6919" s="77">
        <v>2.222780736926415E-3</v>
      </c>
      <c r="C6919" s="77">
        <v>1.9716827357214639E-2</v>
      </c>
    </row>
    <row r="6920" spans="1:3" x14ac:dyDescent="0.35">
      <c r="A6920" s="75">
        <v>50</v>
      </c>
      <c r="B6920" s="77">
        <v>2.2240378985677253E-3</v>
      </c>
      <c r="C6920" s="77">
        <v>1.9717678007165416E-2</v>
      </c>
    </row>
    <row r="6921" spans="1:3" x14ac:dyDescent="0.35">
      <c r="A6921" s="75">
        <v>75</v>
      </c>
      <c r="B6921" s="77">
        <v>2.2253474939362868E-3</v>
      </c>
      <c r="C6921" s="77">
        <v>1.9718986035987179E-2</v>
      </c>
    </row>
    <row r="6922" spans="1:3" x14ac:dyDescent="0.35">
      <c r="A6922" s="75">
        <v>100</v>
      </c>
      <c r="B6922" s="77">
        <v>2.2266578616699259E-3</v>
      </c>
      <c r="C6922" s="77">
        <v>1.9720294162453043E-2</v>
      </c>
    </row>
    <row r="6923" spans="1:3" x14ac:dyDescent="0.35">
      <c r="A6923" s="75">
        <v>125</v>
      </c>
      <c r="B6923" s="77">
        <v>2.2279690014782453E-3</v>
      </c>
      <c r="C6923" s="77">
        <v>1.9721602379932812E-2</v>
      </c>
    </row>
    <row r="6924" spans="1:3" x14ac:dyDescent="0.35">
      <c r="A6924" s="75">
        <v>150</v>
      </c>
      <c r="B6924" s="77">
        <v>2.2292809134071131E-3</v>
      </c>
      <c r="C6924" s="77">
        <v>1.97229106848348E-2</v>
      </c>
    </row>
    <row r="6925" spans="1:3" x14ac:dyDescent="0.35">
      <c r="A6925" s="75">
        <v>200</v>
      </c>
      <c r="B6925" s="77">
        <v>2.2319070548243647E-3</v>
      </c>
      <c r="C6925" s="77">
        <v>1.9725527551378609E-2</v>
      </c>
    </row>
    <row r="6926" spans="1:3" x14ac:dyDescent="0.35">
      <c r="A6926" s="75">
        <v>250</v>
      </c>
      <c r="B6926" s="77">
        <v>2.2345362892722096E-3</v>
      </c>
      <c r="C6926" s="77">
        <v>1.9728144759729584E-2</v>
      </c>
    </row>
    <row r="6927" spans="1:3" x14ac:dyDescent="0.35">
      <c r="A6927" s="75">
        <v>300</v>
      </c>
      <c r="B6927" s="77">
        <v>2.237168620579781E-3</v>
      </c>
      <c r="C6927" s="77">
        <v>1.9730762311353539E-2</v>
      </c>
    </row>
    <row r="6928" spans="1:3" x14ac:dyDescent="0.35">
      <c r="A6928" s="75">
        <v>400</v>
      </c>
      <c r="B6928" s="77">
        <v>2.2424425888452602E-3</v>
      </c>
      <c r="C6928" s="77">
        <v>1.9735998449474313E-2</v>
      </c>
    </row>
    <row r="6929" spans="1:3" x14ac:dyDescent="0.35">
      <c r="A6929" s="75">
        <v>500</v>
      </c>
      <c r="B6929" s="77">
        <v>2.2477289895834404E-3</v>
      </c>
      <c r="C6929" s="77">
        <v>1.9741235972293148E-2</v>
      </c>
    </row>
    <row r="6930" spans="1:3" x14ac:dyDescent="0.35">
      <c r="A6930" s="75">
        <v>750</v>
      </c>
      <c r="B6930" s="77">
        <v>2.2609995775109914E-3</v>
      </c>
      <c r="C6930" s="77">
        <v>1.9754335853944559E-2</v>
      </c>
    </row>
    <row r="6931" spans="1:3" x14ac:dyDescent="0.35">
      <c r="A6931" s="75">
        <v>1000</v>
      </c>
      <c r="B6931" s="77">
        <v>2.2743485145599045E-3</v>
      </c>
      <c r="C6931" s="77">
        <v>1.9767444424933764E-2</v>
      </c>
    </row>
    <row r="6932" spans="1:3" x14ac:dyDescent="0.35">
      <c r="A6932" s="75">
        <v>1250</v>
      </c>
      <c r="B6932" s="77">
        <v>2.2877762636118754E-3</v>
      </c>
      <c r="C6932" s="77">
        <v>1.9780561693636657E-2</v>
      </c>
    </row>
    <row r="6933" spans="1:3" x14ac:dyDescent="0.35">
      <c r="A6933" s="75">
        <v>1500</v>
      </c>
      <c r="B6933" s="77">
        <v>2.3012832900194346E-3</v>
      </c>
      <c r="C6933" s="77">
        <v>1.9793687666286607E-2</v>
      </c>
    </row>
    <row r="6934" spans="1:3" x14ac:dyDescent="0.35">
      <c r="A6934" s="75">
        <v>2000</v>
      </c>
      <c r="B6934" s="77">
        <v>2.3285370499832366E-3</v>
      </c>
      <c r="C6934" s="77">
        <v>1.9819965747448806E-2</v>
      </c>
    </row>
    <row r="6935" spans="1:3" x14ac:dyDescent="0.35">
      <c r="A6935" s="75">
        <v>2500</v>
      </c>
      <c r="B6935" s="77">
        <v>2.3561135722335491E-3</v>
      </c>
      <c r="C6935" s="77">
        <v>1.9846278715324385E-2</v>
      </c>
    </row>
    <row r="6936" spans="1:3" x14ac:dyDescent="0.35">
      <c r="A6936" s="75">
        <v>3000</v>
      </c>
      <c r="B6936" s="77">
        <v>2.3840166791655772E-3</v>
      </c>
      <c r="C6936" s="77">
        <v>1.987262661626317E-2</v>
      </c>
    </row>
    <row r="6937" spans="1:3" x14ac:dyDescent="0.35">
      <c r="A6937" s="75">
        <v>3500</v>
      </c>
      <c r="B6937" s="77">
        <v>2.4122502384996579E-3</v>
      </c>
      <c r="C6937" s="77">
        <v>1.9899009496668882E-2</v>
      </c>
    </row>
    <row r="6938" spans="1:3" x14ac:dyDescent="0.35">
      <c r="A6938" s="75">
        <v>4000</v>
      </c>
      <c r="B6938" s="77">
        <v>2.4408181637357042E-3</v>
      </c>
      <c r="C6938" s="77">
        <v>1.9925427402840312E-2</v>
      </c>
    </row>
    <row r="6939" spans="1:3" x14ac:dyDescent="0.35">
      <c r="A6939" s="75">
        <v>4500</v>
      </c>
      <c r="B6939" s="77">
        <v>2.4697244147307107E-3</v>
      </c>
      <c r="C6939" s="77">
        <v>1.9951880381590625E-2</v>
      </c>
    </row>
    <row r="6940" spans="1:3" x14ac:dyDescent="0.35">
      <c r="A6940" s="75">
        <v>5000</v>
      </c>
      <c r="B6940" s="77">
        <v>2.4989729981881679E-3</v>
      </c>
      <c r="C6940" s="77">
        <v>1.9978368479314335E-2</v>
      </c>
    </row>
    <row r="6941" spans="1:3" x14ac:dyDescent="0.35">
      <c r="A6941" s="75">
        <v>6000</v>
      </c>
      <c r="B6941" s="77">
        <v>2.5585134273863564E-3</v>
      </c>
      <c r="C6941" s="77">
        <v>2.0031450217956593E-2</v>
      </c>
    </row>
    <row r="6942" spans="1:3" x14ac:dyDescent="0.35">
      <c r="A6942" s="75">
        <v>7000</v>
      </c>
      <c r="B6942" s="77">
        <v>2.6194724644342253E-3</v>
      </c>
      <c r="C6942" s="77">
        <v>2.0084672992857162E-2</v>
      </c>
    </row>
    <row r="6943" spans="1:3" x14ac:dyDescent="0.35">
      <c r="A6943" s="75">
        <v>8000</v>
      </c>
      <c r="B6943" s="77">
        <v>2.6818839090205918E-3</v>
      </c>
      <c r="C6943" s="77">
        <v>2.0138037178471676E-2</v>
      </c>
    </row>
    <row r="6944" spans="1:3" x14ac:dyDescent="0.35">
      <c r="A6944" s="75">
        <v>9000</v>
      </c>
      <c r="B6944" s="77">
        <v>2.7457823661857696E-3</v>
      </c>
      <c r="C6944" s="77">
        <v>2.0191543150795386E-2</v>
      </c>
    </row>
    <row r="6945" spans="1:3" x14ac:dyDescent="0.35">
      <c r="A6945" s="75">
        <v>10000</v>
      </c>
      <c r="B6945" s="77">
        <v>2.8112032653910372E-3</v>
      </c>
      <c r="C6945" s="77">
        <v>2.0245191286423533E-2</v>
      </c>
    </row>
    <row r="6946" spans="1:3" x14ac:dyDescent="0.35">
      <c r="A6946" s="75">
        <v>11000</v>
      </c>
      <c r="B6946" s="77">
        <v>2.8781828802906971E-3</v>
      </c>
      <c r="C6946" s="77">
        <v>2.0298981962902259E-2</v>
      </c>
    </row>
    <row r="6947" spans="1:3" x14ac:dyDescent="0.35">
      <c r="A6947" s="75">
        <v>12000</v>
      </c>
      <c r="B6947" s="77">
        <v>2.9467583487953752E-3</v>
      </c>
      <c r="C6947" s="77">
        <v>2.0352915559104325E-2</v>
      </c>
    </row>
    <row r="6948" spans="1:3" x14ac:dyDescent="0.35">
      <c r="A6948" s="75">
        <v>13000</v>
      </c>
      <c r="B6948" s="77">
        <v>3.0169676936280627E-3</v>
      </c>
      <c r="C6948" s="77">
        <v>2.0406992454857706E-2</v>
      </c>
    </row>
    <row r="6949" spans="1:3" x14ac:dyDescent="0.35">
      <c r="A6949" s="75">
        <v>14000</v>
      </c>
      <c r="B6949" s="77">
        <v>3.0888498434765215E-3</v>
      </c>
      <c r="C6949" s="77">
        <v>2.0461213030735483E-2</v>
      </c>
    </row>
    <row r="6950" spans="1:3" x14ac:dyDescent="0.35">
      <c r="A6950" s="75">
        <v>15000</v>
      </c>
      <c r="B6950" s="77">
        <v>3.1624446545342822E-3</v>
      </c>
      <c r="C6950" s="77">
        <v>2.0515577668508859E-2</v>
      </c>
    </row>
    <row r="6951" spans="1:3" x14ac:dyDescent="0.35">
      <c r="A6951" s="75">
        <v>16000</v>
      </c>
      <c r="B6951" s="77">
        <v>3.2377929325552376E-3</v>
      </c>
      <c r="C6951" s="77">
        <v>2.0570086751066211E-2</v>
      </c>
    </row>
    <row r="6952" spans="1:3" x14ac:dyDescent="0.35">
      <c r="A6952" s="75">
        <v>17000</v>
      </c>
      <c r="B6952" s="77">
        <v>3.3149364556242298E-3</v>
      </c>
      <c r="C6952" s="77">
        <v>2.0624740662057526E-2</v>
      </c>
    </row>
    <row r="6953" spans="1:3" x14ac:dyDescent="0.35">
      <c r="A6953" s="75">
        <v>18000</v>
      </c>
      <c r="B6953" s="77">
        <v>3.3939179971414156E-3</v>
      </c>
      <c r="C6953" s="77">
        <v>2.0679539786412647E-2</v>
      </c>
    </row>
    <row r="6954" spans="1:3" x14ac:dyDescent="0.35">
      <c r="A6954" s="75">
        <v>19000</v>
      </c>
      <c r="B6954" s="77">
        <v>3.474781349689357E-3</v>
      </c>
      <c r="C6954" s="77">
        <v>2.0734484509977141E-2</v>
      </c>
    </row>
    <row r="6955" spans="1:3" x14ac:dyDescent="0.35">
      <c r="A6955" s="75">
        <v>20000</v>
      </c>
      <c r="B6955" s="77">
        <v>3.5575713491909971E-3</v>
      </c>
      <c r="C6955" s="77">
        <v>2.0789575219289556E-2</v>
      </c>
    </row>
    <row r="6957" spans="1:3" x14ac:dyDescent="0.35">
      <c r="A6957" s="74" t="s">
        <v>465</v>
      </c>
    </row>
    <row r="6958" spans="1:3" x14ac:dyDescent="0.35">
      <c r="B6958" s="42">
        <v>0.02</v>
      </c>
      <c r="C6958" s="42">
        <v>0.02</v>
      </c>
    </row>
    <row r="6961" spans="1:3" ht="16" x14ac:dyDescent="0.4">
      <c r="A6961" s="72" t="s">
        <v>407</v>
      </c>
    </row>
    <row r="6962" spans="1:3" ht="16" x14ac:dyDescent="0.4">
      <c r="A6962" s="8" t="s">
        <v>413</v>
      </c>
    </row>
    <row r="6964" spans="1:3" x14ac:dyDescent="0.35">
      <c r="B6964" s="77">
        <v>1.5301676799999999</v>
      </c>
      <c r="C6964" s="22" t="s">
        <v>414</v>
      </c>
    </row>
    <row r="6967" spans="1:3" ht="16" x14ac:dyDescent="0.4">
      <c r="A6967" s="72" t="s">
        <v>407</v>
      </c>
    </row>
    <row r="6968" spans="1:3" ht="16" x14ac:dyDescent="0.4">
      <c r="A6968" s="8" t="s">
        <v>415</v>
      </c>
    </row>
    <row r="6970" spans="1:3" x14ac:dyDescent="0.35">
      <c r="A6970" t="s">
        <v>409</v>
      </c>
      <c r="B6970" t="s">
        <v>2</v>
      </c>
      <c r="C6970" t="s">
        <v>3</v>
      </c>
    </row>
    <row r="6971" spans="1:3" x14ac:dyDescent="0.35">
      <c r="B6971" s="4" t="s">
        <v>458</v>
      </c>
      <c r="C6971" s="4" t="s">
        <v>459</v>
      </c>
    </row>
    <row r="6972" spans="1:3" x14ac:dyDescent="0.35">
      <c r="A6972" s="75">
        <v>1</v>
      </c>
      <c r="B6972" s="77">
        <v>64445.844833947616</v>
      </c>
      <c r="C6972" s="77">
        <v>72390.571095642037</v>
      </c>
    </row>
    <row r="6973" spans="1:3" x14ac:dyDescent="0.35">
      <c r="A6973" s="75">
        <v>5</v>
      </c>
      <c r="B6973" s="77">
        <v>1.9278054398305626</v>
      </c>
      <c r="C6973" s="77">
        <v>1.9274035000610144</v>
      </c>
    </row>
    <row r="6974" spans="1:3" x14ac:dyDescent="0.35">
      <c r="A6974" s="75">
        <v>10</v>
      </c>
      <c r="B6974" s="77">
        <v>1.0505840370484143</v>
      </c>
      <c r="C6974" s="77">
        <v>1.0504248967793286</v>
      </c>
    </row>
    <row r="6975" spans="1:3" x14ac:dyDescent="0.35">
      <c r="A6975" s="75">
        <v>15</v>
      </c>
      <c r="B6975" s="77">
        <v>1.0040473430083114</v>
      </c>
      <c r="C6975" s="77">
        <v>1.0038398296672235</v>
      </c>
    </row>
    <row r="6976" spans="1:3" x14ac:dyDescent="0.35">
      <c r="A6976" s="75">
        <v>20</v>
      </c>
      <c r="B6976" s="77">
        <v>1.0006401357551957</v>
      </c>
      <c r="C6976" s="77">
        <v>1.0003339272834717</v>
      </c>
    </row>
    <row r="6977" spans="1:3" x14ac:dyDescent="0.35">
      <c r="A6977" s="75">
        <v>25</v>
      </c>
      <c r="B6977" s="77">
        <v>1.0004854208717213</v>
      </c>
      <c r="C6977" s="77">
        <v>1.0000752655283125</v>
      </c>
    </row>
    <row r="6978" spans="1:3" x14ac:dyDescent="0.35">
      <c r="A6978" s="75">
        <v>50</v>
      </c>
      <c r="B6978" s="77">
        <v>1.0010512760066499</v>
      </c>
      <c r="C6978" s="77">
        <v>1.0001184121238567</v>
      </c>
    </row>
    <row r="6979" spans="1:3" x14ac:dyDescent="0.35">
      <c r="A6979" s="75">
        <v>75</v>
      </c>
      <c r="B6979" s="77">
        <v>1.0016407318408311</v>
      </c>
      <c r="C6979" s="77">
        <v>1.0001847578521803</v>
      </c>
    </row>
    <row r="6980" spans="1:3" x14ac:dyDescent="0.35">
      <c r="A6980" s="75">
        <v>100</v>
      </c>
      <c r="B6980" s="77">
        <v>1.0022305353206378</v>
      </c>
      <c r="C6980" s="77">
        <v>1.0002511085331993</v>
      </c>
    </row>
    <row r="6981" spans="1:3" x14ac:dyDescent="0.35">
      <c r="A6981" s="75">
        <v>125</v>
      </c>
      <c r="B6981" s="77">
        <v>1.0028206863153608</v>
      </c>
      <c r="C6981" s="77">
        <v>1.0003174638306187</v>
      </c>
    </row>
    <row r="6982" spans="1:3" x14ac:dyDescent="0.35">
      <c r="A6982" s="75">
        <v>150</v>
      </c>
      <c r="B6982" s="77">
        <v>1.0034111848456453</v>
      </c>
      <c r="C6982" s="77">
        <v>1.0003838235622602</v>
      </c>
    </row>
    <row r="6983" spans="1:3" x14ac:dyDescent="0.35">
      <c r="A6983" s="75">
        <v>200</v>
      </c>
      <c r="B6983" s="77">
        <v>1.0045932250520677</v>
      </c>
      <c r="C6983" s="77">
        <v>1.0005165560478795</v>
      </c>
    </row>
    <row r="6984" spans="1:3" x14ac:dyDescent="0.35">
      <c r="A6984" s="75">
        <v>250</v>
      </c>
      <c r="B6984" s="77">
        <v>1.0057766574479949</v>
      </c>
      <c r="C6984" s="77">
        <v>1.0006493058706134</v>
      </c>
    </row>
    <row r="6985" spans="1:3" x14ac:dyDescent="0.35">
      <c r="A6985" s="75">
        <v>300</v>
      </c>
      <c r="B6985" s="77">
        <v>1.0069614837569414</v>
      </c>
      <c r="C6985" s="77">
        <v>1.0007820731048105</v>
      </c>
    </row>
    <row r="6986" spans="1:3" x14ac:dyDescent="0.35">
      <c r="A6986" s="75">
        <v>400</v>
      </c>
      <c r="B6986" s="77">
        <v>1.0093353248974977</v>
      </c>
      <c r="C6986" s="77">
        <v>1.0010476600639395</v>
      </c>
    </row>
    <row r="6987" spans="1:3" x14ac:dyDescent="0.35">
      <c r="A6987" s="75">
        <v>500</v>
      </c>
      <c r="B6987" s="77">
        <v>1.011714761960079</v>
      </c>
      <c r="C6987" s="77">
        <v>1.0013133172576079</v>
      </c>
    </row>
    <row r="6988" spans="1:3" x14ac:dyDescent="0.35">
      <c r="A6988" s="75">
        <v>750</v>
      </c>
      <c r="B6988" s="77">
        <v>1.0176879241021399</v>
      </c>
      <c r="C6988" s="77">
        <v>1.0019777683573501</v>
      </c>
    </row>
    <row r="6989" spans="1:3" x14ac:dyDescent="0.35">
      <c r="A6989" s="75">
        <v>1000</v>
      </c>
      <c r="B6989" s="77">
        <v>1.023696351600049</v>
      </c>
      <c r="C6989" s="77">
        <v>1.0026426601969556</v>
      </c>
    </row>
    <row r="6990" spans="1:3" x14ac:dyDescent="0.35">
      <c r="A6990" s="75">
        <v>1250</v>
      </c>
      <c r="B6990" s="77">
        <v>1.029740252799318</v>
      </c>
      <c r="C6990" s="77">
        <v>1.0033079932012663</v>
      </c>
    </row>
    <row r="6991" spans="1:3" x14ac:dyDescent="0.35">
      <c r="A6991" s="75">
        <v>1500</v>
      </c>
      <c r="B6991" s="77">
        <v>1.0358198371575928</v>
      </c>
      <c r="C6991" s="77">
        <v>1.0039737676864506</v>
      </c>
    </row>
    <row r="6992" spans="1:3" x14ac:dyDescent="0.35">
      <c r="A6992" s="75">
        <v>2000</v>
      </c>
      <c r="B6992" s="77">
        <v>1.0480868993354957</v>
      </c>
      <c r="C6992" s="77">
        <v>1.0053066423178372</v>
      </c>
    </row>
    <row r="6993" spans="1:3" x14ac:dyDescent="0.35">
      <c r="A6993" s="75">
        <v>2500</v>
      </c>
      <c r="B6993" s="77">
        <v>1.0604992385336176</v>
      </c>
      <c r="C6993" s="77">
        <v>1.0066412864701773</v>
      </c>
    </row>
    <row r="6994" spans="1:3" x14ac:dyDescent="0.35">
      <c r="A6994" s="75">
        <v>3000</v>
      </c>
      <c r="B6994" s="77">
        <v>1.0730585752323516</v>
      </c>
      <c r="C6994" s="77">
        <v>1.0079777024944232</v>
      </c>
    </row>
    <row r="6995" spans="1:3" x14ac:dyDescent="0.35">
      <c r="A6995" s="75">
        <v>3500</v>
      </c>
      <c r="B6995" s="77">
        <v>1.0857666503131731</v>
      </c>
      <c r="C6995" s="77">
        <v>1.0093158927442603</v>
      </c>
    </row>
    <row r="6996" spans="1:3" x14ac:dyDescent="0.35">
      <c r="A6996" s="75">
        <v>4000</v>
      </c>
      <c r="B6996" s="77">
        <v>1.0986252252631881</v>
      </c>
      <c r="C6996" s="77">
        <v>1.0106558595680517</v>
      </c>
    </row>
    <row r="6997" spans="1:3" x14ac:dyDescent="0.35">
      <c r="A6997" s="75">
        <v>4500</v>
      </c>
      <c r="B6997" s="77">
        <v>1.1116360824350711</v>
      </c>
      <c r="C6997" s="77">
        <v>1.0119976053402513</v>
      </c>
    </row>
    <row r="6998" spans="1:3" x14ac:dyDescent="0.35">
      <c r="A6998" s="75">
        <v>5000</v>
      </c>
      <c r="B6998" s="77">
        <v>1.1248010252673539</v>
      </c>
      <c r="C6998" s="77">
        <v>1.013341132414078</v>
      </c>
    </row>
    <row r="6999" spans="1:3" x14ac:dyDescent="0.35">
      <c r="A6999" s="75">
        <v>6000</v>
      </c>
      <c r="B6999" s="77">
        <v>1.1516004888292</v>
      </c>
      <c r="C6999" s="77">
        <v>1.0160335399148177</v>
      </c>
    </row>
    <row r="7000" spans="1:3" x14ac:dyDescent="0.35">
      <c r="A7000" s="75">
        <v>7000</v>
      </c>
      <c r="B7000" s="77">
        <v>1.179038475322238</v>
      </c>
      <c r="C7000" s="77">
        <v>1.0187331010448373</v>
      </c>
    </row>
    <row r="7001" spans="1:3" x14ac:dyDescent="0.35">
      <c r="A7001" s="75">
        <v>8000</v>
      </c>
      <c r="B7001" s="77">
        <v>1.2071301981660056</v>
      </c>
      <c r="C7001" s="77">
        <v>1.0214398347972435</v>
      </c>
    </row>
    <row r="7002" spans="1:3" x14ac:dyDescent="0.35">
      <c r="A7002" s="75">
        <v>9000</v>
      </c>
      <c r="B7002" s="77">
        <v>1.2358912332730294</v>
      </c>
      <c r="C7002" s="77">
        <v>1.0241537602432358</v>
      </c>
    </row>
    <row r="7003" spans="1:3" x14ac:dyDescent="0.35">
      <c r="A7003" s="75">
        <v>10000</v>
      </c>
      <c r="B7003" s="77">
        <v>1.265337527632092</v>
      </c>
      <c r="C7003" s="77">
        <v>1.026874896484447</v>
      </c>
    </row>
    <row r="7004" spans="1:3" x14ac:dyDescent="0.35">
      <c r="A7004" s="75">
        <v>11000</v>
      </c>
      <c r="B7004" s="77">
        <v>1.2954854082077414</v>
      </c>
      <c r="C7004" s="77">
        <v>1.0296032626707403</v>
      </c>
    </row>
    <row r="7005" spans="1:3" x14ac:dyDescent="0.35">
      <c r="A7005" s="75">
        <v>12000</v>
      </c>
      <c r="B7005" s="77">
        <v>1.3263515909708907</v>
      </c>
      <c r="C7005" s="77">
        <v>1.0323388780192684</v>
      </c>
    </row>
    <row r="7006" spans="1:3" x14ac:dyDescent="0.35">
      <c r="A7006" s="75">
        <v>13000</v>
      </c>
      <c r="B7006" s="77">
        <v>1.357953190151199</v>
      </c>
      <c r="C7006" s="77">
        <v>1.0350817617956345</v>
      </c>
    </row>
    <row r="7007" spans="1:3" x14ac:dyDescent="0.35">
      <c r="A7007" s="75">
        <v>14000</v>
      </c>
      <c r="B7007" s="77">
        <v>1.3903077277578837</v>
      </c>
      <c r="C7007" s="77">
        <v>1.0378319333032338</v>
      </c>
    </row>
    <row r="7008" spans="1:3" x14ac:dyDescent="0.35">
      <c r="A7008" s="75">
        <v>15000</v>
      </c>
      <c r="B7008" s="77">
        <v>1.4234331432754357</v>
      </c>
      <c r="C7008" s="77">
        <v>1.0405894119062333</v>
      </c>
    </row>
    <row r="7009" spans="1:3" x14ac:dyDescent="0.35">
      <c r="A7009" s="75">
        <v>16000</v>
      </c>
      <c r="B7009" s="77">
        <v>1.4573478035905123</v>
      </c>
      <c r="C7009" s="77">
        <v>1.0433542170254657</v>
      </c>
    </row>
    <row r="7010" spans="1:3" x14ac:dyDescent="0.35">
      <c r="A7010" s="75">
        <v>17000</v>
      </c>
      <c r="B7010" s="77">
        <v>1.4920705132410967</v>
      </c>
      <c r="C7010" s="77">
        <v>1.0461263681203934</v>
      </c>
    </row>
    <row r="7011" spans="1:3" x14ac:dyDescent="0.35">
      <c r="A7011" s="75">
        <v>18000</v>
      </c>
      <c r="B7011" s="77">
        <v>1.5276205247618846</v>
      </c>
      <c r="C7011" s="77">
        <v>1.0489058847153954</v>
      </c>
    </row>
    <row r="7012" spans="1:3" x14ac:dyDescent="0.35">
      <c r="A7012" s="75">
        <v>19000</v>
      </c>
      <c r="B7012" s="77">
        <v>1.5640175494269872</v>
      </c>
      <c r="C7012" s="77">
        <v>1.0516927863812984</v>
      </c>
    </row>
    <row r="7013" spans="1:3" x14ac:dyDescent="0.35">
      <c r="A7013" s="75">
        <v>20000</v>
      </c>
      <c r="B7013" s="77">
        <v>1.6012817681235658</v>
      </c>
      <c r="C7013" s="77">
        <v>1.0544870927240779</v>
      </c>
    </row>
    <row r="7014" spans="1:3" x14ac:dyDescent="0.35">
      <c r="A7014" s="4" t="s">
        <v>526</v>
      </c>
    </row>
    <row r="7016" spans="1:3" ht="18.5" x14ac:dyDescent="0.45">
      <c r="A7016" s="5" t="s">
        <v>427</v>
      </c>
    </row>
    <row r="7017" spans="1:3" x14ac:dyDescent="0.35">
      <c r="A7017" s="4" t="s">
        <v>405</v>
      </c>
    </row>
    <row r="7018" spans="1:3" x14ac:dyDescent="0.35">
      <c r="A7018" s="4" t="s">
        <v>428</v>
      </c>
    </row>
    <row r="7019" spans="1:3" ht="16" x14ac:dyDescent="0.4">
      <c r="A7019" s="72" t="s">
        <v>407</v>
      </c>
    </row>
    <row r="7020" spans="1:3" ht="16" x14ac:dyDescent="0.4">
      <c r="A7020" s="78">
        <v>95</v>
      </c>
      <c r="B7020" s="8" t="s">
        <v>429</v>
      </c>
    </row>
    <row r="7022" spans="1:3" x14ac:dyDescent="0.35">
      <c r="A7022" s="74" t="s">
        <v>410</v>
      </c>
    </row>
    <row r="7023" spans="1:3" x14ac:dyDescent="0.35">
      <c r="B7023" s="42">
        <v>1.0000000000000001E-5</v>
      </c>
      <c r="C7023" s="42">
        <v>1.0000000000000001E-5</v>
      </c>
    </row>
    <row r="7025" spans="1:3" x14ac:dyDescent="0.35">
      <c r="A7025" t="s">
        <v>409</v>
      </c>
      <c r="B7025" t="s">
        <v>2</v>
      </c>
      <c r="C7025" t="s">
        <v>3</v>
      </c>
    </row>
    <row r="7026" spans="1:3" x14ac:dyDescent="0.35">
      <c r="B7026" s="4" t="s">
        <v>458</v>
      </c>
      <c r="C7026" s="4" t="s">
        <v>459</v>
      </c>
    </row>
    <row r="7027" spans="1:3" x14ac:dyDescent="0.35">
      <c r="A7027" s="75">
        <v>1</v>
      </c>
      <c r="B7027" s="79" t="e">
        <v>#NUM!</v>
      </c>
      <c r="C7027" s="79" t="e">
        <v>#NUM!</v>
      </c>
    </row>
    <row r="7028" spans="1:3" x14ac:dyDescent="0.35">
      <c r="A7028" s="75">
        <v>5</v>
      </c>
      <c r="B7028" s="79" t="e">
        <v>#NUM!</v>
      </c>
      <c r="C7028" s="79" t="e">
        <v>#NUM!</v>
      </c>
    </row>
    <row r="7029" spans="1:3" x14ac:dyDescent="0.35">
      <c r="A7029" s="75">
        <v>10</v>
      </c>
      <c r="B7029" s="79" t="e">
        <v>#NUM!</v>
      </c>
      <c r="C7029" s="79" t="e">
        <v>#NUM!</v>
      </c>
    </row>
    <row r="7030" spans="1:3" x14ac:dyDescent="0.35">
      <c r="A7030" s="75">
        <v>15</v>
      </c>
      <c r="B7030" s="79" t="e">
        <v>#NUM!</v>
      </c>
      <c r="C7030" s="79" t="e">
        <v>#NUM!</v>
      </c>
    </row>
    <row r="7031" spans="1:3" x14ac:dyDescent="0.35">
      <c r="A7031" s="75">
        <v>20</v>
      </c>
      <c r="B7031" s="79" t="e">
        <v>#NUM!</v>
      </c>
      <c r="C7031" s="79" t="e">
        <v>#NUM!</v>
      </c>
    </row>
    <row r="7032" spans="1:3" x14ac:dyDescent="0.35">
      <c r="A7032" s="75">
        <v>25</v>
      </c>
      <c r="B7032" s="79" t="e">
        <v>#NUM!</v>
      </c>
      <c r="C7032" s="79" t="e">
        <v>#NUM!</v>
      </c>
    </row>
    <row r="7033" spans="1:3" x14ac:dyDescent="0.35">
      <c r="A7033" s="75">
        <v>50</v>
      </c>
      <c r="B7033" s="79" t="e">
        <v>#NUM!</v>
      </c>
      <c r="C7033" s="79" t="e">
        <v>#NUM!</v>
      </c>
    </row>
    <row r="7034" spans="1:3" x14ac:dyDescent="0.35">
      <c r="A7034" s="75">
        <v>75</v>
      </c>
      <c r="B7034" s="79" t="e">
        <v>#NUM!</v>
      </c>
      <c r="C7034" s="79" t="e">
        <v>#NUM!</v>
      </c>
    </row>
    <row r="7035" spans="1:3" x14ac:dyDescent="0.35">
      <c r="A7035" s="75">
        <v>100</v>
      </c>
      <c r="B7035" s="79" t="e">
        <v>#NUM!</v>
      </c>
      <c r="C7035" s="79" t="e">
        <v>#NUM!</v>
      </c>
    </row>
    <row r="7036" spans="1:3" x14ac:dyDescent="0.35">
      <c r="A7036" s="75">
        <v>125</v>
      </c>
      <c r="B7036" s="79" t="e">
        <v>#NUM!</v>
      </c>
      <c r="C7036" s="79" t="e">
        <v>#NUM!</v>
      </c>
    </row>
    <row r="7037" spans="1:3" x14ac:dyDescent="0.35">
      <c r="A7037" s="75">
        <v>150</v>
      </c>
      <c r="B7037" s="79" t="e">
        <v>#NUM!</v>
      </c>
      <c r="C7037" s="79" t="e">
        <v>#NUM!</v>
      </c>
    </row>
    <row r="7038" spans="1:3" x14ac:dyDescent="0.35">
      <c r="A7038" s="75">
        <v>200</v>
      </c>
      <c r="B7038" s="79" t="e">
        <v>#NUM!</v>
      </c>
      <c r="C7038" s="79" t="e">
        <v>#NUM!</v>
      </c>
    </row>
    <row r="7039" spans="1:3" x14ac:dyDescent="0.35">
      <c r="A7039" s="75">
        <v>250</v>
      </c>
      <c r="B7039" s="79" t="e">
        <v>#NUM!</v>
      </c>
      <c r="C7039" s="79" t="e">
        <v>#NUM!</v>
      </c>
    </row>
    <row r="7040" spans="1:3" x14ac:dyDescent="0.35">
      <c r="A7040" s="75">
        <v>300</v>
      </c>
      <c r="B7040" s="79" t="e">
        <v>#NUM!</v>
      </c>
      <c r="C7040" s="79" t="e">
        <v>#NUM!</v>
      </c>
    </row>
    <row r="7041" spans="1:3" x14ac:dyDescent="0.35">
      <c r="A7041" s="75">
        <v>400</v>
      </c>
      <c r="B7041" s="79" t="e">
        <v>#NUM!</v>
      </c>
      <c r="C7041" s="79" t="e">
        <v>#NUM!</v>
      </c>
    </row>
    <row r="7042" spans="1:3" x14ac:dyDescent="0.35">
      <c r="A7042" s="75">
        <v>500</v>
      </c>
      <c r="B7042" s="79" t="e">
        <v>#NUM!</v>
      </c>
      <c r="C7042" s="79" t="e">
        <v>#NUM!</v>
      </c>
    </row>
    <row r="7043" spans="1:3" x14ac:dyDescent="0.35">
      <c r="A7043" s="75">
        <v>750</v>
      </c>
      <c r="B7043" s="79" t="e">
        <v>#NUM!</v>
      </c>
      <c r="C7043" s="79" t="e">
        <v>#NUM!</v>
      </c>
    </row>
    <row r="7044" spans="1:3" x14ac:dyDescent="0.35">
      <c r="A7044" s="75">
        <v>1000</v>
      </c>
      <c r="B7044" s="79" t="e">
        <v>#NUM!</v>
      </c>
      <c r="C7044" s="79" t="e">
        <v>#NUM!</v>
      </c>
    </row>
    <row r="7045" spans="1:3" x14ac:dyDescent="0.35">
      <c r="A7045" s="75">
        <v>1250</v>
      </c>
      <c r="B7045" s="79" t="e">
        <v>#NUM!</v>
      </c>
      <c r="C7045" s="79" t="e">
        <v>#NUM!</v>
      </c>
    </row>
    <row r="7046" spans="1:3" x14ac:dyDescent="0.35">
      <c r="A7046" s="75">
        <v>1500</v>
      </c>
      <c r="B7046" s="79" t="e">
        <v>#NUM!</v>
      </c>
      <c r="C7046" s="79" t="e">
        <v>#NUM!</v>
      </c>
    </row>
    <row r="7047" spans="1:3" x14ac:dyDescent="0.35">
      <c r="A7047" s="75">
        <v>2000</v>
      </c>
      <c r="B7047" s="79" t="e">
        <v>#NUM!</v>
      </c>
      <c r="C7047" s="79" t="e">
        <v>#NUM!</v>
      </c>
    </row>
    <row r="7048" spans="1:3" x14ac:dyDescent="0.35">
      <c r="A7048" s="75">
        <v>2500</v>
      </c>
      <c r="B7048" s="79" t="e">
        <v>#NUM!</v>
      </c>
      <c r="C7048" s="79" t="e">
        <v>#NUM!</v>
      </c>
    </row>
    <row r="7049" spans="1:3" x14ac:dyDescent="0.35">
      <c r="A7049" s="75">
        <v>3000</v>
      </c>
      <c r="B7049" s="79" t="e">
        <v>#NUM!</v>
      </c>
      <c r="C7049" s="79" t="e">
        <v>#NUM!</v>
      </c>
    </row>
    <row r="7050" spans="1:3" x14ac:dyDescent="0.35">
      <c r="A7050" s="75">
        <v>3500</v>
      </c>
      <c r="B7050" s="79" t="e">
        <v>#NUM!</v>
      </c>
      <c r="C7050" s="79" t="e">
        <v>#NUM!</v>
      </c>
    </row>
    <row r="7051" spans="1:3" x14ac:dyDescent="0.35">
      <c r="A7051" s="75">
        <v>4000</v>
      </c>
      <c r="B7051" s="79" t="e">
        <v>#NUM!</v>
      </c>
      <c r="C7051" s="79" t="e">
        <v>#NUM!</v>
      </c>
    </row>
    <row r="7052" spans="1:3" x14ac:dyDescent="0.35">
      <c r="A7052" s="75">
        <v>4500</v>
      </c>
      <c r="B7052" s="79" t="e">
        <v>#NUM!</v>
      </c>
      <c r="C7052" s="79" t="e">
        <v>#NUM!</v>
      </c>
    </row>
    <row r="7053" spans="1:3" x14ac:dyDescent="0.35">
      <c r="A7053" s="75">
        <v>5000</v>
      </c>
      <c r="B7053" s="79" t="e">
        <v>#NUM!</v>
      </c>
      <c r="C7053" s="79" t="e">
        <v>#NUM!</v>
      </c>
    </row>
    <row r="7054" spans="1:3" x14ac:dyDescent="0.35">
      <c r="A7054" s="75">
        <v>6000</v>
      </c>
      <c r="B7054" s="79" t="e">
        <v>#NUM!</v>
      </c>
      <c r="C7054" s="79" t="e">
        <v>#NUM!</v>
      </c>
    </row>
    <row r="7055" spans="1:3" x14ac:dyDescent="0.35">
      <c r="A7055" s="75">
        <v>7000</v>
      </c>
      <c r="B7055" s="79" t="e">
        <v>#NUM!</v>
      </c>
      <c r="C7055" s="79" t="e">
        <v>#NUM!</v>
      </c>
    </row>
    <row r="7056" spans="1:3" x14ac:dyDescent="0.35">
      <c r="A7056" s="75">
        <v>8000</v>
      </c>
      <c r="B7056" s="79" t="e">
        <v>#NUM!</v>
      </c>
      <c r="C7056" s="79" t="e">
        <v>#NUM!</v>
      </c>
    </row>
    <row r="7057" spans="1:3" x14ac:dyDescent="0.35">
      <c r="A7057" s="75">
        <v>9000</v>
      </c>
      <c r="B7057" s="79" t="e">
        <v>#NUM!</v>
      </c>
      <c r="C7057" s="79" t="e">
        <v>#NUM!</v>
      </c>
    </row>
    <row r="7058" spans="1:3" x14ac:dyDescent="0.35">
      <c r="A7058" s="75">
        <v>10000</v>
      </c>
      <c r="B7058" s="79" t="e">
        <v>#NUM!</v>
      </c>
      <c r="C7058" s="79" t="e">
        <v>#NUM!</v>
      </c>
    </row>
    <row r="7059" spans="1:3" x14ac:dyDescent="0.35">
      <c r="A7059" s="75">
        <v>11000</v>
      </c>
      <c r="B7059" s="79" t="e">
        <v>#NUM!</v>
      </c>
      <c r="C7059" s="79" t="e">
        <v>#NUM!</v>
      </c>
    </row>
    <row r="7060" spans="1:3" x14ac:dyDescent="0.35">
      <c r="A7060" s="75">
        <v>12000</v>
      </c>
      <c r="B7060" s="79" t="e">
        <v>#NUM!</v>
      </c>
      <c r="C7060" s="79" t="e">
        <v>#NUM!</v>
      </c>
    </row>
    <row r="7061" spans="1:3" x14ac:dyDescent="0.35">
      <c r="A7061" s="75">
        <v>13000</v>
      </c>
      <c r="B7061" s="79" t="e">
        <v>#NUM!</v>
      </c>
      <c r="C7061" s="79" t="e">
        <v>#NUM!</v>
      </c>
    </row>
    <row r="7062" spans="1:3" x14ac:dyDescent="0.35">
      <c r="A7062" s="75">
        <v>14000</v>
      </c>
      <c r="B7062" s="79" t="e">
        <v>#NUM!</v>
      </c>
      <c r="C7062" s="79" t="e">
        <v>#NUM!</v>
      </c>
    </row>
    <row r="7063" spans="1:3" x14ac:dyDescent="0.35">
      <c r="A7063" s="75">
        <v>15000</v>
      </c>
      <c r="B7063" s="79" t="e">
        <v>#NUM!</v>
      </c>
      <c r="C7063" s="79" t="e">
        <v>#NUM!</v>
      </c>
    </row>
    <row r="7064" spans="1:3" x14ac:dyDescent="0.35">
      <c r="A7064" s="75">
        <v>16000</v>
      </c>
      <c r="B7064" s="79" t="e">
        <v>#NUM!</v>
      </c>
      <c r="C7064" s="79" t="e">
        <v>#NUM!</v>
      </c>
    </row>
    <row r="7065" spans="1:3" x14ac:dyDescent="0.35">
      <c r="A7065" s="75">
        <v>17000</v>
      </c>
      <c r="B7065" s="79" t="e">
        <v>#NUM!</v>
      </c>
      <c r="C7065" s="79" t="e">
        <v>#NUM!</v>
      </c>
    </row>
    <row r="7066" spans="1:3" x14ac:dyDescent="0.35">
      <c r="A7066" s="75">
        <v>18000</v>
      </c>
      <c r="B7066" s="79" t="e">
        <v>#NUM!</v>
      </c>
      <c r="C7066" s="79" t="e">
        <v>#NUM!</v>
      </c>
    </row>
    <row r="7067" spans="1:3" x14ac:dyDescent="0.35">
      <c r="A7067" s="75">
        <v>19000</v>
      </c>
      <c r="B7067" s="79" t="e">
        <v>#NUM!</v>
      </c>
      <c r="C7067" s="79" t="e">
        <v>#NUM!</v>
      </c>
    </row>
    <row r="7068" spans="1:3" x14ac:dyDescent="0.35">
      <c r="A7068" s="75">
        <v>20000</v>
      </c>
      <c r="B7068" s="79" t="e">
        <v>#NUM!</v>
      </c>
      <c r="C7068" s="79" t="e">
        <v>#NUM!</v>
      </c>
    </row>
    <row r="7071" spans="1:3" ht="16" x14ac:dyDescent="0.4">
      <c r="A7071" s="72" t="s">
        <v>407</v>
      </c>
    </row>
    <row r="7072" spans="1:3" ht="16" x14ac:dyDescent="0.4">
      <c r="A7072" s="78">
        <v>5</v>
      </c>
      <c r="B7072" s="8" t="s">
        <v>466</v>
      </c>
    </row>
    <row r="7074" spans="1:3" x14ac:dyDescent="0.35">
      <c r="A7074" t="s">
        <v>409</v>
      </c>
      <c r="B7074" t="s">
        <v>2</v>
      </c>
      <c r="C7074" t="s">
        <v>3</v>
      </c>
    </row>
    <row r="7075" spans="1:3" x14ac:dyDescent="0.35">
      <c r="B7075" s="4" t="s">
        <v>458</v>
      </c>
      <c r="C7075" s="4" t="s">
        <v>459</v>
      </c>
    </row>
    <row r="7076" spans="1:3" x14ac:dyDescent="0.35">
      <c r="A7076" s="75">
        <v>1</v>
      </c>
      <c r="B7076" s="79" t="e">
        <v>#NUM!</v>
      </c>
      <c r="C7076" s="79" t="e">
        <v>#NUM!</v>
      </c>
    </row>
    <row r="7077" spans="1:3" x14ac:dyDescent="0.35">
      <c r="A7077" s="75">
        <v>5</v>
      </c>
      <c r="B7077" s="79" t="e">
        <v>#NUM!</v>
      </c>
      <c r="C7077" s="79" t="e">
        <v>#NUM!</v>
      </c>
    </row>
    <row r="7078" spans="1:3" x14ac:dyDescent="0.35">
      <c r="A7078" s="75">
        <v>10</v>
      </c>
      <c r="B7078" s="79" t="e">
        <v>#NUM!</v>
      </c>
      <c r="C7078" s="79" t="e">
        <v>#NUM!</v>
      </c>
    </row>
    <row r="7079" spans="1:3" x14ac:dyDescent="0.35">
      <c r="A7079" s="75">
        <v>15</v>
      </c>
      <c r="B7079" s="79" t="e">
        <v>#NUM!</v>
      </c>
      <c r="C7079" s="79" t="e">
        <v>#NUM!</v>
      </c>
    </row>
    <row r="7080" spans="1:3" x14ac:dyDescent="0.35">
      <c r="A7080" s="75">
        <v>20</v>
      </c>
      <c r="B7080" s="79" t="e">
        <v>#NUM!</v>
      </c>
      <c r="C7080" s="79" t="e">
        <v>#NUM!</v>
      </c>
    </row>
    <row r="7081" spans="1:3" x14ac:dyDescent="0.35">
      <c r="A7081" s="75">
        <v>25</v>
      </c>
      <c r="B7081" s="79" t="e">
        <v>#NUM!</v>
      </c>
      <c r="C7081" s="79" t="e">
        <v>#NUM!</v>
      </c>
    </row>
    <row r="7082" spans="1:3" x14ac:dyDescent="0.35">
      <c r="A7082" s="75">
        <v>50</v>
      </c>
      <c r="B7082" s="79" t="e">
        <v>#NUM!</v>
      </c>
      <c r="C7082" s="79" t="e">
        <v>#NUM!</v>
      </c>
    </row>
    <row r="7083" spans="1:3" x14ac:dyDescent="0.35">
      <c r="A7083" s="75">
        <v>75</v>
      </c>
      <c r="B7083" s="79" t="e">
        <v>#NUM!</v>
      </c>
      <c r="C7083" s="79" t="e">
        <v>#NUM!</v>
      </c>
    </row>
    <row r="7084" spans="1:3" x14ac:dyDescent="0.35">
      <c r="A7084" s="75">
        <v>100</v>
      </c>
      <c r="B7084" s="79" t="e">
        <v>#NUM!</v>
      </c>
      <c r="C7084" s="79" t="e">
        <v>#NUM!</v>
      </c>
    </row>
    <row r="7085" spans="1:3" x14ac:dyDescent="0.35">
      <c r="A7085" s="75">
        <v>125</v>
      </c>
      <c r="B7085" s="79" t="e">
        <v>#NUM!</v>
      </c>
      <c r="C7085" s="79" t="e">
        <v>#NUM!</v>
      </c>
    </row>
    <row r="7086" spans="1:3" x14ac:dyDescent="0.35">
      <c r="A7086" s="75">
        <v>150</v>
      </c>
      <c r="B7086" s="79" t="e">
        <v>#NUM!</v>
      </c>
      <c r="C7086" s="79" t="e">
        <v>#NUM!</v>
      </c>
    </row>
    <row r="7087" spans="1:3" x14ac:dyDescent="0.35">
      <c r="A7087" s="75">
        <v>200</v>
      </c>
      <c r="B7087" s="79" t="e">
        <v>#NUM!</v>
      </c>
      <c r="C7087" s="79" t="e">
        <v>#NUM!</v>
      </c>
    </row>
    <row r="7088" spans="1:3" x14ac:dyDescent="0.35">
      <c r="A7088" s="75">
        <v>250</v>
      </c>
      <c r="B7088" s="79" t="e">
        <v>#NUM!</v>
      </c>
      <c r="C7088" s="79" t="e">
        <v>#NUM!</v>
      </c>
    </row>
    <row r="7089" spans="1:3" x14ac:dyDescent="0.35">
      <c r="A7089" s="75">
        <v>300</v>
      </c>
      <c r="B7089" s="79" t="e">
        <v>#NUM!</v>
      </c>
      <c r="C7089" s="79" t="e">
        <v>#NUM!</v>
      </c>
    </row>
    <row r="7090" spans="1:3" x14ac:dyDescent="0.35">
      <c r="A7090" s="75">
        <v>400</v>
      </c>
      <c r="B7090" s="79" t="e">
        <v>#NUM!</v>
      </c>
      <c r="C7090" s="79" t="e">
        <v>#NUM!</v>
      </c>
    </row>
    <row r="7091" spans="1:3" x14ac:dyDescent="0.35">
      <c r="A7091" s="75">
        <v>500</v>
      </c>
      <c r="B7091" s="79" t="e">
        <v>#NUM!</v>
      </c>
      <c r="C7091" s="79" t="e">
        <v>#NUM!</v>
      </c>
    </row>
    <row r="7092" spans="1:3" x14ac:dyDescent="0.35">
      <c r="A7092" s="75">
        <v>750</v>
      </c>
      <c r="B7092" s="79" t="e">
        <v>#NUM!</v>
      </c>
      <c r="C7092" s="79" t="e">
        <v>#NUM!</v>
      </c>
    </row>
    <row r="7093" spans="1:3" x14ac:dyDescent="0.35">
      <c r="A7093" s="75">
        <v>1000</v>
      </c>
      <c r="B7093" s="79" t="e">
        <v>#NUM!</v>
      </c>
      <c r="C7093" s="79" t="e">
        <v>#NUM!</v>
      </c>
    </row>
    <row r="7094" spans="1:3" x14ac:dyDescent="0.35">
      <c r="A7094" s="75">
        <v>1250</v>
      </c>
      <c r="B7094" s="79" t="e">
        <v>#NUM!</v>
      </c>
      <c r="C7094" s="79" t="e">
        <v>#NUM!</v>
      </c>
    </row>
    <row r="7095" spans="1:3" x14ac:dyDescent="0.35">
      <c r="A7095" s="75">
        <v>1500</v>
      </c>
      <c r="B7095" s="79" t="e">
        <v>#NUM!</v>
      </c>
      <c r="C7095" s="79" t="e">
        <v>#NUM!</v>
      </c>
    </row>
    <row r="7096" spans="1:3" x14ac:dyDescent="0.35">
      <c r="A7096" s="75">
        <v>2000</v>
      </c>
      <c r="B7096" s="79" t="e">
        <v>#NUM!</v>
      </c>
      <c r="C7096" s="79" t="e">
        <v>#NUM!</v>
      </c>
    </row>
    <row r="7097" spans="1:3" x14ac:dyDescent="0.35">
      <c r="A7097" s="75">
        <v>2500</v>
      </c>
      <c r="B7097" s="79" t="e">
        <v>#NUM!</v>
      </c>
      <c r="C7097" s="79" t="e">
        <v>#NUM!</v>
      </c>
    </row>
    <row r="7098" spans="1:3" x14ac:dyDescent="0.35">
      <c r="A7098" s="75">
        <v>3000</v>
      </c>
      <c r="B7098" s="79" t="e">
        <v>#NUM!</v>
      </c>
      <c r="C7098" s="79" t="e">
        <v>#NUM!</v>
      </c>
    </row>
    <row r="7099" spans="1:3" x14ac:dyDescent="0.35">
      <c r="A7099" s="75">
        <v>3500</v>
      </c>
      <c r="B7099" s="79" t="e">
        <v>#NUM!</v>
      </c>
      <c r="C7099" s="79" t="e">
        <v>#NUM!</v>
      </c>
    </row>
    <row r="7100" spans="1:3" x14ac:dyDescent="0.35">
      <c r="A7100" s="75">
        <v>4000</v>
      </c>
      <c r="B7100" s="79" t="e">
        <v>#NUM!</v>
      </c>
      <c r="C7100" s="79" t="e">
        <v>#NUM!</v>
      </c>
    </row>
    <row r="7101" spans="1:3" x14ac:dyDescent="0.35">
      <c r="A7101" s="75">
        <v>4500</v>
      </c>
      <c r="B7101" s="79" t="e">
        <v>#NUM!</v>
      </c>
      <c r="C7101" s="79" t="e">
        <v>#NUM!</v>
      </c>
    </row>
    <row r="7102" spans="1:3" x14ac:dyDescent="0.35">
      <c r="A7102" s="75">
        <v>5000</v>
      </c>
      <c r="B7102" s="79" t="e">
        <v>#NUM!</v>
      </c>
      <c r="C7102" s="79" t="e">
        <v>#NUM!</v>
      </c>
    </row>
    <row r="7103" spans="1:3" x14ac:dyDescent="0.35">
      <c r="A7103" s="75">
        <v>6000</v>
      </c>
      <c r="B7103" s="79" t="e">
        <v>#NUM!</v>
      </c>
      <c r="C7103" s="79" t="e">
        <v>#NUM!</v>
      </c>
    </row>
    <row r="7104" spans="1:3" x14ac:dyDescent="0.35">
      <c r="A7104" s="75">
        <v>7000</v>
      </c>
      <c r="B7104" s="79" t="e">
        <v>#NUM!</v>
      </c>
      <c r="C7104" s="79" t="e">
        <v>#NUM!</v>
      </c>
    </row>
    <row r="7105" spans="1:3" x14ac:dyDescent="0.35">
      <c r="A7105" s="75">
        <v>8000</v>
      </c>
      <c r="B7105" s="79" t="e">
        <v>#NUM!</v>
      </c>
      <c r="C7105" s="79" t="e">
        <v>#NUM!</v>
      </c>
    </row>
    <row r="7106" spans="1:3" x14ac:dyDescent="0.35">
      <c r="A7106" s="75">
        <v>9000</v>
      </c>
      <c r="B7106" s="79" t="e">
        <v>#NUM!</v>
      </c>
      <c r="C7106" s="79" t="e">
        <v>#NUM!</v>
      </c>
    </row>
    <row r="7107" spans="1:3" x14ac:dyDescent="0.35">
      <c r="A7107" s="75">
        <v>10000</v>
      </c>
      <c r="B7107" s="79" t="e">
        <v>#NUM!</v>
      </c>
      <c r="C7107" s="79" t="e">
        <v>#NUM!</v>
      </c>
    </row>
    <row r="7108" spans="1:3" x14ac:dyDescent="0.35">
      <c r="A7108" s="75">
        <v>11000</v>
      </c>
      <c r="B7108" s="79" t="e">
        <v>#NUM!</v>
      </c>
      <c r="C7108" s="79" t="e">
        <v>#NUM!</v>
      </c>
    </row>
    <row r="7109" spans="1:3" x14ac:dyDescent="0.35">
      <c r="A7109" s="75">
        <v>12000</v>
      </c>
      <c r="B7109" s="79" t="e">
        <v>#NUM!</v>
      </c>
      <c r="C7109" s="79" t="e">
        <v>#NUM!</v>
      </c>
    </row>
    <row r="7110" spans="1:3" x14ac:dyDescent="0.35">
      <c r="A7110" s="75">
        <v>13000</v>
      </c>
      <c r="B7110" s="79" t="e">
        <v>#NUM!</v>
      </c>
      <c r="C7110" s="79" t="e">
        <v>#NUM!</v>
      </c>
    </row>
    <row r="7111" spans="1:3" x14ac:dyDescent="0.35">
      <c r="A7111" s="75">
        <v>14000</v>
      </c>
      <c r="B7111" s="79" t="e">
        <v>#NUM!</v>
      </c>
      <c r="C7111" s="79" t="e">
        <v>#NUM!</v>
      </c>
    </row>
    <row r="7112" spans="1:3" x14ac:dyDescent="0.35">
      <c r="A7112" s="75">
        <v>15000</v>
      </c>
      <c r="B7112" s="79" t="e">
        <v>#NUM!</v>
      </c>
      <c r="C7112" s="79" t="e">
        <v>#NUM!</v>
      </c>
    </row>
    <row r="7113" spans="1:3" x14ac:dyDescent="0.35">
      <c r="A7113" s="75">
        <v>16000</v>
      </c>
      <c r="B7113" s="79" t="e">
        <v>#NUM!</v>
      </c>
      <c r="C7113" s="79" t="e">
        <v>#NUM!</v>
      </c>
    </row>
    <row r="7114" spans="1:3" x14ac:dyDescent="0.35">
      <c r="A7114" s="75">
        <v>17000</v>
      </c>
      <c r="B7114" s="79" t="e">
        <v>#NUM!</v>
      </c>
      <c r="C7114" s="79" t="e">
        <v>#NUM!</v>
      </c>
    </row>
    <row r="7115" spans="1:3" x14ac:dyDescent="0.35">
      <c r="A7115" s="75">
        <v>18000</v>
      </c>
      <c r="B7115" s="79" t="e">
        <v>#NUM!</v>
      </c>
      <c r="C7115" s="79" t="e">
        <v>#NUM!</v>
      </c>
    </row>
    <row r="7116" spans="1:3" x14ac:dyDescent="0.35">
      <c r="A7116" s="75">
        <v>19000</v>
      </c>
      <c r="B7116" s="79" t="e">
        <v>#NUM!</v>
      </c>
      <c r="C7116" s="79" t="e">
        <v>#NUM!</v>
      </c>
    </row>
    <row r="7117" spans="1:3" x14ac:dyDescent="0.35">
      <c r="A7117" s="75">
        <v>20000</v>
      </c>
      <c r="B7117" s="79" t="e">
        <v>#NUM!</v>
      </c>
      <c r="C7117" s="79" t="e">
        <v>#NUM!</v>
      </c>
    </row>
    <row r="7119" spans="1:3" x14ac:dyDescent="0.35">
      <c r="A7119" s="74" t="s">
        <v>465</v>
      </c>
    </row>
    <row r="7120" spans="1:3" x14ac:dyDescent="0.35">
      <c r="B7120" s="42">
        <v>0.02</v>
      </c>
      <c r="C7120" s="42">
        <v>0.02</v>
      </c>
    </row>
    <row r="7123" spans="1:3" ht="16" x14ac:dyDescent="0.4">
      <c r="A7123" s="72" t="s">
        <v>407</v>
      </c>
    </row>
    <row r="7124" spans="1:3" ht="16" x14ac:dyDescent="0.4">
      <c r="A7124" s="78">
        <v>5</v>
      </c>
      <c r="B7124" s="8" t="s">
        <v>431</v>
      </c>
    </row>
    <row r="7126" spans="1:3" x14ac:dyDescent="0.35">
      <c r="B7126" s="79" t="e">
        <v>#NUM!</v>
      </c>
    </row>
    <row r="7128" spans="1:3" x14ac:dyDescent="0.35">
      <c r="A7128" s="76" t="s">
        <v>416</v>
      </c>
    </row>
    <row r="7129" spans="1:3" ht="16" x14ac:dyDescent="0.4">
      <c r="A7129" s="72" t="s">
        <v>407</v>
      </c>
    </row>
    <row r="7130" spans="1:3" ht="16" x14ac:dyDescent="0.4">
      <c r="A7130" s="78">
        <v>5</v>
      </c>
      <c r="B7130" s="8" t="s">
        <v>432</v>
      </c>
    </row>
    <row r="7132" spans="1:3" x14ac:dyDescent="0.35">
      <c r="A7132" t="s">
        <v>409</v>
      </c>
      <c r="B7132" t="s">
        <v>2</v>
      </c>
      <c r="C7132" t="s">
        <v>3</v>
      </c>
    </row>
    <row r="7133" spans="1:3" x14ac:dyDescent="0.35">
      <c r="B7133" s="4" t="s">
        <v>458</v>
      </c>
      <c r="C7133" s="4" t="s">
        <v>459</v>
      </c>
    </row>
    <row r="7134" spans="1:3" x14ac:dyDescent="0.35">
      <c r="A7134" s="75">
        <v>1</v>
      </c>
      <c r="B7134" s="79" t="e">
        <v>#NUM!</v>
      </c>
      <c r="C7134" s="79" t="e">
        <v>#NUM!</v>
      </c>
    </row>
    <row r="7135" spans="1:3" x14ac:dyDescent="0.35">
      <c r="A7135" s="75">
        <v>5</v>
      </c>
      <c r="B7135" s="79" t="e">
        <v>#NUM!</v>
      </c>
      <c r="C7135" s="79" t="e">
        <v>#NUM!</v>
      </c>
    </row>
    <row r="7136" spans="1:3" x14ac:dyDescent="0.35">
      <c r="A7136" s="75">
        <v>10</v>
      </c>
      <c r="B7136" s="79" t="e">
        <v>#NUM!</v>
      </c>
      <c r="C7136" s="79" t="e">
        <v>#NUM!</v>
      </c>
    </row>
    <row r="7137" spans="1:3" x14ac:dyDescent="0.35">
      <c r="A7137" s="75">
        <v>15</v>
      </c>
      <c r="B7137" s="79" t="e">
        <v>#NUM!</v>
      </c>
      <c r="C7137" s="79" t="e">
        <v>#NUM!</v>
      </c>
    </row>
    <row r="7138" spans="1:3" x14ac:dyDescent="0.35">
      <c r="A7138" s="75">
        <v>20</v>
      </c>
      <c r="B7138" s="79" t="e">
        <v>#NUM!</v>
      </c>
      <c r="C7138" s="79" t="e">
        <v>#NUM!</v>
      </c>
    </row>
    <row r="7139" spans="1:3" x14ac:dyDescent="0.35">
      <c r="A7139" s="75">
        <v>25</v>
      </c>
      <c r="B7139" s="79" t="e">
        <v>#NUM!</v>
      </c>
      <c r="C7139" s="79" t="e">
        <v>#NUM!</v>
      </c>
    </row>
    <row r="7140" spans="1:3" x14ac:dyDescent="0.35">
      <c r="A7140" s="75">
        <v>50</v>
      </c>
      <c r="B7140" s="79" t="e">
        <v>#NUM!</v>
      </c>
      <c r="C7140" s="79" t="e">
        <v>#NUM!</v>
      </c>
    </row>
    <row r="7141" spans="1:3" x14ac:dyDescent="0.35">
      <c r="A7141" s="75">
        <v>75</v>
      </c>
      <c r="B7141" s="79" t="e">
        <v>#NUM!</v>
      </c>
      <c r="C7141" s="79" t="e">
        <v>#NUM!</v>
      </c>
    </row>
    <row r="7142" spans="1:3" x14ac:dyDescent="0.35">
      <c r="A7142" s="75">
        <v>100</v>
      </c>
      <c r="B7142" s="79" t="e">
        <v>#NUM!</v>
      </c>
      <c r="C7142" s="79" t="e">
        <v>#NUM!</v>
      </c>
    </row>
    <row r="7143" spans="1:3" x14ac:dyDescent="0.35">
      <c r="A7143" s="75">
        <v>125</v>
      </c>
      <c r="B7143" s="79" t="e">
        <v>#NUM!</v>
      </c>
      <c r="C7143" s="79" t="e">
        <v>#NUM!</v>
      </c>
    </row>
    <row r="7144" spans="1:3" x14ac:dyDescent="0.35">
      <c r="A7144" s="75">
        <v>150</v>
      </c>
      <c r="B7144" s="79" t="e">
        <v>#NUM!</v>
      </c>
      <c r="C7144" s="79" t="e">
        <v>#NUM!</v>
      </c>
    </row>
    <row r="7145" spans="1:3" x14ac:dyDescent="0.35">
      <c r="A7145" s="75">
        <v>200</v>
      </c>
      <c r="B7145" s="79" t="e">
        <v>#NUM!</v>
      </c>
      <c r="C7145" s="79" t="e">
        <v>#NUM!</v>
      </c>
    </row>
    <row r="7146" spans="1:3" x14ac:dyDescent="0.35">
      <c r="A7146" s="75">
        <v>250</v>
      </c>
      <c r="B7146" s="79" t="e">
        <v>#NUM!</v>
      </c>
      <c r="C7146" s="79" t="e">
        <v>#NUM!</v>
      </c>
    </row>
    <row r="7147" spans="1:3" x14ac:dyDescent="0.35">
      <c r="A7147" s="75">
        <v>300</v>
      </c>
      <c r="B7147" s="79" t="e">
        <v>#NUM!</v>
      </c>
      <c r="C7147" s="79" t="e">
        <v>#NUM!</v>
      </c>
    </row>
    <row r="7148" spans="1:3" x14ac:dyDescent="0.35">
      <c r="A7148" s="75">
        <v>400</v>
      </c>
      <c r="B7148" s="79" t="e">
        <v>#NUM!</v>
      </c>
      <c r="C7148" s="79" t="e">
        <v>#NUM!</v>
      </c>
    </row>
    <row r="7149" spans="1:3" x14ac:dyDescent="0.35">
      <c r="A7149" s="75">
        <v>500</v>
      </c>
      <c r="B7149" s="79" t="e">
        <v>#NUM!</v>
      </c>
      <c r="C7149" s="79" t="e">
        <v>#NUM!</v>
      </c>
    </row>
    <row r="7150" spans="1:3" x14ac:dyDescent="0.35">
      <c r="A7150" s="75">
        <v>750</v>
      </c>
      <c r="B7150" s="79" t="e">
        <v>#NUM!</v>
      </c>
      <c r="C7150" s="79" t="e">
        <v>#NUM!</v>
      </c>
    </row>
    <row r="7151" spans="1:3" x14ac:dyDescent="0.35">
      <c r="A7151" s="75">
        <v>1000</v>
      </c>
      <c r="B7151" s="79" t="e">
        <v>#NUM!</v>
      </c>
      <c r="C7151" s="79" t="e">
        <v>#NUM!</v>
      </c>
    </row>
    <row r="7152" spans="1:3" x14ac:dyDescent="0.35">
      <c r="A7152" s="75">
        <v>1250</v>
      </c>
      <c r="B7152" s="79" t="e">
        <v>#NUM!</v>
      </c>
      <c r="C7152" s="79" t="e">
        <v>#NUM!</v>
      </c>
    </row>
    <row r="7153" spans="1:3" x14ac:dyDescent="0.35">
      <c r="A7153" s="75">
        <v>1500</v>
      </c>
      <c r="B7153" s="79" t="e">
        <v>#NUM!</v>
      </c>
      <c r="C7153" s="79" t="e">
        <v>#NUM!</v>
      </c>
    </row>
    <row r="7154" spans="1:3" x14ac:dyDescent="0.35">
      <c r="A7154" s="75">
        <v>2000</v>
      </c>
      <c r="B7154" s="79" t="e">
        <v>#NUM!</v>
      </c>
      <c r="C7154" s="79" t="e">
        <v>#NUM!</v>
      </c>
    </row>
    <row r="7155" spans="1:3" x14ac:dyDescent="0.35">
      <c r="A7155" s="75">
        <v>2500</v>
      </c>
      <c r="B7155" s="79" t="e">
        <v>#NUM!</v>
      </c>
      <c r="C7155" s="79" t="e">
        <v>#NUM!</v>
      </c>
    </row>
    <row r="7156" spans="1:3" x14ac:dyDescent="0.35">
      <c r="A7156" s="75">
        <v>3000</v>
      </c>
      <c r="B7156" s="79" t="e">
        <v>#NUM!</v>
      </c>
      <c r="C7156" s="79" t="e">
        <v>#NUM!</v>
      </c>
    </row>
    <row r="7157" spans="1:3" x14ac:dyDescent="0.35">
      <c r="A7157" s="75">
        <v>3500</v>
      </c>
      <c r="B7157" s="79" t="e">
        <v>#NUM!</v>
      </c>
      <c r="C7157" s="79" t="e">
        <v>#NUM!</v>
      </c>
    </row>
    <row r="7158" spans="1:3" x14ac:dyDescent="0.35">
      <c r="A7158" s="75">
        <v>4000</v>
      </c>
      <c r="B7158" s="79" t="e">
        <v>#NUM!</v>
      </c>
      <c r="C7158" s="79" t="e">
        <v>#NUM!</v>
      </c>
    </row>
    <row r="7159" spans="1:3" x14ac:dyDescent="0.35">
      <c r="A7159" s="75">
        <v>4500</v>
      </c>
      <c r="B7159" s="79" t="e">
        <v>#NUM!</v>
      </c>
      <c r="C7159" s="79" t="e">
        <v>#NUM!</v>
      </c>
    </row>
    <row r="7160" spans="1:3" x14ac:dyDescent="0.35">
      <c r="A7160" s="75">
        <v>5000</v>
      </c>
      <c r="B7160" s="79" t="e">
        <v>#NUM!</v>
      </c>
      <c r="C7160" s="79" t="e">
        <v>#NUM!</v>
      </c>
    </row>
    <row r="7161" spans="1:3" x14ac:dyDescent="0.35">
      <c r="A7161" s="75">
        <v>6000</v>
      </c>
      <c r="B7161" s="79" t="e">
        <v>#NUM!</v>
      </c>
      <c r="C7161" s="79" t="e">
        <v>#NUM!</v>
      </c>
    </row>
    <row r="7162" spans="1:3" x14ac:dyDescent="0.35">
      <c r="A7162" s="75">
        <v>7000</v>
      </c>
      <c r="B7162" s="79" t="e">
        <v>#NUM!</v>
      </c>
      <c r="C7162" s="79" t="e">
        <v>#NUM!</v>
      </c>
    </row>
    <row r="7163" spans="1:3" x14ac:dyDescent="0.35">
      <c r="A7163" s="75">
        <v>8000</v>
      </c>
      <c r="B7163" s="79" t="e">
        <v>#NUM!</v>
      </c>
      <c r="C7163" s="79" t="e">
        <v>#NUM!</v>
      </c>
    </row>
    <row r="7164" spans="1:3" x14ac:dyDescent="0.35">
      <c r="A7164" s="75">
        <v>9000</v>
      </c>
      <c r="B7164" s="79" t="e">
        <v>#NUM!</v>
      </c>
      <c r="C7164" s="79" t="e">
        <v>#NUM!</v>
      </c>
    </row>
    <row r="7165" spans="1:3" x14ac:dyDescent="0.35">
      <c r="A7165" s="75">
        <v>10000</v>
      </c>
      <c r="B7165" s="79" t="e">
        <v>#NUM!</v>
      </c>
      <c r="C7165" s="79" t="e">
        <v>#NUM!</v>
      </c>
    </row>
    <row r="7166" spans="1:3" x14ac:dyDescent="0.35">
      <c r="A7166" s="75">
        <v>11000</v>
      </c>
      <c r="B7166" s="79" t="e">
        <v>#NUM!</v>
      </c>
      <c r="C7166" s="79" t="e">
        <v>#NUM!</v>
      </c>
    </row>
    <row r="7167" spans="1:3" x14ac:dyDescent="0.35">
      <c r="A7167" s="75">
        <v>12000</v>
      </c>
      <c r="B7167" s="79" t="e">
        <v>#NUM!</v>
      </c>
      <c r="C7167" s="79" t="e">
        <v>#NUM!</v>
      </c>
    </row>
    <row r="7168" spans="1:3" x14ac:dyDescent="0.35">
      <c r="A7168" s="75">
        <v>13000</v>
      </c>
      <c r="B7168" s="79" t="e">
        <v>#NUM!</v>
      </c>
      <c r="C7168" s="79" t="e">
        <v>#NUM!</v>
      </c>
    </row>
    <row r="7169" spans="1:3" x14ac:dyDescent="0.35">
      <c r="A7169" s="75">
        <v>14000</v>
      </c>
      <c r="B7169" s="79" t="e">
        <v>#NUM!</v>
      </c>
      <c r="C7169" s="79" t="e">
        <v>#NUM!</v>
      </c>
    </row>
    <row r="7170" spans="1:3" x14ac:dyDescent="0.35">
      <c r="A7170" s="75">
        <v>15000</v>
      </c>
      <c r="B7170" s="79" t="e">
        <v>#NUM!</v>
      </c>
      <c r="C7170" s="79" t="e">
        <v>#NUM!</v>
      </c>
    </row>
    <row r="7171" spans="1:3" x14ac:dyDescent="0.35">
      <c r="A7171" s="75">
        <v>16000</v>
      </c>
      <c r="B7171" s="79" t="e">
        <v>#NUM!</v>
      </c>
      <c r="C7171" s="79" t="e">
        <v>#NUM!</v>
      </c>
    </row>
    <row r="7172" spans="1:3" x14ac:dyDescent="0.35">
      <c r="A7172" s="75">
        <v>17000</v>
      </c>
      <c r="B7172" s="79" t="e">
        <v>#NUM!</v>
      </c>
      <c r="C7172" s="79" t="e">
        <v>#NUM!</v>
      </c>
    </row>
    <row r="7173" spans="1:3" x14ac:dyDescent="0.35">
      <c r="A7173" s="75">
        <v>18000</v>
      </c>
      <c r="B7173" s="79" t="e">
        <v>#NUM!</v>
      </c>
      <c r="C7173" s="79" t="e">
        <v>#NUM!</v>
      </c>
    </row>
    <row r="7174" spans="1:3" x14ac:dyDescent="0.35">
      <c r="A7174" s="75">
        <v>19000</v>
      </c>
      <c r="B7174" s="79" t="e">
        <v>#NUM!</v>
      </c>
      <c r="C7174" s="79" t="e">
        <v>#NUM!</v>
      </c>
    </row>
    <row r="7175" spans="1:3" x14ac:dyDescent="0.35">
      <c r="A7175" s="75">
        <v>20000</v>
      </c>
      <c r="B7175" s="79" t="e">
        <v>#NUM!</v>
      </c>
      <c r="C7175" s="79" t="e">
        <v>#NUM!</v>
      </c>
    </row>
    <row r="7178" spans="1:3" x14ac:dyDescent="0.35">
      <c r="A7178" s="4" t="s">
        <v>543</v>
      </c>
    </row>
    <row r="7180" spans="1:3" ht="18.5" x14ac:dyDescent="0.45">
      <c r="A7180" s="5" t="s">
        <v>404</v>
      </c>
    </row>
    <row r="7181" spans="1:3" x14ac:dyDescent="0.35">
      <c r="A7181" s="4"/>
    </row>
    <row r="7182" spans="1:3" x14ac:dyDescent="0.35">
      <c r="A7182" s="4" t="s">
        <v>406</v>
      </c>
    </row>
    <row r="7183" spans="1:3" ht="16" x14ac:dyDescent="0.4">
      <c r="A7183" s="72" t="s">
        <v>407</v>
      </c>
    </row>
    <row r="7184" spans="1:3" ht="16" x14ac:dyDescent="0.4">
      <c r="A7184" s="8" t="s">
        <v>408</v>
      </c>
    </row>
    <row r="7186" spans="1:3" x14ac:dyDescent="0.35">
      <c r="A7186" s="74" t="s">
        <v>410</v>
      </c>
    </row>
    <row r="7187" spans="1:3" x14ac:dyDescent="0.35">
      <c r="B7187" s="42">
        <v>1.0000000000000001E-5</v>
      </c>
      <c r="C7187" s="42">
        <v>1.0000000000000001E-5</v>
      </c>
    </row>
    <row r="7189" spans="1:3" x14ac:dyDescent="0.35">
      <c r="A7189" t="s">
        <v>409</v>
      </c>
      <c r="B7189" t="s">
        <v>2</v>
      </c>
      <c r="C7189" t="s">
        <v>3</v>
      </c>
    </row>
    <row r="7190" spans="1:3" x14ac:dyDescent="0.35">
      <c r="B7190" s="4" t="s">
        <v>458</v>
      </c>
      <c r="C7190" s="4" t="s">
        <v>459</v>
      </c>
    </row>
    <row r="7191" spans="1:3" x14ac:dyDescent="0.35">
      <c r="A7191" s="73">
        <v>1</v>
      </c>
      <c r="B7191" s="77">
        <v>1.3968482059805839E-9</v>
      </c>
      <c r="C7191" s="77">
        <v>1.4013404083439915E-10</v>
      </c>
    </row>
    <row r="7192" spans="1:3" x14ac:dyDescent="0.35">
      <c r="A7192" s="73">
        <v>5</v>
      </c>
      <c r="B7192" s="77">
        <v>4.6696134827337589E-5</v>
      </c>
      <c r="C7192" s="77">
        <v>5.263237949718905E-6</v>
      </c>
    </row>
    <row r="7193" spans="1:3" x14ac:dyDescent="0.35">
      <c r="A7193" s="73">
        <v>10</v>
      </c>
      <c r="B7193" s="77">
        <v>8.5686684324763203E-5</v>
      </c>
      <c r="C7193" s="77">
        <v>9.6574093750495801E-6</v>
      </c>
    </row>
    <row r="7194" spans="1:3" x14ac:dyDescent="0.35">
      <c r="A7194" s="73">
        <v>15</v>
      </c>
      <c r="B7194" s="77">
        <v>8.9658185309751486E-5</v>
      </c>
      <c r="C7194" s="77">
        <v>1.0105579541813035E-5</v>
      </c>
    </row>
    <row r="7195" spans="1:3" x14ac:dyDescent="0.35">
      <c r="A7195" s="73">
        <v>20</v>
      </c>
      <c r="B7195" s="77">
        <v>8.9963473902895935E-5</v>
      </c>
      <c r="C7195" s="77">
        <v>1.014099689039887E-5</v>
      </c>
    </row>
    <row r="7196" spans="1:3" x14ac:dyDescent="0.35">
      <c r="A7196" s="73">
        <v>25</v>
      </c>
      <c r="B7196" s="77">
        <v>8.9977385838134049E-5</v>
      </c>
      <c r="C7196" s="77">
        <v>1.0143619781040354E-5</v>
      </c>
    </row>
    <row r="7197" spans="1:3" x14ac:dyDescent="0.35">
      <c r="A7197" s="73">
        <v>50</v>
      </c>
      <c r="B7197" s="77">
        <v>8.9926525140960711E-5</v>
      </c>
      <c r="C7197" s="77">
        <v>1.0143182170198739E-5</v>
      </c>
    </row>
    <row r="7198" spans="1:3" x14ac:dyDescent="0.35">
      <c r="A7198" s="73">
        <v>75</v>
      </c>
      <c r="B7198" s="77">
        <v>8.987360425505128E-5</v>
      </c>
      <c r="C7198" s="77">
        <v>1.0142509337701224E-5</v>
      </c>
    </row>
    <row r="7199" spans="1:3" x14ac:dyDescent="0.35">
      <c r="A7199" s="73">
        <v>100</v>
      </c>
      <c r="B7199" s="77">
        <v>8.9820714463068003E-5</v>
      </c>
      <c r="C7199" s="77">
        <v>1.0141836544243602E-5</v>
      </c>
    </row>
    <row r="7200" spans="1:3" x14ac:dyDescent="0.35">
      <c r="A7200" s="73">
        <v>125</v>
      </c>
      <c r="B7200" s="77">
        <v>8.9767855776853742E-5</v>
      </c>
      <c r="C7200" s="77">
        <v>1.0141163793237443E-5</v>
      </c>
    </row>
    <row r="7201" spans="1:3" x14ac:dyDescent="0.35">
      <c r="A7201" s="73">
        <v>150</v>
      </c>
      <c r="B7201" s="77">
        <v>8.9715028194598746E-5</v>
      </c>
      <c r="C7201" s="77">
        <v>1.0140491086530275E-5</v>
      </c>
    </row>
    <row r="7202" spans="1:3" x14ac:dyDescent="0.35">
      <c r="A7202" s="73">
        <v>200</v>
      </c>
      <c r="B7202" s="77">
        <v>8.9609466293720082E-5</v>
      </c>
      <c r="C7202" s="77">
        <v>1.013914580885428E-5</v>
      </c>
    </row>
    <row r="7203" spans="1:3" x14ac:dyDescent="0.35">
      <c r="A7203" s="73">
        <v>250</v>
      </c>
      <c r="B7203" s="77">
        <v>8.950402862561707E-5</v>
      </c>
      <c r="C7203" s="77">
        <v>1.0137800712424489E-5</v>
      </c>
    </row>
    <row r="7204" spans="1:3" x14ac:dyDescent="0.35">
      <c r="A7204" s="73">
        <v>300</v>
      </c>
      <c r="B7204" s="77">
        <v>8.9398715036584196E-5</v>
      </c>
      <c r="C7204" s="77">
        <v>1.0136455796485642E-5</v>
      </c>
    </row>
    <row r="7205" spans="1:3" x14ac:dyDescent="0.35">
      <c r="A7205" s="73">
        <v>400</v>
      </c>
      <c r="B7205" s="77">
        <v>8.9188459492730839E-5</v>
      </c>
      <c r="C7205" s="77">
        <v>1.0133766503479191E-5</v>
      </c>
    </row>
    <row r="7206" spans="1:3" x14ac:dyDescent="0.35">
      <c r="A7206" s="73">
        <v>500</v>
      </c>
      <c r="B7206" s="77">
        <v>8.8978698467142564E-5</v>
      </c>
      <c r="C7206" s="77">
        <v>1.013107792646318E-5</v>
      </c>
    </row>
    <row r="7207" spans="1:3" x14ac:dyDescent="0.35">
      <c r="A7207" s="73">
        <v>750</v>
      </c>
      <c r="B7207" s="77">
        <v>8.8456451734576986E-5</v>
      </c>
      <c r="C7207" s="77">
        <v>1.0124359607871296E-5</v>
      </c>
    </row>
    <row r="7208" spans="1:3" x14ac:dyDescent="0.35">
      <c r="A7208" s="73">
        <v>1000</v>
      </c>
      <c r="B7208" s="77">
        <v>8.7937270264272057E-5</v>
      </c>
      <c r="C7208" s="77">
        <v>1.0117645746241686E-5</v>
      </c>
    </row>
    <row r="7209" spans="1:3" x14ac:dyDescent="0.35">
      <c r="A7209" s="73">
        <v>1250</v>
      </c>
      <c r="B7209" s="77">
        <v>8.7421136052983497E-5</v>
      </c>
      <c r="C7209" s="77">
        <v>1.0110936337280016E-5</v>
      </c>
    </row>
    <row r="7210" spans="1:3" x14ac:dyDescent="0.35">
      <c r="A7210" s="73">
        <v>1500</v>
      </c>
      <c r="B7210" s="77">
        <v>8.6908031213450026E-5</v>
      </c>
      <c r="C7210" s="77">
        <v>1.0104231377796666E-5</v>
      </c>
    </row>
    <row r="7211" spans="1:3" x14ac:dyDescent="0.35">
      <c r="A7211" s="73">
        <v>2000</v>
      </c>
      <c r="B7211" s="77">
        <v>8.5890838628245074E-5</v>
      </c>
      <c r="C7211" s="77">
        <v>1.0090834794996742E-5</v>
      </c>
    </row>
    <row r="7212" spans="1:3" x14ac:dyDescent="0.35">
      <c r="A7212" s="73">
        <v>2500</v>
      </c>
      <c r="B7212" s="77">
        <v>8.4885551510322123E-5</v>
      </c>
      <c r="C7212" s="77">
        <v>1.0077455973928715E-5</v>
      </c>
    </row>
    <row r="7213" spans="1:3" x14ac:dyDescent="0.35">
      <c r="A7213" s="73">
        <v>3000</v>
      </c>
      <c r="B7213" s="77">
        <v>8.3892030516330703E-5</v>
      </c>
      <c r="C7213" s="77">
        <v>1.0064094891025927E-5</v>
      </c>
    </row>
    <row r="7214" spans="1:3" x14ac:dyDescent="0.35">
      <c r="A7214" s="73">
        <v>3500</v>
      </c>
      <c r="B7214" s="77">
        <v>8.2910137931790017E-5</v>
      </c>
      <c r="C7214" s="77">
        <v>1.0050751522756963E-5</v>
      </c>
    </row>
    <row r="7215" spans="1:3" x14ac:dyDescent="0.35">
      <c r="A7215" s="73">
        <v>4000</v>
      </c>
      <c r="B7215" s="77">
        <v>8.1939737654974419E-5</v>
      </c>
      <c r="C7215" s="77">
        <v>1.0037425845705604E-5</v>
      </c>
    </row>
    <row r="7216" spans="1:3" x14ac:dyDescent="0.35">
      <c r="A7216" s="73">
        <v>4500</v>
      </c>
      <c r="B7216" s="77">
        <v>8.0980695176796567E-5</v>
      </c>
      <c r="C7216" s="77">
        <v>1.0024117836258571E-5</v>
      </c>
    </row>
    <row r="7217" spans="1:3" x14ac:dyDescent="0.35">
      <c r="A7217" s="73">
        <v>5000</v>
      </c>
      <c r="B7217" s="77">
        <v>8.0032877564105797E-5</v>
      </c>
      <c r="C7217" s="77">
        <v>1.001082747107606E-5</v>
      </c>
    </row>
    <row r="7218" spans="1:3" x14ac:dyDescent="0.35">
      <c r="A7218" s="73">
        <v>6000</v>
      </c>
      <c r="B7218" s="77">
        <v>7.8170392955220696E-5</v>
      </c>
      <c r="C7218" s="77">
        <v>9.9842995801030932E-6</v>
      </c>
    </row>
    <row r="7219" spans="1:3" x14ac:dyDescent="0.35">
      <c r="A7219" s="73">
        <v>7000</v>
      </c>
      <c r="B7219" s="77">
        <v>7.6351251145217742E-5</v>
      </c>
      <c r="C7219" s="77">
        <v>9.9578419858330416E-6</v>
      </c>
    </row>
    <row r="7220" spans="1:3" x14ac:dyDescent="0.35">
      <c r="A7220" s="73">
        <v>8000</v>
      </c>
      <c r="B7220" s="77">
        <v>7.4574443482543895E-5</v>
      </c>
      <c r="C7220" s="77">
        <v>9.9314545021203744E-6</v>
      </c>
    </row>
    <row r="7221" spans="1:3" x14ac:dyDescent="0.35">
      <c r="A7221" s="73">
        <v>9000</v>
      </c>
      <c r="B7221" s="77">
        <v>7.2838984787357587E-5</v>
      </c>
      <c r="C7221" s="77">
        <v>9.9051369430434842E-6</v>
      </c>
    </row>
    <row r="7222" spans="1:3" x14ac:dyDescent="0.35">
      <c r="A7222" s="73">
        <v>10000</v>
      </c>
      <c r="B7222" s="77">
        <v>7.1143912808517622E-5</v>
      </c>
      <c r="C7222" s="77">
        <v>9.8788891233702703E-6</v>
      </c>
    </row>
    <row r="7223" spans="1:3" x14ac:dyDescent="0.35">
      <c r="A7223" s="73">
        <v>11000</v>
      </c>
      <c r="B7223" s="77">
        <v>6.9488287686500296E-5</v>
      </c>
      <c r="C7223" s="77">
        <v>9.8527108583826199E-6</v>
      </c>
    </row>
    <row r="7224" spans="1:3" x14ac:dyDescent="0.35">
      <c r="A7224" s="73">
        <v>12000</v>
      </c>
      <c r="B7224" s="77">
        <v>6.7871191433718786E-5</v>
      </c>
      <c r="C7224" s="77">
        <v>9.8266019636943592E-6</v>
      </c>
    </row>
    <row r="7225" spans="1:3" x14ac:dyDescent="0.35">
      <c r="A7225" s="73">
        <v>13000</v>
      </c>
      <c r="B7225" s="77">
        <v>6.6291727426318392E-5</v>
      </c>
      <c r="C7225" s="77">
        <v>9.8005622554337611E-6</v>
      </c>
    </row>
    <row r="7226" spans="1:3" x14ac:dyDescent="0.35">
      <c r="A7226" s="73">
        <v>14000</v>
      </c>
      <c r="B7226" s="77">
        <v>6.4749019905382843E-5</v>
      </c>
      <c r="C7226" s="77">
        <v>9.7745915503432385E-6</v>
      </c>
    </row>
    <row r="7227" spans="1:3" x14ac:dyDescent="0.35">
      <c r="A7227" s="73">
        <v>15000</v>
      </c>
      <c r="B7227" s="77">
        <v>6.324221349241384E-5</v>
      </c>
      <c r="C7227" s="77">
        <v>9.7486896655606922E-6</v>
      </c>
    </row>
    <row r="7228" spans="1:3" x14ac:dyDescent="0.35">
      <c r="A7228" s="73">
        <v>16000</v>
      </c>
      <c r="B7228" s="77">
        <v>6.1770472715857641E-5</v>
      </c>
      <c r="C7228" s="77">
        <v>9.7228564186601417E-6</v>
      </c>
    </row>
    <row r="7229" spans="1:3" x14ac:dyDescent="0.35">
      <c r="A7229" s="73">
        <v>17000</v>
      </c>
      <c r="B7229" s="77">
        <v>6.0332981544992648E-5</v>
      </c>
      <c r="C7229" s="77">
        <v>9.6970916278201575E-6</v>
      </c>
    </row>
    <row r="7230" spans="1:3" x14ac:dyDescent="0.35">
      <c r="A7230" s="73">
        <v>18000</v>
      </c>
      <c r="B7230" s="77">
        <v>5.8928942941006041E-5</v>
      </c>
      <c r="C7230" s="77">
        <v>9.6713951115782897E-6</v>
      </c>
    </row>
    <row r="7231" spans="1:3" x14ac:dyDescent="0.35">
      <c r="A7231" s="73">
        <v>19000</v>
      </c>
      <c r="B7231" s="77">
        <v>5.7557578412201339E-5</v>
      </c>
      <c r="C7231" s="77">
        <v>9.6457666890036658E-6</v>
      </c>
    </row>
    <row r="7232" spans="1:3" x14ac:dyDescent="0.35">
      <c r="A7232" s="73">
        <v>20000</v>
      </c>
      <c r="B7232" s="77">
        <v>5.6218127584561476E-5</v>
      </c>
      <c r="C7232" s="77">
        <v>9.6202061797987346E-6</v>
      </c>
    </row>
    <row r="7235" spans="1:3" ht="16" x14ac:dyDescent="0.4">
      <c r="A7235" s="72" t="s">
        <v>407</v>
      </c>
    </row>
    <row r="7236" spans="1:3" ht="16" x14ac:dyDescent="0.4">
      <c r="A7236" s="8" t="s">
        <v>464</v>
      </c>
    </row>
    <row r="7238" spans="1:3" x14ac:dyDescent="0.35">
      <c r="A7238" t="s">
        <v>409</v>
      </c>
      <c r="B7238" t="s">
        <v>2</v>
      </c>
      <c r="C7238" t="s">
        <v>3</v>
      </c>
    </row>
    <row r="7239" spans="1:3" x14ac:dyDescent="0.35">
      <c r="B7239" s="4" t="s">
        <v>458</v>
      </c>
      <c r="C7239" s="4" t="s">
        <v>459</v>
      </c>
    </row>
    <row r="7240" spans="1:3" x14ac:dyDescent="0.35">
      <c r="A7240" s="75">
        <v>1</v>
      </c>
      <c r="B7240" s="77">
        <v>1E+40</v>
      </c>
      <c r="C7240" s="77">
        <v>1E+40</v>
      </c>
    </row>
    <row r="7241" spans="1:3" x14ac:dyDescent="0.35">
      <c r="A7241" s="75">
        <v>5</v>
      </c>
      <c r="B7241" s="77">
        <v>4.2830097338787199E-3</v>
      </c>
      <c r="C7241" s="77">
        <v>3.7999422011820966E-2</v>
      </c>
    </row>
    <row r="7242" spans="1:3" x14ac:dyDescent="0.35">
      <c r="A7242" s="75">
        <v>10</v>
      </c>
      <c r="B7242" s="77">
        <v>2.3340849465241895E-3</v>
      </c>
      <c r="C7242" s="77">
        <v>2.0709487630990397E-2</v>
      </c>
    </row>
    <row r="7243" spans="1:3" x14ac:dyDescent="0.35">
      <c r="A7243" s="75">
        <v>15</v>
      </c>
      <c r="B7243" s="77">
        <v>2.2306942674451768E-3</v>
      </c>
      <c r="C7243" s="77">
        <v>1.9791047032233656E-2</v>
      </c>
    </row>
    <row r="7244" spans="1:3" x14ac:dyDescent="0.35">
      <c r="A7244" s="75">
        <v>20</v>
      </c>
      <c r="B7244" s="77">
        <v>2.2231244673352035E-3</v>
      </c>
      <c r="C7244" s="77">
        <v>1.9721926962560535E-2</v>
      </c>
    </row>
    <row r="7245" spans="1:3" x14ac:dyDescent="0.35">
      <c r="A7245" s="75">
        <v>25</v>
      </c>
      <c r="B7245" s="77">
        <v>2.222780736926415E-3</v>
      </c>
      <c r="C7245" s="77">
        <v>1.9716827357214639E-2</v>
      </c>
    </row>
    <row r="7246" spans="1:3" x14ac:dyDescent="0.35">
      <c r="A7246" s="75">
        <v>50</v>
      </c>
      <c r="B7246" s="77">
        <v>2.2240378985677253E-3</v>
      </c>
      <c r="C7246" s="77">
        <v>1.9717678007165416E-2</v>
      </c>
    </row>
    <row r="7247" spans="1:3" x14ac:dyDescent="0.35">
      <c r="A7247" s="75">
        <v>75</v>
      </c>
      <c r="B7247" s="77">
        <v>2.2253474939362868E-3</v>
      </c>
      <c r="C7247" s="77">
        <v>1.9718986035987179E-2</v>
      </c>
    </row>
    <row r="7248" spans="1:3" x14ac:dyDescent="0.35">
      <c r="A7248" s="75">
        <v>100</v>
      </c>
      <c r="B7248" s="77">
        <v>2.2266578616699259E-3</v>
      </c>
      <c r="C7248" s="77">
        <v>1.9720294162453043E-2</v>
      </c>
    </row>
    <row r="7249" spans="1:3" x14ac:dyDescent="0.35">
      <c r="A7249" s="75">
        <v>125</v>
      </c>
      <c r="B7249" s="77">
        <v>2.2279690014782453E-3</v>
      </c>
      <c r="C7249" s="77">
        <v>1.9721602379932812E-2</v>
      </c>
    </row>
    <row r="7250" spans="1:3" x14ac:dyDescent="0.35">
      <c r="A7250" s="75">
        <v>150</v>
      </c>
      <c r="B7250" s="77">
        <v>2.2292809134071131E-3</v>
      </c>
      <c r="C7250" s="77">
        <v>1.97229106848348E-2</v>
      </c>
    </row>
    <row r="7251" spans="1:3" x14ac:dyDescent="0.35">
      <c r="A7251" s="75">
        <v>200</v>
      </c>
      <c r="B7251" s="77">
        <v>2.2319070548243647E-3</v>
      </c>
      <c r="C7251" s="77">
        <v>1.9725527551378609E-2</v>
      </c>
    </row>
    <row r="7252" spans="1:3" x14ac:dyDescent="0.35">
      <c r="A7252" s="75">
        <v>250</v>
      </c>
      <c r="B7252" s="77">
        <v>2.2345362892722096E-3</v>
      </c>
      <c r="C7252" s="77">
        <v>1.9728144759729584E-2</v>
      </c>
    </row>
    <row r="7253" spans="1:3" x14ac:dyDescent="0.35">
      <c r="A7253" s="75">
        <v>300</v>
      </c>
      <c r="B7253" s="77">
        <v>2.237168620579781E-3</v>
      </c>
      <c r="C7253" s="77">
        <v>1.9730762311353539E-2</v>
      </c>
    </row>
    <row r="7254" spans="1:3" x14ac:dyDescent="0.35">
      <c r="A7254" s="75">
        <v>400</v>
      </c>
      <c r="B7254" s="77">
        <v>2.2424425888452602E-3</v>
      </c>
      <c r="C7254" s="77">
        <v>1.9735998449474313E-2</v>
      </c>
    </row>
    <row r="7255" spans="1:3" x14ac:dyDescent="0.35">
      <c r="A7255" s="75">
        <v>500</v>
      </c>
      <c r="B7255" s="77">
        <v>2.2477289895834404E-3</v>
      </c>
      <c r="C7255" s="77">
        <v>1.9741235972293148E-2</v>
      </c>
    </row>
    <row r="7256" spans="1:3" x14ac:dyDescent="0.35">
      <c r="A7256" s="75">
        <v>750</v>
      </c>
      <c r="B7256" s="77">
        <v>2.2609995775109914E-3</v>
      </c>
      <c r="C7256" s="77">
        <v>1.9754335853944559E-2</v>
      </c>
    </row>
    <row r="7257" spans="1:3" x14ac:dyDescent="0.35">
      <c r="A7257" s="75">
        <v>1000</v>
      </c>
      <c r="B7257" s="77">
        <v>2.2743485145599045E-3</v>
      </c>
      <c r="C7257" s="77">
        <v>1.9767444424933764E-2</v>
      </c>
    </row>
    <row r="7258" spans="1:3" x14ac:dyDescent="0.35">
      <c r="A7258" s="75">
        <v>1250</v>
      </c>
      <c r="B7258" s="77">
        <v>2.2877762636118754E-3</v>
      </c>
      <c r="C7258" s="77">
        <v>1.9780561693636657E-2</v>
      </c>
    </row>
    <row r="7259" spans="1:3" x14ac:dyDescent="0.35">
      <c r="A7259" s="75">
        <v>1500</v>
      </c>
      <c r="B7259" s="77">
        <v>2.3012832900194346E-3</v>
      </c>
      <c r="C7259" s="77">
        <v>1.9793687666286607E-2</v>
      </c>
    </row>
    <row r="7260" spans="1:3" x14ac:dyDescent="0.35">
      <c r="A7260" s="75">
        <v>2000</v>
      </c>
      <c r="B7260" s="77">
        <v>2.3285370499832366E-3</v>
      </c>
      <c r="C7260" s="77">
        <v>1.9819965747448806E-2</v>
      </c>
    </row>
    <row r="7261" spans="1:3" x14ac:dyDescent="0.35">
      <c r="A7261" s="75">
        <v>2500</v>
      </c>
      <c r="B7261" s="77">
        <v>2.3561135722335491E-3</v>
      </c>
      <c r="C7261" s="77">
        <v>1.9846278715324385E-2</v>
      </c>
    </row>
    <row r="7262" spans="1:3" x14ac:dyDescent="0.35">
      <c r="A7262" s="75">
        <v>3000</v>
      </c>
      <c r="B7262" s="77">
        <v>2.3840166791655772E-3</v>
      </c>
      <c r="C7262" s="77">
        <v>1.987262661626317E-2</v>
      </c>
    </row>
    <row r="7263" spans="1:3" x14ac:dyDescent="0.35">
      <c r="A7263" s="75">
        <v>3500</v>
      </c>
      <c r="B7263" s="77">
        <v>2.4122502384996579E-3</v>
      </c>
      <c r="C7263" s="77">
        <v>1.9899009496668882E-2</v>
      </c>
    </row>
    <row r="7264" spans="1:3" x14ac:dyDescent="0.35">
      <c r="A7264" s="75">
        <v>4000</v>
      </c>
      <c r="B7264" s="77">
        <v>2.4408181637357042E-3</v>
      </c>
      <c r="C7264" s="77">
        <v>1.9925427402840312E-2</v>
      </c>
    </row>
    <row r="7265" spans="1:3" x14ac:dyDescent="0.35">
      <c r="A7265" s="75">
        <v>4500</v>
      </c>
      <c r="B7265" s="77">
        <v>2.4697244147307107E-3</v>
      </c>
      <c r="C7265" s="77">
        <v>1.9951880381590625E-2</v>
      </c>
    </row>
    <row r="7266" spans="1:3" x14ac:dyDescent="0.35">
      <c r="A7266" s="75">
        <v>5000</v>
      </c>
      <c r="B7266" s="77">
        <v>2.4989729981881679E-3</v>
      </c>
      <c r="C7266" s="77">
        <v>1.9978368479314335E-2</v>
      </c>
    </row>
    <row r="7267" spans="1:3" x14ac:dyDescent="0.35">
      <c r="A7267" s="75">
        <v>6000</v>
      </c>
      <c r="B7267" s="77">
        <v>2.5585134273863564E-3</v>
      </c>
      <c r="C7267" s="77">
        <v>2.0031450217956593E-2</v>
      </c>
    </row>
    <row r="7268" spans="1:3" x14ac:dyDescent="0.35">
      <c r="A7268" s="75">
        <v>7000</v>
      </c>
      <c r="B7268" s="77">
        <v>2.6194724644342253E-3</v>
      </c>
      <c r="C7268" s="77">
        <v>2.0084672992857162E-2</v>
      </c>
    </row>
    <row r="7269" spans="1:3" x14ac:dyDescent="0.35">
      <c r="A7269" s="75">
        <v>8000</v>
      </c>
      <c r="B7269" s="77">
        <v>2.6818839090205918E-3</v>
      </c>
      <c r="C7269" s="77">
        <v>2.0138037178471676E-2</v>
      </c>
    </row>
    <row r="7270" spans="1:3" x14ac:dyDescent="0.35">
      <c r="A7270" s="75">
        <v>9000</v>
      </c>
      <c r="B7270" s="77">
        <v>2.7457823661857696E-3</v>
      </c>
      <c r="C7270" s="77">
        <v>2.0191543150795386E-2</v>
      </c>
    </row>
    <row r="7271" spans="1:3" x14ac:dyDescent="0.35">
      <c r="A7271" s="75">
        <v>10000</v>
      </c>
      <c r="B7271" s="77">
        <v>2.8112032653910372E-3</v>
      </c>
      <c r="C7271" s="77">
        <v>2.0245191286423533E-2</v>
      </c>
    </row>
    <row r="7272" spans="1:3" x14ac:dyDescent="0.35">
      <c r="A7272" s="75">
        <v>11000</v>
      </c>
      <c r="B7272" s="77">
        <v>2.8781828802906971E-3</v>
      </c>
      <c r="C7272" s="77">
        <v>2.0298981962902259E-2</v>
      </c>
    </row>
    <row r="7273" spans="1:3" x14ac:dyDescent="0.35">
      <c r="A7273" s="75">
        <v>12000</v>
      </c>
      <c r="B7273" s="77">
        <v>2.9467583487953752E-3</v>
      </c>
      <c r="C7273" s="77">
        <v>2.0352915559104325E-2</v>
      </c>
    </row>
    <row r="7274" spans="1:3" x14ac:dyDescent="0.35">
      <c r="A7274" s="75">
        <v>13000</v>
      </c>
      <c r="B7274" s="77">
        <v>3.0169676936280627E-3</v>
      </c>
      <c r="C7274" s="77">
        <v>2.0406992454857706E-2</v>
      </c>
    </row>
    <row r="7275" spans="1:3" x14ac:dyDescent="0.35">
      <c r="A7275" s="75">
        <v>14000</v>
      </c>
      <c r="B7275" s="77">
        <v>3.0888498434765215E-3</v>
      </c>
      <c r="C7275" s="77">
        <v>2.0461213030735483E-2</v>
      </c>
    </row>
    <row r="7276" spans="1:3" x14ac:dyDescent="0.35">
      <c r="A7276" s="75">
        <v>15000</v>
      </c>
      <c r="B7276" s="77">
        <v>3.1624446545342822E-3</v>
      </c>
      <c r="C7276" s="77">
        <v>2.0515577668508859E-2</v>
      </c>
    </row>
    <row r="7277" spans="1:3" x14ac:dyDescent="0.35">
      <c r="A7277" s="75">
        <v>16000</v>
      </c>
      <c r="B7277" s="77">
        <v>3.2377929325552376E-3</v>
      </c>
      <c r="C7277" s="77">
        <v>2.0570086751066211E-2</v>
      </c>
    </row>
    <row r="7278" spans="1:3" x14ac:dyDescent="0.35">
      <c r="A7278" s="75">
        <v>17000</v>
      </c>
      <c r="B7278" s="77">
        <v>3.3149364556242298E-3</v>
      </c>
      <c r="C7278" s="77">
        <v>2.0624740662057526E-2</v>
      </c>
    </row>
    <row r="7279" spans="1:3" x14ac:dyDescent="0.35">
      <c r="A7279" s="75">
        <v>18000</v>
      </c>
      <c r="B7279" s="77">
        <v>3.3939179971414156E-3</v>
      </c>
      <c r="C7279" s="77">
        <v>2.0679539786412647E-2</v>
      </c>
    </row>
    <row r="7280" spans="1:3" x14ac:dyDescent="0.35">
      <c r="A7280" s="75">
        <v>19000</v>
      </c>
      <c r="B7280" s="77">
        <v>3.474781349689357E-3</v>
      </c>
      <c r="C7280" s="77">
        <v>2.0734484509977141E-2</v>
      </c>
    </row>
    <row r="7281" spans="1:3" x14ac:dyDescent="0.35">
      <c r="A7281" s="75">
        <v>20000</v>
      </c>
      <c r="B7281" s="77">
        <v>3.5575713491909971E-3</v>
      </c>
      <c r="C7281" s="77">
        <v>2.0789575219289556E-2</v>
      </c>
    </row>
    <row r="7283" spans="1:3" x14ac:dyDescent="0.35">
      <c r="A7283" s="74" t="s">
        <v>465</v>
      </c>
    </row>
    <row r="7284" spans="1:3" x14ac:dyDescent="0.35">
      <c r="B7284" s="42">
        <v>0.02</v>
      </c>
      <c r="C7284" s="42">
        <v>0.02</v>
      </c>
    </row>
    <row r="7287" spans="1:3" ht="16" x14ac:dyDescent="0.4">
      <c r="A7287" s="72" t="s">
        <v>407</v>
      </c>
    </row>
    <row r="7288" spans="1:3" ht="16" x14ac:dyDescent="0.4">
      <c r="A7288" s="8" t="s">
        <v>413</v>
      </c>
    </row>
    <row r="7290" spans="1:3" x14ac:dyDescent="0.35">
      <c r="B7290" s="77">
        <v>1.5301676799999999</v>
      </c>
      <c r="C7290" s="22" t="s">
        <v>414</v>
      </c>
    </row>
    <row r="7293" spans="1:3" ht="16" x14ac:dyDescent="0.4">
      <c r="A7293" s="72" t="s">
        <v>407</v>
      </c>
    </row>
    <row r="7294" spans="1:3" ht="16" x14ac:dyDescent="0.4">
      <c r="A7294" s="8" t="s">
        <v>415</v>
      </c>
    </row>
    <row r="7296" spans="1:3" x14ac:dyDescent="0.35">
      <c r="A7296" t="s">
        <v>409</v>
      </c>
      <c r="B7296" t="s">
        <v>2</v>
      </c>
      <c r="C7296" t="s">
        <v>3</v>
      </c>
    </row>
    <row r="7297" spans="1:3" x14ac:dyDescent="0.35">
      <c r="B7297" s="4" t="s">
        <v>458</v>
      </c>
      <c r="C7297" s="4" t="s">
        <v>459</v>
      </c>
    </row>
    <row r="7298" spans="1:3" x14ac:dyDescent="0.35">
      <c r="A7298" s="75">
        <v>1</v>
      </c>
      <c r="B7298" s="77">
        <v>64445.844833947616</v>
      </c>
      <c r="C7298" s="77">
        <v>72390.571095642037</v>
      </c>
    </row>
    <row r="7299" spans="1:3" x14ac:dyDescent="0.35">
      <c r="A7299" s="75">
        <v>5</v>
      </c>
      <c r="B7299" s="77">
        <v>1.9278054398305626</v>
      </c>
      <c r="C7299" s="77">
        <v>1.9274035000610144</v>
      </c>
    </row>
    <row r="7300" spans="1:3" x14ac:dyDescent="0.35">
      <c r="A7300" s="75">
        <v>10</v>
      </c>
      <c r="B7300" s="77">
        <v>1.0505840370484143</v>
      </c>
      <c r="C7300" s="77">
        <v>1.0504248967793286</v>
      </c>
    </row>
    <row r="7301" spans="1:3" x14ac:dyDescent="0.35">
      <c r="A7301" s="75">
        <v>15</v>
      </c>
      <c r="B7301" s="77">
        <v>1.0040473430083114</v>
      </c>
      <c r="C7301" s="77">
        <v>1.0038398296672235</v>
      </c>
    </row>
    <row r="7302" spans="1:3" x14ac:dyDescent="0.35">
      <c r="A7302" s="75">
        <v>20</v>
      </c>
      <c r="B7302" s="77">
        <v>1.0006401357551957</v>
      </c>
      <c r="C7302" s="77">
        <v>1.0003339272834717</v>
      </c>
    </row>
    <row r="7303" spans="1:3" x14ac:dyDescent="0.35">
      <c r="A7303" s="75">
        <v>25</v>
      </c>
      <c r="B7303" s="77">
        <v>1.0004854208717213</v>
      </c>
      <c r="C7303" s="77">
        <v>1.0000752655283125</v>
      </c>
    </row>
    <row r="7304" spans="1:3" x14ac:dyDescent="0.35">
      <c r="A7304" s="75">
        <v>50</v>
      </c>
      <c r="B7304" s="77">
        <v>1.0010512760066499</v>
      </c>
      <c r="C7304" s="77">
        <v>1.0001184121238567</v>
      </c>
    </row>
    <row r="7305" spans="1:3" x14ac:dyDescent="0.35">
      <c r="A7305" s="75">
        <v>75</v>
      </c>
      <c r="B7305" s="77">
        <v>1.0016407318408311</v>
      </c>
      <c r="C7305" s="77">
        <v>1.0001847578521803</v>
      </c>
    </row>
    <row r="7306" spans="1:3" x14ac:dyDescent="0.35">
      <c r="A7306" s="75">
        <v>100</v>
      </c>
      <c r="B7306" s="77">
        <v>1.0022305353206378</v>
      </c>
      <c r="C7306" s="77">
        <v>1.0002511085331993</v>
      </c>
    </row>
    <row r="7307" spans="1:3" x14ac:dyDescent="0.35">
      <c r="A7307" s="75">
        <v>125</v>
      </c>
      <c r="B7307" s="77">
        <v>1.0028206863153608</v>
      </c>
      <c r="C7307" s="77">
        <v>1.0003174638306187</v>
      </c>
    </row>
    <row r="7308" spans="1:3" x14ac:dyDescent="0.35">
      <c r="A7308" s="75">
        <v>150</v>
      </c>
      <c r="B7308" s="77">
        <v>1.0034111848456453</v>
      </c>
      <c r="C7308" s="77">
        <v>1.0003838235622602</v>
      </c>
    </row>
    <row r="7309" spans="1:3" x14ac:dyDescent="0.35">
      <c r="A7309" s="75">
        <v>200</v>
      </c>
      <c r="B7309" s="77">
        <v>1.0045932250520677</v>
      </c>
      <c r="C7309" s="77">
        <v>1.0005165560478795</v>
      </c>
    </row>
    <row r="7310" spans="1:3" x14ac:dyDescent="0.35">
      <c r="A7310" s="75">
        <v>250</v>
      </c>
      <c r="B7310" s="77">
        <v>1.0057766574479949</v>
      </c>
      <c r="C7310" s="77">
        <v>1.0006493058706134</v>
      </c>
    </row>
    <row r="7311" spans="1:3" x14ac:dyDescent="0.35">
      <c r="A7311" s="75">
        <v>300</v>
      </c>
      <c r="B7311" s="77">
        <v>1.0069614837569414</v>
      </c>
      <c r="C7311" s="77">
        <v>1.0007820731048105</v>
      </c>
    </row>
    <row r="7312" spans="1:3" x14ac:dyDescent="0.35">
      <c r="A7312" s="75">
        <v>400</v>
      </c>
      <c r="B7312" s="77">
        <v>1.0093353248974977</v>
      </c>
      <c r="C7312" s="77">
        <v>1.0010476600639395</v>
      </c>
    </row>
    <row r="7313" spans="1:3" x14ac:dyDescent="0.35">
      <c r="A7313" s="75">
        <v>500</v>
      </c>
      <c r="B7313" s="77">
        <v>1.011714761960079</v>
      </c>
      <c r="C7313" s="77">
        <v>1.0013133172576079</v>
      </c>
    </row>
    <row r="7314" spans="1:3" x14ac:dyDescent="0.35">
      <c r="A7314" s="75">
        <v>750</v>
      </c>
      <c r="B7314" s="77">
        <v>1.0176879241021399</v>
      </c>
      <c r="C7314" s="77">
        <v>1.0019777683573501</v>
      </c>
    </row>
    <row r="7315" spans="1:3" x14ac:dyDescent="0.35">
      <c r="A7315" s="75">
        <v>1000</v>
      </c>
      <c r="B7315" s="77">
        <v>1.023696351600049</v>
      </c>
      <c r="C7315" s="77">
        <v>1.0026426601969556</v>
      </c>
    </row>
    <row r="7316" spans="1:3" x14ac:dyDescent="0.35">
      <c r="A7316" s="75">
        <v>1250</v>
      </c>
      <c r="B7316" s="77">
        <v>1.029740252799318</v>
      </c>
      <c r="C7316" s="77">
        <v>1.0033079932012663</v>
      </c>
    </row>
    <row r="7317" spans="1:3" x14ac:dyDescent="0.35">
      <c r="A7317" s="75">
        <v>1500</v>
      </c>
      <c r="B7317" s="77">
        <v>1.0358198371575928</v>
      </c>
      <c r="C7317" s="77">
        <v>1.0039737676864506</v>
      </c>
    </row>
    <row r="7318" spans="1:3" x14ac:dyDescent="0.35">
      <c r="A7318" s="75">
        <v>2000</v>
      </c>
      <c r="B7318" s="77">
        <v>1.0480868993354957</v>
      </c>
      <c r="C7318" s="77">
        <v>1.0053066423178372</v>
      </c>
    </row>
    <row r="7319" spans="1:3" x14ac:dyDescent="0.35">
      <c r="A7319" s="75">
        <v>2500</v>
      </c>
      <c r="B7319" s="77">
        <v>1.0604992385336176</v>
      </c>
      <c r="C7319" s="77">
        <v>1.0066412864701773</v>
      </c>
    </row>
    <row r="7320" spans="1:3" x14ac:dyDescent="0.35">
      <c r="A7320" s="75">
        <v>3000</v>
      </c>
      <c r="B7320" s="77">
        <v>1.0730585752323516</v>
      </c>
      <c r="C7320" s="77">
        <v>1.0079777024944232</v>
      </c>
    </row>
    <row r="7321" spans="1:3" x14ac:dyDescent="0.35">
      <c r="A7321" s="75">
        <v>3500</v>
      </c>
      <c r="B7321" s="77">
        <v>1.0857666503131731</v>
      </c>
      <c r="C7321" s="77">
        <v>1.0093158927442603</v>
      </c>
    </row>
    <row r="7322" spans="1:3" x14ac:dyDescent="0.35">
      <c r="A7322" s="75">
        <v>4000</v>
      </c>
      <c r="B7322" s="77">
        <v>1.0986252252631881</v>
      </c>
      <c r="C7322" s="77">
        <v>1.0106558595680517</v>
      </c>
    </row>
    <row r="7323" spans="1:3" x14ac:dyDescent="0.35">
      <c r="A7323" s="75">
        <v>4500</v>
      </c>
      <c r="B7323" s="77">
        <v>1.1116360824350711</v>
      </c>
      <c r="C7323" s="77">
        <v>1.0119976053402513</v>
      </c>
    </row>
    <row r="7324" spans="1:3" x14ac:dyDescent="0.35">
      <c r="A7324" s="75">
        <v>5000</v>
      </c>
      <c r="B7324" s="77">
        <v>1.1248010252673539</v>
      </c>
      <c r="C7324" s="77">
        <v>1.013341132414078</v>
      </c>
    </row>
    <row r="7325" spans="1:3" x14ac:dyDescent="0.35">
      <c r="A7325" s="75">
        <v>6000</v>
      </c>
      <c r="B7325" s="77">
        <v>1.1516004888292</v>
      </c>
      <c r="C7325" s="77">
        <v>1.0160335399148177</v>
      </c>
    </row>
    <row r="7326" spans="1:3" x14ac:dyDescent="0.35">
      <c r="A7326" s="75">
        <v>7000</v>
      </c>
      <c r="B7326" s="77">
        <v>1.179038475322238</v>
      </c>
      <c r="C7326" s="77">
        <v>1.0187331010448373</v>
      </c>
    </row>
    <row r="7327" spans="1:3" x14ac:dyDescent="0.35">
      <c r="A7327" s="75">
        <v>8000</v>
      </c>
      <c r="B7327" s="77">
        <v>1.2071301981660056</v>
      </c>
      <c r="C7327" s="77">
        <v>1.0214398347972435</v>
      </c>
    </row>
    <row r="7328" spans="1:3" x14ac:dyDescent="0.35">
      <c r="A7328" s="75">
        <v>9000</v>
      </c>
      <c r="B7328" s="77">
        <v>1.2358912332730294</v>
      </c>
      <c r="C7328" s="77">
        <v>1.0241537602432358</v>
      </c>
    </row>
    <row r="7329" spans="1:3" x14ac:dyDescent="0.35">
      <c r="A7329" s="75">
        <v>10000</v>
      </c>
      <c r="B7329" s="77">
        <v>1.265337527632092</v>
      </c>
      <c r="C7329" s="77">
        <v>1.026874896484447</v>
      </c>
    </row>
    <row r="7330" spans="1:3" x14ac:dyDescent="0.35">
      <c r="A7330" s="75">
        <v>11000</v>
      </c>
      <c r="B7330" s="77">
        <v>1.2954854082077414</v>
      </c>
      <c r="C7330" s="77">
        <v>1.0296032626707403</v>
      </c>
    </row>
    <row r="7331" spans="1:3" x14ac:dyDescent="0.35">
      <c r="A7331" s="75">
        <v>12000</v>
      </c>
      <c r="B7331" s="77">
        <v>1.3263515909708907</v>
      </c>
      <c r="C7331" s="77">
        <v>1.0323388780192684</v>
      </c>
    </row>
    <row r="7332" spans="1:3" x14ac:dyDescent="0.35">
      <c r="A7332" s="75">
        <v>13000</v>
      </c>
      <c r="B7332" s="77">
        <v>1.357953190151199</v>
      </c>
      <c r="C7332" s="77">
        <v>1.0350817617956345</v>
      </c>
    </row>
    <row r="7333" spans="1:3" x14ac:dyDescent="0.35">
      <c r="A7333" s="75">
        <v>14000</v>
      </c>
      <c r="B7333" s="77">
        <v>1.3903077277578837</v>
      </c>
      <c r="C7333" s="77">
        <v>1.0378319333032338</v>
      </c>
    </row>
    <row r="7334" spans="1:3" x14ac:dyDescent="0.35">
      <c r="A7334" s="75">
        <v>15000</v>
      </c>
      <c r="B7334" s="77">
        <v>1.4234331432754357</v>
      </c>
      <c r="C7334" s="77">
        <v>1.0405894119062333</v>
      </c>
    </row>
    <row r="7335" spans="1:3" x14ac:dyDescent="0.35">
      <c r="A7335" s="75">
        <v>16000</v>
      </c>
      <c r="B7335" s="77">
        <v>1.4573478035905123</v>
      </c>
      <c r="C7335" s="77">
        <v>1.0433542170254657</v>
      </c>
    </row>
    <row r="7336" spans="1:3" x14ac:dyDescent="0.35">
      <c r="A7336" s="75">
        <v>17000</v>
      </c>
      <c r="B7336" s="77">
        <v>1.4920705132410967</v>
      </c>
      <c r="C7336" s="77">
        <v>1.0461263681203934</v>
      </c>
    </row>
    <row r="7337" spans="1:3" x14ac:dyDescent="0.35">
      <c r="A7337" s="75">
        <v>18000</v>
      </c>
      <c r="B7337" s="77">
        <v>1.5276205247618846</v>
      </c>
      <c r="C7337" s="77">
        <v>1.0489058847153954</v>
      </c>
    </row>
    <row r="7338" spans="1:3" x14ac:dyDescent="0.35">
      <c r="A7338" s="75">
        <v>19000</v>
      </c>
      <c r="B7338" s="77">
        <v>1.5640175494269872</v>
      </c>
      <c r="C7338" s="77">
        <v>1.0516927863812984</v>
      </c>
    </row>
    <row r="7339" spans="1:3" x14ac:dyDescent="0.35">
      <c r="A7339" s="75">
        <v>20000</v>
      </c>
      <c r="B7339" s="77">
        <v>1.6012817681235658</v>
      </c>
      <c r="C7339" s="77">
        <v>1.0544870927240779</v>
      </c>
    </row>
    <row r="7340" spans="1:3" x14ac:dyDescent="0.35">
      <c r="A7340" s="4" t="s">
        <v>543</v>
      </c>
    </row>
    <row r="7342" spans="1:3" ht="18.5" x14ac:dyDescent="0.45">
      <c r="A7342" s="5" t="s">
        <v>427</v>
      </c>
    </row>
    <row r="7343" spans="1:3" x14ac:dyDescent="0.35">
      <c r="A7343" s="4" t="s">
        <v>405</v>
      </c>
    </row>
    <row r="7344" spans="1:3" x14ac:dyDescent="0.35">
      <c r="A7344" s="4" t="s">
        <v>428</v>
      </c>
    </row>
    <row r="7345" spans="1:3" ht="16" x14ac:dyDescent="0.4">
      <c r="A7345" s="72" t="s">
        <v>407</v>
      </c>
    </row>
    <row r="7346" spans="1:3" ht="16" x14ac:dyDescent="0.4">
      <c r="A7346" s="78">
        <v>95</v>
      </c>
      <c r="B7346" s="8" t="s">
        <v>429</v>
      </c>
    </row>
    <row r="7348" spans="1:3" x14ac:dyDescent="0.35">
      <c r="A7348" s="74" t="s">
        <v>410</v>
      </c>
    </row>
    <row r="7349" spans="1:3" x14ac:dyDescent="0.35">
      <c r="B7349" s="42">
        <v>1.0000000000000001E-5</v>
      </c>
      <c r="C7349" s="42">
        <v>1.0000000000000001E-5</v>
      </c>
    </row>
    <row r="7351" spans="1:3" x14ac:dyDescent="0.35">
      <c r="A7351" t="s">
        <v>409</v>
      </c>
      <c r="B7351" t="s">
        <v>2</v>
      </c>
      <c r="C7351" t="s">
        <v>3</v>
      </c>
    </row>
    <row r="7352" spans="1:3" x14ac:dyDescent="0.35">
      <c r="B7352" s="4" t="s">
        <v>458</v>
      </c>
      <c r="C7352" s="4" t="s">
        <v>459</v>
      </c>
    </row>
    <row r="7353" spans="1:3" x14ac:dyDescent="0.35">
      <c r="A7353" s="75">
        <v>1</v>
      </c>
      <c r="B7353" s="79">
        <v>1.7382577045166896E-7</v>
      </c>
      <c r="C7353" s="79">
        <v>3.2020577340706906E-8</v>
      </c>
    </row>
    <row r="7354" spans="1:3" x14ac:dyDescent="0.35">
      <c r="A7354" s="75">
        <v>5</v>
      </c>
      <c r="B7354" s="79">
        <v>1.9919039179459753E-5</v>
      </c>
      <c r="C7354" s="79">
        <v>3.7804175679558192E-6</v>
      </c>
    </row>
    <row r="7355" spans="1:3" x14ac:dyDescent="0.35">
      <c r="A7355" s="75">
        <v>10</v>
      </c>
      <c r="B7355" s="79">
        <v>2.6809783339542578E-5</v>
      </c>
      <c r="C7355" s="79">
        <v>5.0833265130015493E-6</v>
      </c>
    </row>
    <row r="7356" spans="1:3" x14ac:dyDescent="0.35">
      <c r="A7356" s="75">
        <v>15</v>
      </c>
      <c r="B7356" s="79">
        <v>2.7959278231407814E-5</v>
      </c>
      <c r="C7356" s="79">
        <v>5.160248672648561E-6</v>
      </c>
    </row>
    <row r="7357" spans="1:3" x14ac:dyDescent="0.35">
      <c r="A7357" s="75">
        <v>20</v>
      </c>
      <c r="B7357" s="79">
        <v>2.795781135921583E-5</v>
      </c>
      <c r="C7357" s="79">
        <v>5.1635554143672297E-6</v>
      </c>
    </row>
    <row r="7358" spans="1:3" x14ac:dyDescent="0.35">
      <c r="A7358" s="75">
        <v>25</v>
      </c>
      <c r="B7358" s="79">
        <v>2.7956330820346406E-5</v>
      </c>
      <c r="C7358" s="79">
        <v>5.1636579351371437E-6</v>
      </c>
    </row>
    <row r="7359" spans="1:3" x14ac:dyDescent="0.35">
      <c r="A7359" s="75">
        <v>50</v>
      </c>
      <c r="B7359" s="79">
        <v>2.794892896889334E-5</v>
      </c>
      <c r="C7359" s="79">
        <v>5.1634421752190645E-6</v>
      </c>
    </row>
    <row r="7360" spans="1:3" x14ac:dyDescent="0.35">
      <c r="A7360" s="75">
        <v>75</v>
      </c>
      <c r="B7360" s="79">
        <v>2.7941529053905359E-5</v>
      </c>
      <c r="C7360" s="79">
        <v>5.1632194826346116E-6</v>
      </c>
    </row>
    <row r="7361" spans="1:3" x14ac:dyDescent="0.35">
      <c r="A7361" s="75">
        <v>100</v>
      </c>
      <c r="B7361" s="79">
        <v>2.7934131105209673E-5</v>
      </c>
      <c r="C7361" s="79">
        <v>5.1629967972520479E-6</v>
      </c>
    </row>
    <row r="7362" spans="1:3" x14ac:dyDescent="0.35">
      <c r="A7362" s="75">
        <v>125</v>
      </c>
      <c r="B7362" s="79">
        <v>2.7926735123478912E-5</v>
      </c>
      <c r="C7362" s="79">
        <v>5.1627741211306781E-6</v>
      </c>
    </row>
    <row r="7363" spans="1:3" x14ac:dyDescent="0.35">
      <c r="A7363" s="75">
        <v>150</v>
      </c>
      <c r="B7363" s="79">
        <v>2.7919341105762574E-5</v>
      </c>
      <c r="C7363" s="79">
        <v>5.1625514549877114E-6</v>
      </c>
    </row>
    <row r="7364" spans="1:3" x14ac:dyDescent="0.35">
      <c r="A7364" s="75">
        <v>200</v>
      </c>
      <c r="B7364" s="79">
        <v>2.7904558952135752E-5</v>
      </c>
      <c r="C7364" s="79">
        <v>5.1621061531554058E-6</v>
      </c>
    </row>
    <row r="7365" spans="1:3" x14ac:dyDescent="0.35">
      <c r="A7365" s="75">
        <v>250</v>
      </c>
      <c r="B7365" s="79">
        <v>2.7889784631406231E-5</v>
      </c>
      <c r="C7365" s="79">
        <v>5.1616608914173532E-6</v>
      </c>
    </row>
    <row r="7366" spans="1:3" x14ac:dyDescent="0.35">
      <c r="A7366" s="75">
        <v>300</v>
      </c>
      <c r="B7366" s="79">
        <v>2.7875018135611417E-5</v>
      </c>
      <c r="C7366" s="79">
        <v>5.1612156690347281E-6</v>
      </c>
    </row>
    <row r="7367" spans="1:3" x14ac:dyDescent="0.35">
      <c r="A7367" s="75">
        <v>400</v>
      </c>
      <c r="B7367" s="79">
        <v>2.784550859836847E-5</v>
      </c>
      <c r="C7367" s="79">
        <v>5.1603253410725643E-6</v>
      </c>
    </row>
    <row r="7368" spans="1:3" x14ac:dyDescent="0.35">
      <c r="A7368" s="75">
        <v>500</v>
      </c>
      <c r="B7368" s="79">
        <v>2.7816030302904116E-5</v>
      </c>
      <c r="C7368" s="79">
        <v>5.1594351676551498E-6</v>
      </c>
    </row>
    <row r="7369" spans="1:3" x14ac:dyDescent="0.35">
      <c r="A7369" s="75">
        <v>750</v>
      </c>
      <c r="B7369" s="79">
        <v>2.7742471023852273E-5</v>
      </c>
      <c r="C7369" s="79">
        <v>5.1572104072397507E-6</v>
      </c>
    </row>
    <row r="7370" spans="1:3" x14ac:dyDescent="0.35">
      <c r="A7370" s="75">
        <v>1000</v>
      </c>
      <c r="B7370" s="79">
        <v>2.7669106272624817E-5</v>
      </c>
      <c r="C7370" s="79">
        <v>5.1549866067320056E-6</v>
      </c>
    </row>
    <row r="7371" spans="1:3" x14ac:dyDescent="0.35">
      <c r="A7371" s="75">
        <v>1250</v>
      </c>
      <c r="B7371" s="79">
        <v>2.7595935533692489E-5</v>
      </c>
      <c r="C7371" s="79">
        <v>5.1527637652847663E-6</v>
      </c>
    </row>
    <row r="7372" spans="1:3" x14ac:dyDescent="0.35">
      <c r="A7372" s="75">
        <v>1500</v>
      </c>
      <c r="B7372" s="79">
        <v>2.7522958294421828E-5</v>
      </c>
      <c r="C7372" s="79">
        <v>5.1505418823617535E-6</v>
      </c>
    </row>
    <row r="7373" spans="1:3" x14ac:dyDescent="0.35">
      <c r="A7373" s="75">
        <v>2000</v>
      </c>
      <c r="B7373" s="79">
        <v>2.7377582268778534E-5</v>
      </c>
      <c r="C7373" s="79">
        <v>5.1461009904406665E-6</v>
      </c>
    </row>
    <row r="7374" spans="1:3" x14ac:dyDescent="0.35">
      <c r="A7374" s="75">
        <v>2500</v>
      </c>
      <c r="B7374" s="79">
        <v>2.7235691481748464E-5</v>
      </c>
      <c r="C7374" s="79">
        <v>5.1416639274857424E-6</v>
      </c>
    </row>
    <row r="7375" spans="1:3" x14ac:dyDescent="0.35">
      <c r="A7375" s="75">
        <v>3000</v>
      </c>
      <c r="B7375" s="79">
        <v>2.7103190159802023E-5</v>
      </c>
      <c r="C7375" s="79">
        <v>5.13723069026433E-6</v>
      </c>
    </row>
    <row r="7376" spans="1:3" x14ac:dyDescent="0.35">
      <c r="A7376" s="75">
        <v>3500</v>
      </c>
      <c r="B7376" s="79">
        <v>2.697133345522521E-5</v>
      </c>
      <c r="C7376" s="79">
        <v>5.132801275469135E-6</v>
      </c>
    </row>
    <row r="7377" spans="1:3" x14ac:dyDescent="0.35">
      <c r="A7377" s="75">
        <v>4000</v>
      </c>
      <c r="B7377" s="79">
        <v>2.6840118231876835E-5</v>
      </c>
      <c r="C7377" s="79">
        <v>5.1283756797910977E-6</v>
      </c>
    </row>
    <row r="7378" spans="1:3" x14ac:dyDescent="0.35">
      <c r="A7378" s="75">
        <v>4500</v>
      </c>
      <c r="B7378" s="79">
        <v>2.6709541369081455E-5</v>
      </c>
      <c r="C7378" s="79">
        <v>5.123953899920215E-6</v>
      </c>
    </row>
    <row r="7379" spans="1:3" x14ac:dyDescent="0.35">
      <c r="A7379" s="75">
        <v>5000</v>
      </c>
      <c r="B7379" s="79">
        <v>2.6579599761116043E-5</v>
      </c>
      <c r="C7379" s="79">
        <v>5.1195359325873964E-6</v>
      </c>
    </row>
    <row r="7380" spans="1:3" x14ac:dyDescent="0.35">
      <c r="A7380" s="75">
        <v>6000</v>
      </c>
      <c r="B7380" s="79">
        <v>2.6321609963022163E-5</v>
      </c>
      <c r="C7380" s="79">
        <v>5.1107114223805797E-6</v>
      </c>
    </row>
    <row r="7381" spans="1:3" x14ac:dyDescent="0.35">
      <c r="A7381" s="75">
        <v>7000</v>
      </c>
      <c r="B7381" s="79">
        <v>2.6071221661006229E-5</v>
      </c>
      <c r="C7381" s="79">
        <v>5.1019021229554016E-6</v>
      </c>
    </row>
    <row r="7382" spans="1:3" x14ac:dyDescent="0.35">
      <c r="A7382" s="75">
        <v>8000</v>
      </c>
      <c r="B7382" s="79">
        <v>2.581311844677332E-5</v>
      </c>
      <c r="C7382" s="79">
        <v>5.0931080080448519E-6</v>
      </c>
    </row>
    <row r="7383" spans="1:3" x14ac:dyDescent="0.35">
      <c r="A7383" s="75">
        <v>9000</v>
      </c>
      <c r="B7383" s="79">
        <v>2.5562568352652712E-5</v>
      </c>
      <c r="C7383" s="79">
        <v>5.0843290514546689E-6</v>
      </c>
    </row>
    <row r="7384" spans="1:3" x14ac:dyDescent="0.35">
      <c r="A7384" s="75">
        <v>10000</v>
      </c>
      <c r="B7384" s="79">
        <v>2.5314450175145186E-5</v>
      </c>
      <c r="C7384" s="79">
        <v>5.0755652271130301E-6</v>
      </c>
    </row>
    <row r="7385" spans="1:3" x14ac:dyDescent="0.35">
      <c r="A7385" s="75">
        <v>11000</v>
      </c>
      <c r="B7385" s="79">
        <v>2.5068740309154522E-5</v>
      </c>
      <c r="C7385" s="79">
        <v>5.0668165089276778E-6</v>
      </c>
    </row>
    <row r="7386" spans="1:3" x14ac:dyDescent="0.35">
      <c r="A7386" s="75">
        <v>12000</v>
      </c>
      <c r="B7386" s="79">
        <v>2.4825415379041452E-5</v>
      </c>
      <c r="C7386" s="79">
        <v>5.0580828708570972E-6</v>
      </c>
    </row>
    <row r="7387" spans="1:3" x14ac:dyDescent="0.35">
      <c r="A7387" s="75">
        <v>13000</v>
      </c>
      <c r="B7387" s="79">
        <v>2.4584452235883484E-5</v>
      </c>
      <c r="C7387" s="79">
        <v>5.0493642868764688E-6</v>
      </c>
    </row>
    <row r="7388" spans="1:3" x14ac:dyDescent="0.35">
      <c r="A7388" s="75">
        <v>14000</v>
      </c>
      <c r="B7388" s="79">
        <v>2.4345827955182003E-5</v>
      </c>
      <c r="C7388" s="79">
        <v>5.0406607310609489E-6</v>
      </c>
    </row>
    <row r="7389" spans="1:3" x14ac:dyDescent="0.35">
      <c r="A7389" s="75">
        <v>15000</v>
      </c>
      <c r="B7389" s="79">
        <v>2.412165798807928E-5</v>
      </c>
      <c r="C7389" s="79">
        <v>5.0319721775013677E-6</v>
      </c>
    </row>
    <row r="7390" spans="1:3" x14ac:dyDescent="0.35">
      <c r="A7390" s="75">
        <v>16000</v>
      </c>
      <c r="B7390" s="79">
        <v>2.39335852354581E-5</v>
      </c>
      <c r="C7390" s="79">
        <v>5.0232986003720387E-6</v>
      </c>
    </row>
    <row r="7391" spans="1:3" x14ac:dyDescent="0.35">
      <c r="A7391" s="75">
        <v>17000</v>
      </c>
      <c r="B7391" s="79">
        <v>2.3746978856227593E-5</v>
      </c>
      <c r="C7391" s="79">
        <v>5.0146399738023302E-6</v>
      </c>
    </row>
    <row r="7392" spans="1:3" x14ac:dyDescent="0.35">
      <c r="A7392" s="75">
        <v>18000</v>
      </c>
      <c r="B7392" s="79">
        <v>2.3552892515247395E-5</v>
      </c>
      <c r="C7392" s="79">
        <v>5.0059962720395421E-6</v>
      </c>
    </row>
    <row r="7393" spans="1:3" x14ac:dyDescent="0.35">
      <c r="A7393" s="75">
        <v>19000</v>
      </c>
      <c r="B7393" s="79">
        <v>2.3376752499691229E-5</v>
      </c>
      <c r="C7393" s="79">
        <v>4.9973674693725931E-6</v>
      </c>
    </row>
    <row r="7394" spans="1:3" x14ac:dyDescent="0.35">
      <c r="A7394" s="75">
        <v>20000</v>
      </c>
      <c r="B7394" s="79">
        <v>2.3187112762999279E-5</v>
      </c>
      <c r="C7394" s="79">
        <v>4.9887535401378402E-6</v>
      </c>
    </row>
    <row r="7397" spans="1:3" ht="16" x14ac:dyDescent="0.4">
      <c r="A7397" s="72" t="s">
        <v>407</v>
      </c>
    </row>
    <row r="7398" spans="1:3" ht="16" x14ac:dyDescent="0.4">
      <c r="A7398" s="78">
        <v>5</v>
      </c>
      <c r="B7398" s="8" t="s">
        <v>466</v>
      </c>
    </row>
    <row r="7400" spans="1:3" x14ac:dyDescent="0.35">
      <c r="A7400" t="s">
        <v>409</v>
      </c>
      <c r="B7400" t="s">
        <v>2</v>
      </c>
      <c r="C7400" t="s">
        <v>3</v>
      </c>
    </row>
    <row r="7401" spans="1:3" x14ac:dyDescent="0.35">
      <c r="B7401" s="4" t="s">
        <v>458</v>
      </c>
      <c r="C7401" s="4" t="s">
        <v>459</v>
      </c>
    </row>
    <row r="7402" spans="1:3" x14ac:dyDescent="0.35">
      <c r="A7402" s="75">
        <v>1</v>
      </c>
      <c r="B7402" s="79">
        <v>1.0598776086426149</v>
      </c>
      <c r="C7402" s="79">
        <v>6.2411880970364253</v>
      </c>
    </row>
    <row r="7403" spans="1:3" x14ac:dyDescent="0.35">
      <c r="A7403" s="75">
        <v>5</v>
      </c>
      <c r="B7403" s="79">
        <v>9.9780097756463106E-3</v>
      </c>
      <c r="C7403" s="79">
        <v>5.2769681145413E-2</v>
      </c>
    </row>
    <row r="7404" spans="1:3" x14ac:dyDescent="0.35">
      <c r="A7404" s="75">
        <v>10</v>
      </c>
      <c r="B7404" s="79">
        <v>7.4482524132618274E-3</v>
      </c>
      <c r="C7404" s="79">
        <v>3.9322044121526997E-2</v>
      </c>
    </row>
    <row r="7405" spans="1:3" x14ac:dyDescent="0.35">
      <c r="A7405" s="75">
        <v>15</v>
      </c>
      <c r="B7405" s="79">
        <v>7.1150917673052901E-3</v>
      </c>
      <c r="C7405" s="79">
        <v>3.8609254989054001E-2</v>
      </c>
    </row>
    <row r="7406" spans="1:3" x14ac:dyDescent="0.35">
      <c r="A7406" s="75">
        <v>20</v>
      </c>
      <c r="B7406" s="79">
        <v>7.1148446332743656E-3</v>
      </c>
      <c r="C7406" s="79">
        <v>3.8598819677959001E-2</v>
      </c>
    </row>
    <row r="7407" spans="1:3" x14ac:dyDescent="0.35">
      <c r="A7407" s="75">
        <v>25</v>
      </c>
      <c r="B7407" s="79">
        <v>7.115214063883578E-3</v>
      </c>
      <c r="C7407" s="79">
        <v>3.8599173436713999E-2</v>
      </c>
    </row>
    <row r="7408" spans="1:3" x14ac:dyDescent="0.35">
      <c r="A7408" s="75">
        <v>50</v>
      </c>
      <c r="B7408" s="79">
        <v>7.1171330395506495E-3</v>
      </c>
      <c r="C7408" s="79">
        <v>3.8600948825196997E-2</v>
      </c>
    </row>
    <row r="7409" spans="1:3" x14ac:dyDescent="0.35">
      <c r="A7409" s="75">
        <v>75</v>
      </c>
      <c r="B7409" s="79">
        <v>7.1190528873360205E-3</v>
      </c>
      <c r="C7409" s="79">
        <v>3.8602724345754E-2</v>
      </c>
    </row>
    <row r="7410" spans="1:3" x14ac:dyDescent="0.35">
      <c r="A7410" s="75">
        <v>100</v>
      </c>
      <c r="B7410" s="79">
        <v>7.1209732551157368E-3</v>
      </c>
      <c r="C7410" s="79">
        <v>3.8604499945865997E-2</v>
      </c>
    </row>
    <row r="7411" spans="1:3" x14ac:dyDescent="0.35">
      <c r="A7411" s="75">
        <v>125</v>
      </c>
      <c r="B7411" s="79">
        <v>7.1228941402484191E-3</v>
      </c>
      <c r="C7411" s="79">
        <v>3.8606275617515E-2</v>
      </c>
    </row>
    <row r="7412" spans="1:3" x14ac:dyDescent="0.35">
      <c r="A7412" s="75">
        <v>150</v>
      </c>
      <c r="B7412" s="79">
        <v>7.1248155424437805E-3</v>
      </c>
      <c r="C7412" s="79">
        <v>3.8608051363364003E-2</v>
      </c>
    </row>
    <row r="7413" spans="1:3" x14ac:dyDescent="0.35">
      <c r="A7413" s="75">
        <v>200</v>
      </c>
      <c r="B7413" s="79">
        <v>7.1286598991617319E-3</v>
      </c>
      <c r="C7413" s="79">
        <v>3.8611603085443001E-2</v>
      </c>
    </row>
    <row r="7414" spans="1:3" x14ac:dyDescent="0.35">
      <c r="A7414" s="75">
        <v>250</v>
      </c>
      <c r="B7414" s="79">
        <v>7.1325063279207507E-3</v>
      </c>
      <c r="C7414" s="79">
        <v>3.8615155124369999E-2</v>
      </c>
    </row>
    <row r="7415" spans="1:3" x14ac:dyDescent="0.35">
      <c r="A7415" s="75">
        <v>300</v>
      </c>
      <c r="B7415" s="79">
        <v>7.1363548310067627E-3</v>
      </c>
      <c r="C7415" s="79">
        <v>3.8618707485510002E-2</v>
      </c>
    </row>
    <row r="7416" spans="1:3" x14ac:dyDescent="0.35">
      <c r="A7416" s="75">
        <v>400</v>
      </c>
      <c r="B7416" s="79">
        <v>7.1440580661714485E-3</v>
      </c>
      <c r="C7416" s="79">
        <v>3.8625813181630997E-2</v>
      </c>
    </row>
    <row r="7417" spans="1:3" x14ac:dyDescent="0.35">
      <c r="A7417" s="75">
        <v>500</v>
      </c>
      <c r="B7417" s="79">
        <v>7.1517696154818683E-3</v>
      </c>
      <c r="C7417" s="79">
        <v>3.8632920181774999E-2</v>
      </c>
    </row>
    <row r="7418" spans="1:3" x14ac:dyDescent="0.35">
      <c r="A7418" s="75">
        <v>750</v>
      </c>
      <c r="B7418" s="79">
        <v>7.1710849251809643E-3</v>
      </c>
      <c r="C7418" s="79">
        <v>3.8650693399888997E-2</v>
      </c>
    </row>
    <row r="7419" spans="1:3" x14ac:dyDescent="0.35">
      <c r="A7419" s="75">
        <v>1000</v>
      </c>
      <c r="B7419" s="79">
        <v>7.1904524005733878E-3</v>
      </c>
      <c r="C7419" s="79">
        <v>3.8668474792779003E-2</v>
      </c>
    </row>
    <row r="7420" spans="1:3" x14ac:dyDescent="0.35">
      <c r="A7420" s="75">
        <v>1250</v>
      </c>
      <c r="B7420" s="79">
        <v>7.2098721830665419E-3</v>
      </c>
      <c r="C7420" s="79">
        <v>3.8686264366002997E-2</v>
      </c>
    </row>
    <row r="7421" spans="1:3" x14ac:dyDescent="0.35">
      <c r="A7421" s="75">
        <v>1500</v>
      </c>
      <c r="B7421" s="79">
        <v>7.2293444139548855E-3</v>
      </c>
      <c r="C7421" s="79">
        <v>3.8704062123445002E-2</v>
      </c>
    </row>
    <row r="7422" spans="1:3" x14ac:dyDescent="0.35">
      <c r="A7422" s="75">
        <v>2000</v>
      </c>
      <c r="B7422" s="79">
        <v>7.2684467878945946E-3</v>
      </c>
      <c r="C7422" s="79">
        <v>3.8739682205722999E-2</v>
      </c>
    </row>
    <row r="7423" spans="1:3" x14ac:dyDescent="0.35">
      <c r="A7423" s="75">
        <v>2500</v>
      </c>
      <c r="B7423" s="79">
        <v>7.3077606605052251E-3</v>
      </c>
      <c r="C7423" s="79">
        <v>3.8775335070142997E-2</v>
      </c>
    </row>
    <row r="7424" spans="1:3" x14ac:dyDescent="0.35">
      <c r="A7424" s="75">
        <v>3000</v>
      </c>
      <c r="B7424" s="79">
        <v>7.3472871755216112E-3</v>
      </c>
      <c r="C7424" s="79">
        <v>3.8811020746465003E-2</v>
      </c>
    </row>
    <row r="7425" spans="1:3" x14ac:dyDescent="0.35">
      <c r="A7425" s="75">
        <v>3500</v>
      </c>
      <c r="B7425" s="79">
        <v>7.3870274832070525E-3</v>
      </c>
      <c r="C7425" s="79">
        <v>3.8846739265158997E-2</v>
      </c>
    </row>
    <row r="7426" spans="1:3" x14ac:dyDescent="0.35">
      <c r="A7426" s="75">
        <v>4000</v>
      </c>
      <c r="B7426" s="79">
        <v>7.4269827398805504E-3</v>
      </c>
      <c r="C7426" s="79">
        <v>3.8882490656212E-2</v>
      </c>
    </row>
    <row r="7427" spans="1:3" x14ac:dyDescent="0.35">
      <c r="A7427" s="75">
        <v>4500</v>
      </c>
      <c r="B7427" s="79">
        <v>7.4671541082137107E-3</v>
      </c>
      <c r="C7427" s="79">
        <v>3.8918274950084E-2</v>
      </c>
    </row>
    <row r="7428" spans="1:3" x14ac:dyDescent="0.35">
      <c r="A7428" s="75">
        <v>5000</v>
      </c>
      <c r="B7428" s="79">
        <v>7.5075427571011013E-3</v>
      </c>
      <c r="C7428" s="79">
        <v>3.8954092177027E-2</v>
      </c>
    </row>
    <row r="7429" spans="1:3" x14ac:dyDescent="0.35">
      <c r="A7429" s="75">
        <v>6000</v>
      </c>
      <c r="B7429" s="79">
        <v>7.5889766037648444E-3</v>
      </c>
      <c r="C7429" s="79">
        <v>3.9025825550908999E-2</v>
      </c>
    </row>
    <row r="7430" spans="1:3" x14ac:dyDescent="0.35">
      <c r="A7430" s="75">
        <v>7000</v>
      </c>
      <c r="B7430" s="79">
        <v>7.6640074442076737E-3</v>
      </c>
      <c r="C7430" s="79">
        <v>3.9097691020637003E-2</v>
      </c>
    </row>
    <row r="7431" spans="1:3" x14ac:dyDescent="0.35">
      <c r="A7431" s="75">
        <v>8000</v>
      </c>
      <c r="B7431" s="79">
        <v>7.7293803072164486E-3</v>
      </c>
      <c r="C7431" s="79">
        <v>3.9169688829595997E-2</v>
      </c>
    </row>
    <row r="7432" spans="1:3" x14ac:dyDescent="0.35">
      <c r="A7432" s="75">
        <v>9000</v>
      </c>
      <c r="B7432" s="79">
        <v>7.8110893241634533E-3</v>
      </c>
      <c r="C7432" s="79">
        <v>3.9241819221580002E-2</v>
      </c>
    </row>
    <row r="7433" spans="1:3" x14ac:dyDescent="0.35">
      <c r="A7433" s="75">
        <v>10000</v>
      </c>
      <c r="B7433" s="79">
        <v>7.8743049191566678E-3</v>
      </c>
      <c r="C7433" s="79">
        <v>3.9314082440645E-2</v>
      </c>
    </row>
    <row r="7434" spans="1:3" x14ac:dyDescent="0.35">
      <c r="A7434" s="75">
        <v>11000</v>
      </c>
      <c r="B7434" s="79">
        <v>7.9380321215754557E-3</v>
      </c>
      <c r="C7434" s="79">
        <v>3.9386478731143003E-2</v>
      </c>
    </row>
    <row r="7435" spans="1:3" x14ac:dyDescent="0.35">
      <c r="A7435" s="75">
        <v>12000</v>
      </c>
      <c r="B7435" s="79">
        <v>8.0022750719340452E-3</v>
      </c>
      <c r="C7435" s="79">
        <v>3.9459008338526003E-2</v>
      </c>
    </row>
    <row r="7436" spans="1:3" x14ac:dyDescent="0.35">
      <c r="A7436" s="75">
        <v>13000</v>
      </c>
      <c r="B7436" s="79">
        <v>8.0670379441954328E-3</v>
      </c>
      <c r="C7436" s="79">
        <v>3.9531671508105E-2</v>
      </c>
    </row>
    <row r="7437" spans="1:3" x14ac:dyDescent="0.35">
      <c r="A7437" s="75">
        <v>14000</v>
      </c>
      <c r="B7437" s="79">
        <v>8.1346296319225117E-3</v>
      </c>
      <c r="C7437" s="79">
        <v>3.9604468485534998E-2</v>
      </c>
    </row>
    <row r="7438" spans="1:3" x14ac:dyDescent="0.35">
      <c r="A7438" s="75">
        <v>15000</v>
      </c>
      <c r="B7438" s="79">
        <v>8.2282195963156741E-3</v>
      </c>
      <c r="C7438" s="79">
        <v>3.9677399517798001E-2</v>
      </c>
    </row>
    <row r="7439" spans="1:3" x14ac:dyDescent="0.35">
      <c r="A7439" s="75">
        <v>16000</v>
      </c>
      <c r="B7439" s="79">
        <v>8.3228863253131738E-3</v>
      </c>
      <c r="C7439" s="79">
        <v>3.9750464851436997E-2</v>
      </c>
    </row>
    <row r="7440" spans="1:3" x14ac:dyDescent="0.35">
      <c r="A7440" s="75">
        <v>17000</v>
      </c>
      <c r="B7440" s="79">
        <v>8.4186422073101747E-3</v>
      </c>
      <c r="C7440" s="79">
        <v>3.9823664733613998E-2</v>
      </c>
    </row>
    <row r="7441" spans="1:3" x14ac:dyDescent="0.35">
      <c r="A7441" s="75">
        <v>18000</v>
      </c>
      <c r="B7441" s="79">
        <v>8.4883059559380525E-3</v>
      </c>
      <c r="C7441" s="79">
        <v>3.9896999412526002E-2</v>
      </c>
    </row>
    <row r="7442" spans="1:3" x14ac:dyDescent="0.35">
      <c r="A7442" s="75">
        <v>19000</v>
      </c>
      <c r="B7442" s="79">
        <v>8.555008000407793E-3</v>
      </c>
      <c r="C7442" s="79">
        <v>3.9970469135979E-2</v>
      </c>
    </row>
    <row r="7443" spans="1:3" x14ac:dyDescent="0.35">
      <c r="A7443" s="75">
        <v>20000</v>
      </c>
      <c r="B7443" s="79">
        <v>8.6222341969402917E-3</v>
      </c>
      <c r="C7443" s="79">
        <v>4.0044074152877002E-2</v>
      </c>
    </row>
    <row r="7445" spans="1:3" x14ac:dyDescent="0.35">
      <c r="A7445" s="74" t="s">
        <v>465</v>
      </c>
    </row>
    <row r="7446" spans="1:3" x14ac:dyDescent="0.35">
      <c r="B7446" s="42">
        <v>0.02</v>
      </c>
      <c r="C7446" s="42">
        <v>0.02</v>
      </c>
    </row>
    <row r="7449" spans="1:3" ht="16" x14ac:dyDescent="0.4">
      <c r="A7449" s="72" t="s">
        <v>407</v>
      </c>
    </row>
    <row r="7450" spans="1:3" ht="16" x14ac:dyDescent="0.4">
      <c r="A7450" s="78">
        <v>5</v>
      </c>
      <c r="B7450" s="8" t="s">
        <v>431</v>
      </c>
    </row>
    <row r="7452" spans="1:3" x14ac:dyDescent="0.35">
      <c r="B7452" s="79">
        <v>1.6485541205112439</v>
      </c>
    </row>
    <row r="7454" spans="1:3" x14ac:dyDescent="0.35">
      <c r="A7454" s="76" t="s">
        <v>416</v>
      </c>
    </row>
    <row r="7455" spans="1:3" ht="16" x14ac:dyDescent="0.4">
      <c r="A7455" s="72" t="s">
        <v>407</v>
      </c>
    </row>
    <row r="7456" spans="1:3" ht="16" x14ac:dyDescent="0.4">
      <c r="A7456" s="78">
        <v>5</v>
      </c>
      <c r="B7456" s="8" t="s">
        <v>432</v>
      </c>
    </row>
    <row r="7458" spans="1:3" x14ac:dyDescent="0.35">
      <c r="A7458" t="s">
        <v>409</v>
      </c>
      <c r="B7458" t="s">
        <v>2</v>
      </c>
      <c r="C7458" t="s">
        <v>3</v>
      </c>
    </row>
    <row r="7459" spans="1:3" x14ac:dyDescent="0.35">
      <c r="B7459" s="4" t="s">
        <v>458</v>
      </c>
      <c r="C7459" s="4" t="s">
        <v>459</v>
      </c>
    </row>
    <row r="7460" spans="1:3" x14ac:dyDescent="0.35">
      <c r="A7460" s="75">
        <v>1</v>
      </c>
      <c r="B7460" s="79">
        <v>44.625666944327037</v>
      </c>
      <c r="C7460" s="79">
        <v>48.430920365351128</v>
      </c>
    </row>
    <row r="7461" spans="1:3" x14ac:dyDescent="0.35">
      <c r="A7461" s="75">
        <v>5</v>
      </c>
      <c r="B7461" s="79">
        <v>1.03348273439849</v>
      </c>
      <c r="C7461" s="79">
        <v>1.0327098085081801</v>
      </c>
    </row>
    <row r="7462" spans="1:3" x14ac:dyDescent="0.35">
      <c r="A7462" s="75">
        <v>10</v>
      </c>
      <c r="B7462" s="79">
        <v>1.0001627594533999</v>
      </c>
      <c r="C7462" s="79">
        <v>1.00013365053199</v>
      </c>
    </row>
    <row r="7463" spans="1:3" x14ac:dyDescent="0.35">
      <c r="A7463" s="75">
        <v>15</v>
      </c>
      <c r="B7463" s="79">
        <v>1.0000270289008839</v>
      </c>
      <c r="C7463" s="79">
        <v>1.000006875015002</v>
      </c>
    </row>
    <row r="7464" spans="1:3" x14ac:dyDescent="0.35">
      <c r="A7464" s="75">
        <v>20</v>
      </c>
      <c r="B7464" s="79">
        <v>1.000027155811843</v>
      </c>
      <c r="C7464" s="79">
        <v>1.0000055377651069</v>
      </c>
    </row>
    <row r="7465" spans="1:3" x14ac:dyDescent="0.35">
      <c r="A7465" s="75">
        <v>25</v>
      </c>
      <c r="B7465" s="79">
        <v>1.0000315967851841</v>
      </c>
      <c r="C7465" s="79">
        <v>1.0000064016244621</v>
      </c>
    </row>
    <row r="7466" spans="1:3" x14ac:dyDescent="0.35">
      <c r="A7466" s="75">
        <v>50</v>
      </c>
      <c r="B7466" s="79">
        <v>1.000063118288018</v>
      </c>
      <c r="C7466" s="79">
        <v>1.00001264006365</v>
      </c>
    </row>
    <row r="7467" spans="1:3" x14ac:dyDescent="0.35">
      <c r="A7467" s="75">
        <v>75</v>
      </c>
      <c r="B7467" s="79">
        <v>1.0000980855979309</v>
      </c>
      <c r="C7467" s="79">
        <v>1.0000195052039469</v>
      </c>
    </row>
    <row r="7468" spans="1:3" x14ac:dyDescent="0.35">
      <c r="A7468" s="75">
        <v>100</v>
      </c>
      <c r="B7468" s="79">
        <v>1.0001332056575929</v>
      </c>
      <c r="C7468" s="79">
        <v>1.000026387053812</v>
      </c>
    </row>
    <row r="7469" spans="1:3" x14ac:dyDescent="0.35">
      <c r="A7469" s="75">
        <v>125</v>
      </c>
      <c r="B7469" s="79">
        <v>1.0001683341763901</v>
      </c>
      <c r="C7469" s="79">
        <v>1.0000333442552041</v>
      </c>
    </row>
    <row r="7470" spans="1:3" x14ac:dyDescent="0.35">
      <c r="A7470" s="75">
        <v>150</v>
      </c>
      <c r="B7470" s="79">
        <v>1.000203441754894</v>
      </c>
      <c r="C7470" s="79">
        <v>1.0000402869923759</v>
      </c>
    </row>
    <row r="7471" spans="1:3" x14ac:dyDescent="0.35">
      <c r="A7471" s="75">
        <v>200</v>
      </c>
      <c r="B7471" s="79">
        <v>1.0002734153836701</v>
      </c>
      <c r="C7471" s="79">
        <v>1.0000542045896661</v>
      </c>
    </row>
    <row r="7472" spans="1:3" x14ac:dyDescent="0.35">
      <c r="A7472" s="75">
        <v>250</v>
      </c>
      <c r="B7472" s="79">
        <v>1.00034247069052</v>
      </c>
      <c r="C7472" s="79">
        <v>1.0000681232850519</v>
      </c>
    </row>
    <row r="7473" spans="1:3" x14ac:dyDescent="0.35">
      <c r="A7473" s="75">
        <v>300</v>
      </c>
      <c r="B7473" s="79">
        <v>1.000411530702723</v>
      </c>
      <c r="C7473" s="79">
        <v>1.000081914415222</v>
      </c>
    </row>
    <row r="7474" spans="1:3" x14ac:dyDescent="0.35">
      <c r="A7474" s="75">
        <v>400</v>
      </c>
      <c r="B7474" s="79">
        <v>1.00054966494034</v>
      </c>
      <c r="C7474" s="79">
        <v>1.000109592065852</v>
      </c>
    </row>
    <row r="7475" spans="1:3" x14ac:dyDescent="0.35">
      <c r="A7475" s="75">
        <v>500</v>
      </c>
      <c r="B7475" s="79">
        <v>1.000687818212489</v>
      </c>
      <c r="C7475" s="79">
        <v>1.0001373290009079</v>
      </c>
    </row>
    <row r="7476" spans="1:3" x14ac:dyDescent="0.35">
      <c r="A7476" s="75">
        <v>750</v>
      </c>
      <c r="B7476" s="79">
        <v>1.001033284813313</v>
      </c>
      <c r="C7476" s="79">
        <v>1.0002064513769759</v>
      </c>
    </row>
    <row r="7477" spans="1:3" x14ac:dyDescent="0.35">
      <c r="A7477" s="75">
        <v>1000</v>
      </c>
      <c r="B7477" s="79">
        <v>1.0013788706661311</v>
      </c>
      <c r="C7477" s="79">
        <v>1.0002759661169249</v>
      </c>
    </row>
    <row r="7478" spans="1:3" x14ac:dyDescent="0.35">
      <c r="A7478" s="75">
        <v>1250</v>
      </c>
      <c r="B7478" s="79">
        <v>1.0017245758384199</v>
      </c>
      <c r="C7478" s="79">
        <v>1.0003455395290239</v>
      </c>
    </row>
    <row r="7479" spans="1:3" x14ac:dyDescent="0.35">
      <c r="A7479" s="75">
        <v>1500</v>
      </c>
      <c r="B7479" s="79">
        <v>1.0020713888163491</v>
      </c>
      <c r="C7479" s="79">
        <v>1.000415103822238</v>
      </c>
    </row>
    <row r="7480" spans="1:3" x14ac:dyDescent="0.35">
      <c r="A7480" s="75">
        <v>2000</v>
      </c>
      <c r="B7480" s="79">
        <v>1.002765661315014</v>
      </c>
      <c r="C7480" s="79">
        <v>1.0005540199728109</v>
      </c>
    </row>
    <row r="7481" spans="1:3" x14ac:dyDescent="0.35">
      <c r="A7481" s="75">
        <v>2500</v>
      </c>
      <c r="B7481" s="79">
        <v>1.0034604148368991</v>
      </c>
      <c r="C7481" s="79">
        <v>1.000692955417863</v>
      </c>
    </row>
    <row r="7482" spans="1:3" x14ac:dyDescent="0.35">
      <c r="A7482" s="75">
        <v>3000</v>
      </c>
      <c r="B7482" s="79">
        <v>1.0041556496980271</v>
      </c>
      <c r="C7482" s="79">
        <v>1.0008319101465599</v>
      </c>
    </row>
    <row r="7483" spans="1:3" x14ac:dyDescent="0.35">
      <c r="A7483" s="75">
        <v>3500</v>
      </c>
      <c r="B7483" s="79">
        <v>1.004851366245928</v>
      </c>
      <c r="C7483" s="79">
        <v>1.0009708841697731</v>
      </c>
    </row>
    <row r="7484" spans="1:3" x14ac:dyDescent="0.35">
      <c r="A7484" s="75">
        <v>4000</v>
      </c>
      <c r="B7484" s="79">
        <v>1.0055475648126631</v>
      </c>
      <c r="C7484" s="79">
        <v>1.001109877491337</v>
      </c>
    </row>
    <row r="7485" spans="1:3" x14ac:dyDescent="0.35">
      <c r="A7485" s="75">
        <v>4500</v>
      </c>
      <c r="B7485" s="79">
        <v>1.0062442457295371</v>
      </c>
      <c r="C7485" s="79">
        <v>1.001248890120856</v>
      </c>
    </row>
    <row r="7486" spans="1:3" x14ac:dyDescent="0.35">
      <c r="A7486" s="75">
        <v>5000</v>
      </c>
      <c r="B7486" s="79">
        <v>1.006941409340806</v>
      </c>
      <c r="C7486" s="79">
        <v>1.001387922052227</v>
      </c>
    </row>
    <row r="7487" spans="1:3" x14ac:dyDescent="0.35">
      <c r="A7487" s="75">
        <v>6000</v>
      </c>
      <c r="B7487" s="79">
        <v>1.008337185953363</v>
      </c>
      <c r="C7487" s="79">
        <v>1.0016660438336651</v>
      </c>
    </row>
    <row r="7488" spans="1:3" x14ac:dyDescent="0.35">
      <c r="A7488" s="75">
        <v>7000</v>
      </c>
      <c r="B7488" s="79">
        <v>1.009734897326944</v>
      </c>
      <c r="C7488" s="79">
        <v>1.0019442428605709</v>
      </c>
    </row>
    <row r="7489" spans="1:3" x14ac:dyDescent="0.35">
      <c r="A7489" s="75">
        <v>8000</v>
      </c>
      <c r="B7489" s="79">
        <v>1.0111345461510599</v>
      </c>
      <c r="C7489" s="79">
        <v>1.002222519151011</v>
      </c>
    </row>
    <row r="7490" spans="1:3" x14ac:dyDescent="0.35">
      <c r="A7490" s="75">
        <v>9000</v>
      </c>
      <c r="B7490" s="79">
        <v>1.0125361351052069</v>
      </c>
      <c r="C7490" s="79">
        <v>1.002500872729176</v>
      </c>
    </row>
    <row r="7491" spans="1:3" x14ac:dyDescent="0.35">
      <c r="A7491" s="75">
        <v>10000</v>
      </c>
      <c r="B7491" s="79">
        <v>1.013939666876772</v>
      </c>
      <c r="C7491" s="79">
        <v>1.0027793036281769</v>
      </c>
    </row>
    <row r="7492" spans="1:3" x14ac:dyDescent="0.35">
      <c r="A7492" s="75">
        <v>11000</v>
      </c>
      <c r="B7492" s="79">
        <v>1.015345144162024</v>
      </c>
      <c r="C7492" s="79">
        <v>1.0030578118464979</v>
      </c>
    </row>
    <row r="7493" spans="1:3" x14ac:dyDescent="0.35">
      <c r="A7493" s="75">
        <v>12000</v>
      </c>
      <c r="B7493" s="79">
        <v>1.016752569656957</v>
      </c>
      <c r="C7493" s="79">
        <v>1.003336397418545</v>
      </c>
    </row>
    <row r="7494" spans="1:3" x14ac:dyDescent="0.35">
      <c r="A7494" s="75">
        <v>13000</v>
      </c>
      <c r="B7494" s="79">
        <v>1.0181619460628359</v>
      </c>
      <c r="C7494" s="79">
        <v>1.003615060371043</v>
      </c>
    </row>
    <row r="7495" spans="1:3" x14ac:dyDescent="0.35">
      <c r="A7495" s="75">
        <v>14000</v>
      </c>
      <c r="B7495" s="79">
        <v>1.0195732760838181</v>
      </c>
      <c r="C7495" s="79">
        <v>1.003893800712008</v>
      </c>
    </row>
    <row r="7496" spans="1:3" x14ac:dyDescent="0.35">
      <c r="A7496" s="75">
        <v>15000</v>
      </c>
      <c r="B7496" s="79">
        <v>1.020986562423662</v>
      </c>
      <c r="C7496" s="79">
        <v>1.004172618473091</v>
      </c>
    </row>
    <row r="7497" spans="1:3" x14ac:dyDescent="0.35">
      <c r="A7497" s="75">
        <v>16000</v>
      </c>
      <c r="B7497" s="79">
        <v>1.022401807796226</v>
      </c>
      <c r="C7497" s="79">
        <v>1.0044515136703609</v>
      </c>
    </row>
    <row r="7498" spans="1:3" x14ac:dyDescent="0.35">
      <c r="A7498" s="75">
        <v>17000</v>
      </c>
      <c r="B7498" s="79">
        <v>1.0238190149201329</v>
      </c>
      <c r="C7498" s="79">
        <v>1.0047304863275739</v>
      </c>
    </row>
    <row r="7499" spans="1:3" x14ac:dyDescent="0.35">
      <c r="A7499" s="75">
        <v>18000</v>
      </c>
      <c r="B7499" s="79">
        <v>1.0252381865133799</v>
      </c>
      <c r="C7499" s="79">
        <v>1.005009536465638</v>
      </c>
    </row>
    <row r="7500" spans="1:3" x14ac:dyDescent="0.35">
      <c r="A7500" s="75">
        <v>19000</v>
      </c>
      <c r="B7500" s="79">
        <v>1.026659325300028</v>
      </c>
      <c r="C7500" s="79">
        <v>1.005288664105769</v>
      </c>
    </row>
    <row r="7501" spans="1:3" x14ac:dyDescent="0.35">
      <c r="A7501" s="75">
        <v>20000</v>
      </c>
      <c r="B7501" s="79">
        <v>1.02808243399906</v>
      </c>
      <c r="C7501" s="79">
        <v>1.0055678692705909</v>
      </c>
    </row>
    <row r="7504" spans="1:3" x14ac:dyDescent="0.35">
      <c r="A7504" s="4" t="s">
        <v>557</v>
      </c>
    </row>
    <row r="7506" spans="1:3" ht="18.5" x14ac:dyDescent="0.45">
      <c r="A7506" s="5" t="s">
        <v>404</v>
      </c>
    </row>
    <row r="7507" spans="1:3" x14ac:dyDescent="0.35">
      <c r="A7507" s="4"/>
    </row>
    <row r="7508" spans="1:3" x14ac:dyDescent="0.35">
      <c r="A7508" s="4" t="s">
        <v>406</v>
      </c>
    </row>
    <row r="7509" spans="1:3" ht="16" x14ac:dyDescent="0.4">
      <c r="A7509" s="72" t="s">
        <v>407</v>
      </c>
    </row>
    <row r="7510" spans="1:3" ht="16" x14ac:dyDescent="0.4">
      <c r="A7510" s="8" t="s">
        <v>408</v>
      </c>
    </row>
    <row r="7512" spans="1:3" x14ac:dyDescent="0.35">
      <c r="A7512" s="74" t="s">
        <v>410</v>
      </c>
    </row>
    <row r="7513" spans="1:3" x14ac:dyDescent="0.35">
      <c r="B7513" s="42">
        <v>1.0000000000000001E-5</v>
      </c>
      <c r="C7513" s="42">
        <v>1.0000000000000001E-5</v>
      </c>
    </row>
    <row r="7515" spans="1:3" x14ac:dyDescent="0.35">
      <c r="A7515" t="s">
        <v>409</v>
      </c>
      <c r="B7515" t="s">
        <v>2</v>
      </c>
      <c r="C7515" t="s">
        <v>3</v>
      </c>
    </row>
    <row r="7516" spans="1:3" x14ac:dyDescent="0.35">
      <c r="B7516" s="4" t="s">
        <v>458</v>
      </c>
      <c r="C7516" s="4" t="s">
        <v>459</v>
      </c>
    </row>
    <row r="7517" spans="1:3" x14ac:dyDescent="0.35">
      <c r="A7517" s="73">
        <v>1</v>
      </c>
      <c r="B7517" s="77">
        <v>1.1243186555679441E-9</v>
      </c>
      <c r="C7517" s="77">
        <v>1.4013404083439915E-10</v>
      </c>
    </row>
    <row r="7518" spans="1:3" x14ac:dyDescent="0.35">
      <c r="A7518" s="73">
        <v>5</v>
      </c>
      <c r="B7518" s="77">
        <v>4.6708790510242234E-5</v>
      </c>
      <c r="C7518" s="77">
        <v>5.263237949718905E-6</v>
      </c>
    </row>
    <row r="7519" spans="1:3" x14ac:dyDescent="0.35">
      <c r="A7519" s="73">
        <v>10</v>
      </c>
      <c r="B7519" s="77">
        <v>8.5692439744783331E-5</v>
      </c>
      <c r="C7519" s="77">
        <v>9.6574093750495801E-6</v>
      </c>
    </row>
    <row r="7520" spans="1:3" x14ac:dyDescent="0.35">
      <c r="A7520" s="73">
        <v>15</v>
      </c>
      <c r="B7520" s="77">
        <v>8.9658804849412677E-5</v>
      </c>
      <c r="C7520" s="77">
        <v>1.0105579541813035E-5</v>
      </c>
    </row>
    <row r="7521" spans="1:3" x14ac:dyDescent="0.35">
      <c r="A7521" s="73">
        <v>20</v>
      </c>
      <c r="B7521" s="77">
        <v>8.9963557982137226E-5</v>
      </c>
      <c r="C7521" s="77">
        <v>1.014099689039887E-5</v>
      </c>
    </row>
    <row r="7522" spans="1:3" x14ac:dyDescent="0.35">
      <c r="A7522" s="73">
        <v>25</v>
      </c>
      <c r="B7522" s="77">
        <v>8.9977420499773683E-5</v>
      </c>
      <c r="C7522" s="77">
        <v>1.0143619781040354E-5</v>
      </c>
    </row>
    <row r="7523" spans="1:3" x14ac:dyDescent="0.35">
      <c r="A7523" s="73">
        <v>50</v>
      </c>
      <c r="B7523" s="77">
        <v>8.9926554838681516E-5</v>
      </c>
      <c r="C7523" s="77">
        <v>1.0143182170198739E-5</v>
      </c>
    </row>
    <row r="7524" spans="1:3" x14ac:dyDescent="0.35">
      <c r="A7524" s="73">
        <v>75</v>
      </c>
      <c r="B7524" s="77">
        <v>8.9873633917855638E-5</v>
      </c>
      <c r="C7524" s="77">
        <v>1.0142509337701224E-5</v>
      </c>
    </row>
    <row r="7525" spans="1:3" x14ac:dyDescent="0.35">
      <c r="A7525" s="73">
        <v>100</v>
      </c>
      <c r="B7525" s="77">
        <v>8.9820744090983806E-5</v>
      </c>
      <c r="C7525" s="77">
        <v>1.0141836544243602E-5</v>
      </c>
    </row>
    <row r="7526" spans="1:3" x14ac:dyDescent="0.35">
      <c r="A7526" s="73">
        <v>125</v>
      </c>
      <c r="B7526" s="77">
        <v>8.9767885369781053E-5</v>
      </c>
      <c r="C7526" s="77">
        <v>1.0141163793237443E-5</v>
      </c>
    </row>
    <row r="7527" spans="1:3" x14ac:dyDescent="0.35">
      <c r="A7527" s="73">
        <v>150</v>
      </c>
      <c r="B7527" s="77">
        <v>8.9715057752736137E-5</v>
      </c>
      <c r="C7527" s="77">
        <v>1.0140491086530275E-5</v>
      </c>
    </row>
    <row r="7528" spans="1:3" x14ac:dyDescent="0.35">
      <c r="A7528" s="73">
        <v>200</v>
      </c>
      <c r="B7528" s="77">
        <v>8.9609495782230471E-5</v>
      </c>
      <c r="C7528" s="77">
        <v>1.013914580885428E-5</v>
      </c>
    </row>
    <row r="7529" spans="1:3" x14ac:dyDescent="0.35">
      <c r="A7529" s="73">
        <v>250</v>
      </c>
      <c r="B7529" s="77">
        <v>8.9504058044344222E-5</v>
      </c>
      <c r="C7529" s="77">
        <v>1.0137800712424489E-5</v>
      </c>
    </row>
    <row r="7530" spans="1:3" x14ac:dyDescent="0.35">
      <c r="A7530" s="73">
        <v>300</v>
      </c>
      <c r="B7530" s="77">
        <v>8.9398744386103742E-5</v>
      </c>
      <c r="C7530" s="77">
        <v>1.0136455796485642E-5</v>
      </c>
    </row>
    <row r="7531" spans="1:3" x14ac:dyDescent="0.35">
      <c r="A7531" s="73">
        <v>400</v>
      </c>
      <c r="B7531" s="77">
        <v>8.918848870365823E-5</v>
      </c>
      <c r="C7531" s="77">
        <v>1.0133766503479191E-5</v>
      </c>
    </row>
    <row r="7532" spans="1:3" x14ac:dyDescent="0.35">
      <c r="A7532" s="73">
        <v>500</v>
      </c>
      <c r="B7532" s="77">
        <v>8.8978727540376523E-5</v>
      </c>
      <c r="C7532" s="77">
        <v>1.013107792646318E-5</v>
      </c>
    </row>
    <row r="7533" spans="1:3" x14ac:dyDescent="0.35">
      <c r="A7533" s="73">
        <v>750</v>
      </c>
      <c r="B7533" s="77">
        <v>8.8456480464962447E-5</v>
      </c>
      <c r="C7533" s="77">
        <v>1.0124359607871296E-5</v>
      </c>
    </row>
    <row r="7534" spans="1:3" x14ac:dyDescent="0.35">
      <c r="A7534" s="73">
        <v>1000</v>
      </c>
      <c r="B7534" s="77">
        <v>8.7937298654948816E-5</v>
      </c>
      <c r="C7534" s="77">
        <v>1.0117645746241686E-5</v>
      </c>
    </row>
    <row r="7535" spans="1:3" x14ac:dyDescent="0.35">
      <c r="A7535" s="73">
        <v>1250</v>
      </c>
      <c r="B7535" s="77">
        <v>8.742116410630228E-5</v>
      </c>
      <c r="C7535" s="77">
        <v>1.0110936337280016E-5</v>
      </c>
    </row>
    <row r="7536" spans="1:3" x14ac:dyDescent="0.35">
      <c r="A7536" s="73">
        <v>1500</v>
      </c>
      <c r="B7536" s="77">
        <v>8.6908058933480331E-5</v>
      </c>
      <c r="C7536" s="77">
        <v>1.0104231377796666E-5</v>
      </c>
    </row>
    <row r="7537" spans="1:3" x14ac:dyDescent="0.35">
      <c r="A7537" s="73">
        <v>2000</v>
      </c>
      <c r="B7537" s="77">
        <v>8.589086568951357E-5</v>
      </c>
      <c r="C7537" s="77">
        <v>1.0090834794996742E-5</v>
      </c>
    </row>
    <row r="7538" spans="1:3" x14ac:dyDescent="0.35">
      <c r="A7538" s="73">
        <v>2500</v>
      </c>
      <c r="B7538" s="77">
        <v>8.4885577924668216E-5</v>
      </c>
      <c r="C7538" s="77">
        <v>1.0077455973928715E-5</v>
      </c>
    </row>
    <row r="7539" spans="1:3" x14ac:dyDescent="0.35">
      <c r="A7539" s="73">
        <v>3000</v>
      </c>
      <c r="B7539" s="77">
        <v>8.3892056294579948E-5</v>
      </c>
      <c r="C7539" s="77">
        <v>1.0064094891025927E-5</v>
      </c>
    </row>
    <row r="7540" spans="1:3" x14ac:dyDescent="0.35">
      <c r="A7540" s="73">
        <v>3500</v>
      </c>
      <c r="B7540" s="77">
        <v>8.2910163085608051E-5</v>
      </c>
      <c r="C7540" s="77">
        <v>1.0050751522756963E-5</v>
      </c>
    </row>
    <row r="7541" spans="1:3" x14ac:dyDescent="0.35">
      <c r="A7541" s="73">
        <v>4000</v>
      </c>
      <c r="B7541" s="77">
        <v>8.1939762195517817E-5</v>
      </c>
      <c r="C7541" s="77">
        <v>1.0037425845705604E-5</v>
      </c>
    </row>
    <row r="7542" spans="1:3" x14ac:dyDescent="0.35">
      <c r="A7542" s="73">
        <v>4500</v>
      </c>
      <c r="B7542" s="77">
        <v>8.0980719115246639E-5</v>
      </c>
      <c r="C7542" s="77">
        <v>1.0024117836258571E-5</v>
      </c>
    </row>
    <row r="7543" spans="1:3" x14ac:dyDescent="0.35">
      <c r="A7543" s="73">
        <v>5000</v>
      </c>
      <c r="B7543" s="77">
        <v>8.0032900910091559E-5</v>
      </c>
      <c r="C7543" s="77">
        <v>1.001082747107606E-5</v>
      </c>
    </row>
    <row r="7544" spans="1:3" x14ac:dyDescent="0.35">
      <c r="A7544" s="73">
        <v>6000</v>
      </c>
      <c r="B7544" s="77">
        <v>7.8170415150161053E-5</v>
      </c>
      <c r="C7544" s="77">
        <v>9.9842995801030932E-6</v>
      </c>
    </row>
    <row r="7545" spans="1:3" x14ac:dyDescent="0.35">
      <c r="A7545" s="73">
        <v>7000</v>
      </c>
      <c r="B7545" s="77">
        <v>7.6351272229238624E-5</v>
      </c>
      <c r="C7545" s="77">
        <v>9.9578419858330416E-6</v>
      </c>
    </row>
    <row r="7546" spans="1:3" x14ac:dyDescent="0.35">
      <c r="A7546" s="73">
        <v>8000</v>
      </c>
      <c r="B7546" s="77">
        <v>7.457446349531672E-5</v>
      </c>
      <c r="C7546" s="77">
        <v>9.9314545021203744E-6</v>
      </c>
    </row>
    <row r="7547" spans="1:3" x14ac:dyDescent="0.35">
      <c r="A7547" s="73">
        <v>9000</v>
      </c>
      <c r="B7547" s="77">
        <v>7.2839003767590025E-5</v>
      </c>
      <c r="C7547" s="77">
        <v>9.9051369430434842E-6</v>
      </c>
    </row>
    <row r="7548" spans="1:3" x14ac:dyDescent="0.35">
      <c r="A7548" s="73">
        <v>10000</v>
      </c>
      <c r="B7548" s="77">
        <v>7.114393079284969E-5</v>
      </c>
      <c r="C7548" s="77">
        <v>9.8788891233702703E-6</v>
      </c>
    </row>
    <row r="7549" spans="1:3" x14ac:dyDescent="0.35">
      <c r="A7549" s="73">
        <v>11000</v>
      </c>
      <c r="B7549" s="77">
        <v>6.9488304711580928E-5</v>
      </c>
      <c r="C7549" s="77">
        <v>9.8527108583826199E-6</v>
      </c>
    </row>
    <row r="7550" spans="1:3" x14ac:dyDescent="0.35">
      <c r="A7550" s="73">
        <v>12000</v>
      </c>
      <c r="B7550" s="77">
        <v>6.7871207534489039E-5</v>
      </c>
      <c r="C7550" s="77">
        <v>9.8266019636943592E-6</v>
      </c>
    </row>
    <row r="7551" spans="1:3" x14ac:dyDescent="0.35">
      <c r="A7551" s="73">
        <v>13000</v>
      </c>
      <c r="B7551" s="77">
        <v>6.6291742636059126E-5</v>
      </c>
      <c r="C7551" s="77">
        <v>9.8005622554337611E-6</v>
      </c>
    </row>
    <row r="7552" spans="1:3" x14ac:dyDescent="0.35">
      <c r="A7552" s="73">
        <v>14000</v>
      </c>
      <c r="B7552" s="77">
        <v>6.4749034257060797E-5</v>
      </c>
      <c r="C7552" s="77">
        <v>9.7745915503432385E-6</v>
      </c>
    </row>
    <row r="7553" spans="1:3" x14ac:dyDescent="0.35">
      <c r="A7553" s="73">
        <v>15000</v>
      </c>
      <c r="B7553" s="77">
        <v>6.3242227018011501E-5</v>
      </c>
      <c r="C7553" s="77">
        <v>9.7486896655606922E-6</v>
      </c>
    </row>
    <row r="7554" spans="1:3" x14ac:dyDescent="0.35">
      <c r="A7554" s="73">
        <v>16000</v>
      </c>
      <c r="B7554" s="77">
        <v>6.1770485446221456E-5</v>
      </c>
      <c r="C7554" s="77">
        <v>9.7228564186601417E-6</v>
      </c>
    </row>
    <row r="7555" spans="1:3" x14ac:dyDescent="0.35">
      <c r="A7555" s="73">
        <v>17000</v>
      </c>
      <c r="B7555" s="77">
        <v>6.0332993509385388E-5</v>
      </c>
      <c r="C7555" s="77">
        <v>9.6970916278201575E-6</v>
      </c>
    </row>
    <row r="7556" spans="1:3" x14ac:dyDescent="0.35">
      <c r="A7556" s="73">
        <v>18000</v>
      </c>
      <c r="B7556" s="77">
        <v>5.8928954167843778E-5</v>
      </c>
      <c r="C7556" s="77">
        <v>9.6713951115782897E-6</v>
      </c>
    </row>
    <row r="7557" spans="1:3" x14ac:dyDescent="0.35">
      <c r="A7557" s="73">
        <v>19000</v>
      </c>
      <c r="B7557" s="77">
        <v>5.7557588929833182E-5</v>
      </c>
      <c r="C7557" s="77">
        <v>9.6457666890036658E-6</v>
      </c>
    </row>
    <row r="7558" spans="1:3" x14ac:dyDescent="0.35">
      <c r="A7558" s="73">
        <v>20000</v>
      </c>
      <c r="B7558" s="77">
        <v>5.6218137419597074E-5</v>
      </c>
      <c r="C7558" s="77">
        <v>9.6202061797987346E-6</v>
      </c>
    </row>
    <row r="7561" spans="1:3" ht="16" x14ac:dyDescent="0.4">
      <c r="A7561" s="72" t="s">
        <v>407</v>
      </c>
    </row>
    <row r="7562" spans="1:3" ht="16" x14ac:dyDescent="0.4">
      <c r="A7562" s="8" t="s">
        <v>464</v>
      </c>
    </row>
    <row r="7564" spans="1:3" x14ac:dyDescent="0.35">
      <c r="A7564" t="s">
        <v>409</v>
      </c>
      <c r="B7564" t="s">
        <v>2</v>
      </c>
      <c r="C7564" t="s">
        <v>3</v>
      </c>
    </row>
    <row r="7565" spans="1:3" x14ac:dyDescent="0.35">
      <c r="B7565" s="4" t="s">
        <v>458</v>
      </c>
      <c r="C7565" s="4" t="s">
        <v>459</v>
      </c>
    </row>
    <row r="7566" spans="1:3" x14ac:dyDescent="0.35">
      <c r="A7566" s="75">
        <v>1</v>
      </c>
      <c r="B7566" s="77">
        <v>1E+40</v>
      </c>
      <c r="C7566" s="77">
        <v>1E+40</v>
      </c>
    </row>
    <row r="7567" spans="1:3" x14ac:dyDescent="0.35">
      <c r="A7567" s="75">
        <v>5</v>
      </c>
      <c r="B7567" s="77">
        <v>4.2818492582492431E-3</v>
      </c>
      <c r="C7567" s="77">
        <v>3.7999422011820966E-2</v>
      </c>
    </row>
    <row r="7568" spans="1:3" x14ac:dyDescent="0.35">
      <c r="A7568" s="75">
        <v>10</v>
      </c>
      <c r="B7568" s="77">
        <v>2.3339281807783436E-3</v>
      </c>
      <c r="C7568" s="77">
        <v>2.0709487630990397E-2</v>
      </c>
    </row>
    <row r="7569" spans="1:3" x14ac:dyDescent="0.35">
      <c r="A7569" s="75">
        <v>15</v>
      </c>
      <c r="B7569" s="77">
        <v>2.2306788534144748E-3</v>
      </c>
      <c r="C7569" s="77">
        <v>1.9791047032233656E-2</v>
      </c>
    </row>
    <row r="7570" spans="1:3" x14ac:dyDescent="0.35">
      <c r="A7570" s="75">
        <v>20</v>
      </c>
      <c r="B7570" s="77">
        <v>2.2231223896203743E-3</v>
      </c>
      <c r="C7570" s="77">
        <v>1.9721926962560535E-2</v>
      </c>
    </row>
    <row r="7571" spans="1:3" x14ac:dyDescent="0.35">
      <c r="A7571" s="75">
        <v>25</v>
      </c>
      <c r="B7571" s="77">
        <v>2.2227798806535365E-3</v>
      </c>
      <c r="C7571" s="77">
        <v>1.9716827357214639E-2</v>
      </c>
    </row>
    <row r="7572" spans="1:3" x14ac:dyDescent="0.35">
      <c r="A7572" s="75">
        <v>50</v>
      </c>
      <c r="B7572" s="77">
        <v>2.2240371640921673E-3</v>
      </c>
      <c r="C7572" s="77">
        <v>1.9717678007165416E-2</v>
      </c>
    </row>
    <row r="7573" spans="1:3" x14ac:dyDescent="0.35">
      <c r="A7573" s="75">
        <v>75</v>
      </c>
      <c r="B7573" s="77">
        <v>2.2253467594600626E-3</v>
      </c>
      <c r="C7573" s="77">
        <v>1.9718986035987179E-2</v>
      </c>
    </row>
    <row r="7574" spans="1:3" x14ac:dyDescent="0.35">
      <c r="A7574" s="75">
        <v>100</v>
      </c>
      <c r="B7574" s="77">
        <v>2.2266571271933604E-3</v>
      </c>
      <c r="C7574" s="77">
        <v>1.9720294162453043E-2</v>
      </c>
    </row>
    <row r="7575" spans="1:3" x14ac:dyDescent="0.35">
      <c r="A7575" s="75">
        <v>125</v>
      </c>
      <c r="B7575" s="77">
        <v>2.2279682670048374E-3</v>
      </c>
      <c r="C7575" s="77">
        <v>1.9721602379932812E-2</v>
      </c>
    </row>
    <row r="7576" spans="1:3" x14ac:dyDescent="0.35">
      <c r="A7576" s="75">
        <v>150</v>
      </c>
      <c r="B7576" s="77">
        <v>2.229280178932955E-3</v>
      </c>
      <c r="C7576" s="77">
        <v>1.97229106848348E-2</v>
      </c>
    </row>
    <row r="7577" spans="1:3" x14ac:dyDescent="0.35">
      <c r="A7577" s="75">
        <v>200</v>
      </c>
      <c r="B7577" s="77">
        <v>2.2319063203529365E-3</v>
      </c>
      <c r="C7577" s="77">
        <v>1.9725527551378609E-2</v>
      </c>
    </row>
    <row r="7578" spans="1:3" x14ac:dyDescent="0.35">
      <c r="A7578" s="75">
        <v>250</v>
      </c>
      <c r="B7578" s="77">
        <v>2.2345355548115064E-3</v>
      </c>
      <c r="C7578" s="77">
        <v>1.9728144759729584E-2</v>
      </c>
    </row>
    <row r="7579" spans="1:3" x14ac:dyDescent="0.35">
      <c r="A7579" s="75">
        <v>300</v>
      </c>
      <c r="B7579" s="77">
        <v>2.237167886119531E-3</v>
      </c>
      <c r="C7579" s="77">
        <v>1.9730762311353539E-2</v>
      </c>
    </row>
    <row r="7580" spans="1:3" x14ac:dyDescent="0.35">
      <c r="A7580" s="75">
        <v>400</v>
      </c>
      <c r="B7580" s="77">
        <v>2.2424418544026371E-3</v>
      </c>
      <c r="C7580" s="77">
        <v>1.9735998449474313E-2</v>
      </c>
    </row>
    <row r="7581" spans="1:3" x14ac:dyDescent="0.35">
      <c r="A7581" s="75">
        <v>500</v>
      </c>
      <c r="B7581" s="77">
        <v>2.2477282551522726E-3</v>
      </c>
      <c r="C7581" s="77">
        <v>1.9741235972293148E-2</v>
      </c>
    </row>
    <row r="7582" spans="1:3" x14ac:dyDescent="0.35">
      <c r="A7582" s="75">
        <v>750</v>
      </c>
      <c r="B7582" s="77">
        <v>2.2609988431454703E-3</v>
      </c>
      <c r="C7582" s="77">
        <v>1.9754335853944559E-2</v>
      </c>
    </row>
    <row r="7583" spans="1:3" x14ac:dyDescent="0.35">
      <c r="A7583" s="75">
        <v>1000</v>
      </c>
      <c r="B7583" s="77">
        <v>2.2743477802833856E-3</v>
      </c>
      <c r="C7583" s="77">
        <v>1.9767444424933764E-2</v>
      </c>
    </row>
    <row r="7584" spans="1:3" x14ac:dyDescent="0.35">
      <c r="A7584" s="75">
        <v>1250</v>
      </c>
      <c r="B7584" s="77">
        <v>2.2877755294679471E-3</v>
      </c>
      <c r="C7584" s="77">
        <v>1.9780561693636657E-2</v>
      </c>
    </row>
    <row r="7585" spans="1:3" x14ac:dyDescent="0.35">
      <c r="A7585" s="75">
        <v>1500</v>
      </c>
      <c r="B7585" s="77">
        <v>2.3012825560064635E-3</v>
      </c>
      <c r="C7585" s="77">
        <v>1.9793687666286607E-2</v>
      </c>
    </row>
    <row r="7586" spans="1:3" x14ac:dyDescent="0.35">
      <c r="A7586" s="75">
        <v>2000</v>
      </c>
      <c r="B7586" s="77">
        <v>2.3285363163410054E-3</v>
      </c>
      <c r="C7586" s="77">
        <v>1.9819965747448806E-2</v>
      </c>
    </row>
    <row r="7587" spans="1:3" x14ac:dyDescent="0.35">
      <c r="A7587" s="75">
        <v>2500</v>
      </c>
      <c r="B7587" s="77">
        <v>2.3561128390677884E-3</v>
      </c>
      <c r="C7587" s="77">
        <v>1.9846278715324385E-2</v>
      </c>
    </row>
    <row r="7588" spans="1:3" x14ac:dyDescent="0.35">
      <c r="A7588" s="75">
        <v>3000</v>
      </c>
      <c r="B7588" s="77">
        <v>2.3840159466078253E-3</v>
      </c>
      <c r="C7588" s="77">
        <v>1.987262661626317E-2</v>
      </c>
    </row>
    <row r="7589" spans="1:3" x14ac:dyDescent="0.35">
      <c r="A7589" s="75">
        <v>3500</v>
      </c>
      <c r="B7589" s="77">
        <v>2.4122495066556805E-3</v>
      </c>
      <c r="C7589" s="77">
        <v>1.9899009496668882E-2</v>
      </c>
    </row>
    <row r="7590" spans="1:3" x14ac:dyDescent="0.35">
      <c r="A7590" s="75">
        <v>4000</v>
      </c>
      <c r="B7590" s="77">
        <v>2.4408174327230376E-3</v>
      </c>
      <c r="C7590" s="77">
        <v>1.9925427402840312E-2</v>
      </c>
    </row>
    <row r="7591" spans="1:3" x14ac:dyDescent="0.35">
      <c r="A7591" s="75">
        <v>4500</v>
      </c>
      <c r="B7591" s="77">
        <v>2.469723684663415E-3</v>
      </c>
      <c r="C7591" s="77">
        <v>1.9951880381590625E-2</v>
      </c>
    </row>
    <row r="7592" spans="1:3" x14ac:dyDescent="0.35">
      <c r="A7592" s="75">
        <v>5000</v>
      </c>
      <c r="B7592" s="77">
        <v>2.4989722692256118E-3</v>
      </c>
      <c r="C7592" s="77">
        <v>1.9978368479314335E-2</v>
      </c>
    </row>
    <row r="7593" spans="1:3" x14ac:dyDescent="0.35">
      <c r="A7593" s="75">
        <v>6000</v>
      </c>
      <c r="B7593" s="77">
        <v>2.5585127009471686E-3</v>
      </c>
      <c r="C7593" s="77">
        <v>2.0031450217956593E-2</v>
      </c>
    </row>
    <row r="7594" spans="1:3" x14ac:dyDescent="0.35">
      <c r="A7594" s="75">
        <v>7000</v>
      </c>
      <c r="B7594" s="77">
        <v>2.6194717410800428E-3</v>
      </c>
      <c r="C7594" s="77">
        <v>2.0084672992857162E-2</v>
      </c>
    </row>
    <row r="7595" spans="1:3" x14ac:dyDescent="0.35">
      <c r="A7595" s="75">
        <v>8000</v>
      </c>
      <c r="B7595" s="77">
        <v>2.6818831893113118E-3</v>
      </c>
      <c r="C7595" s="77">
        <v>2.0138037178471676E-2</v>
      </c>
    </row>
    <row r="7596" spans="1:3" x14ac:dyDescent="0.35">
      <c r="A7596" s="75">
        <v>9000</v>
      </c>
      <c r="B7596" s="77">
        <v>2.7457816506956502E-3</v>
      </c>
      <c r="C7596" s="77">
        <v>2.0191543150795386E-2</v>
      </c>
    </row>
    <row r="7597" spans="1:3" x14ac:dyDescent="0.35">
      <c r="A7597" s="75">
        <v>10000</v>
      </c>
      <c r="B7597" s="77">
        <v>2.8112025547525829E-3</v>
      </c>
      <c r="C7597" s="77">
        <v>2.0245191286423533E-2</v>
      </c>
    </row>
    <row r="7598" spans="1:3" x14ac:dyDescent="0.35">
      <c r="A7598" s="75">
        <v>11000</v>
      </c>
      <c r="B7598" s="77">
        <v>2.8781821751174192E-3</v>
      </c>
      <c r="C7598" s="77">
        <v>2.0298981962902259E-2</v>
      </c>
    </row>
    <row r="7599" spans="1:3" x14ac:dyDescent="0.35">
      <c r="A7599" s="75">
        <v>12000</v>
      </c>
      <c r="B7599" s="77">
        <v>2.9467576497496256E-3</v>
      </c>
      <c r="C7599" s="77">
        <v>2.0352915559104325E-2</v>
      </c>
    </row>
    <row r="7600" spans="1:3" x14ac:dyDescent="0.35">
      <c r="A7600" s="75">
        <v>13000</v>
      </c>
      <c r="B7600" s="77">
        <v>3.0169670014257672E-3</v>
      </c>
      <c r="C7600" s="77">
        <v>2.0406992454857706E-2</v>
      </c>
    </row>
    <row r="7601" spans="1:3" x14ac:dyDescent="0.35">
      <c r="A7601" s="75">
        <v>14000</v>
      </c>
      <c r="B7601" s="77">
        <v>3.0888491588303541E-3</v>
      </c>
      <c r="C7601" s="77">
        <v>2.0461213030735483E-2</v>
      </c>
    </row>
    <row r="7602" spans="1:3" x14ac:dyDescent="0.35">
      <c r="A7602" s="75">
        <v>15000</v>
      </c>
      <c r="B7602" s="77">
        <v>3.1624439781831157E-3</v>
      </c>
      <c r="C7602" s="77">
        <v>2.0515577668508859E-2</v>
      </c>
    </row>
    <row r="7603" spans="1:3" x14ac:dyDescent="0.35">
      <c r="A7603" s="75">
        <v>16000</v>
      </c>
      <c r="B7603" s="77">
        <v>3.2377922652740646E-3</v>
      </c>
      <c r="C7603" s="77">
        <v>2.0570086751066211E-2</v>
      </c>
    </row>
    <row r="7604" spans="1:3" x14ac:dyDescent="0.35">
      <c r="A7604" s="75">
        <v>17000</v>
      </c>
      <c r="B7604" s="77">
        <v>3.3149357982525437E-3</v>
      </c>
      <c r="C7604" s="77">
        <v>2.0624740662057526E-2</v>
      </c>
    </row>
    <row r="7605" spans="1:3" x14ac:dyDescent="0.35">
      <c r="A7605" s="75">
        <v>18000</v>
      </c>
      <c r="B7605" s="77">
        <v>3.3939173505498181E-3</v>
      </c>
      <c r="C7605" s="77">
        <v>2.0679539786412647E-2</v>
      </c>
    </row>
    <row r="7606" spans="1:3" x14ac:dyDescent="0.35">
      <c r="A7606" s="75">
        <v>19000</v>
      </c>
      <c r="B7606" s="77">
        <v>3.4747807147344949E-3</v>
      </c>
      <c r="C7606" s="77">
        <v>2.0734484509977141E-2</v>
      </c>
    </row>
    <row r="7607" spans="1:3" x14ac:dyDescent="0.35">
      <c r="A7607" s="75">
        <v>20000</v>
      </c>
      <c r="B7607" s="77">
        <v>3.5575707268146171E-3</v>
      </c>
      <c r="C7607" s="77">
        <v>2.0789575219289556E-2</v>
      </c>
    </row>
    <row r="7609" spans="1:3" x14ac:dyDescent="0.35">
      <c r="A7609" s="74" t="s">
        <v>465</v>
      </c>
    </row>
    <row r="7610" spans="1:3" x14ac:dyDescent="0.35">
      <c r="B7610" s="42">
        <v>0.02</v>
      </c>
      <c r="C7610" s="42">
        <v>0.02</v>
      </c>
    </row>
    <row r="7613" spans="1:3" ht="16" x14ac:dyDescent="0.4">
      <c r="A7613" s="72" t="s">
        <v>407</v>
      </c>
    </row>
    <row r="7614" spans="1:3" ht="16" x14ac:dyDescent="0.4">
      <c r="A7614" s="8" t="s">
        <v>413</v>
      </c>
    </row>
    <row r="7616" spans="1:3" x14ac:dyDescent="0.35">
      <c r="B7616" s="77">
        <v>1.5301676799999999</v>
      </c>
      <c r="C7616" s="22" t="s">
        <v>414</v>
      </c>
    </row>
    <row r="7619" spans="1:3" ht="16" x14ac:dyDescent="0.4">
      <c r="A7619" s="72" t="s">
        <v>407</v>
      </c>
    </row>
    <row r="7620" spans="1:3" ht="16" x14ac:dyDescent="0.4">
      <c r="A7620" s="8" t="s">
        <v>415</v>
      </c>
    </row>
    <row r="7622" spans="1:3" x14ac:dyDescent="0.35">
      <c r="A7622" t="s">
        <v>409</v>
      </c>
      <c r="B7622" t="s">
        <v>2</v>
      </c>
      <c r="C7622" t="s">
        <v>3</v>
      </c>
    </row>
    <row r="7623" spans="1:3" x14ac:dyDescent="0.35">
      <c r="B7623" s="4" t="s">
        <v>458</v>
      </c>
      <c r="C7623" s="4" t="s">
        <v>459</v>
      </c>
    </row>
    <row r="7624" spans="1:3" x14ac:dyDescent="0.35">
      <c r="A7624" s="75">
        <v>1</v>
      </c>
      <c r="B7624" s="77">
        <v>80067.240771810728</v>
      </c>
      <c r="C7624" s="77">
        <v>72390.571095642037</v>
      </c>
    </row>
    <row r="7625" spans="1:3" x14ac:dyDescent="0.35">
      <c r="A7625" s="75">
        <v>5</v>
      </c>
      <c r="B7625" s="77">
        <v>1.9272837407309322</v>
      </c>
      <c r="C7625" s="77">
        <v>1.9274035000610144</v>
      </c>
    </row>
    <row r="7626" spans="1:3" x14ac:dyDescent="0.35">
      <c r="A7626" s="75">
        <v>10</v>
      </c>
      <c r="B7626" s="77">
        <v>1.0505138232463187</v>
      </c>
      <c r="C7626" s="77">
        <v>1.0504248967793286</v>
      </c>
    </row>
    <row r="7627" spans="1:3" x14ac:dyDescent="0.35">
      <c r="A7627" s="75">
        <v>15</v>
      </c>
      <c r="B7627" s="77">
        <v>1.0040407370005984</v>
      </c>
      <c r="C7627" s="77">
        <v>1.0038398296672235</v>
      </c>
    </row>
    <row r="7628" spans="1:3" x14ac:dyDescent="0.35">
      <c r="A7628" s="75">
        <v>20</v>
      </c>
      <c r="B7628" s="77">
        <v>1.0006395313697054</v>
      </c>
      <c r="C7628" s="77">
        <v>1.0003339272834717</v>
      </c>
    </row>
    <row r="7629" spans="1:3" x14ac:dyDescent="0.35">
      <c r="A7629" s="75">
        <v>25</v>
      </c>
      <c r="B7629" s="77">
        <v>1.0004853662127771</v>
      </c>
      <c r="C7629" s="77">
        <v>1.0000752655283125</v>
      </c>
    </row>
    <row r="7630" spans="1:3" x14ac:dyDescent="0.35">
      <c r="A7630" s="75">
        <v>50</v>
      </c>
      <c r="B7630" s="77">
        <v>1.0010512763564132</v>
      </c>
      <c r="C7630" s="77">
        <v>1.0001184121238567</v>
      </c>
    </row>
    <row r="7631" spans="1:3" x14ac:dyDescent="0.35">
      <c r="A7631" s="75">
        <v>75</v>
      </c>
      <c r="B7631" s="77">
        <v>1.0016407323851648</v>
      </c>
      <c r="C7631" s="77">
        <v>1.0001847578521803</v>
      </c>
    </row>
    <row r="7632" spans="1:3" x14ac:dyDescent="0.35">
      <c r="A7632" s="75">
        <v>100</v>
      </c>
      <c r="B7632" s="77">
        <v>1.0022305360598034</v>
      </c>
      <c r="C7632" s="77">
        <v>1.0002511085331993</v>
      </c>
    </row>
    <row r="7633" spans="1:3" x14ac:dyDescent="0.35">
      <c r="A7633" s="75">
        <v>125</v>
      </c>
      <c r="B7633" s="77">
        <v>1.0028206872510479</v>
      </c>
      <c r="C7633" s="77">
        <v>1.0003174638306187</v>
      </c>
    </row>
    <row r="7634" spans="1:3" x14ac:dyDescent="0.35">
      <c r="A7634" s="75">
        <v>150</v>
      </c>
      <c r="B7634" s="77">
        <v>1.0034111859762096</v>
      </c>
      <c r="C7634" s="77">
        <v>1.0003838235622602</v>
      </c>
    </row>
    <row r="7635" spans="1:3" x14ac:dyDescent="0.35">
      <c r="A7635" s="75">
        <v>200</v>
      </c>
      <c r="B7635" s="77">
        <v>1.0045932265746358</v>
      </c>
      <c r="C7635" s="77">
        <v>1.0005165560478795</v>
      </c>
    </row>
    <row r="7636" spans="1:3" x14ac:dyDescent="0.35">
      <c r="A7636" s="75">
        <v>250</v>
      </c>
      <c r="B7636" s="77">
        <v>1.005776659366626</v>
      </c>
      <c r="C7636" s="77">
        <v>1.0006493058706134</v>
      </c>
    </row>
    <row r="7637" spans="1:3" x14ac:dyDescent="0.35">
      <c r="A7637" s="75">
        <v>300</v>
      </c>
      <c r="B7637" s="77">
        <v>1.0069614860674723</v>
      </c>
      <c r="C7637" s="77">
        <v>1.0007820731048105</v>
      </c>
    </row>
    <row r="7638" spans="1:3" x14ac:dyDescent="0.35">
      <c r="A7638" s="75">
        <v>400</v>
      </c>
      <c r="B7638" s="77">
        <v>1.0093353280007393</v>
      </c>
      <c r="C7638" s="77">
        <v>1.0010476600639395</v>
      </c>
    </row>
    <row r="7639" spans="1:3" x14ac:dyDescent="0.35">
      <c r="A7639" s="75">
        <v>500</v>
      </c>
      <c r="B7639" s="77">
        <v>1.0117147658551038</v>
      </c>
      <c r="C7639" s="77">
        <v>1.0013133172576079</v>
      </c>
    </row>
    <row r="7640" spans="1:3" x14ac:dyDescent="0.35">
      <c r="A7640" s="75">
        <v>750</v>
      </c>
      <c r="B7640" s="77">
        <v>1.0176879300014023</v>
      </c>
      <c r="C7640" s="77">
        <v>1.0019777683573501</v>
      </c>
    </row>
    <row r="7641" spans="1:3" x14ac:dyDescent="0.35">
      <c r="A7641" s="75">
        <v>1000</v>
      </c>
      <c r="B7641" s="77">
        <v>1.0236963595257202</v>
      </c>
      <c r="C7641" s="77">
        <v>1.0026426601969556</v>
      </c>
    </row>
    <row r="7642" spans="1:3" x14ac:dyDescent="0.35">
      <c r="A7642" s="75">
        <v>1250</v>
      </c>
      <c r="B7642" s="77">
        <v>1.0297402627827441</v>
      </c>
      <c r="C7642" s="77">
        <v>1.0033079932012663</v>
      </c>
    </row>
    <row r="7643" spans="1:3" x14ac:dyDescent="0.35">
      <c r="A7643" s="75">
        <v>1500</v>
      </c>
      <c r="B7643" s="77">
        <v>1.0358198492098358</v>
      </c>
      <c r="C7643" s="77">
        <v>1.0039737676864506</v>
      </c>
    </row>
    <row r="7644" spans="1:3" x14ac:dyDescent="0.35">
      <c r="A7644" s="75">
        <v>2000</v>
      </c>
      <c r="B7644" s="77">
        <v>1.0480869156100241</v>
      </c>
      <c r="C7644" s="77">
        <v>1.0053066423178372</v>
      </c>
    </row>
    <row r="7645" spans="1:3" x14ac:dyDescent="0.35">
      <c r="A7645" s="75">
        <v>2500</v>
      </c>
      <c r="B7645" s="77">
        <v>1.0604992591260487</v>
      </c>
      <c r="C7645" s="77">
        <v>1.0066412864701773</v>
      </c>
    </row>
    <row r="7646" spans="1:3" x14ac:dyDescent="0.35">
      <c r="A7646" s="75">
        <v>3000</v>
      </c>
      <c r="B7646" s="77">
        <v>1.0730586002504883</v>
      </c>
      <c r="C7646" s="77">
        <v>1.0079777024944232</v>
      </c>
    </row>
    <row r="7647" spans="1:3" x14ac:dyDescent="0.35">
      <c r="A7647" s="75">
        <v>3500</v>
      </c>
      <c r="B7647" s="77">
        <v>1.0857666798537924</v>
      </c>
      <c r="C7647" s="77">
        <v>1.0093158927442603</v>
      </c>
    </row>
    <row r="7648" spans="1:3" x14ac:dyDescent="0.35">
      <c r="A7648" s="75">
        <v>4000</v>
      </c>
      <c r="B7648" s="77">
        <v>1.0986252594289487</v>
      </c>
      <c r="C7648" s="77">
        <v>1.0106558595680517</v>
      </c>
    </row>
    <row r="7649" spans="1:3" x14ac:dyDescent="0.35">
      <c r="A7649" s="75">
        <v>4500</v>
      </c>
      <c r="B7649" s="77">
        <v>1.1116361213276558</v>
      </c>
      <c r="C7649" s="77">
        <v>1.0119976053402513</v>
      </c>
    </row>
    <row r="7650" spans="1:3" x14ac:dyDescent="0.35">
      <c r="A7650" s="75">
        <v>5000</v>
      </c>
      <c r="B7650" s="77">
        <v>1.1248010690094346</v>
      </c>
      <c r="C7650" s="77">
        <v>1.013341132414078</v>
      </c>
    </row>
    <row r="7651" spans="1:3" x14ac:dyDescent="0.35">
      <c r="A7651" s="75">
        <v>6000</v>
      </c>
      <c r="B7651" s="77">
        <v>1.1516005425667954</v>
      </c>
      <c r="C7651" s="77">
        <v>1.0160335399148177</v>
      </c>
    </row>
    <row r="7652" spans="1:3" x14ac:dyDescent="0.35">
      <c r="A7652" s="75">
        <v>7000</v>
      </c>
      <c r="B7652" s="77">
        <v>1.179038539519236</v>
      </c>
      <c r="C7652" s="77">
        <v>1.0187331010448373</v>
      </c>
    </row>
    <row r="7653" spans="1:3" x14ac:dyDescent="0.35">
      <c r="A7653" s="75">
        <v>8000</v>
      </c>
      <c r="B7653" s="77">
        <v>1.2071302732905407</v>
      </c>
      <c r="C7653" s="77">
        <v>1.0214398347972435</v>
      </c>
    </row>
    <row r="7654" spans="1:3" x14ac:dyDescent="0.35">
      <c r="A7654" s="75">
        <v>9000</v>
      </c>
      <c r="B7654" s="77">
        <v>1.2358913198048478</v>
      </c>
      <c r="C7654" s="77">
        <v>1.0241537602432358</v>
      </c>
    </row>
    <row r="7655" spans="1:3" x14ac:dyDescent="0.35">
      <c r="A7655" s="75">
        <v>10000</v>
      </c>
      <c r="B7655" s="77">
        <v>1.2653376260824298</v>
      </c>
      <c r="C7655" s="77">
        <v>1.026874896484447</v>
      </c>
    </row>
    <row r="7656" spans="1:3" x14ac:dyDescent="0.35">
      <c r="A7656" s="75">
        <v>11000</v>
      </c>
      <c r="B7656" s="77">
        <v>1.2954855190846841</v>
      </c>
      <c r="C7656" s="77">
        <v>1.0296032626707403</v>
      </c>
    </row>
    <row r="7657" spans="1:3" x14ac:dyDescent="0.35">
      <c r="A7657" s="75">
        <v>12000</v>
      </c>
      <c r="B7657" s="77">
        <v>1.3263517148100323</v>
      </c>
      <c r="C7657" s="77">
        <v>1.0323388780192684</v>
      </c>
    </row>
    <row r="7658" spans="1:3" x14ac:dyDescent="0.35">
      <c r="A7658" s="75">
        <v>13000</v>
      </c>
      <c r="B7658" s="77">
        <v>1.3579533275179057</v>
      </c>
      <c r="C7658" s="77">
        <v>1.0350817617956345</v>
      </c>
    </row>
    <row r="7659" spans="1:3" x14ac:dyDescent="0.35">
      <c r="A7659" s="75">
        <v>14000</v>
      </c>
      <c r="B7659" s="77">
        <v>1.3903078792218502</v>
      </c>
      <c r="C7659" s="77">
        <v>1.0378319333032338</v>
      </c>
    </row>
    <row r="7660" spans="1:3" x14ac:dyDescent="0.35">
      <c r="A7660" s="75">
        <v>15000</v>
      </c>
      <c r="B7660" s="77">
        <v>1.4234333094240808</v>
      </c>
      <c r="C7660" s="77">
        <v>1.0405894119062333</v>
      </c>
    </row>
    <row r="7661" spans="1:3" x14ac:dyDescent="0.35">
      <c r="A7661" s="75">
        <v>16000</v>
      </c>
      <c r="B7661" s="77">
        <v>1.4573479850335831</v>
      </c>
      <c r="C7661" s="77">
        <v>1.0433542170254657</v>
      </c>
    </row>
    <row r="7662" spans="1:3" x14ac:dyDescent="0.35">
      <c r="A7662" s="75">
        <v>17000</v>
      </c>
      <c r="B7662" s="77">
        <v>1.4920707106235902</v>
      </c>
      <c r="C7662" s="77">
        <v>1.0461263681203934</v>
      </c>
    </row>
    <row r="7663" spans="1:3" x14ac:dyDescent="0.35">
      <c r="A7663" s="75">
        <v>18000</v>
      </c>
      <c r="B7663" s="77">
        <v>1.5276207387491638</v>
      </c>
      <c r="C7663" s="77">
        <v>1.0489058847153954</v>
      </c>
    </row>
    <row r="7664" spans="1:3" x14ac:dyDescent="0.35">
      <c r="A7664" s="75">
        <v>19000</v>
      </c>
      <c r="B7664" s="77">
        <v>1.5640177806846507</v>
      </c>
      <c r="C7664" s="77">
        <v>1.0516927863812984</v>
      </c>
    </row>
    <row r="7665" spans="1:3" x14ac:dyDescent="0.35">
      <c r="A7665" s="75">
        <v>20000</v>
      </c>
      <c r="B7665" s="77">
        <v>1.6012820173621882</v>
      </c>
      <c r="C7665" s="77">
        <v>1.0544870927240779</v>
      </c>
    </row>
    <row r="7666" spans="1:3" x14ac:dyDescent="0.35">
      <c r="A7666" s="4" t="s">
        <v>557</v>
      </c>
    </row>
    <row r="7668" spans="1:3" ht="18.5" x14ac:dyDescent="0.45">
      <c r="A7668" s="5" t="s">
        <v>427</v>
      </c>
    </row>
    <row r="7669" spans="1:3" x14ac:dyDescent="0.35">
      <c r="A7669" s="4" t="s">
        <v>405</v>
      </c>
    </row>
    <row r="7670" spans="1:3" x14ac:dyDescent="0.35">
      <c r="A7670" s="4" t="s">
        <v>428</v>
      </c>
    </row>
    <row r="7671" spans="1:3" ht="16" x14ac:dyDescent="0.4">
      <c r="A7671" s="72" t="s">
        <v>407</v>
      </c>
    </row>
    <row r="7672" spans="1:3" ht="16" x14ac:dyDescent="0.4">
      <c r="A7672" s="78">
        <v>95</v>
      </c>
      <c r="B7672" s="8" t="s">
        <v>429</v>
      </c>
    </row>
    <row r="7674" spans="1:3" x14ac:dyDescent="0.35">
      <c r="A7674" s="74" t="s">
        <v>410</v>
      </c>
    </row>
    <row r="7675" spans="1:3" x14ac:dyDescent="0.35">
      <c r="B7675" s="42">
        <v>1.0000000000000001E-5</v>
      </c>
      <c r="C7675" s="42">
        <v>1.0000000000000001E-5</v>
      </c>
    </row>
    <row r="7677" spans="1:3" x14ac:dyDescent="0.35">
      <c r="A7677" t="s">
        <v>409</v>
      </c>
      <c r="B7677" t="s">
        <v>2</v>
      </c>
      <c r="C7677" t="s">
        <v>3</v>
      </c>
    </row>
    <row r="7678" spans="1:3" x14ac:dyDescent="0.35">
      <c r="B7678" s="4" t="s">
        <v>458</v>
      </c>
      <c r="C7678" s="4" t="s">
        <v>459</v>
      </c>
    </row>
    <row r="7679" spans="1:3" x14ac:dyDescent="0.35">
      <c r="A7679" s="75">
        <v>1</v>
      </c>
      <c r="B7679" s="79">
        <v>1.4021512449613411E-7</v>
      </c>
      <c r="C7679" s="79">
        <v>2.6802931255001128E-8</v>
      </c>
    </row>
    <row r="7680" spans="1:3" x14ac:dyDescent="0.35">
      <c r="A7680" s="75">
        <v>5</v>
      </c>
      <c r="B7680" s="79">
        <v>1.9691000942046169E-5</v>
      </c>
      <c r="C7680" s="79">
        <v>3.5004649989258537E-6</v>
      </c>
    </row>
    <row r="7681" spans="1:3" x14ac:dyDescent="0.35">
      <c r="A7681" s="75">
        <v>10</v>
      </c>
      <c r="B7681" s="79">
        <v>2.8317113492279526E-5</v>
      </c>
      <c r="C7681" s="79">
        <v>5.0567141677851492E-6</v>
      </c>
    </row>
    <row r="7682" spans="1:3" x14ac:dyDescent="0.35">
      <c r="A7682" s="75">
        <v>15</v>
      </c>
      <c r="B7682" s="79">
        <v>2.9429787413718513E-5</v>
      </c>
      <c r="C7682" s="79">
        <v>5.1589792872632045E-6</v>
      </c>
    </row>
    <row r="7683" spans="1:3" x14ac:dyDescent="0.35">
      <c r="A7683" s="75">
        <v>20</v>
      </c>
      <c r="B7683" s="79">
        <v>3.0138942675496373E-5</v>
      </c>
      <c r="C7683" s="79">
        <v>5.267646660815556E-6</v>
      </c>
    </row>
    <row r="7684" spans="1:3" x14ac:dyDescent="0.35">
      <c r="A7684" s="75">
        <v>25</v>
      </c>
      <c r="B7684" s="79">
        <v>3.0137908450251429E-5</v>
      </c>
      <c r="C7684" s="79">
        <v>5.2833668043186398E-6</v>
      </c>
    </row>
    <row r="7685" spans="1:3" x14ac:dyDescent="0.35">
      <c r="A7685" s="75">
        <v>50</v>
      </c>
      <c r="B7685" s="79">
        <v>3.0129430507944485E-5</v>
      </c>
      <c r="C7685" s="79">
        <v>5.2884928208335516E-6</v>
      </c>
    </row>
    <row r="7686" spans="1:3" x14ac:dyDescent="0.35">
      <c r="A7686" s="75">
        <v>75</v>
      </c>
      <c r="B7686" s="79">
        <v>3.0120925338538788E-5</v>
      </c>
      <c r="C7686" s="79">
        <v>5.2883079639701128E-6</v>
      </c>
    </row>
    <row r="7687" spans="1:3" x14ac:dyDescent="0.35">
      <c r="A7687" s="75">
        <v>100</v>
      </c>
      <c r="B7687" s="79">
        <v>3.0112422556630337E-5</v>
      </c>
      <c r="C7687" s="79">
        <v>5.2881213153241787E-6</v>
      </c>
    </row>
    <row r="7688" spans="1:3" x14ac:dyDescent="0.35">
      <c r="A7688" s="75">
        <v>125</v>
      </c>
      <c r="B7688" s="79">
        <v>3.0103922173148474E-5</v>
      </c>
      <c r="C7688" s="79">
        <v>5.2879346716028832E-6</v>
      </c>
    </row>
    <row r="7689" spans="1:3" x14ac:dyDescent="0.35">
      <c r="A7689" s="75">
        <v>150</v>
      </c>
      <c r="B7689" s="79">
        <v>3.0095424191850722E-5</v>
      </c>
      <c r="C7689" s="79">
        <v>5.2877480335155503E-6</v>
      </c>
    </row>
    <row r="7690" spans="1:3" x14ac:dyDescent="0.35">
      <c r="A7690" s="75">
        <v>200</v>
      </c>
      <c r="B7690" s="79">
        <v>3.0078435435224501E-5</v>
      </c>
      <c r="C7690" s="79">
        <v>5.2873747759631612E-6</v>
      </c>
    </row>
    <row r="7691" spans="1:3" x14ac:dyDescent="0.35">
      <c r="A7691" s="75">
        <v>250</v>
      </c>
      <c r="B7691" s="79">
        <v>3.0061456278404273E-5</v>
      </c>
      <c r="C7691" s="79">
        <v>5.287001544798598E-6</v>
      </c>
    </row>
    <row r="7692" spans="1:3" x14ac:dyDescent="0.35">
      <c r="A7692" s="75">
        <v>300</v>
      </c>
      <c r="B7692" s="79">
        <v>3.004448671182542E-5</v>
      </c>
      <c r="C7692" s="79">
        <v>5.2866283405783526E-6</v>
      </c>
    </row>
    <row r="7693" spans="1:3" x14ac:dyDescent="0.35">
      <c r="A7693" s="75">
        <v>400</v>
      </c>
      <c r="B7693" s="79">
        <v>3.001057631989576E-5</v>
      </c>
      <c r="C7693" s="79">
        <v>5.2858820130692055E-6</v>
      </c>
    </row>
    <row r="7694" spans="1:3" x14ac:dyDescent="0.35">
      <c r="A7694" s="75">
        <v>500</v>
      </c>
      <c r="B7694" s="79">
        <v>2.9976704207250149E-5</v>
      </c>
      <c r="C7694" s="79">
        <v>5.2851357926528056E-6</v>
      </c>
    </row>
    <row r="7695" spans="1:3" x14ac:dyDescent="0.35">
      <c r="A7695" s="75">
        <v>750</v>
      </c>
      <c r="B7695" s="79">
        <v>2.9892191097234788E-5</v>
      </c>
      <c r="C7695" s="79">
        <v>5.2832707057129754E-6</v>
      </c>
    </row>
    <row r="7696" spans="1:3" x14ac:dyDescent="0.35">
      <c r="A7696" s="75">
        <v>1000</v>
      </c>
      <c r="B7696" s="79">
        <v>2.9807916257791415E-5</v>
      </c>
      <c r="C7696" s="79">
        <v>5.2814062787667614E-6</v>
      </c>
    </row>
    <row r="7697" spans="1:3" x14ac:dyDescent="0.35">
      <c r="A7697" s="75">
        <v>1250</v>
      </c>
      <c r="B7697" s="79">
        <v>2.9723879014347587E-5</v>
      </c>
      <c r="C7697" s="79">
        <v>5.279542510311849E-6</v>
      </c>
    </row>
    <row r="7698" spans="1:3" x14ac:dyDescent="0.35">
      <c r="A7698" s="75">
        <v>1500</v>
      </c>
      <c r="B7698" s="79">
        <v>2.9640078696937494E-5</v>
      </c>
      <c r="C7698" s="79">
        <v>5.2776793998434557E-6</v>
      </c>
    </row>
    <row r="7699" spans="1:3" x14ac:dyDescent="0.35">
      <c r="A7699" s="75">
        <v>2000</v>
      </c>
      <c r="B7699" s="79">
        <v>2.9473186169183944E-5</v>
      </c>
      <c r="C7699" s="79">
        <v>5.273955151354952E-6</v>
      </c>
    </row>
    <row r="7700" spans="1:3" x14ac:dyDescent="0.35">
      <c r="A7700" s="75">
        <v>2500</v>
      </c>
      <c r="B7700" s="79">
        <v>2.9307233352509593E-5</v>
      </c>
      <c r="C7700" s="79">
        <v>5.2702335309679759E-6</v>
      </c>
    </row>
    <row r="7701" spans="1:3" x14ac:dyDescent="0.35">
      <c r="A7701" s="75">
        <v>3000</v>
      </c>
      <c r="B7701" s="79">
        <v>2.9142214956003009E-5</v>
      </c>
      <c r="C7701" s="79">
        <v>5.2665145368755065E-6</v>
      </c>
    </row>
    <row r="7702" spans="1:3" x14ac:dyDescent="0.35">
      <c r="A7702" s="75">
        <v>3500</v>
      </c>
      <c r="B7702" s="79">
        <v>2.8978125718114727E-5</v>
      </c>
      <c r="C7702" s="79">
        <v>5.2627981671110584E-6</v>
      </c>
    </row>
    <row r="7703" spans="1:3" x14ac:dyDescent="0.35">
      <c r="A7703" s="75">
        <v>4000</v>
      </c>
      <c r="B7703" s="79">
        <v>2.8814960407322703E-5</v>
      </c>
      <c r="C7703" s="79">
        <v>5.2590844198889887E-6</v>
      </c>
    </row>
    <row r="7704" spans="1:3" x14ac:dyDescent="0.35">
      <c r="A7704" s="75">
        <v>4500</v>
      </c>
      <c r="B7704" s="79">
        <v>2.8652713820877545E-5</v>
      </c>
      <c r="C7704" s="79">
        <v>5.2553732932762201E-6</v>
      </c>
    </row>
    <row r="7705" spans="1:3" x14ac:dyDescent="0.35">
      <c r="A7705" s="75">
        <v>5000</v>
      </c>
      <c r="B7705" s="79">
        <v>2.849138078628562E-5</v>
      </c>
      <c r="C7705" s="79">
        <v>5.2516647854273058E-6</v>
      </c>
    </row>
    <row r="7706" spans="1:3" x14ac:dyDescent="0.35">
      <c r="A7706" s="75">
        <v>6000</v>
      </c>
      <c r="B7706" s="79">
        <v>2.8171434825389598E-5</v>
      </c>
      <c r="C7706" s="79">
        <v>5.2442556187990007E-6</v>
      </c>
    </row>
    <row r="7707" spans="1:3" x14ac:dyDescent="0.35">
      <c r="A7707" s="75">
        <v>7000</v>
      </c>
      <c r="B7707" s="79">
        <v>2.7855081719888005E-5</v>
      </c>
      <c r="C7707" s="79">
        <v>5.2368569051445043E-6</v>
      </c>
    </row>
    <row r="7708" spans="1:3" x14ac:dyDescent="0.35">
      <c r="A7708" s="75">
        <v>8000</v>
      </c>
      <c r="B7708" s="79">
        <v>2.7542281123890956E-5</v>
      </c>
      <c r="C7708" s="79">
        <v>5.2294686297896254E-6</v>
      </c>
    </row>
    <row r="7709" spans="1:3" x14ac:dyDescent="0.35">
      <c r="A7709" s="75">
        <v>9000</v>
      </c>
      <c r="B7709" s="79">
        <v>2.723299314399108E-5</v>
      </c>
      <c r="C7709" s="79">
        <v>5.222090777944287E-6</v>
      </c>
    </row>
    <row r="7710" spans="1:3" x14ac:dyDescent="0.35">
      <c r="A7710" s="75">
        <v>10000</v>
      </c>
      <c r="B7710" s="79">
        <v>2.6927178335194304E-5</v>
      </c>
      <c r="C7710" s="79">
        <v>5.2147233349277386E-6</v>
      </c>
    </row>
    <row r="7711" spans="1:3" x14ac:dyDescent="0.35">
      <c r="A7711" s="75">
        <v>11000</v>
      </c>
      <c r="B7711" s="79">
        <v>2.6624797695386224E-5</v>
      </c>
      <c r="C7711" s="79">
        <v>5.2073662860672995E-6</v>
      </c>
    </row>
    <row r="7712" spans="1:3" x14ac:dyDescent="0.35">
      <c r="A7712" s="75">
        <v>12000</v>
      </c>
      <c r="B7712" s="79">
        <v>2.6325812660112929E-5</v>
      </c>
      <c r="C7712" s="79">
        <v>5.2000196167277057E-6</v>
      </c>
    </row>
    <row r="7713" spans="1:3" x14ac:dyDescent="0.35">
      <c r="A7713" s="75">
        <v>13000</v>
      </c>
      <c r="B7713" s="79">
        <v>2.6030185098394318E-5</v>
      </c>
      <c r="C7713" s="79">
        <v>5.1926833122029651E-6</v>
      </c>
    </row>
    <row r="7714" spans="1:3" x14ac:dyDescent="0.35">
      <c r="A7714" s="75">
        <v>14000</v>
      </c>
      <c r="B7714" s="79">
        <v>2.5737877306819369E-5</v>
      </c>
      <c r="C7714" s="79">
        <v>5.1853573579067443E-6</v>
      </c>
    </row>
    <row r="7715" spans="1:3" x14ac:dyDescent="0.35">
      <c r="A7715" s="75">
        <v>15000</v>
      </c>
      <c r="B7715" s="79">
        <v>2.5451091245990778E-5</v>
      </c>
      <c r="C7715" s="79">
        <v>5.1780417392315095E-6</v>
      </c>
    </row>
    <row r="7716" spans="1:3" x14ac:dyDescent="0.35">
      <c r="A7716" s="75">
        <v>16000</v>
      </c>
      <c r="B7716" s="79">
        <v>2.5228406748297448E-5</v>
      </c>
      <c r="C7716" s="79">
        <v>5.1707364416231044E-6</v>
      </c>
    </row>
    <row r="7717" spans="1:3" x14ac:dyDescent="0.35">
      <c r="A7717" s="75">
        <v>17000</v>
      </c>
      <c r="B7717" s="79">
        <v>2.5002734196616293E-5</v>
      </c>
      <c r="C7717" s="79">
        <v>5.1634414504404942E-6</v>
      </c>
    </row>
    <row r="7718" spans="1:3" x14ac:dyDescent="0.35">
      <c r="A7718" s="75">
        <v>18000</v>
      </c>
      <c r="B7718" s="79">
        <v>2.4667728865309134E-5</v>
      </c>
      <c r="C7718" s="79">
        <v>5.1561567512212918E-6</v>
      </c>
    </row>
    <row r="7719" spans="1:3" x14ac:dyDescent="0.35">
      <c r="A7719" s="75">
        <v>19000</v>
      </c>
      <c r="B7719" s="79">
        <v>2.4337212185985156E-5</v>
      </c>
      <c r="C7719" s="79">
        <v>5.1488823294064993E-6</v>
      </c>
    </row>
    <row r="7720" spans="1:3" x14ac:dyDescent="0.35">
      <c r="A7720" s="75">
        <v>20000</v>
      </c>
      <c r="B7720" s="79">
        <v>2.4051687123013043E-5</v>
      </c>
      <c r="C7720" s="79">
        <v>5.1416181705089962E-6</v>
      </c>
    </row>
    <row r="7723" spans="1:3" ht="16" x14ac:dyDescent="0.4">
      <c r="A7723" s="72" t="s">
        <v>407</v>
      </c>
    </row>
    <row r="7724" spans="1:3" ht="16" x14ac:dyDescent="0.4">
      <c r="A7724" s="78">
        <v>5</v>
      </c>
      <c r="B7724" s="8" t="s">
        <v>466</v>
      </c>
    </row>
    <row r="7726" spans="1:3" x14ac:dyDescent="0.35">
      <c r="A7726" t="s">
        <v>409</v>
      </c>
      <c r="B7726" t="s">
        <v>2</v>
      </c>
      <c r="C7726" t="s">
        <v>3</v>
      </c>
    </row>
    <row r="7727" spans="1:3" x14ac:dyDescent="0.35">
      <c r="B7727" s="4" t="s">
        <v>458</v>
      </c>
      <c r="C7727" s="4" t="s">
        <v>459</v>
      </c>
    </row>
    <row r="7728" spans="1:3" x14ac:dyDescent="0.35">
      <c r="A7728" s="75">
        <v>1</v>
      </c>
      <c r="B7728" s="79">
        <v>1.393760457990435</v>
      </c>
      <c r="C7728" s="79">
        <v>7.4618704236941333</v>
      </c>
    </row>
    <row r="7729" spans="1:3" x14ac:dyDescent="0.35">
      <c r="A7729" s="75">
        <v>5</v>
      </c>
      <c r="B7729" s="79">
        <v>1.0121945873426E-2</v>
      </c>
      <c r="C7729" s="79">
        <v>5.7024767919506003E-2</v>
      </c>
    </row>
    <row r="7730" spans="1:3" x14ac:dyDescent="0.35">
      <c r="A7730" s="75">
        <v>10</v>
      </c>
      <c r="B7730" s="79">
        <v>7.0168431141073087E-3</v>
      </c>
      <c r="C7730" s="79">
        <v>3.9514172927271003E-2</v>
      </c>
    </row>
    <row r="7731" spans="1:3" x14ac:dyDescent="0.35">
      <c r="A7731" s="75">
        <v>15</v>
      </c>
      <c r="B7731" s="79">
        <v>6.6637457518404714E-3</v>
      </c>
      <c r="C7731" s="79">
        <v>3.8455326798150002E-2</v>
      </c>
    </row>
    <row r="7732" spans="1:3" x14ac:dyDescent="0.35">
      <c r="A7732" s="75">
        <v>20</v>
      </c>
      <c r="B7732" s="79">
        <v>6.5985051603729208E-3</v>
      </c>
      <c r="C7732" s="79">
        <v>3.7713435659951E-2</v>
      </c>
    </row>
    <row r="7733" spans="1:3" x14ac:dyDescent="0.35">
      <c r="A7733" s="75">
        <v>25</v>
      </c>
      <c r="B7733" s="79">
        <v>6.5949892604391901E-3</v>
      </c>
      <c r="C7733" s="79">
        <v>3.74216832322E-2</v>
      </c>
    </row>
    <row r="7734" spans="1:3" x14ac:dyDescent="0.35">
      <c r="A7734" s="75">
        <v>50</v>
      </c>
      <c r="B7734" s="79">
        <v>6.5965534266389011E-3</v>
      </c>
      <c r="C7734" s="79">
        <v>3.7357261866697002E-2</v>
      </c>
    </row>
    <row r="7735" spans="1:3" x14ac:dyDescent="0.35">
      <c r="A7735" s="75">
        <v>75</v>
      </c>
      <c r="B7735" s="79">
        <v>6.5981181831915106E-3</v>
      </c>
      <c r="C7735" s="79">
        <v>3.7358663330816999E-2</v>
      </c>
    </row>
    <row r="7736" spans="1:3" x14ac:dyDescent="0.35">
      <c r="A7736" s="75">
        <v>100</v>
      </c>
      <c r="B7736" s="79">
        <v>6.599683312627491E-3</v>
      </c>
      <c r="C7736" s="79">
        <v>3.7360080229394001E-2</v>
      </c>
    </row>
    <row r="7737" spans="1:3" x14ac:dyDescent="0.35">
      <c r="A7737" s="75">
        <v>125</v>
      </c>
      <c r="B7737" s="79">
        <v>6.601248812610103E-3</v>
      </c>
      <c r="C7737" s="79">
        <v>3.7361497194387E-2</v>
      </c>
    </row>
    <row r="7738" spans="1:3" x14ac:dyDescent="0.35">
      <c r="A7738" s="75">
        <v>150</v>
      </c>
      <c r="B7738" s="79">
        <v>6.6028146828543965E-3</v>
      </c>
      <c r="C7738" s="79">
        <v>3.7362914219829998E-2</v>
      </c>
    </row>
    <row r="7739" spans="1:3" x14ac:dyDescent="0.35">
      <c r="A7739" s="75">
        <v>200</v>
      </c>
      <c r="B7739" s="79">
        <v>6.6059475352316993E-3</v>
      </c>
      <c r="C7739" s="79">
        <v>3.7365748440243998E-2</v>
      </c>
    </row>
    <row r="7740" spans="1:3" x14ac:dyDescent="0.35">
      <c r="A7740" s="75">
        <v>250</v>
      </c>
      <c r="B7740" s="79">
        <v>6.6090818720213078E-3</v>
      </c>
      <c r="C7740" s="79">
        <v>3.7368582875580002E-2</v>
      </c>
    </row>
    <row r="7741" spans="1:3" x14ac:dyDescent="0.35">
      <c r="A7741" s="75">
        <v>300</v>
      </c>
      <c r="B7741" s="79">
        <v>6.6122176949047259E-3</v>
      </c>
      <c r="C7741" s="79">
        <v>3.7371417521665E-2</v>
      </c>
    </row>
    <row r="7742" spans="1:3" x14ac:dyDescent="0.35">
      <c r="A7742" s="75">
        <v>400</v>
      </c>
      <c r="B7742" s="79">
        <v>6.618493803418635E-3</v>
      </c>
      <c r="C7742" s="79">
        <v>3.7377087445894998E-2</v>
      </c>
    </row>
    <row r="7743" spans="1:3" x14ac:dyDescent="0.35">
      <c r="A7743" s="75">
        <v>500</v>
      </c>
      <c r="B7743" s="79">
        <v>6.6247758681720493E-3</v>
      </c>
      <c r="C7743" s="79">
        <v>3.7382758218272E-2</v>
      </c>
    </row>
    <row r="7744" spans="1:3" x14ac:dyDescent="0.35">
      <c r="A7744" s="75">
        <v>750</v>
      </c>
      <c r="B7744" s="79">
        <v>6.6405071282016432E-3</v>
      </c>
      <c r="C7744" s="79">
        <v>3.7396938890161997E-2</v>
      </c>
    </row>
    <row r="7745" spans="1:3" x14ac:dyDescent="0.35">
      <c r="A7745" s="75">
        <v>1000</v>
      </c>
      <c r="B7745" s="79">
        <v>6.6562757433503896E-3</v>
      </c>
      <c r="C7745" s="79">
        <v>3.7411124928243999E-2</v>
      </c>
    </row>
    <row r="7746" spans="1:3" x14ac:dyDescent="0.35">
      <c r="A7746" s="75">
        <v>1250</v>
      </c>
      <c r="B7746" s="79">
        <v>6.6720818027466008E-3</v>
      </c>
      <c r="C7746" s="79">
        <v>3.7425316343621E-2</v>
      </c>
    </row>
    <row r="7747" spans="1:3" x14ac:dyDescent="0.35">
      <c r="A7747" s="75">
        <v>1500</v>
      </c>
      <c r="B7747" s="79">
        <v>6.6879253953229332E-3</v>
      </c>
      <c r="C7747" s="79">
        <v>3.7439513140456002E-2</v>
      </c>
    </row>
    <row r="7748" spans="1:3" x14ac:dyDescent="0.35">
      <c r="A7748" s="75">
        <v>2000</v>
      </c>
      <c r="B7748" s="79">
        <v>6.7197255368961172E-3</v>
      </c>
      <c r="C7748" s="79">
        <v>3.7467922890527999E-2</v>
      </c>
    </row>
    <row r="7749" spans="1:3" x14ac:dyDescent="0.35">
      <c r="A7749" s="75">
        <v>2500</v>
      </c>
      <c r="B7749" s="79">
        <v>6.7516768836776491E-3</v>
      </c>
      <c r="C7749" s="79">
        <v>3.7496354197819999E-2</v>
      </c>
    </row>
    <row r="7750" spans="1:3" x14ac:dyDescent="0.35">
      <c r="A7750" s="75">
        <v>3000</v>
      </c>
      <c r="B7750" s="79">
        <v>6.7837801545941618E-3</v>
      </c>
      <c r="C7750" s="79">
        <v>3.7524807078722001E-2</v>
      </c>
    </row>
    <row r="7751" spans="1:3" x14ac:dyDescent="0.35">
      <c r="A7751" s="75">
        <v>3500</v>
      </c>
      <c r="B7751" s="79">
        <v>6.8160360720270112E-3</v>
      </c>
      <c r="C7751" s="79">
        <v>3.7553281550091001E-2</v>
      </c>
    </row>
    <row r="7752" spans="1:3" x14ac:dyDescent="0.35">
      <c r="A7752" s="75">
        <v>4000</v>
      </c>
      <c r="B7752" s="79">
        <v>6.8484453618058109E-3</v>
      </c>
      <c r="C7752" s="79">
        <v>3.7581777628202001E-2</v>
      </c>
    </row>
    <row r="7753" spans="1:3" x14ac:dyDescent="0.35">
      <c r="A7753" s="75">
        <v>4500</v>
      </c>
      <c r="B7753" s="79">
        <v>6.8837419889284856E-3</v>
      </c>
      <c r="C7753" s="79">
        <v>3.7610295330112002E-2</v>
      </c>
    </row>
    <row r="7754" spans="1:3" x14ac:dyDescent="0.35">
      <c r="A7754" s="75">
        <v>5000</v>
      </c>
      <c r="B7754" s="79">
        <v>6.923952538550715E-3</v>
      </c>
      <c r="C7754" s="79">
        <v>3.7638834671496001E-2</v>
      </c>
    </row>
    <row r="7755" spans="1:3" x14ac:dyDescent="0.35">
      <c r="A7755" s="75">
        <v>6000</v>
      </c>
      <c r="B7755" s="79">
        <v>7.0050796650670604E-3</v>
      </c>
      <c r="C7755" s="79">
        <v>3.7695978339123998E-2</v>
      </c>
    </row>
    <row r="7756" spans="1:3" x14ac:dyDescent="0.35">
      <c r="A7756" s="75">
        <v>7000</v>
      </c>
      <c r="B7756" s="79">
        <v>7.0871573485034979E-3</v>
      </c>
      <c r="C7756" s="79">
        <v>3.7770975764233002E-2</v>
      </c>
    </row>
    <row r="7757" spans="1:3" x14ac:dyDescent="0.35">
      <c r="A7757" s="75">
        <v>8000</v>
      </c>
      <c r="B7757" s="79">
        <v>7.1701967263695402E-3</v>
      </c>
      <c r="C7757" s="79">
        <v>3.7849834687908999E-2</v>
      </c>
    </row>
    <row r="7758" spans="1:3" x14ac:dyDescent="0.35">
      <c r="A7758" s="75">
        <v>9000</v>
      </c>
      <c r="B7758" s="79">
        <v>7.2542090667535482E-3</v>
      </c>
      <c r="C7758" s="79">
        <v>3.7928858254816997E-2</v>
      </c>
    </row>
    <row r="7759" spans="1:3" x14ac:dyDescent="0.35">
      <c r="A7759" s="75">
        <v>10000</v>
      </c>
      <c r="B7759" s="79">
        <v>7.3392057697026225E-3</v>
      </c>
      <c r="C7759" s="79">
        <v>3.8008046808575002E-2</v>
      </c>
    </row>
    <row r="7760" spans="1:3" x14ac:dyDescent="0.35">
      <c r="A7760" s="75">
        <v>11000</v>
      </c>
      <c r="B7760" s="79">
        <v>7.4251983688891155E-3</v>
      </c>
      <c r="C7760" s="79">
        <v>3.8087400693714003E-2</v>
      </c>
    </row>
    <row r="7761" spans="1:3" x14ac:dyDescent="0.35">
      <c r="A7761" s="75">
        <v>12000</v>
      </c>
      <c r="B7761" s="79">
        <v>7.5121985331294827E-3</v>
      </c>
      <c r="C7761" s="79">
        <v>3.8166920255200999E-2</v>
      </c>
    </row>
    <row r="7762" spans="1:3" x14ac:dyDescent="0.35">
      <c r="A7762" s="75">
        <v>13000</v>
      </c>
      <c r="B7762" s="79">
        <v>7.6002180679117419E-3</v>
      </c>
      <c r="C7762" s="79">
        <v>3.8246605839129998E-2</v>
      </c>
    </row>
    <row r="7763" spans="1:3" x14ac:dyDescent="0.35">
      <c r="A7763" s="75">
        <v>14000</v>
      </c>
      <c r="B7763" s="79">
        <v>7.6892689171076589E-3</v>
      </c>
      <c r="C7763" s="79">
        <v>3.8326457791957001E-2</v>
      </c>
    </row>
    <row r="7764" spans="1:3" x14ac:dyDescent="0.35">
      <c r="A7764" s="75">
        <v>15000</v>
      </c>
      <c r="B7764" s="79">
        <v>7.7862046852930581E-3</v>
      </c>
      <c r="C7764" s="79">
        <v>3.8406476461197998E-2</v>
      </c>
    </row>
    <row r="7765" spans="1:3" x14ac:dyDescent="0.35">
      <c r="A7765" s="75">
        <v>16000</v>
      </c>
      <c r="B7765" s="79">
        <v>7.8919468917767813E-3</v>
      </c>
      <c r="C7765" s="79">
        <v>3.8486662194835E-2</v>
      </c>
    </row>
    <row r="7766" spans="1:3" x14ac:dyDescent="0.35">
      <c r="A7766" s="75">
        <v>17000</v>
      </c>
      <c r="B7766" s="79">
        <v>7.9975461512415743E-3</v>
      </c>
      <c r="C7766" s="79">
        <v>3.8567015341931001E-2</v>
      </c>
    </row>
    <row r="7767" spans="1:3" x14ac:dyDescent="0.35">
      <c r="A7767" s="75">
        <v>18000</v>
      </c>
      <c r="B7767" s="79">
        <v>8.0681383834369756E-3</v>
      </c>
      <c r="C7767" s="79">
        <v>3.8647536251530001E-2</v>
      </c>
    </row>
    <row r="7768" spans="1:3" x14ac:dyDescent="0.35">
      <c r="A7768" s="75">
        <v>19000</v>
      </c>
      <c r="B7768" s="79">
        <v>8.1504208021396761E-3</v>
      </c>
      <c r="C7768" s="79">
        <v>3.8728225273985999E-2</v>
      </c>
    </row>
    <row r="7769" spans="1:3" x14ac:dyDescent="0.35">
      <c r="A7769" s="75">
        <v>20000</v>
      </c>
      <c r="B7769" s="79">
        <v>8.2459183112616238E-3</v>
      </c>
      <c r="C7769" s="79">
        <v>3.8809082760836999E-2</v>
      </c>
    </row>
    <row r="7771" spans="1:3" x14ac:dyDescent="0.35">
      <c r="A7771" s="74" t="s">
        <v>465</v>
      </c>
    </row>
    <row r="7772" spans="1:3" x14ac:dyDescent="0.35">
      <c r="B7772" s="42">
        <v>0.02</v>
      </c>
      <c r="C7772" s="42">
        <v>0.02</v>
      </c>
    </row>
    <row r="7775" spans="1:3" ht="16" x14ac:dyDescent="0.4">
      <c r="A7775" s="72" t="s">
        <v>407</v>
      </c>
    </row>
    <row r="7776" spans="1:3" ht="16" x14ac:dyDescent="0.4">
      <c r="A7776" s="78">
        <v>5</v>
      </c>
      <c r="B7776" s="8" t="s">
        <v>431</v>
      </c>
    </row>
    <row r="7778" spans="1:3" x14ac:dyDescent="0.35">
      <c r="B7778" s="79">
        <v>1.6425242158209949</v>
      </c>
    </row>
    <row r="7780" spans="1:3" x14ac:dyDescent="0.35">
      <c r="A7780" s="76" t="s">
        <v>416</v>
      </c>
    </row>
    <row r="7781" spans="1:3" ht="16" x14ac:dyDescent="0.4">
      <c r="A7781" s="72" t="s">
        <v>407</v>
      </c>
    </row>
    <row r="7782" spans="1:3" ht="16" x14ac:dyDescent="0.4">
      <c r="A7782" s="78">
        <v>5</v>
      </c>
      <c r="B7782" s="8" t="s">
        <v>432</v>
      </c>
    </row>
    <row r="7784" spans="1:3" x14ac:dyDescent="0.35">
      <c r="A7784" t="s">
        <v>409</v>
      </c>
      <c r="B7784" t="s">
        <v>2</v>
      </c>
      <c r="C7784" t="s">
        <v>3</v>
      </c>
    </row>
    <row r="7785" spans="1:3" x14ac:dyDescent="0.35">
      <c r="B7785" s="4" t="s">
        <v>458</v>
      </c>
      <c r="C7785" s="4" t="s">
        <v>459</v>
      </c>
    </row>
    <row r="7786" spans="1:3" x14ac:dyDescent="0.35">
      <c r="A7786" s="75">
        <v>1</v>
      </c>
      <c r="B7786" s="79">
        <v>49.596126639574415</v>
      </c>
      <c r="C7786" s="79">
        <v>47.161929007410947</v>
      </c>
    </row>
    <row r="7787" spans="1:3" x14ac:dyDescent="0.35">
      <c r="A7787" s="75">
        <v>5</v>
      </c>
      <c r="B7787" s="79">
        <v>1.0323922266621799</v>
      </c>
      <c r="C7787" s="79">
        <v>1.0326580661080049</v>
      </c>
    </row>
    <row r="7788" spans="1:3" x14ac:dyDescent="0.35">
      <c r="A7788" s="75">
        <v>10</v>
      </c>
      <c r="B7788" s="79">
        <v>1.0001371017277001</v>
      </c>
      <c r="C7788" s="79">
        <v>1.0001194333039709</v>
      </c>
    </row>
    <row r="7789" spans="1:3" x14ac:dyDescent="0.35">
      <c r="A7789" s="75">
        <v>15</v>
      </c>
      <c r="B7789" s="79">
        <v>1.000024956636844</v>
      </c>
      <c r="C7789" s="79">
        <v>1.0000059580290139</v>
      </c>
    </row>
    <row r="7790" spans="1:3" x14ac:dyDescent="0.35">
      <c r="A7790" s="75">
        <v>20</v>
      </c>
      <c r="B7790" s="79">
        <v>1.0000265829096191</v>
      </c>
      <c r="C7790" s="79">
        <v>1.000005402380912</v>
      </c>
    </row>
    <row r="7791" spans="1:3" x14ac:dyDescent="0.35">
      <c r="A7791" s="75">
        <v>25</v>
      </c>
      <c r="B7791" s="79">
        <v>1.0000309746710001</v>
      </c>
      <c r="C7791" s="79">
        <v>1.0000062351015211</v>
      </c>
    </row>
    <row r="7792" spans="1:3" x14ac:dyDescent="0.35">
      <c r="A7792" s="75">
        <v>50</v>
      </c>
      <c r="B7792" s="79">
        <v>1.000064001641781</v>
      </c>
      <c r="C7792" s="79">
        <v>1.0000127123348941</v>
      </c>
    </row>
    <row r="7793" spans="1:3" x14ac:dyDescent="0.35">
      <c r="A7793" s="75">
        <v>75</v>
      </c>
      <c r="B7793" s="79">
        <v>1.0000987043685989</v>
      </c>
      <c r="C7793" s="79">
        <v>1.000019659125347</v>
      </c>
    </row>
    <row r="7794" spans="1:3" x14ac:dyDescent="0.35">
      <c r="A7794" s="75">
        <v>100</v>
      </c>
      <c r="B7794" s="79">
        <v>1.0001336531731071</v>
      </c>
      <c r="C7794" s="79">
        <v>1.0000265564103039</v>
      </c>
    </row>
    <row r="7795" spans="1:3" x14ac:dyDescent="0.35">
      <c r="A7795" s="75">
        <v>125</v>
      </c>
      <c r="B7795" s="79">
        <v>1.000168322671628</v>
      </c>
      <c r="C7795" s="79">
        <v>1.000033414679069</v>
      </c>
    </row>
    <row r="7796" spans="1:3" x14ac:dyDescent="0.35">
      <c r="A7796" s="75">
        <v>150</v>
      </c>
      <c r="B7796" s="79">
        <v>1.0002033835989661</v>
      </c>
      <c r="C7796" s="79">
        <v>1.0000402816724061</v>
      </c>
    </row>
    <row r="7797" spans="1:3" x14ac:dyDescent="0.35">
      <c r="A7797" s="75">
        <v>200</v>
      </c>
      <c r="B7797" s="79">
        <v>1.0002730362288419</v>
      </c>
      <c r="C7797" s="79">
        <v>1.000054072564329</v>
      </c>
    </row>
    <row r="7798" spans="1:3" x14ac:dyDescent="0.35">
      <c r="A7798" s="75">
        <v>250</v>
      </c>
      <c r="B7798" s="79">
        <v>1.000342505386802</v>
      </c>
      <c r="C7798" s="79">
        <v>1.000067811453369</v>
      </c>
    </row>
    <row r="7799" spans="1:3" x14ac:dyDescent="0.35">
      <c r="A7799" s="75">
        <v>300</v>
      </c>
      <c r="B7799" s="79">
        <v>1.0004119792212709</v>
      </c>
      <c r="C7799" s="79">
        <v>1.0000815503979681</v>
      </c>
    </row>
    <row r="7800" spans="1:3" x14ac:dyDescent="0.35">
      <c r="A7800" s="75">
        <v>400</v>
      </c>
      <c r="B7800" s="79">
        <v>1.000550941136513</v>
      </c>
      <c r="C7800" s="79">
        <v>1.0001091175348069</v>
      </c>
    </row>
    <row r="7801" spans="1:3" x14ac:dyDescent="0.35">
      <c r="A7801" s="75">
        <v>500</v>
      </c>
      <c r="B7801" s="79">
        <v>1.000690309682382</v>
      </c>
      <c r="C7801" s="79">
        <v>1.0001366875794939</v>
      </c>
    </row>
    <row r="7802" spans="1:3" x14ac:dyDescent="0.35">
      <c r="A7802" s="75">
        <v>750</v>
      </c>
      <c r="B7802" s="79">
        <v>1.0010401662683699</v>
      </c>
      <c r="C7802" s="79">
        <v>1.000205615779399</v>
      </c>
    </row>
    <row r="7803" spans="1:3" x14ac:dyDescent="0.35">
      <c r="A7803" s="75">
        <v>1000</v>
      </c>
      <c r="B7803" s="79">
        <v>1.0013889986188509</v>
      </c>
      <c r="C7803" s="79">
        <v>1.000274548621128</v>
      </c>
    </row>
    <row r="7804" spans="1:3" x14ac:dyDescent="0.35">
      <c r="A7804" s="75">
        <v>1250</v>
      </c>
      <c r="B7804" s="79">
        <v>1.0017375810182629</v>
      </c>
      <c r="C7804" s="79">
        <v>1.000343514233051</v>
      </c>
    </row>
    <row r="7805" spans="1:3" x14ac:dyDescent="0.35">
      <c r="A7805" s="75">
        <v>1500</v>
      </c>
      <c r="B7805" s="79">
        <v>1.002086284749508</v>
      </c>
      <c r="C7805" s="79">
        <v>1.0004124285115841</v>
      </c>
    </row>
    <row r="7806" spans="1:3" x14ac:dyDescent="0.35">
      <c r="A7806" s="75">
        <v>2000</v>
      </c>
      <c r="B7806" s="79">
        <v>1.0027840564097039</v>
      </c>
      <c r="C7806" s="79">
        <v>1.0005503273869281</v>
      </c>
    </row>
    <row r="7807" spans="1:3" x14ac:dyDescent="0.35">
      <c r="A7807" s="75">
        <v>2500</v>
      </c>
      <c r="B7807" s="79">
        <v>1.0034823139538249</v>
      </c>
      <c r="C7807" s="79">
        <v>1.000688273783358</v>
      </c>
    </row>
    <row r="7808" spans="1:3" x14ac:dyDescent="0.35">
      <c r="A7808" s="75">
        <v>3000</v>
      </c>
      <c r="B7808" s="79">
        <v>1.004181057702719</v>
      </c>
      <c r="C7808" s="79">
        <v>1.000826263779472</v>
      </c>
    </row>
    <row r="7809" spans="1:3" x14ac:dyDescent="0.35">
      <c r="A7809" s="75">
        <v>3500</v>
      </c>
      <c r="B7809" s="79">
        <v>1.0048802879994561</v>
      </c>
      <c r="C7809" s="79">
        <v>1.0009642727984509</v>
      </c>
    </row>
    <row r="7810" spans="1:3" x14ac:dyDescent="0.35">
      <c r="A7810" s="75">
        <v>4000</v>
      </c>
      <c r="B7810" s="79">
        <v>1.0055800051844841</v>
      </c>
      <c r="C7810" s="79">
        <v>1.001102300847956</v>
      </c>
    </row>
    <row r="7811" spans="1:3" x14ac:dyDescent="0.35">
      <c r="A7811" s="75">
        <v>4500</v>
      </c>
      <c r="B7811" s="79">
        <v>1.006280209603116</v>
      </c>
      <c r="C7811" s="79">
        <v>1.001240347935616</v>
      </c>
    </row>
    <row r="7812" spans="1:3" x14ac:dyDescent="0.35">
      <c r="A7812" s="75">
        <v>5000</v>
      </c>
      <c r="B7812" s="79">
        <v>1.0069809015837139</v>
      </c>
      <c r="C7812" s="79">
        <v>1.001378414063002</v>
      </c>
    </row>
    <row r="7813" spans="1:3" x14ac:dyDescent="0.35">
      <c r="A7813" s="75">
        <v>6000</v>
      </c>
      <c r="B7813" s="79">
        <v>1.0083837496044961</v>
      </c>
      <c r="C7813" s="79">
        <v>1.0016546034320351</v>
      </c>
    </row>
    <row r="7814" spans="1:3" x14ac:dyDescent="0.35">
      <c r="A7814" s="75">
        <v>7000</v>
      </c>
      <c r="B7814" s="79">
        <v>1.009788551965211</v>
      </c>
      <c r="C7814" s="79">
        <v>1.0019308689806881</v>
      </c>
    </row>
    <row r="7815" spans="1:3" x14ac:dyDescent="0.35">
      <c r="A7815" s="75">
        <v>8000</v>
      </c>
      <c r="B7815" s="79">
        <v>1.011195311381615</v>
      </c>
      <c r="C7815" s="79">
        <v>1.0022072107204809</v>
      </c>
    </row>
    <row r="7816" spans="1:3" x14ac:dyDescent="0.35">
      <c r="A7816" s="75">
        <v>9000</v>
      </c>
      <c r="B7816" s="79">
        <v>1.0126040305953179</v>
      </c>
      <c r="C7816" s="79">
        <v>1.002483628682667</v>
      </c>
    </row>
    <row r="7817" spans="1:3" x14ac:dyDescent="0.35">
      <c r="A7817" s="75">
        <v>10000</v>
      </c>
      <c r="B7817" s="79">
        <v>1.014014712328668</v>
      </c>
      <c r="C7817" s="79">
        <v>1.002760122885983</v>
      </c>
    </row>
    <row r="7818" spans="1:3" x14ac:dyDescent="0.35">
      <c r="A7818" s="75">
        <v>11000</v>
      </c>
      <c r="B7818" s="79">
        <v>1.0154273593104279</v>
      </c>
      <c r="C7818" s="79">
        <v>1.003036693346675</v>
      </c>
    </row>
    <row r="7819" spans="1:3" x14ac:dyDescent="0.35">
      <c r="A7819" s="75">
        <v>12000</v>
      </c>
      <c r="B7819" s="79">
        <v>1.016841974287704</v>
      </c>
      <c r="C7819" s="79">
        <v>1.0033133400903349</v>
      </c>
    </row>
    <row r="7820" spans="1:3" x14ac:dyDescent="0.35">
      <c r="A7820" s="75">
        <v>13000</v>
      </c>
      <c r="B7820" s="79">
        <v>1.018258559996476</v>
      </c>
      <c r="C7820" s="79">
        <v>1.0035900631323029</v>
      </c>
    </row>
    <row r="7821" spans="1:3" x14ac:dyDescent="0.35">
      <c r="A7821" s="75">
        <v>14000</v>
      </c>
      <c r="B7821" s="79">
        <v>1.019677119178759</v>
      </c>
      <c r="C7821" s="79">
        <v>1.0038668625002951</v>
      </c>
    </row>
    <row r="7822" spans="1:3" x14ac:dyDescent="0.35">
      <c r="A7822" s="75">
        <v>15000</v>
      </c>
      <c r="B7822" s="79">
        <v>1.0210976545946731</v>
      </c>
      <c r="C7822" s="79">
        <v>1.0041437382120419</v>
      </c>
    </row>
    <row r="7823" spans="1:3" x14ac:dyDescent="0.35">
      <c r="A7823" s="75">
        <v>16000</v>
      </c>
      <c r="B7823" s="79">
        <v>1.0225201689810151</v>
      </c>
      <c r="C7823" s="79">
        <v>1.0044206902808159</v>
      </c>
    </row>
    <row r="7824" spans="1:3" x14ac:dyDescent="0.35">
      <c r="A7824" s="75">
        <v>17000</v>
      </c>
      <c r="B7824" s="79">
        <v>1.0239446651149049</v>
      </c>
      <c r="C7824" s="79">
        <v>1.0046977187481589</v>
      </c>
    </row>
    <row r="7825" spans="1:3" x14ac:dyDescent="0.35">
      <c r="A7825" s="75">
        <v>18000</v>
      </c>
      <c r="B7825" s="79">
        <v>1.02537114574404</v>
      </c>
      <c r="C7825" s="79">
        <v>1.004974823616825</v>
      </c>
    </row>
    <row r="7826" spans="1:3" x14ac:dyDescent="0.35">
      <c r="A7826" s="75">
        <v>19000</v>
      </c>
      <c r="B7826" s="79">
        <v>1.026799613632849</v>
      </c>
      <c r="C7826" s="79">
        <v>1.0052520049117131</v>
      </c>
    </row>
    <row r="7827" spans="1:3" x14ac:dyDescent="0.35">
      <c r="A7827" s="75">
        <v>20000</v>
      </c>
      <c r="B7827" s="79">
        <v>1.0282300715565571</v>
      </c>
      <c r="C7827" s="79">
        <v>1.0055292626621199</v>
      </c>
    </row>
    <row r="7830" spans="1:3" x14ac:dyDescent="0.35">
      <c r="A7830" s="4" t="s">
        <v>571</v>
      </c>
    </row>
    <row r="7832" spans="1:3" ht="18.5" x14ac:dyDescent="0.45">
      <c r="A7832" s="5" t="s">
        <v>404</v>
      </c>
    </row>
    <row r="7833" spans="1:3" x14ac:dyDescent="0.35">
      <c r="A7833" s="4"/>
    </row>
    <row r="7834" spans="1:3" x14ac:dyDescent="0.35">
      <c r="A7834" s="4" t="s">
        <v>406</v>
      </c>
    </row>
    <row r="7835" spans="1:3" ht="16" x14ac:dyDescent="0.4">
      <c r="A7835" s="72" t="s">
        <v>407</v>
      </c>
    </row>
    <row r="7836" spans="1:3" ht="16" x14ac:dyDescent="0.4">
      <c r="A7836" s="8" t="s">
        <v>408</v>
      </c>
    </row>
    <row r="7838" spans="1:3" x14ac:dyDescent="0.35">
      <c r="A7838" s="74" t="s">
        <v>410</v>
      </c>
    </row>
    <row r="7839" spans="1:3" x14ac:dyDescent="0.35">
      <c r="B7839" s="42">
        <v>1.0000000000000001E-5</v>
      </c>
      <c r="C7839" s="42">
        <v>1.0000000000000001E-5</v>
      </c>
    </row>
    <row r="7841" spans="1:3" x14ac:dyDescent="0.35">
      <c r="A7841" t="s">
        <v>409</v>
      </c>
      <c r="B7841" t="s">
        <v>2</v>
      </c>
      <c r="C7841" t="s">
        <v>3</v>
      </c>
    </row>
    <row r="7842" spans="1:3" x14ac:dyDescent="0.35">
      <c r="B7842" s="4" t="s">
        <v>458</v>
      </c>
      <c r="C7842" s="4" t="s">
        <v>459</v>
      </c>
    </row>
    <row r="7843" spans="1:3" x14ac:dyDescent="0.35">
      <c r="A7843" s="73">
        <v>1</v>
      </c>
      <c r="B7843" s="77">
        <v>2.3338515632355017E-10</v>
      </c>
      <c r="C7843" s="77">
        <v>1.4013404083439915E-10</v>
      </c>
    </row>
    <row r="7844" spans="1:3" x14ac:dyDescent="0.35">
      <c r="A7844" s="73">
        <v>5</v>
      </c>
      <c r="B7844" s="77">
        <v>8.7339619140282336E-6</v>
      </c>
      <c r="C7844" s="77">
        <v>5.263237949718905E-6</v>
      </c>
    </row>
    <row r="7845" spans="1:3" x14ac:dyDescent="0.35">
      <c r="A7845" s="73">
        <v>10</v>
      </c>
      <c r="B7845" s="77">
        <v>1.6025722394301059E-5</v>
      </c>
      <c r="C7845" s="77">
        <v>9.6574093750495801E-6</v>
      </c>
    </row>
    <row r="7846" spans="1:3" x14ac:dyDescent="0.35">
      <c r="A7846" s="73">
        <v>15</v>
      </c>
      <c r="B7846" s="77">
        <v>1.6769302002313397E-5</v>
      </c>
      <c r="C7846" s="77">
        <v>1.0105579541813035E-5</v>
      </c>
    </row>
    <row r="7847" spans="1:3" x14ac:dyDescent="0.35">
      <c r="A7847" s="73">
        <v>20</v>
      </c>
      <c r="B7847" s="77">
        <v>1.6827929255540297E-5</v>
      </c>
      <c r="C7847" s="77">
        <v>1.014099689039887E-5</v>
      </c>
    </row>
    <row r="7848" spans="1:3" x14ac:dyDescent="0.35">
      <c r="A7848" s="73">
        <v>25</v>
      </c>
      <c r="B7848" s="77">
        <v>1.683213466634244E-5</v>
      </c>
      <c r="C7848" s="77">
        <v>1.0143619781040354E-5</v>
      </c>
    </row>
    <row r="7849" spans="1:3" x14ac:dyDescent="0.35">
      <c r="A7849" s="73">
        <v>50</v>
      </c>
      <c r="B7849" s="77">
        <v>1.683067226603637E-5</v>
      </c>
      <c r="C7849" s="77">
        <v>1.0143182170198739E-5</v>
      </c>
    </row>
    <row r="7850" spans="1:3" x14ac:dyDescent="0.35">
      <c r="A7850" s="73">
        <v>75</v>
      </c>
      <c r="B7850" s="77">
        <v>1.6828819645336126E-5</v>
      </c>
      <c r="C7850" s="77">
        <v>1.0142509337701224E-5</v>
      </c>
    </row>
    <row r="7851" spans="1:3" x14ac:dyDescent="0.35">
      <c r="A7851" s="73">
        <v>100</v>
      </c>
      <c r="B7851" s="77">
        <v>1.6826967219266574E-5</v>
      </c>
      <c r="C7851" s="77">
        <v>1.0141836544243602E-5</v>
      </c>
    </row>
    <row r="7852" spans="1:3" x14ac:dyDescent="0.35">
      <c r="A7852" s="73">
        <v>125</v>
      </c>
      <c r="B7852" s="77">
        <v>1.6825114993492165E-5</v>
      </c>
      <c r="C7852" s="77">
        <v>1.0141163793237443E-5</v>
      </c>
    </row>
    <row r="7853" spans="1:3" x14ac:dyDescent="0.35">
      <c r="A7853" s="73">
        <v>150</v>
      </c>
      <c r="B7853" s="77">
        <v>1.6823262971125759E-5</v>
      </c>
      <c r="C7853" s="77">
        <v>1.0140491086530275E-5</v>
      </c>
    </row>
    <row r="7854" spans="1:3" x14ac:dyDescent="0.35">
      <c r="A7854" s="73">
        <v>200</v>
      </c>
      <c r="B7854" s="77">
        <v>1.6819559540896167E-5</v>
      </c>
      <c r="C7854" s="77">
        <v>1.013914580885428E-5</v>
      </c>
    </row>
    <row r="7855" spans="1:3" x14ac:dyDescent="0.35">
      <c r="A7855" s="73">
        <v>250</v>
      </c>
      <c r="B7855" s="77">
        <v>1.681585693062677E-5</v>
      </c>
      <c r="C7855" s="77">
        <v>1.0137800712424489E-5</v>
      </c>
    </row>
    <row r="7856" spans="1:3" x14ac:dyDescent="0.35">
      <c r="A7856" s="73">
        <v>300</v>
      </c>
      <c r="B7856" s="77">
        <v>1.6812155138735576E-5</v>
      </c>
      <c r="C7856" s="77">
        <v>1.0136455796485642E-5</v>
      </c>
    </row>
    <row r="7857" spans="1:3" x14ac:dyDescent="0.35">
      <c r="A7857" s="73">
        <v>400</v>
      </c>
      <c r="B7857" s="77">
        <v>1.6804754005640036E-5</v>
      </c>
      <c r="C7857" s="77">
        <v>1.0133766503479191E-5</v>
      </c>
    </row>
    <row r="7858" spans="1:3" x14ac:dyDescent="0.35">
      <c r="A7858" s="73">
        <v>500</v>
      </c>
      <c r="B7858" s="77">
        <v>1.6797356134782033E-5</v>
      </c>
      <c r="C7858" s="77">
        <v>1.013107792646318E-5</v>
      </c>
    </row>
    <row r="7859" spans="1:3" x14ac:dyDescent="0.35">
      <c r="A7859" s="73">
        <v>750</v>
      </c>
      <c r="B7859" s="77">
        <v>1.6778875708787556E-5</v>
      </c>
      <c r="C7859" s="77">
        <v>1.0124359607871296E-5</v>
      </c>
    </row>
    <row r="7860" spans="1:3" x14ac:dyDescent="0.35">
      <c r="A7860" s="73">
        <v>1000</v>
      </c>
      <c r="B7860" s="77">
        <v>1.6760415618002402E-5</v>
      </c>
      <c r="C7860" s="77">
        <v>1.0117645746241686E-5</v>
      </c>
    </row>
    <row r="7861" spans="1:3" x14ac:dyDescent="0.35">
      <c r="A7861" s="73">
        <v>1250</v>
      </c>
      <c r="B7861" s="77">
        <v>1.6741975837488392E-5</v>
      </c>
      <c r="C7861" s="77">
        <v>1.0110936337280016E-5</v>
      </c>
    </row>
    <row r="7862" spans="1:3" x14ac:dyDescent="0.35">
      <c r="A7862" s="73">
        <v>1500</v>
      </c>
      <c r="B7862" s="77">
        <v>1.672355634488855E-5</v>
      </c>
      <c r="C7862" s="77">
        <v>1.0104231377796666E-5</v>
      </c>
    </row>
    <row r="7863" spans="1:3" x14ac:dyDescent="0.35">
      <c r="A7863" s="73">
        <v>2000</v>
      </c>
      <c r="B7863" s="77">
        <v>1.6686778132926989E-5</v>
      </c>
      <c r="C7863" s="77">
        <v>1.0090834794996742E-5</v>
      </c>
    </row>
    <row r="7864" spans="1:3" x14ac:dyDescent="0.35">
      <c r="A7864" s="73">
        <v>2500</v>
      </c>
      <c r="B7864" s="77">
        <v>1.6650080802985103E-5</v>
      </c>
      <c r="C7864" s="77">
        <v>1.0077455973928715E-5</v>
      </c>
    </row>
    <row r="7865" spans="1:3" x14ac:dyDescent="0.35">
      <c r="A7865" s="73">
        <v>3000</v>
      </c>
      <c r="B7865" s="77">
        <v>1.661346417736352E-5</v>
      </c>
      <c r="C7865" s="77">
        <v>1.0064094891025927E-5</v>
      </c>
    </row>
    <row r="7866" spans="1:3" x14ac:dyDescent="0.35">
      <c r="A7866" s="73">
        <v>3500</v>
      </c>
      <c r="B7866" s="77">
        <v>1.6576928078571559E-5</v>
      </c>
      <c r="C7866" s="77">
        <v>1.0050751522756963E-5</v>
      </c>
    </row>
    <row r="7867" spans="1:3" x14ac:dyDescent="0.35">
      <c r="A7867" s="73">
        <v>4000</v>
      </c>
      <c r="B7867" s="77">
        <v>1.6540472329439958E-5</v>
      </c>
      <c r="C7867" s="77">
        <v>1.0037425845705604E-5</v>
      </c>
    </row>
    <row r="7868" spans="1:3" x14ac:dyDescent="0.35">
      <c r="A7868" s="73">
        <v>4500</v>
      </c>
      <c r="B7868" s="77">
        <v>1.650409675319141E-5</v>
      </c>
      <c r="C7868" s="77">
        <v>1.0024117836258571E-5</v>
      </c>
    </row>
    <row r="7869" spans="1:3" x14ac:dyDescent="0.35">
      <c r="A7869" s="73">
        <v>5000</v>
      </c>
      <c r="B7869" s="77">
        <v>1.6467801173548385E-5</v>
      </c>
      <c r="C7869" s="77">
        <v>1.001082747107606E-5</v>
      </c>
    </row>
    <row r="7870" spans="1:3" x14ac:dyDescent="0.35">
      <c r="A7870" s="73">
        <v>6000</v>
      </c>
      <c r="B7870" s="77">
        <v>1.6395449301143421E-5</v>
      </c>
      <c r="C7870" s="77">
        <v>9.9842995801030932E-6</v>
      </c>
    </row>
    <row r="7871" spans="1:3" x14ac:dyDescent="0.35">
      <c r="A7871" s="73">
        <v>7000</v>
      </c>
      <c r="B7871" s="77">
        <v>1.6323415309244592E-5</v>
      </c>
      <c r="C7871" s="77">
        <v>9.9578419858330416E-6</v>
      </c>
    </row>
    <row r="7872" spans="1:3" x14ac:dyDescent="0.35">
      <c r="A7872" s="73">
        <v>8000</v>
      </c>
      <c r="B7872" s="77">
        <v>1.6251697801211044E-5</v>
      </c>
      <c r="C7872" s="77">
        <v>9.9314545021203744E-6</v>
      </c>
    </row>
    <row r="7873" spans="1:3" x14ac:dyDescent="0.35">
      <c r="A7873" s="73">
        <v>9000</v>
      </c>
      <c r="B7873" s="77">
        <v>1.6180295386523066E-5</v>
      </c>
      <c r="C7873" s="77">
        <v>9.9051369430434842E-6</v>
      </c>
    </row>
    <row r="7874" spans="1:3" x14ac:dyDescent="0.35">
      <c r="A7874" s="73">
        <v>10000</v>
      </c>
      <c r="B7874" s="77">
        <v>1.6109206680874903E-5</v>
      </c>
      <c r="C7874" s="77">
        <v>9.8788891233702703E-6</v>
      </c>
    </row>
    <row r="7875" spans="1:3" x14ac:dyDescent="0.35">
      <c r="A7875" s="73">
        <v>11000</v>
      </c>
      <c r="B7875" s="77">
        <v>1.6038430305983308E-5</v>
      </c>
      <c r="C7875" s="77">
        <v>9.8527108583826199E-6</v>
      </c>
    </row>
    <row r="7876" spans="1:3" x14ac:dyDescent="0.35">
      <c r="A7876" s="73">
        <v>12000</v>
      </c>
      <c r="B7876" s="77">
        <v>1.5967964889686882E-5</v>
      </c>
      <c r="C7876" s="77">
        <v>9.8266019636943592E-6</v>
      </c>
    </row>
    <row r="7877" spans="1:3" x14ac:dyDescent="0.35">
      <c r="A7877" s="73">
        <v>13000</v>
      </c>
      <c r="B7877" s="77">
        <v>1.5897809065710661E-5</v>
      </c>
      <c r="C7877" s="77">
        <v>9.8005622554337611E-6</v>
      </c>
    </row>
    <row r="7878" spans="1:3" x14ac:dyDescent="0.35">
      <c r="A7878" s="73">
        <v>14000</v>
      </c>
      <c r="B7878" s="77">
        <v>1.5827961473782693E-5</v>
      </c>
      <c r="C7878" s="77">
        <v>9.7745915503432385E-6</v>
      </c>
    </row>
    <row r="7879" spans="1:3" x14ac:dyDescent="0.35">
      <c r="A7879" s="73">
        <v>15000</v>
      </c>
      <c r="B7879" s="77">
        <v>1.5758420759753893E-5</v>
      </c>
      <c r="C7879" s="77">
        <v>9.7486896655606922E-6</v>
      </c>
    </row>
    <row r="7880" spans="1:3" x14ac:dyDescent="0.35">
      <c r="A7880" s="73">
        <v>16000</v>
      </c>
      <c r="B7880" s="77">
        <v>1.5689185575371935E-5</v>
      </c>
      <c r="C7880" s="77">
        <v>9.7228564186601417E-6</v>
      </c>
    </row>
    <row r="7881" spans="1:3" x14ac:dyDescent="0.35">
      <c r="A7881" s="73">
        <v>17000</v>
      </c>
      <c r="B7881" s="77">
        <v>1.5620254578232328E-5</v>
      </c>
      <c r="C7881" s="77">
        <v>9.6970916278201575E-6</v>
      </c>
    </row>
    <row r="7882" spans="1:3" x14ac:dyDescent="0.35">
      <c r="A7882" s="73">
        <v>18000</v>
      </c>
      <c r="B7882" s="77">
        <v>1.5551626431844745E-5</v>
      </c>
      <c r="C7882" s="77">
        <v>9.6713951115782897E-6</v>
      </c>
    </row>
    <row r="7883" spans="1:3" x14ac:dyDescent="0.35">
      <c r="A7883" s="73">
        <v>19000</v>
      </c>
      <c r="B7883" s="77">
        <v>1.5483299805756275E-5</v>
      </c>
      <c r="C7883" s="77">
        <v>9.6457666890036658E-6</v>
      </c>
    </row>
    <row r="7884" spans="1:3" x14ac:dyDescent="0.35">
      <c r="A7884" s="73">
        <v>20000</v>
      </c>
      <c r="B7884" s="77">
        <v>1.5415273374966077E-5</v>
      </c>
      <c r="C7884" s="77">
        <v>9.6202061797987346E-6</v>
      </c>
    </row>
    <row r="7887" spans="1:3" ht="16" x14ac:dyDescent="0.4">
      <c r="A7887" s="72" t="s">
        <v>407</v>
      </c>
    </row>
    <row r="7888" spans="1:3" ht="16" x14ac:dyDescent="0.4">
      <c r="A7888" s="8" t="s">
        <v>464</v>
      </c>
    </row>
    <row r="7890" spans="1:3" x14ac:dyDescent="0.35">
      <c r="A7890" t="s">
        <v>409</v>
      </c>
      <c r="B7890" t="s">
        <v>2</v>
      </c>
      <c r="C7890" t="s">
        <v>3</v>
      </c>
    </row>
    <row r="7891" spans="1:3" x14ac:dyDescent="0.35">
      <c r="B7891" s="4" t="s">
        <v>458</v>
      </c>
      <c r="C7891" s="4" t="s">
        <v>459</v>
      </c>
    </row>
    <row r="7892" spans="1:3" x14ac:dyDescent="0.35">
      <c r="A7892" s="75">
        <v>1</v>
      </c>
      <c r="B7892" s="77">
        <v>1E+40</v>
      </c>
      <c r="C7892" s="77">
        <v>1E+40</v>
      </c>
    </row>
    <row r="7893" spans="1:3" x14ac:dyDescent="0.35">
      <c r="A7893" s="75">
        <v>5</v>
      </c>
      <c r="B7893" s="77">
        <v>2.2899115197510297E-2</v>
      </c>
      <c r="C7893" s="77">
        <v>3.7999422011820966E-2</v>
      </c>
    </row>
    <row r="7894" spans="1:3" x14ac:dyDescent="0.35">
      <c r="A7894" s="75">
        <v>10</v>
      </c>
      <c r="B7894" s="77">
        <v>1.2479936634314999E-2</v>
      </c>
      <c r="C7894" s="77">
        <v>2.0709487630990397E-2</v>
      </c>
    </row>
    <row r="7895" spans="1:3" x14ac:dyDescent="0.35">
      <c r="A7895" s="75">
        <v>15</v>
      </c>
      <c r="B7895" s="77">
        <v>1.1926554842438236E-2</v>
      </c>
      <c r="C7895" s="77">
        <v>1.9791047032233656E-2</v>
      </c>
    </row>
    <row r="7896" spans="1:3" x14ac:dyDescent="0.35">
      <c r="A7896" s="75">
        <v>20</v>
      </c>
      <c r="B7896" s="77">
        <v>1.188500361291652E-2</v>
      </c>
      <c r="C7896" s="77">
        <v>1.9721926962560535E-2</v>
      </c>
    </row>
    <row r="7897" spans="1:3" x14ac:dyDescent="0.35">
      <c r="A7897" s="75">
        <v>25</v>
      </c>
      <c r="B7897" s="77">
        <v>1.1882034213991904E-2</v>
      </c>
      <c r="C7897" s="77">
        <v>1.9716827357214639E-2</v>
      </c>
    </row>
    <row r="7898" spans="1:3" x14ac:dyDescent="0.35">
      <c r="A7898" s="75">
        <v>50</v>
      </c>
      <c r="B7898" s="77">
        <v>1.1883066632079345E-2</v>
      </c>
      <c r="C7898" s="77">
        <v>1.9717678007165416E-2</v>
      </c>
    </row>
    <row r="7899" spans="1:3" x14ac:dyDescent="0.35">
      <c r="A7899" s="75">
        <v>75</v>
      </c>
      <c r="B7899" s="77">
        <v>1.1884374793655079E-2</v>
      </c>
      <c r="C7899" s="77">
        <v>1.9718986035987179E-2</v>
      </c>
    </row>
    <row r="7900" spans="1:3" x14ac:dyDescent="0.35">
      <c r="A7900" s="75">
        <v>100</v>
      </c>
      <c r="B7900" s="77">
        <v>1.188568310580671E-2</v>
      </c>
      <c r="C7900" s="77">
        <v>1.9720294162453043E-2</v>
      </c>
    </row>
    <row r="7901" spans="1:3" x14ac:dyDescent="0.35">
      <c r="A7901" s="75">
        <v>125</v>
      </c>
      <c r="B7901" s="77">
        <v>1.1886991564536625E-2</v>
      </c>
      <c r="C7901" s="77">
        <v>1.9721602379932812E-2</v>
      </c>
    </row>
    <row r="7902" spans="1:3" x14ac:dyDescent="0.35">
      <c r="A7902" s="75">
        <v>150</v>
      </c>
      <c r="B7902" s="77">
        <v>1.1888300167646769E-2</v>
      </c>
      <c r="C7902" s="77">
        <v>1.97229106848348E-2</v>
      </c>
    </row>
    <row r="7903" spans="1:3" x14ac:dyDescent="0.35">
      <c r="A7903" s="75">
        <v>200</v>
      </c>
      <c r="B7903" s="77">
        <v>1.1890917803983339E-2</v>
      </c>
      <c r="C7903" s="77">
        <v>1.9725527551378609E-2</v>
      </c>
    </row>
    <row r="7904" spans="1:3" x14ac:dyDescent="0.35">
      <c r="A7904" s="75">
        <v>250</v>
      </c>
      <c r="B7904" s="77">
        <v>1.189353601336483E-2</v>
      </c>
      <c r="C7904" s="77">
        <v>1.9728144759729584E-2</v>
      </c>
    </row>
    <row r="7905" spans="1:3" x14ac:dyDescent="0.35">
      <c r="A7905" s="75">
        <v>300</v>
      </c>
      <c r="B7905" s="77">
        <v>1.1896154796906177E-2</v>
      </c>
      <c r="C7905" s="77">
        <v>1.9730762311353539E-2</v>
      </c>
    </row>
    <row r="7906" spans="1:3" x14ac:dyDescent="0.35">
      <c r="A7906" s="75">
        <v>400</v>
      </c>
      <c r="B7906" s="77">
        <v>1.1901394089605583E-2</v>
      </c>
      <c r="C7906" s="77">
        <v>1.9735998449474313E-2</v>
      </c>
    </row>
    <row r="7907" spans="1:3" x14ac:dyDescent="0.35">
      <c r="A7907" s="75">
        <v>500</v>
      </c>
      <c r="B7907" s="77">
        <v>1.1906635686902122E-2</v>
      </c>
      <c r="C7907" s="77">
        <v>1.9741235972293148E-2</v>
      </c>
    </row>
    <row r="7908" spans="1:3" x14ac:dyDescent="0.35">
      <c r="A7908" s="75">
        <v>750</v>
      </c>
      <c r="B7908" s="77">
        <v>1.1919749777707369E-2</v>
      </c>
      <c r="C7908" s="77">
        <v>1.9754335853944559E-2</v>
      </c>
    </row>
    <row r="7909" spans="1:3" x14ac:dyDescent="0.35">
      <c r="A7909" s="75">
        <v>1000</v>
      </c>
      <c r="B7909" s="77">
        <v>1.1932878310319439E-2</v>
      </c>
      <c r="C7909" s="77">
        <v>1.9767444424933764E-2</v>
      </c>
    </row>
    <row r="7910" spans="1:3" x14ac:dyDescent="0.35">
      <c r="A7910" s="75">
        <v>1250</v>
      </c>
      <c r="B7910" s="77">
        <v>1.1946021302465562E-2</v>
      </c>
      <c r="C7910" s="77">
        <v>1.9780561693636657E-2</v>
      </c>
    </row>
    <row r="7911" spans="1:3" x14ac:dyDescent="0.35">
      <c r="A7911" s="75">
        <v>1500</v>
      </c>
      <c r="B7911" s="77">
        <v>1.1959178770078339E-2</v>
      </c>
      <c r="C7911" s="77">
        <v>1.9793687666286607E-2</v>
      </c>
    </row>
    <row r="7912" spans="1:3" x14ac:dyDescent="0.35">
      <c r="A7912" s="75">
        <v>2000</v>
      </c>
      <c r="B7912" s="77">
        <v>1.1985537196383789E-2</v>
      </c>
      <c r="C7912" s="77">
        <v>1.9819965747448806E-2</v>
      </c>
    </row>
    <row r="7913" spans="1:3" x14ac:dyDescent="0.35">
      <c r="A7913" s="75">
        <v>2500</v>
      </c>
      <c r="B7913" s="77">
        <v>1.2011953717614581E-2</v>
      </c>
      <c r="C7913" s="77">
        <v>1.9846278715324385E-2</v>
      </c>
    </row>
    <row r="7914" spans="1:3" x14ac:dyDescent="0.35">
      <c r="A7914" s="75">
        <v>3000</v>
      </c>
      <c r="B7914" s="77">
        <v>1.2038428461687583E-2</v>
      </c>
      <c r="C7914" s="77">
        <v>1.987262661626317E-2</v>
      </c>
    </row>
    <row r="7915" spans="1:3" x14ac:dyDescent="0.35">
      <c r="A7915" s="75">
        <v>3500</v>
      </c>
      <c r="B7915" s="77">
        <v>1.2064961556932454E-2</v>
      </c>
      <c r="C7915" s="77">
        <v>1.9899009496668882E-2</v>
      </c>
    </row>
    <row r="7916" spans="1:3" x14ac:dyDescent="0.35">
      <c r="A7916" s="75">
        <v>4000</v>
      </c>
      <c r="B7916" s="77">
        <v>1.2091553132012151E-2</v>
      </c>
      <c r="C7916" s="77">
        <v>1.9925427402840312E-2</v>
      </c>
    </row>
    <row r="7917" spans="1:3" x14ac:dyDescent="0.35">
      <c r="A7917" s="75">
        <v>4500</v>
      </c>
      <c r="B7917" s="77">
        <v>1.2118203315872218E-2</v>
      </c>
      <c r="C7917" s="77">
        <v>1.9951880381590625E-2</v>
      </c>
    </row>
    <row r="7918" spans="1:3" x14ac:dyDescent="0.35">
      <c r="A7918" s="75">
        <v>5000</v>
      </c>
      <c r="B7918" s="77">
        <v>1.2144912237661249E-2</v>
      </c>
      <c r="C7918" s="77">
        <v>1.9978368479314335E-2</v>
      </c>
    </row>
    <row r="7919" spans="1:3" x14ac:dyDescent="0.35">
      <c r="A7919" s="75">
        <v>6000</v>
      </c>
      <c r="B7919" s="77">
        <v>1.219850681286618E-2</v>
      </c>
      <c r="C7919" s="77">
        <v>2.0031450217956593E-2</v>
      </c>
    </row>
    <row r="7920" spans="1:3" x14ac:dyDescent="0.35">
      <c r="A7920" s="75">
        <v>7000</v>
      </c>
      <c r="B7920" s="77">
        <v>1.2252337896881923E-2</v>
      </c>
      <c r="C7920" s="77">
        <v>2.0084672992857162E-2</v>
      </c>
    </row>
    <row r="7921" spans="1:3" x14ac:dyDescent="0.35">
      <c r="A7921" s="75">
        <v>8000</v>
      </c>
      <c r="B7921" s="77">
        <v>1.2306406533420553E-2</v>
      </c>
      <c r="C7921" s="77">
        <v>2.0138037178471676E-2</v>
      </c>
    </row>
    <row r="7922" spans="1:3" x14ac:dyDescent="0.35">
      <c r="A7922" s="75">
        <v>9000</v>
      </c>
      <c r="B7922" s="77">
        <v>1.2360713770811908E-2</v>
      </c>
      <c r="C7922" s="77">
        <v>2.0191543150795386E-2</v>
      </c>
    </row>
    <row r="7923" spans="1:3" x14ac:dyDescent="0.35">
      <c r="A7923" s="75">
        <v>10000</v>
      </c>
      <c r="B7923" s="77">
        <v>1.2415260661932104E-2</v>
      </c>
      <c r="C7923" s="77">
        <v>2.0245191286423533E-2</v>
      </c>
    </row>
    <row r="7924" spans="1:3" x14ac:dyDescent="0.35">
      <c r="A7924" s="75">
        <v>11000</v>
      </c>
      <c r="B7924" s="77">
        <v>1.2470048264348409E-2</v>
      </c>
      <c r="C7924" s="77">
        <v>2.0298981962902259E-2</v>
      </c>
    </row>
    <row r="7925" spans="1:3" x14ac:dyDescent="0.35">
      <c r="A7925" s="75">
        <v>12000</v>
      </c>
      <c r="B7925" s="77">
        <v>1.2525077640242851E-2</v>
      </c>
      <c r="C7925" s="77">
        <v>2.0352915559104325E-2</v>
      </c>
    </row>
    <row r="7926" spans="1:3" x14ac:dyDescent="0.35">
      <c r="A7926" s="75">
        <v>13000</v>
      </c>
      <c r="B7926" s="77">
        <v>1.2580349856595771E-2</v>
      </c>
      <c r="C7926" s="77">
        <v>2.0406992454857706E-2</v>
      </c>
    </row>
    <row r="7927" spans="1:3" x14ac:dyDescent="0.35">
      <c r="A7927" s="75">
        <v>14000</v>
      </c>
      <c r="B7927" s="77">
        <v>1.2635865985097224E-2</v>
      </c>
      <c r="C7927" s="77">
        <v>2.0461213030735483E-2</v>
      </c>
    </row>
    <row r="7928" spans="1:3" x14ac:dyDescent="0.35">
      <c r="A7928" s="75">
        <v>15000</v>
      </c>
      <c r="B7928" s="77">
        <v>1.2691627102050013E-2</v>
      </c>
      <c r="C7928" s="77">
        <v>2.0515577668508859E-2</v>
      </c>
    </row>
    <row r="7929" spans="1:3" x14ac:dyDescent="0.35">
      <c r="A7929" s="75">
        <v>16000</v>
      </c>
      <c r="B7929" s="77">
        <v>1.2747634288547751E-2</v>
      </c>
      <c r="C7929" s="77">
        <v>2.0570086751066211E-2</v>
      </c>
    </row>
    <row r="7930" spans="1:3" x14ac:dyDescent="0.35">
      <c r="A7930" s="75">
        <v>17000</v>
      </c>
      <c r="B7930" s="77">
        <v>1.2803888630516361E-2</v>
      </c>
      <c r="C7930" s="77">
        <v>2.0624740662057526E-2</v>
      </c>
    </row>
    <row r="7931" spans="1:3" x14ac:dyDescent="0.35">
      <c r="A7931" s="75">
        <v>18000</v>
      </c>
      <c r="B7931" s="77">
        <v>1.2860391218661487E-2</v>
      </c>
      <c r="C7931" s="77">
        <v>2.0679539786412647E-2</v>
      </c>
    </row>
    <row r="7932" spans="1:3" x14ac:dyDescent="0.35">
      <c r="A7932" s="75">
        <v>19000</v>
      </c>
      <c r="B7932" s="77">
        <v>1.291714314836463E-2</v>
      </c>
      <c r="C7932" s="77">
        <v>2.0734484509977141E-2</v>
      </c>
    </row>
    <row r="7933" spans="1:3" x14ac:dyDescent="0.35">
      <c r="A7933" s="75">
        <v>20000</v>
      </c>
      <c r="B7933" s="77">
        <v>1.2974145520169223E-2</v>
      </c>
      <c r="C7933" s="77">
        <v>2.0789575219289556E-2</v>
      </c>
    </row>
    <row r="7935" spans="1:3" x14ac:dyDescent="0.35">
      <c r="A7935" s="74" t="s">
        <v>465</v>
      </c>
    </row>
    <row r="7936" spans="1:3" x14ac:dyDescent="0.35">
      <c r="B7936" s="42">
        <v>0.02</v>
      </c>
      <c r="C7936" s="42">
        <v>0.02</v>
      </c>
    </row>
    <row r="7939" spans="1:3" ht="16" x14ac:dyDescent="0.4">
      <c r="A7939" s="72" t="s">
        <v>407</v>
      </c>
    </row>
    <row r="7940" spans="1:3" ht="16" x14ac:dyDescent="0.4">
      <c r="A7940" s="8" t="s">
        <v>413</v>
      </c>
    </row>
    <row r="7942" spans="1:3" x14ac:dyDescent="0.35">
      <c r="B7942" s="77">
        <v>1.5301676799999999</v>
      </c>
      <c r="C7942" s="22" t="s">
        <v>414</v>
      </c>
    </row>
    <row r="7945" spans="1:3" ht="16" x14ac:dyDescent="0.4">
      <c r="A7945" s="72" t="s">
        <v>407</v>
      </c>
    </row>
    <row r="7946" spans="1:3" ht="16" x14ac:dyDescent="0.4">
      <c r="A7946" s="8" t="s">
        <v>415</v>
      </c>
    </row>
    <row r="7948" spans="1:3" x14ac:dyDescent="0.35">
      <c r="A7948" t="s">
        <v>409</v>
      </c>
      <c r="B7948" t="s">
        <v>2</v>
      </c>
      <c r="C7948" t="s">
        <v>3</v>
      </c>
    </row>
    <row r="7949" spans="1:3" x14ac:dyDescent="0.35">
      <c r="B7949" s="4" t="s">
        <v>458</v>
      </c>
      <c r="C7949" s="4" t="s">
        <v>459</v>
      </c>
    </row>
    <row r="7950" spans="1:3" x14ac:dyDescent="0.35">
      <c r="A7950" s="75">
        <v>1</v>
      </c>
      <c r="B7950" s="77">
        <v>72129.606903346095</v>
      </c>
      <c r="C7950" s="77">
        <v>72390.571095642037</v>
      </c>
    </row>
    <row r="7951" spans="1:3" x14ac:dyDescent="0.35">
      <c r="A7951" s="75">
        <v>5</v>
      </c>
      <c r="B7951" s="77">
        <v>1.9274161884831909</v>
      </c>
      <c r="C7951" s="77">
        <v>1.9274035000610144</v>
      </c>
    </row>
    <row r="7952" spans="1:3" x14ac:dyDescent="0.35">
      <c r="A7952" s="75">
        <v>10</v>
      </c>
      <c r="B7952" s="77">
        <v>1.0504349924768459</v>
      </c>
      <c r="C7952" s="77">
        <v>1.0504248967793286</v>
      </c>
    </row>
    <row r="7953" spans="1:3" x14ac:dyDescent="0.35">
      <c r="A7953" s="75">
        <v>15</v>
      </c>
      <c r="B7953" s="77">
        <v>1.0038569035474065</v>
      </c>
      <c r="C7953" s="77">
        <v>1.0038398296672235</v>
      </c>
    </row>
    <row r="7954" spans="1:3" x14ac:dyDescent="0.35">
      <c r="A7954" s="75">
        <v>20</v>
      </c>
      <c r="B7954" s="77">
        <v>1.0003595408003847</v>
      </c>
      <c r="C7954" s="77">
        <v>1.0003339272834717</v>
      </c>
    </row>
    <row r="7955" spans="1:3" x14ac:dyDescent="0.35">
      <c r="A7955" s="75">
        <v>25</v>
      </c>
      <c r="B7955" s="77">
        <v>1.0001096067960353</v>
      </c>
      <c r="C7955" s="77">
        <v>1.0000752655283125</v>
      </c>
    </row>
    <row r="7956" spans="1:3" x14ac:dyDescent="0.35">
      <c r="A7956" s="75">
        <v>50</v>
      </c>
      <c r="B7956" s="77">
        <v>1.0001965053210593</v>
      </c>
      <c r="C7956" s="77">
        <v>1.0001184121238567</v>
      </c>
    </row>
    <row r="7957" spans="1:3" x14ac:dyDescent="0.35">
      <c r="A7957" s="75">
        <v>75</v>
      </c>
      <c r="B7957" s="77">
        <v>1.000306613147343</v>
      </c>
      <c r="C7957" s="77">
        <v>1.0001847578521803</v>
      </c>
    </row>
    <row r="7958" spans="1:3" x14ac:dyDescent="0.35">
      <c r="A7958" s="75">
        <v>100</v>
      </c>
      <c r="B7958" s="77">
        <v>1.0004167336475851</v>
      </c>
      <c r="C7958" s="77">
        <v>1.0002511085331993</v>
      </c>
    </row>
    <row r="7959" spans="1:3" x14ac:dyDescent="0.35">
      <c r="A7959" s="75">
        <v>125</v>
      </c>
      <c r="B7959" s="77">
        <v>1.0005268664853058</v>
      </c>
      <c r="C7959" s="77">
        <v>1.0003174638306187</v>
      </c>
    </row>
    <row r="7960" spans="1:3" x14ac:dyDescent="0.35">
      <c r="A7960" s="75">
        <v>150</v>
      </c>
      <c r="B7960" s="77">
        <v>1.0006370114754959</v>
      </c>
      <c r="C7960" s="77">
        <v>1.0003838235622602</v>
      </c>
    </row>
    <row r="7961" spans="1:3" x14ac:dyDescent="0.35">
      <c r="A7961" s="75">
        <v>200</v>
      </c>
      <c r="B7961" s="77">
        <v>1.0008573376587195</v>
      </c>
      <c r="C7961" s="77">
        <v>1.0005165560478795</v>
      </c>
    </row>
    <row r="7962" spans="1:3" x14ac:dyDescent="0.35">
      <c r="A7962" s="75">
        <v>250</v>
      </c>
      <c r="B7962" s="77">
        <v>1.0010777120750758</v>
      </c>
      <c r="C7962" s="77">
        <v>1.0006493058706134</v>
      </c>
    </row>
    <row r="7963" spans="1:3" x14ac:dyDescent="0.35">
      <c r="A7963" s="75">
        <v>300</v>
      </c>
      <c r="B7963" s="77">
        <v>1.0012981348184085</v>
      </c>
      <c r="C7963" s="77">
        <v>1.0007820731048105</v>
      </c>
    </row>
    <row r="7964" spans="1:3" x14ac:dyDescent="0.35">
      <c r="A7964" s="75">
        <v>400</v>
      </c>
      <c r="B7964" s="77">
        <v>1.0017391255500561</v>
      </c>
      <c r="C7964" s="77">
        <v>1.0010476600639395</v>
      </c>
    </row>
    <row r="7965" spans="1:3" x14ac:dyDescent="0.35">
      <c r="A7965" s="75">
        <v>500</v>
      </c>
      <c r="B7965" s="77">
        <v>1.0021803102594096</v>
      </c>
      <c r="C7965" s="77">
        <v>1.0013133172576079</v>
      </c>
    </row>
    <row r="7966" spans="1:3" x14ac:dyDescent="0.35">
      <c r="A7966" s="75">
        <v>750</v>
      </c>
      <c r="B7966" s="77">
        <v>1.003284121943715</v>
      </c>
      <c r="C7966" s="77">
        <v>1.0019777683573501</v>
      </c>
    </row>
    <row r="7967" spans="1:3" x14ac:dyDescent="0.35">
      <c r="A7967" s="75">
        <v>1000</v>
      </c>
      <c r="B7967" s="77">
        <v>1.0043891491934267</v>
      </c>
      <c r="C7967" s="77">
        <v>1.0026426601969556</v>
      </c>
    </row>
    <row r="7968" spans="1:3" x14ac:dyDescent="0.35">
      <c r="A7968" s="75">
        <v>1250</v>
      </c>
      <c r="B7968" s="77">
        <v>1.0054953935006432</v>
      </c>
      <c r="C7968" s="77">
        <v>1.0033079932012663</v>
      </c>
    </row>
    <row r="7969" spans="1:3" x14ac:dyDescent="0.35">
      <c r="A7969" s="75">
        <v>1500</v>
      </c>
      <c r="B7969" s="77">
        <v>1.0066028562064104</v>
      </c>
      <c r="C7969" s="77">
        <v>1.0039737676864506</v>
      </c>
    </row>
    <row r="7970" spans="1:3" x14ac:dyDescent="0.35">
      <c r="A7970" s="75">
        <v>2000</v>
      </c>
      <c r="B7970" s="77">
        <v>1.0088214422576998</v>
      </c>
      <c r="C7970" s="77">
        <v>1.0053066423178372</v>
      </c>
    </row>
    <row r="7971" spans="1:3" x14ac:dyDescent="0.35">
      <c r="A7971" s="75">
        <v>2500</v>
      </c>
      <c r="B7971" s="77">
        <v>1.0110449181529244</v>
      </c>
      <c r="C7971" s="77">
        <v>1.0066412864701773</v>
      </c>
    </row>
    <row r="7972" spans="1:3" x14ac:dyDescent="0.35">
      <c r="A7972" s="75">
        <v>3000</v>
      </c>
      <c r="B7972" s="77">
        <v>1.0132732946588343</v>
      </c>
      <c r="C7972" s="77">
        <v>1.0079777024944232</v>
      </c>
    </row>
    <row r="7973" spans="1:3" x14ac:dyDescent="0.35">
      <c r="A7973" s="75">
        <v>3500</v>
      </c>
      <c r="B7973" s="77">
        <v>1.0155065825769236</v>
      </c>
      <c r="C7973" s="77">
        <v>1.0093158927442603</v>
      </c>
    </row>
    <row r="7974" spans="1:3" x14ac:dyDescent="0.35">
      <c r="A7974" s="75">
        <v>4000</v>
      </c>
      <c r="B7974" s="77">
        <v>1.0177447927367398</v>
      </c>
      <c r="C7974" s="77">
        <v>1.0106558595680517</v>
      </c>
    </row>
    <row r="7975" spans="1:3" x14ac:dyDescent="0.35">
      <c r="A7975" s="75">
        <v>4500</v>
      </c>
      <c r="B7975" s="77">
        <v>1.0199879359916169</v>
      </c>
      <c r="C7975" s="77">
        <v>1.0119976053402513</v>
      </c>
    </row>
    <row r="7976" spans="1:3" x14ac:dyDescent="0.35">
      <c r="A7976" s="75">
        <v>5000</v>
      </c>
      <c r="B7976" s="77">
        <v>1.0222360232119783</v>
      </c>
      <c r="C7976" s="77">
        <v>1.013341132414078</v>
      </c>
    </row>
    <row r="7977" spans="1:3" x14ac:dyDescent="0.35">
      <c r="A7977" s="75">
        <v>6000</v>
      </c>
      <c r="B7977" s="77">
        <v>1.0267470731356931</v>
      </c>
      <c r="C7977" s="77">
        <v>1.0160335399148177</v>
      </c>
    </row>
    <row r="7978" spans="1:3" x14ac:dyDescent="0.35">
      <c r="A7978" s="75">
        <v>7000</v>
      </c>
      <c r="B7978" s="77">
        <v>1.0312780299818696</v>
      </c>
      <c r="C7978" s="77">
        <v>1.0187331010448373</v>
      </c>
    </row>
    <row r="7979" spans="1:3" x14ac:dyDescent="0.35">
      <c r="A7979" s="75">
        <v>8000</v>
      </c>
      <c r="B7979" s="77">
        <v>1.0358289815996466</v>
      </c>
      <c r="C7979" s="77">
        <v>1.0214398347972435</v>
      </c>
    </row>
    <row r="7980" spans="1:3" x14ac:dyDescent="0.35">
      <c r="A7980" s="75">
        <v>9000</v>
      </c>
      <c r="B7980" s="77">
        <v>1.0404000162268392</v>
      </c>
      <c r="C7980" s="77">
        <v>1.0241537602432358</v>
      </c>
    </row>
    <row r="7981" spans="1:3" x14ac:dyDescent="0.35">
      <c r="A7981" s="75">
        <v>10000</v>
      </c>
      <c r="B7981" s="77">
        <v>1.0449912224839233</v>
      </c>
      <c r="C7981" s="77">
        <v>1.026874896484447</v>
      </c>
    </row>
    <row r="7982" spans="1:3" x14ac:dyDescent="0.35">
      <c r="A7982" s="75">
        <v>11000</v>
      </c>
      <c r="B7982" s="77">
        <v>1.0496026893862274</v>
      </c>
      <c r="C7982" s="77">
        <v>1.0296032626707403</v>
      </c>
    </row>
    <row r="7983" spans="1:3" x14ac:dyDescent="0.35">
      <c r="A7983" s="75">
        <v>12000</v>
      </c>
      <c r="B7983" s="77">
        <v>1.0542345063375043</v>
      </c>
      <c r="C7983" s="77">
        <v>1.0323388780192684</v>
      </c>
    </row>
    <row r="7984" spans="1:3" x14ac:dyDescent="0.35">
      <c r="A7984" s="75">
        <v>13000</v>
      </c>
      <c r="B7984" s="77">
        <v>1.0588867631453807</v>
      </c>
      <c r="C7984" s="77">
        <v>1.0350817617956345</v>
      </c>
    </row>
    <row r="7985" spans="1:3" x14ac:dyDescent="0.35">
      <c r="A7985" s="75">
        <v>14000</v>
      </c>
      <c r="B7985" s="77">
        <v>1.063559550013899</v>
      </c>
      <c r="C7985" s="77">
        <v>1.0378319333032338</v>
      </c>
    </row>
    <row r="7986" spans="1:3" x14ac:dyDescent="0.35">
      <c r="A7986" s="75">
        <v>15000</v>
      </c>
      <c r="B7986" s="77">
        <v>1.0682529575353563</v>
      </c>
      <c r="C7986" s="77">
        <v>1.0405894119062333</v>
      </c>
    </row>
    <row r="7987" spans="1:3" x14ac:dyDescent="0.35">
      <c r="A7987" s="75">
        <v>16000</v>
      </c>
      <c r="B7987" s="77">
        <v>1.0729670767052915</v>
      </c>
      <c r="C7987" s="77">
        <v>1.0433542170254657</v>
      </c>
    </row>
    <row r="7988" spans="1:3" x14ac:dyDescent="0.35">
      <c r="A7988" s="75">
        <v>17000</v>
      </c>
      <c r="B7988" s="77">
        <v>1.0777019989259788</v>
      </c>
      <c r="C7988" s="77">
        <v>1.0461263681203934</v>
      </c>
    </row>
    <row r="7989" spans="1:3" x14ac:dyDescent="0.35">
      <c r="A7989" s="75">
        <v>18000</v>
      </c>
      <c r="B7989" s="77">
        <v>1.0824578160020009</v>
      </c>
      <c r="C7989" s="77">
        <v>1.0489058847153954</v>
      </c>
    </row>
    <row r="7990" spans="1:3" x14ac:dyDescent="0.35">
      <c r="A7990" s="75">
        <v>19000</v>
      </c>
      <c r="B7990" s="77">
        <v>1.0872346201315066</v>
      </c>
      <c r="C7990" s="77">
        <v>1.0516927863812984</v>
      </c>
    </row>
    <row r="7991" spans="1:3" x14ac:dyDescent="0.35">
      <c r="A7991" s="75">
        <v>20000</v>
      </c>
      <c r="B7991" s="77">
        <v>1.092032503947125</v>
      </c>
      <c r="C7991" s="77">
        <v>1.0544870927240779</v>
      </c>
    </row>
    <row r="7992" spans="1:3" x14ac:dyDescent="0.35">
      <c r="A7992" s="4" t="s">
        <v>572</v>
      </c>
    </row>
    <row r="7994" spans="1:3" ht="18.5" x14ac:dyDescent="0.45">
      <c r="A7994" s="5" t="s">
        <v>427</v>
      </c>
    </row>
    <row r="7995" spans="1:3" x14ac:dyDescent="0.35">
      <c r="A7995" s="4" t="s">
        <v>405</v>
      </c>
    </row>
    <row r="7996" spans="1:3" x14ac:dyDescent="0.35">
      <c r="A7996" s="4" t="s">
        <v>428</v>
      </c>
    </row>
    <row r="7997" spans="1:3" ht="16" x14ac:dyDescent="0.4">
      <c r="A7997" s="72" t="s">
        <v>407</v>
      </c>
    </row>
    <row r="7998" spans="1:3" ht="16" x14ac:dyDescent="0.4">
      <c r="A7998" s="78">
        <v>95</v>
      </c>
      <c r="B7998" s="8" t="s">
        <v>429</v>
      </c>
    </row>
    <row r="8000" spans="1:3" x14ac:dyDescent="0.35">
      <c r="A8000" s="74" t="s">
        <v>410</v>
      </c>
    </row>
    <row r="8001" spans="1:3" x14ac:dyDescent="0.35">
      <c r="B8001" s="42">
        <v>1.0000000000000001E-5</v>
      </c>
      <c r="C8001" s="42">
        <v>1.0000000000000001E-5</v>
      </c>
    </row>
    <row r="8003" spans="1:3" x14ac:dyDescent="0.35">
      <c r="A8003" t="s">
        <v>409</v>
      </c>
      <c r="B8003" t="s">
        <v>2</v>
      </c>
      <c r="C8003" t="s">
        <v>3</v>
      </c>
    </row>
    <row r="8004" spans="1:3" x14ac:dyDescent="0.35">
      <c r="B8004" s="4" t="s">
        <v>458</v>
      </c>
      <c r="C8004" s="4" t="s">
        <v>459</v>
      </c>
    </row>
    <row r="8005" spans="1:3" x14ac:dyDescent="0.35">
      <c r="A8005" s="75">
        <v>1</v>
      </c>
      <c r="B8005" s="79">
        <v>5.1848107555017141E-8</v>
      </c>
      <c r="C8005" s="79">
        <v>3.1195955984285702E-8</v>
      </c>
    </row>
    <row r="8006" spans="1:3" x14ac:dyDescent="0.35">
      <c r="A8006" s="75">
        <v>5</v>
      </c>
      <c r="B8006" s="79">
        <v>5.9754555908406436E-6</v>
      </c>
      <c r="C8006" s="79">
        <v>3.601047516726027E-6</v>
      </c>
    </row>
    <row r="8007" spans="1:3" x14ac:dyDescent="0.35">
      <c r="A8007" s="75">
        <v>10</v>
      </c>
      <c r="B8007" s="79">
        <v>8.2304569581109234E-6</v>
      </c>
      <c r="C8007" s="79">
        <v>4.9597839372510538E-6</v>
      </c>
    </row>
    <row r="8008" spans="1:3" x14ac:dyDescent="0.35">
      <c r="A8008" s="75">
        <v>15</v>
      </c>
      <c r="B8008" s="79">
        <v>8.528731639825915E-6</v>
      </c>
      <c r="C8008" s="79">
        <v>5.1396338339626692E-6</v>
      </c>
    </row>
    <row r="8009" spans="1:3" x14ac:dyDescent="0.35">
      <c r="A8009" s="75">
        <v>20</v>
      </c>
      <c r="B8009" s="79">
        <v>8.5318219288434357E-6</v>
      </c>
      <c r="C8009" s="79">
        <v>5.1415287384363961E-6</v>
      </c>
    </row>
    <row r="8010" spans="1:3" x14ac:dyDescent="0.35">
      <c r="A8010" s="75">
        <v>25</v>
      </c>
      <c r="B8010" s="79">
        <v>8.5318039251450044E-6</v>
      </c>
      <c r="C8010" s="79">
        <v>5.14155065207542E-6</v>
      </c>
    </row>
    <row r="8011" spans="1:3" x14ac:dyDescent="0.35">
      <c r="A8011" s="75">
        <v>50</v>
      </c>
      <c r="B8011" s="79">
        <v>8.5311244463810957E-6</v>
      </c>
      <c r="C8011" s="79">
        <v>5.1413050130635144E-6</v>
      </c>
    </row>
    <row r="8012" spans="1:3" x14ac:dyDescent="0.35">
      <c r="A8012" s="75">
        <v>75</v>
      </c>
      <c r="B8012" s="79">
        <v>8.5304403310551278E-6</v>
      </c>
      <c r="C8012" s="79">
        <v>5.1410565591401055E-6</v>
      </c>
    </row>
    <row r="8013" spans="1:3" x14ac:dyDescent="0.35">
      <c r="A8013" s="75">
        <v>100</v>
      </c>
      <c r="B8013" s="79">
        <v>8.5297562669890308E-6</v>
      </c>
      <c r="C8013" s="79">
        <v>5.1408081150387813E-6</v>
      </c>
    </row>
    <row r="8014" spans="1:3" x14ac:dyDescent="0.35">
      <c r="A8014" s="75">
        <v>125</v>
      </c>
      <c r="B8014" s="79">
        <v>8.52907225756662E-6</v>
      </c>
      <c r="C8014" s="79">
        <v>5.1405596828115673E-6</v>
      </c>
    </row>
    <row r="8015" spans="1:3" x14ac:dyDescent="0.35">
      <c r="A8015" s="75">
        <v>150</v>
      </c>
      <c r="B8015" s="79">
        <v>8.5283883038710997E-6</v>
      </c>
      <c r="C8015" s="79">
        <v>5.1403112631084512E-6</v>
      </c>
    </row>
    <row r="8016" spans="1:3" x14ac:dyDescent="0.35">
      <c r="A8016" s="75">
        <v>200</v>
      </c>
      <c r="B8016" s="79">
        <v>8.5270205639844564E-6</v>
      </c>
      <c r="C8016" s="79">
        <v>5.1398144615476408E-6</v>
      </c>
    </row>
    <row r="8017" spans="1:3" x14ac:dyDescent="0.35">
      <c r="A8017" s="75">
        <v>250</v>
      </c>
      <c r="B8017" s="79">
        <v>8.5256530461799722E-6</v>
      </c>
      <c r="C8017" s="79">
        <v>5.1393177096556567E-6</v>
      </c>
    </row>
    <row r="8018" spans="1:3" x14ac:dyDescent="0.35">
      <c r="A8018" s="75">
        <v>300</v>
      </c>
      <c r="B8018" s="79">
        <v>8.5242857492586277E-6</v>
      </c>
      <c r="C8018" s="79">
        <v>5.1388210066848575E-6</v>
      </c>
    </row>
    <row r="8019" spans="1:3" x14ac:dyDescent="0.35">
      <c r="A8019" s="75">
        <v>400</v>
      </c>
      <c r="B8019" s="79">
        <v>8.5215518156150849E-6</v>
      </c>
      <c r="C8019" s="79">
        <v>5.1378277462550092E-6</v>
      </c>
    </row>
    <row r="8020" spans="1:3" x14ac:dyDescent="0.35">
      <c r="A8020" s="75">
        <v>500</v>
      </c>
      <c r="B8020" s="79">
        <v>8.5188187603275882E-6</v>
      </c>
      <c r="C8020" s="79">
        <v>5.1368346786815976E-6</v>
      </c>
    </row>
    <row r="8021" spans="1:3" x14ac:dyDescent="0.35">
      <c r="A8021" s="75">
        <v>750</v>
      </c>
      <c r="B8021" s="79">
        <v>8.5119899583451949E-6</v>
      </c>
      <c r="C8021" s="79">
        <v>5.1343528506385749E-6</v>
      </c>
    </row>
    <row r="8022" spans="1:3" x14ac:dyDescent="0.35">
      <c r="A8022" s="75">
        <v>1000</v>
      </c>
      <c r="B8022" s="79">
        <v>8.5051666312869045E-6</v>
      </c>
      <c r="C8022" s="79">
        <v>5.1318722222084016E-6</v>
      </c>
    </row>
    <row r="8023" spans="1:3" x14ac:dyDescent="0.35">
      <c r="A8023" s="75">
        <v>1250</v>
      </c>
      <c r="B8023" s="79">
        <v>8.4983487740654338E-6</v>
      </c>
      <c r="C8023" s="79">
        <v>5.1293927923624739E-6</v>
      </c>
    </row>
    <row r="8024" spans="1:3" x14ac:dyDescent="0.35">
      <c r="A8024" s="75">
        <v>1500</v>
      </c>
      <c r="B8024" s="79">
        <v>8.4915363822752577E-6</v>
      </c>
      <c r="C8024" s="79">
        <v>5.1269145605086961E-6</v>
      </c>
    </row>
    <row r="8025" spans="1:3" x14ac:dyDescent="0.35">
      <c r="A8025" s="75">
        <v>2000</v>
      </c>
      <c r="B8025" s="79">
        <v>8.4779279770424329E-6</v>
      </c>
      <c r="C8025" s="79">
        <v>5.1219616882828245E-6</v>
      </c>
    </row>
    <row r="8026" spans="1:3" x14ac:dyDescent="0.35">
      <c r="A8026" s="75">
        <v>2500</v>
      </c>
      <c r="B8026" s="79">
        <v>8.464341380327541E-6</v>
      </c>
      <c r="C8026" s="79">
        <v>5.1170136007736491E-6</v>
      </c>
    </row>
    <row r="8027" spans="1:3" x14ac:dyDescent="0.35">
      <c r="A8027" s="75">
        <v>3000</v>
      </c>
      <c r="B8027" s="79">
        <v>8.4507765573771423E-6</v>
      </c>
      <c r="C8027" s="79">
        <v>5.1120702933996812E-6</v>
      </c>
    </row>
    <row r="8028" spans="1:3" x14ac:dyDescent="0.35">
      <c r="A8028" s="75">
        <v>3500</v>
      </c>
      <c r="B8028" s="79">
        <v>8.4372334731367086E-6</v>
      </c>
      <c r="C8028" s="79">
        <v>5.1071317614882841E-6</v>
      </c>
    </row>
    <row r="8029" spans="1:3" x14ac:dyDescent="0.35">
      <c r="A8029" s="75">
        <v>4000</v>
      </c>
      <c r="B8029" s="79">
        <v>8.4237120928601117E-6</v>
      </c>
      <c r="C8029" s="79">
        <v>5.1021980004705713E-6</v>
      </c>
    </row>
    <row r="8030" spans="1:3" x14ac:dyDescent="0.35">
      <c r="A8030" s="75">
        <v>4500</v>
      </c>
      <c r="B8030" s="79">
        <v>8.410212381666035E-6</v>
      </c>
      <c r="C8030" s="79">
        <v>5.0972690056846927E-6</v>
      </c>
    </row>
    <row r="8031" spans="1:3" x14ac:dyDescent="0.35">
      <c r="A8031" s="75">
        <v>5000</v>
      </c>
      <c r="B8031" s="79">
        <v>8.3967343049517969E-6</v>
      </c>
      <c r="C8031" s="79">
        <v>5.0923447726033252E-6</v>
      </c>
    </row>
    <row r="8032" spans="1:3" x14ac:dyDescent="0.35">
      <c r="A8032" s="75">
        <v>6000</v>
      </c>
      <c r="B8032" s="79">
        <v>8.369842916161055E-6</v>
      </c>
      <c r="C8032" s="79">
        <v>5.0825105730355044E-6</v>
      </c>
    </row>
    <row r="8033" spans="1:3" x14ac:dyDescent="0.35">
      <c r="A8033" s="75">
        <v>7000</v>
      </c>
      <c r="B8033" s="79">
        <v>8.3430376497157302E-6</v>
      </c>
      <c r="C8033" s="79">
        <v>5.0726953650250431E-6</v>
      </c>
    </row>
    <row r="8034" spans="1:3" x14ac:dyDescent="0.35">
      <c r="A8034" s="75">
        <v>8000</v>
      </c>
      <c r="B8034" s="79">
        <v>8.3163182298843569E-6</v>
      </c>
      <c r="C8034" s="79">
        <v>5.0628991118707153E-6</v>
      </c>
    </row>
    <row r="8035" spans="1:3" x14ac:dyDescent="0.35">
      <c r="A8035" s="75">
        <v>9000</v>
      </c>
      <c r="B8035" s="79">
        <v>8.289684381622418E-6</v>
      </c>
      <c r="C8035" s="79">
        <v>5.0531217769557439E-6</v>
      </c>
    </row>
    <row r="8036" spans="1:3" x14ac:dyDescent="0.35">
      <c r="A8036" s="75">
        <v>10000</v>
      </c>
      <c r="B8036" s="79">
        <v>8.2631358309280367E-6</v>
      </c>
      <c r="C8036" s="79">
        <v>5.0433633237464341E-6</v>
      </c>
    </row>
    <row r="8037" spans="1:3" x14ac:dyDescent="0.35">
      <c r="A8037" s="75">
        <v>11000</v>
      </c>
      <c r="B8037" s="79">
        <v>8.2366723046824474E-6</v>
      </c>
      <c r="C8037" s="79">
        <v>5.0336237158358819E-6</v>
      </c>
    </row>
    <row r="8038" spans="1:3" x14ac:dyDescent="0.35">
      <c r="A8038" s="75">
        <v>12000</v>
      </c>
      <c r="B8038" s="79">
        <v>8.2102935305483658E-6</v>
      </c>
      <c r="C8038" s="79">
        <v>5.0239029167794646E-6</v>
      </c>
    </row>
    <row r="8039" spans="1:3" x14ac:dyDescent="0.35">
      <c r="A8039" s="75">
        <v>13000</v>
      </c>
      <c r="B8039" s="79">
        <v>8.1839992370882189E-6</v>
      </c>
      <c r="C8039" s="79">
        <v>5.0142008902730138E-6</v>
      </c>
    </row>
    <row r="8040" spans="1:3" x14ac:dyDescent="0.35">
      <c r="A8040" s="75">
        <v>14000</v>
      </c>
      <c r="B8040" s="79">
        <v>8.157789153811117E-6</v>
      </c>
      <c r="C8040" s="79">
        <v>5.0045176000636473E-6</v>
      </c>
    </row>
    <row r="8041" spans="1:3" x14ac:dyDescent="0.35">
      <c r="A8041" s="75">
        <v>15000</v>
      </c>
      <c r="B8041" s="79">
        <v>8.1316630108949113E-6</v>
      </c>
      <c r="C8041" s="79">
        <v>4.9948530099325777E-6</v>
      </c>
    </row>
    <row r="8042" spans="1:3" x14ac:dyDescent="0.35">
      <c r="A8042" s="75">
        <v>16000</v>
      </c>
      <c r="B8042" s="79">
        <v>8.1056205396238356E-6</v>
      </c>
      <c r="C8042" s="79">
        <v>4.9852070838379482E-6</v>
      </c>
    </row>
    <row r="8043" spans="1:3" x14ac:dyDescent="0.35">
      <c r="A8043" s="75">
        <v>17000</v>
      </c>
      <c r="B8043" s="79">
        <v>8.0825954768198055E-6</v>
      </c>
      <c r="C8043" s="79">
        <v>4.9755797856630431E-6</v>
      </c>
    </row>
    <row r="8044" spans="1:3" x14ac:dyDescent="0.35">
      <c r="A8044" s="75">
        <v>18000</v>
      </c>
      <c r="B8044" s="79">
        <v>8.0628128466891447E-6</v>
      </c>
      <c r="C8044" s="79">
        <v>4.9659710795020205E-6</v>
      </c>
    </row>
    <row r="8045" spans="1:3" x14ac:dyDescent="0.35">
      <c r="A8045" s="75">
        <v>19000</v>
      </c>
      <c r="B8045" s="79">
        <v>8.0430786357248669E-6</v>
      </c>
      <c r="C8045" s="79">
        <v>4.9563809293826135E-6</v>
      </c>
    </row>
    <row r="8046" spans="1:3" x14ac:dyDescent="0.35">
      <c r="A8046" s="75">
        <v>20000</v>
      </c>
      <c r="B8046" s="79">
        <v>8.0233927253854295E-6</v>
      </c>
      <c r="C8046" s="79">
        <v>4.9468092995173404E-6</v>
      </c>
    </row>
    <row r="8049" spans="1:3" ht="16" x14ac:dyDescent="0.4">
      <c r="A8049" s="72" t="s">
        <v>407</v>
      </c>
    </row>
    <row r="8050" spans="1:3" ht="16" x14ac:dyDescent="0.4">
      <c r="A8050" s="78">
        <v>5</v>
      </c>
      <c r="B8050" s="8" t="s">
        <v>466</v>
      </c>
    </row>
    <row r="8052" spans="1:3" x14ac:dyDescent="0.35">
      <c r="A8052" t="s">
        <v>409</v>
      </c>
      <c r="B8052" t="s">
        <v>2</v>
      </c>
      <c r="C8052" t="s">
        <v>3</v>
      </c>
    </row>
    <row r="8053" spans="1:3" x14ac:dyDescent="0.35">
      <c r="B8053" s="4" t="s">
        <v>458</v>
      </c>
      <c r="C8053" s="4" t="s">
        <v>459</v>
      </c>
    </row>
    <row r="8054" spans="1:3" x14ac:dyDescent="0.35">
      <c r="A8054" s="75">
        <v>1</v>
      </c>
      <c r="B8054" s="79">
        <v>3.8444257863147242</v>
      </c>
      <c r="C8054" s="79">
        <v>6.3936838365419888</v>
      </c>
    </row>
    <row r="8055" spans="1:3" x14ac:dyDescent="0.35">
      <c r="A8055" s="75">
        <v>5</v>
      </c>
      <c r="B8055" s="79">
        <v>3.3344019662824E-2</v>
      </c>
      <c r="C8055" s="79">
        <v>5.5331964760091001E-2</v>
      </c>
    </row>
    <row r="8056" spans="1:3" x14ac:dyDescent="0.35">
      <c r="A8056" s="75">
        <v>10</v>
      </c>
      <c r="B8056" s="79">
        <v>2.4167603629687999E-2</v>
      </c>
      <c r="C8056" s="79">
        <v>4.0104816988151999E-2</v>
      </c>
    </row>
    <row r="8057" spans="1:3" x14ac:dyDescent="0.35">
      <c r="A8057" s="75">
        <v>15</v>
      </c>
      <c r="B8057" s="79">
        <v>2.3088798000965E-2</v>
      </c>
      <c r="C8057" s="79">
        <v>3.8313203302682002E-2</v>
      </c>
    </row>
    <row r="8058" spans="1:3" x14ac:dyDescent="0.35">
      <c r="A8058" s="75">
        <v>20</v>
      </c>
      <c r="B8058" s="79">
        <v>2.3089191324315E-2</v>
      </c>
      <c r="C8058" s="79">
        <v>3.8313594748073998E-2</v>
      </c>
    </row>
    <row r="8059" spans="1:3" x14ac:dyDescent="0.35">
      <c r="A8059" s="75">
        <v>25</v>
      </c>
      <c r="B8059" s="79">
        <v>2.3089587480183998E-2</v>
      </c>
      <c r="C8059" s="79">
        <v>3.8313990885151999E-2</v>
      </c>
    </row>
    <row r="8060" spans="1:3" x14ac:dyDescent="0.35">
      <c r="A8060" s="75">
        <v>50</v>
      </c>
      <c r="B8060" s="79">
        <v>2.309156843392E-2</v>
      </c>
      <c r="C8060" s="79">
        <v>3.8315971751983001E-2</v>
      </c>
    </row>
    <row r="8061" spans="1:3" x14ac:dyDescent="0.35">
      <c r="A8061" s="75">
        <v>75</v>
      </c>
      <c r="B8061" s="79">
        <v>2.3093549573193001E-2</v>
      </c>
      <c r="C8061" s="79">
        <v>3.8317952747200998E-2</v>
      </c>
    </row>
    <row r="8062" spans="1:3" x14ac:dyDescent="0.35">
      <c r="A8062" s="75">
        <v>100</v>
      </c>
      <c r="B8062" s="79">
        <v>2.3095530874496999E-2</v>
      </c>
      <c r="C8062" s="79">
        <v>3.8319933831543002E-2</v>
      </c>
    </row>
    <row r="8063" spans="1:3" x14ac:dyDescent="0.35">
      <c r="A8063" s="75">
        <v>125</v>
      </c>
      <c r="B8063" s="79">
        <v>2.309751233826E-2</v>
      </c>
      <c r="C8063" s="79">
        <v>3.8321915006005999E-2</v>
      </c>
    </row>
    <row r="8064" spans="1:3" x14ac:dyDescent="0.35">
      <c r="A8064" s="75">
        <v>150</v>
      </c>
      <c r="B8064" s="79">
        <v>2.3099493967645001E-2</v>
      </c>
      <c r="C8064" s="79">
        <v>3.8323896275577002E-2</v>
      </c>
    </row>
    <row r="8065" spans="1:3" x14ac:dyDescent="0.35">
      <c r="A8065" s="75">
        <v>200</v>
      </c>
      <c r="B8065" s="79">
        <v>2.3103457729053999E-2</v>
      </c>
      <c r="C8065" s="79">
        <v>3.8327859109316E-2</v>
      </c>
    </row>
    <row r="8066" spans="1:3" x14ac:dyDescent="0.35">
      <c r="A8066" s="75">
        <v>250</v>
      </c>
      <c r="B8066" s="79">
        <v>2.3107422165806999E-2</v>
      </c>
      <c r="C8066" s="79">
        <v>3.8331822345369998E-2</v>
      </c>
    </row>
    <row r="8067" spans="1:3" x14ac:dyDescent="0.35">
      <c r="A8067" s="75">
        <v>300</v>
      </c>
      <c r="B8067" s="79">
        <v>2.3111387281009001E-2</v>
      </c>
      <c r="C8067" s="79">
        <v>3.8335785987984997E-2</v>
      </c>
    </row>
    <row r="8068" spans="1:3" x14ac:dyDescent="0.35">
      <c r="A8068" s="75">
        <v>400</v>
      </c>
      <c r="B8068" s="79">
        <v>2.3119319550074999E-2</v>
      </c>
      <c r="C8068" s="79">
        <v>3.8343714498267997E-2</v>
      </c>
    </row>
    <row r="8069" spans="1:3" x14ac:dyDescent="0.35">
      <c r="A8069" s="75">
        <v>500</v>
      </c>
      <c r="B8069" s="79">
        <v>2.3127254540199999E-2</v>
      </c>
      <c r="C8069" s="79">
        <v>3.8351644646226001E-2</v>
      </c>
    </row>
    <row r="8070" spans="1:3" x14ac:dyDescent="0.35">
      <c r="A8070" s="75">
        <v>750</v>
      </c>
      <c r="B8070" s="79">
        <v>2.3147103931470001E-2</v>
      </c>
      <c r="C8070" s="79">
        <v>3.8371477190065E-2</v>
      </c>
    </row>
    <row r="8071" spans="1:3" x14ac:dyDescent="0.35">
      <c r="A8071" s="75">
        <v>1000</v>
      </c>
      <c r="B8071" s="79">
        <v>2.3166970358317E-2</v>
      </c>
      <c r="C8071" s="79">
        <v>3.8391319988930001E-2</v>
      </c>
    </row>
    <row r="8072" spans="1:3" x14ac:dyDescent="0.35">
      <c r="A8072" s="75">
        <v>1250</v>
      </c>
      <c r="B8072" s="79">
        <v>2.3186853836040001E-2</v>
      </c>
      <c r="C8072" s="79">
        <v>3.8411173048962001E-2</v>
      </c>
    </row>
    <row r="8073" spans="1:3" x14ac:dyDescent="0.35">
      <c r="A8073" s="75">
        <v>1500</v>
      </c>
      <c r="B8073" s="79">
        <v>2.3206754378881998E-2</v>
      </c>
      <c r="C8073" s="79">
        <v>3.8431036375397999E-2</v>
      </c>
    </row>
    <row r="8074" spans="1:3" x14ac:dyDescent="0.35">
      <c r="A8074" s="75">
        <v>2000</v>
      </c>
      <c r="B8074" s="79">
        <v>2.3246606719512002E-2</v>
      </c>
      <c r="C8074" s="79">
        <v>3.8470793849207E-2</v>
      </c>
    </row>
    <row r="8075" spans="1:3" x14ac:dyDescent="0.35">
      <c r="A8075" s="75">
        <v>2500</v>
      </c>
      <c r="B8075" s="79">
        <v>2.3286527497726001E-2</v>
      </c>
      <c r="C8075" s="79">
        <v>3.8510592453095002E-2</v>
      </c>
    </row>
    <row r="8076" spans="1:3" x14ac:dyDescent="0.35">
      <c r="A8076" s="75">
        <v>3000</v>
      </c>
      <c r="B8076" s="79">
        <v>2.3326516830808001E-2</v>
      </c>
      <c r="C8076" s="79">
        <v>3.8550432229046999E-2</v>
      </c>
    </row>
    <row r="8077" spans="1:3" x14ac:dyDescent="0.35">
      <c r="A8077" s="75">
        <v>3500</v>
      </c>
      <c r="B8077" s="79">
        <v>2.3366574836455E-2</v>
      </c>
      <c r="C8077" s="79">
        <v>3.8590313219936001E-2</v>
      </c>
    </row>
    <row r="8078" spans="1:3" x14ac:dyDescent="0.35">
      <c r="A8078" s="75">
        <v>4000</v>
      </c>
      <c r="B8078" s="79">
        <v>2.3406701632708998E-2</v>
      </c>
      <c r="C8078" s="79">
        <v>3.8630235468168003E-2</v>
      </c>
    </row>
    <row r="8079" spans="1:3" x14ac:dyDescent="0.35">
      <c r="A8079" s="75">
        <v>4500</v>
      </c>
      <c r="B8079" s="79">
        <v>2.3446897337743001E-2</v>
      </c>
      <c r="C8079" s="79">
        <v>3.8670199016868002E-2</v>
      </c>
    </row>
    <row r="8080" spans="1:3" x14ac:dyDescent="0.35">
      <c r="A8080" s="75">
        <v>5000</v>
      </c>
      <c r="B8080" s="79">
        <v>2.3487162069783001E-2</v>
      </c>
      <c r="C8080" s="79">
        <v>3.8710203908414002E-2</v>
      </c>
    </row>
    <row r="8081" spans="1:3" x14ac:dyDescent="0.35">
      <c r="A8081" s="75">
        <v>6000</v>
      </c>
      <c r="B8081" s="79">
        <v>2.3567899089137E-2</v>
      </c>
      <c r="C8081" s="79">
        <v>3.8790337891333002E-2</v>
      </c>
    </row>
    <row r="8082" spans="1:3" x14ac:dyDescent="0.35">
      <c r="A8082" s="75">
        <v>7000</v>
      </c>
      <c r="B8082" s="79">
        <v>2.3648913641789001E-2</v>
      </c>
      <c r="C8082" s="79">
        <v>3.8870637759400001E-2</v>
      </c>
    </row>
    <row r="8083" spans="1:3" x14ac:dyDescent="0.35">
      <c r="A8083" s="75">
        <v>8000</v>
      </c>
      <c r="B8083" s="79">
        <v>2.3730206681408E-2</v>
      </c>
      <c r="C8083" s="79">
        <v>3.8951103856220998E-2</v>
      </c>
    </row>
    <row r="8084" spans="1:3" x14ac:dyDescent="0.35">
      <c r="A8084" s="75">
        <v>9000</v>
      </c>
      <c r="B8084" s="79">
        <v>2.3811779165892E-2</v>
      </c>
      <c r="C8084" s="79">
        <v>3.9031736526206999E-2</v>
      </c>
    </row>
    <row r="8085" spans="1:3" x14ac:dyDescent="0.35">
      <c r="A8085" s="75">
        <v>10000</v>
      </c>
      <c r="B8085" s="79">
        <v>2.3893632055268999E-2</v>
      </c>
      <c r="C8085" s="79">
        <v>3.9112536113732999E-2</v>
      </c>
    </row>
    <row r="8086" spans="1:3" x14ac:dyDescent="0.35">
      <c r="A8086" s="75">
        <v>11000</v>
      </c>
      <c r="B8086" s="79">
        <v>2.3975766313602001E-2</v>
      </c>
      <c r="C8086" s="79">
        <v>3.919350296442E-2</v>
      </c>
    </row>
    <row r="8087" spans="1:3" x14ac:dyDescent="0.35">
      <c r="A8087" s="75">
        <v>12000</v>
      </c>
      <c r="B8087" s="79">
        <v>2.4058182908138999E-2</v>
      </c>
      <c r="C8087" s="79">
        <v>3.9274637424682998E-2</v>
      </c>
    </row>
    <row r="8088" spans="1:3" x14ac:dyDescent="0.35">
      <c r="A8088" s="75">
        <v>13000</v>
      </c>
      <c r="B8088" s="79">
        <v>2.4140882809310999E-2</v>
      </c>
      <c r="C8088" s="79">
        <v>3.9355939841248001E-2</v>
      </c>
    </row>
    <row r="8089" spans="1:3" x14ac:dyDescent="0.35">
      <c r="A8089" s="75">
        <v>14000</v>
      </c>
      <c r="B8089" s="79">
        <v>2.4223866990954999E-2</v>
      </c>
      <c r="C8089" s="79">
        <v>3.9437410561996997E-2</v>
      </c>
    </row>
    <row r="8090" spans="1:3" x14ac:dyDescent="0.35">
      <c r="A8090" s="75">
        <v>15000</v>
      </c>
      <c r="B8090" s="79">
        <v>2.4307136430535999E-2</v>
      </c>
      <c r="C8090" s="79">
        <v>3.9519049935229998E-2</v>
      </c>
    </row>
    <row r="8091" spans="1:3" x14ac:dyDescent="0.35">
      <c r="A8091" s="75">
        <v>16000</v>
      </c>
      <c r="B8091" s="79">
        <v>2.4390692108315001E-2</v>
      </c>
      <c r="C8091" s="79">
        <v>3.9600858310094002E-2</v>
      </c>
    </row>
    <row r="8092" spans="1:3" x14ac:dyDescent="0.35">
      <c r="A8092" s="75">
        <v>17000</v>
      </c>
      <c r="B8092" s="79">
        <v>2.4474535008640001E-2</v>
      </c>
      <c r="C8092" s="79">
        <v>3.9682836036528002E-2</v>
      </c>
    </row>
    <row r="8093" spans="1:3" x14ac:dyDescent="0.35">
      <c r="A8093" s="75">
        <v>18000</v>
      </c>
      <c r="B8093" s="79">
        <v>2.4558666118461001E-2</v>
      </c>
      <c r="C8093" s="79">
        <v>3.9764983465037998E-2</v>
      </c>
    </row>
    <row r="8094" spans="1:3" x14ac:dyDescent="0.35">
      <c r="A8094" s="75">
        <v>19000</v>
      </c>
      <c r="B8094" s="79">
        <v>2.4643086428488E-2</v>
      </c>
      <c r="C8094" s="79">
        <v>3.9847300946871E-2</v>
      </c>
    </row>
    <row r="8095" spans="1:3" x14ac:dyDescent="0.35">
      <c r="A8095" s="75">
        <v>20000</v>
      </c>
      <c r="B8095" s="79">
        <v>2.4727796933122E-2</v>
      </c>
      <c r="C8095" s="79">
        <v>3.9929788834264998E-2</v>
      </c>
    </row>
    <row r="8097" spans="1:3" x14ac:dyDescent="0.35">
      <c r="A8097" s="74" t="s">
        <v>465</v>
      </c>
    </row>
    <row r="8098" spans="1:3" x14ac:dyDescent="0.35">
      <c r="B8098" s="42">
        <v>0.02</v>
      </c>
      <c r="C8098" s="42">
        <v>0.02</v>
      </c>
    </row>
    <row r="8101" spans="1:3" ht="16" x14ac:dyDescent="0.4">
      <c r="A8101" s="72" t="s">
        <v>407</v>
      </c>
    </row>
    <row r="8102" spans="1:3" ht="16" x14ac:dyDescent="0.4">
      <c r="A8102" s="78">
        <v>5</v>
      </c>
      <c r="B8102" s="8" t="s">
        <v>431</v>
      </c>
    </row>
    <row r="8104" spans="1:3" x14ac:dyDescent="0.35">
      <c r="B8104" s="79">
        <v>1.640553986251075</v>
      </c>
    </row>
    <row r="8106" spans="1:3" x14ac:dyDescent="0.35">
      <c r="A8106" s="76" t="s">
        <v>416</v>
      </c>
    </row>
    <row r="8107" spans="1:3" ht="16" x14ac:dyDescent="0.4">
      <c r="A8107" s="72" t="s">
        <v>407</v>
      </c>
    </row>
    <row r="8108" spans="1:3" ht="16" x14ac:dyDescent="0.4">
      <c r="A8108" s="78">
        <v>5</v>
      </c>
      <c r="B8108" s="8" t="s">
        <v>432</v>
      </c>
    </row>
    <row r="8110" spans="1:3" x14ac:dyDescent="0.35">
      <c r="A8110" t="s">
        <v>409</v>
      </c>
      <c r="B8110" t="s">
        <v>2</v>
      </c>
      <c r="C8110" t="s">
        <v>3</v>
      </c>
    </row>
    <row r="8111" spans="1:3" x14ac:dyDescent="0.35">
      <c r="B8111" s="4" t="s">
        <v>458</v>
      </c>
      <c r="C8111" s="4" t="s">
        <v>459</v>
      </c>
    </row>
    <row r="8112" spans="1:3" x14ac:dyDescent="0.35">
      <c r="A8112" s="75">
        <v>1</v>
      </c>
      <c r="B8112" s="79">
        <v>50.968546792551187</v>
      </c>
      <c r="C8112" s="79">
        <v>51.100012241887285</v>
      </c>
    </row>
    <row r="8113" spans="1:3" x14ac:dyDescent="0.35">
      <c r="A8113" s="75">
        <v>5</v>
      </c>
      <c r="B8113" s="79">
        <v>1.0343630059185711</v>
      </c>
      <c r="C8113" s="79">
        <v>1.03434818976411</v>
      </c>
    </row>
    <row r="8114" spans="1:3" x14ac:dyDescent="0.35">
      <c r="A8114" s="75">
        <v>10</v>
      </c>
      <c r="B8114" s="79">
        <v>1.000142651823406</v>
      </c>
      <c r="C8114" s="79">
        <v>1.0001375497656551</v>
      </c>
    </row>
    <row r="8115" spans="1:3" x14ac:dyDescent="0.35">
      <c r="A8115" s="75">
        <v>15</v>
      </c>
      <c r="B8115" s="79">
        <v>1.000010168399625</v>
      </c>
      <c r="C8115" s="79">
        <v>1.000006967208628</v>
      </c>
    </row>
    <row r="8116" spans="1:3" x14ac:dyDescent="0.35">
      <c r="A8116" s="75">
        <v>20</v>
      </c>
      <c r="B8116" s="79">
        <v>1.000009013147551</v>
      </c>
      <c r="C8116" s="79">
        <v>1.0000055042008871</v>
      </c>
    </row>
    <row r="8117" spans="1:3" x14ac:dyDescent="0.35">
      <c r="A8117" s="75">
        <v>25</v>
      </c>
      <c r="B8117" s="79">
        <v>1.0000104271935151</v>
      </c>
      <c r="C8117" s="79">
        <v>1.000006342282562</v>
      </c>
    </row>
    <row r="8118" spans="1:3" x14ac:dyDescent="0.35">
      <c r="A8118" s="75">
        <v>50</v>
      </c>
      <c r="B8118" s="79">
        <v>1.0000211121337359</v>
      </c>
      <c r="C8118" s="79">
        <v>1.0000127359264099</v>
      </c>
    </row>
    <row r="8119" spans="1:3" x14ac:dyDescent="0.35">
      <c r="A8119" s="75">
        <v>75</v>
      </c>
      <c r="B8119" s="79">
        <v>1.000032651639462</v>
      </c>
      <c r="C8119" s="79">
        <v>1.0000196750410899</v>
      </c>
    </row>
    <row r="8120" spans="1:3" x14ac:dyDescent="0.35">
      <c r="A8120" s="75">
        <v>100</v>
      </c>
      <c r="B8120" s="79">
        <v>1.0000441593412579</v>
      </c>
      <c r="C8120" s="79">
        <v>1.000026608961786</v>
      </c>
    </row>
    <row r="8121" spans="1:3" x14ac:dyDescent="0.35">
      <c r="A8121" s="75">
        <v>125</v>
      </c>
      <c r="B8121" s="79">
        <v>1.0000557324800179</v>
      </c>
      <c r="C8121" s="79">
        <v>1.000033582794382</v>
      </c>
    </row>
    <row r="8122" spans="1:3" x14ac:dyDescent="0.35">
      <c r="A8122" s="75">
        <v>150</v>
      </c>
      <c r="B8122" s="79">
        <v>1.000067175555525</v>
      </c>
      <c r="C8122" s="79">
        <v>1.0000404780059049</v>
      </c>
    </row>
    <row r="8123" spans="1:3" x14ac:dyDescent="0.35">
      <c r="A8123" s="75">
        <v>200</v>
      </c>
      <c r="B8123" s="79">
        <v>1.0000902045111479</v>
      </c>
      <c r="C8123" s="79">
        <v>1.000054354071753</v>
      </c>
    </row>
    <row r="8124" spans="1:3" x14ac:dyDescent="0.35">
      <c r="A8124" s="75">
        <v>250</v>
      </c>
      <c r="B8124" s="79">
        <v>1.00011318722355</v>
      </c>
      <c r="C8124" s="79">
        <v>1.0000682019984941</v>
      </c>
    </row>
    <row r="8125" spans="1:3" x14ac:dyDescent="0.35">
      <c r="A8125" s="75">
        <v>300</v>
      </c>
      <c r="B8125" s="79">
        <v>1.0001363127589391</v>
      </c>
      <c r="C8125" s="79">
        <v>1.000082136078698</v>
      </c>
    </row>
    <row r="8126" spans="1:3" x14ac:dyDescent="0.35">
      <c r="A8126" s="75">
        <v>400</v>
      </c>
      <c r="B8126" s="79">
        <v>1.0001823348268579</v>
      </c>
      <c r="C8126" s="79">
        <v>1.0001098661666881</v>
      </c>
    </row>
    <row r="8127" spans="1:3" x14ac:dyDescent="0.35">
      <c r="A8127" s="75">
        <v>500</v>
      </c>
      <c r="B8127" s="79">
        <v>1.000228263273067</v>
      </c>
      <c r="C8127" s="79">
        <v>1.0001375388040279</v>
      </c>
    </row>
    <row r="8128" spans="1:3" x14ac:dyDescent="0.35">
      <c r="A8128" s="75">
        <v>750</v>
      </c>
      <c r="B8128" s="79">
        <v>1.000343453956001</v>
      </c>
      <c r="C8128" s="79">
        <v>1.0002069404513221</v>
      </c>
    </row>
    <row r="8129" spans="1:3" x14ac:dyDescent="0.35">
      <c r="A8129" s="75">
        <v>1000</v>
      </c>
      <c r="B8129" s="79">
        <v>1.0004587195502641</v>
      </c>
      <c r="C8129" s="79">
        <v>1.0002763842962721</v>
      </c>
    </row>
    <row r="8130" spans="1:3" x14ac:dyDescent="0.35">
      <c r="A8130" s="75">
        <v>1250</v>
      </c>
      <c r="B8130" s="79">
        <v>1.000573998394122</v>
      </c>
      <c r="C8130" s="79">
        <v>1.000345832931359</v>
      </c>
    </row>
    <row r="8131" spans="1:3" x14ac:dyDescent="0.35">
      <c r="A8131" s="75">
        <v>1500</v>
      </c>
      <c r="B8131" s="79">
        <v>1.000689290509639</v>
      </c>
      <c r="C8131" s="79">
        <v>1.0004152863782021</v>
      </c>
    </row>
    <row r="8132" spans="1:3" x14ac:dyDescent="0.35">
      <c r="A8132" s="75">
        <v>2000</v>
      </c>
      <c r="B8132" s="79">
        <v>1.0009198430837321</v>
      </c>
      <c r="C8132" s="79">
        <v>1.00055416456858</v>
      </c>
    </row>
    <row r="8133" spans="1:3" x14ac:dyDescent="0.35">
      <c r="A8133" s="75">
        <v>2500</v>
      </c>
      <c r="B8133" s="79">
        <v>1.0011502587009471</v>
      </c>
      <c r="C8133" s="79">
        <v>1.0006929476312301</v>
      </c>
    </row>
    <row r="8134" spans="1:3" x14ac:dyDescent="0.35">
      <c r="A8134" s="75">
        <v>3000</v>
      </c>
      <c r="B8134" s="79">
        <v>1.001380727364688</v>
      </c>
      <c r="C8134" s="79">
        <v>1.000831749938039</v>
      </c>
    </row>
    <row r="8135" spans="1:3" x14ac:dyDescent="0.35">
      <c r="A8135" s="75">
        <v>3500</v>
      </c>
      <c r="B8135" s="79">
        <v>1.0016112490836719</v>
      </c>
      <c r="C8135" s="79">
        <v>1.0009705715042121</v>
      </c>
    </row>
    <row r="8136" spans="1:3" x14ac:dyDescent="0.35">
      <c r="A8136" s="75">
        <v>4000</v>
      </c>
      <c r="B8136" s="79">
        <v>1.0018418238679081</v>
      </c>
      <c r="C8136" s="79">
        <v>1.0011094123209681</v>
      </c>
    </row>
    <row r="8137" spans="1:3" x14ac:dyDescent="0.35">
      <c r="A8137" s="75">
        <v>4500</v>
      </c>
      <c r="B8137" s="79">
        <v>1.0020724517368349</v>
      </c>
      <c r="C8137" s="79">
        <v>1.001248272404843</v>
      </c>
    </row>
    <row r="8138" spans="1:3" x14ac:dyDescent="0.35">
      <c r="A8138" s="75">
        <v>5000</v>
      </c>
      <c r="B8138" s="79">
        <v>1.002303132698487</v>
      </c>
      <c r="C8138" s="79">
        <v>1.0013871517505459</v>
      </c>
    </row>
    <row r="8139" spans="1:3" x14ac:dyDescent="0.35">
      <c r="A8139" s="75">
        <v>6000</v>
      </c>
      <c r="B8139" s="79">
        <v>1.0027649315103839</v>
      </c>
      <c r="C8139" s="79">
        <v>1.001665129862126</v>
      </c>
    </row>
    <row r="8140" spans="1:3" x14ac:dyDescent="0.35">
      <c r="A8140" s="75">
        <v>7000</v>
      </c>
      <c r="B8140" s="79">
        <v>1.0032267886111741</v>
      </c>
      <c r="C8140" s="79">
        <v>1.0019430955319171</v>
      </c>
    </row>
    <row r="8141" spans="1:3" x14ac:dyDescent="0.35">
      <c r="A8141" s="75">
        <v>8000</v>
      </c>
      <c r="B8141" s="79">
        <v>1.00368880321632</v>
      </c>
      <c r="C8141" s="79">
        <v>1.0022211061188651</v>
      </c>
    </row>
    <row r="8142" spans="1:3" x14ac:dyDescent="0.35">
      <c r="A8142" s="75">
        <v>9000</v>
      </c>
      <c r="B8142" s="79">
        <v>1.004151030610319</v>
      </c>
      <c r="C8142" s="79">
        <v>1.002499193861931</v>
      </c>
    </row>
    <row r="8143" spans="1:3" x14ac:dyDescent="0.35">
      <c r="A8143" s="75">
        <v>10000</v>
      </c>
      <c r="B8143" s="79">
        <v>1.0046134708702841</v>
      </c>
      <c r="C8143" s="79">
        <v>1.0027773587560329</v>
      </c>
    </row>
    <row r="8144" spans="1:3" x14ac:dyDescent="0.35">
      <c r="A8144" s="75">
        <v>11000</v>
      </c>
      <c r="B8144" s="79">
        <v>1.0050761240952191</v>
      </c>
      <c r="C8144" s="79">
        <v>1.003055600836152</v>
      </c>
    </row>
    <row r="8145" spans="1:3" x14ac:dyDescent="0.35">
      <c r="A8145" s="75">
        <v>12000</v>
      </c>
      <c r="B8145" s="79">
        <v>1.005538990382677</v>
      </c>
      <c r="C8145" s="79">
        <v>1.0033339201264659</v>
      </c>
    </row>
    <row r="8146" spans="1:3" x14ac:dyDescent="0.35">
      <c r="A8146" s="75">
        <v>13000</v>
      </c>
      <c r="B8146" s="79">
        <v>1.0060020698349119</v>
      </c>
      <c r="C8146" s="79">
        <v>1.0036123166342119</v>
      </c>
    </row>
    <row r="8147" spans="1:3" x14ac:dyDescent="0.35">
      <c r="A8147" s="75">
        <v>14000</v>
      </c>
      <c r="B8147" s="79">
        <v>1.0064653625496549</v>
      </c>
      <c r="C8147" s="79">
        <v>1.003890790393404</v>
      </c>
    </row>
    <row r="8148" spans="1:3" x14ac:dyDescent="0.35">
      <c r="A8148" s="75">
        <v>15000</v>
      </c>
      <c r="B8148" s="79">
        <v>1.0069288686220781</v>
      </c>
      <c r="C8148" s="79">
        <v>1.0041693414134509</v>
      </c>
    </row>
    <row r="8149" spans="1:3" x14ac:dyDescent="0.35">
      <c r="A8149" s="75">
        <v>16000</v>
      </c>
      <c r="B8149" s="79">
        <v>1.0073925881521351</v>
      </c>
      <c r="C8149" s="79">
        <v>1.004447969728095</v>
      </c>
    </row>
    <row r="8150" spans="1:3" x14ac:dyDescent="0.35">
      <c r="A8150" s="75">
        <v>17000</v>
      </c>
      <c r="B8150" s="79">
        <v>1.0078565212437081</v>
      </c>
      <c r="C8150" s="79">
        <v>1.004726675360182</v>
      </c>
    </row>
    <row r="8151" spans="1:3" x14ac:dyDescent="0.35">
      <c r="A8151" s="75">
        <v>18000</v>
      </c>
      <c r="B8151" s="79">
        <v>1.0083206679861689</v>
      </c>
      <c r="C8151" s="79">
        <v>1.005005458319284</v>
      </c>
    </row>
    <row r="8152" spans="1:3" x14ac:dyDescent="0.35">
      <c r="A8152" s="75">
        <v>19000</v>
      </c>
      <c r="B8152" s="79">
        <v>1.0087850284838979</v>
      </c>
      <c r="C8152" s="79">
        <v>1.0052843186320619</v>
      </c>
    </row>
    <row r="8153" spans="1:3" x14ac:dyDescent="0.35">
      <c r="A8153" s="75">
        <v>20000</v>
      </c>
      <c r="B8153" s="79">
        <v>1.0092496028286959</v>
      </c>
      <c r="C8153" s="79">
        <v>1.005563256325533</v>
      </c>
    </row>
  </sheetData>
  <sheetProtection algorithmName="SHA-512" hashValue="ie09j/ZElirxmHeW6vLft+/p1+eUVXllz5+q6HidjV5vgrWDzc1+Z99waFtXAv5YNfylb5vxjoC+pmhJ/PSYjQ==" saltValue="2T0TchRv5lNeqBySwKGcVg==" spinCount="100000" sheet="1" scenarios="1"/>
  <conditionalFormatting sqref="B19">
    <cfRule type="cellIs" dxfId="10919" priority="10669" stopIfTrue="1" operator="greaterThan">
      <formula>B$8</formula>
    </cfRule>
  </conditionalFormatting>
  <conditionalFormatting sqref="C19">
    <cfRule type="cellIs" dxfId="10918" priority="10670" stopIfTrue="1" operator="greaterThan">
      <formula>C$8</formula>
    </cfRule>
  </conditionalFormatting>
  <conditionalFormatting sqref="D19">
    <cfRule type="cellIs" dxfId="10917" priority="10671" stopIfTrue="1" operator="greaterThan">
      <formula>D$8</formula>
    </cfRule>
  </conditionalFormatting>
  <conditionalFormatting sqref="B20">
    <cfRule type="cellIs" dxfId="10916" priority="10672" stopIfTrue="1" operator="greaterThan">
      <formula>B$8</formula>
    </cfRule>
  </conditionalFormatting>
  <conditionalFormatting sqref="C20">
    <cfRule type="cellIs" dxfId="10915" priority="10673" stopIfTrue="1" operator="greaterThan">
      <formula>C$8</formula>
    </cfRule>
  </conditionalFormatting>
  <conditionalFormatting sqref="D20">
    <cfRule type="cellIs" dxfId="10914" priority="10674" stopIfTrue="1" operator="greaterThan">
      <formula>D$8</formula>
    </cfRule>
  </conditionalFormatting>
  <conditionalFormatting sqref="B21">
    <cfRule type="cellIs" dxfId="10913" priority="10675" stopIfTrue="1" operator="greaterThan">
      <formula>B$8</formula>
    </cfRule>
  </conditionalFormatting>
  <conditionalFormatting sqref="C21">
    <cfRule type="cellIs" dxfId="10912" priority="10676" stopIfTrue="1" operator="greaterThan">
      <formula>C$8</formula>
    </cfRule>
  </conditionalFormatting>
  <conditionalFormatting sqref="D21">
    <cfRule type="cellIs" dxfId="10911" priority="10677" stopIfTrue="1" operator="greaterThan">
      <formula>D$8</formula>
    </cfRule>
  </conditionalFormatting>
  <conditionalFormatting sqref="B22">
    <cfRule type="cellIs" dxfId="10910" priority="10678" stopIfTrue="1" operator="greaterThan">
      <formula>B$8</formula>
    </cfRule>
  </conditionalFormatting>
  <conditionalFormatting sqref="C22">
    <cfRule type="cellIs" dxfId="10909" priority="10679" stopIfTrue="1" operator="greaterThan">
      <formula>C$8</formula>
    </cfRule>
  </conditionalFormatting>
  <conditionalFormatting sqref="D22">
    <cfRule type="cellIs" dxfId="10908" priority="10680" stopIfTrue="1" operator="greaterThan">
      <formula>D$8</formula>
    </cfRule>
  </conditionalFormatting>
  <conditionalFormatting sqref="B23">
    <cfRule type="cellIs" dxfId="10907" priority="10681" stopIfTrue="1" operator="greaterThan">
      <formula>B$8</formula>
    </cfRule>
  </conditionalFormatting>
  <conditionalFormatting sqref="C23">
    <cfRule type="cellIs" dxfId="10906" priority="10682" stopIfTrue="1" operator="greaterThan">
      <formula>C$8</formula>
    </cfRule>
  </conditionalFormatting>
  <conditionalFormatting sqref="D23">
    <cfRule type="cellIs" dxfId="10905" priority="10683" stopIfTrue="1" operator="greaterThan">
      <formula>D$8</formula>
    </cfRule>
  </conditionalFormatting>
  <conditionalFormatting sqref="B24">
    <cfRule type="cellIs" dxfId="10904" priority="10684" stopIfTrue="1" operator="greaterThan">
      <formula>B$8</formula>
    </cfRule>
  </conditionalFormatting>
  <conditionalFormatting sqref="C24">
    <cfRule type="cellIs" dxfId="10903" priority="10685" stopIfTrue="1" operator="greaterThan">
      <formula>C$8</formula>
    </cfRule>
  </conditionalFormatting>
  <conditionalFormatting sqref="D24">
    <cfRule type="cellIs" dxfId="10902" priority="10686" stopIfTrue="1" operator="greaterThan">
      <formula>D$8</formula>
    </cfRule>
  </conditionalFormatting>
  <conditionalFormatting sqref="B25">
    <cfRule type="cellIs" dxfId="10901" priority="10687" stopIfTrue="1" operator="greaterThan">
      <formula>B$8</formula>
    </cfRule>
  </conditionalFormatting>
  <conditionalFormatting sqref="C25">
    <cfRule type="cellIs" dxfId="10900" priority="10688" stopIfTrue="1" operator="greaterThan">
      <formula>C$8</formula>
    </cfRule>
  </conditionalFormatting>
  <conditionalFormatting sqref="D25">
    <cfRule type="cellIs" dxfId="10899" priority="10689" stopIfTrue="1" operator="greaterThan">
      <formula>D$8</formula>
    </cfRule>
  </conditionalFormatting>
  <conditionalFormatting sqref="B26">
    <cfRule type="cellIs" dxfId="10898" priority="10690" stopIfTrue="1" operator="greaterThan">
      <formula>B$8</formula>
    </cfRule>
  </conditionalFormatting>
  <conditionalFormatting sqref="C26">
    <cfRule type="cellIs" dxfId="10897" priority="10691" stopIfTrue="1" operator="greaterThan">
      <formula>C$8</formula>
    </cfRule>
  </conditionalFormatting>
  <conditionalFormatting sqref="D26">
    <cfRule type="cellIs" dxfId="10896" priority="10692" stopIfTrue="1" operator="greaterThan">
      <formula>D$8</formula>
    </cfRule>
  </conditionalFormatting>
  <conditionalFormatting sqref="B27">
    <cfRule type="cellIs" dxfId="10895" priority="10693" stopIfTrue="1" operator="greaterThan">
      <formula>B$8</formula>
    </cfRule>
  </conditionalFormatting>
  <conditionalFormatting sqref="C27">
    <cfRule type="cellIs" dxfId="10894" priority="10694" stopIfTrue="1" operator="greaterThan">
      <formula>C$8</formula>
    </cfRule>
  </conditionalFormatting>
  <conditionalFormatting sqref="D27">
    <cfRule type="cellIs" dxfId="10893" priority="10695" stopIfTrue="1" operator="greaterThan">
      <formula>D$8</formula>
    </cfRule>
  </conditionalFormatting>
  <conditionalFormatting sqref="B28">
    <cfRule type="cellIs" dxfId="10892" priority="10696" stopIfTrue="1" operator="greaterThan">
      <formula>B$8</formula>
    </cfRule>
  </conditionalFormatting>
  <conditionalFormatting sqref="C28">
    <cfRule type="cellIs" dxfId="10891" priority="10697" stopIfTrue="1" operator="greaterThan">
      <formula>C$8</formula>
    </cfRule>
  </conditionalFormatting>
  <conditionalFormatting sqref="D28">
    <cfRule type="cellIs" dxfId="10890" priority="10698" stopIfTrue="1" operator="greaterThan">
      <formula>D$8</formula>
    </cfRule>
  </conditionalFormatting>
  <conditionalFormatting sqref="B29">
    <cfRule type="cellIs" dxfId="10889" priority="10699" stopIfTrue="1" operator="greaterThan">
      <formula>B$8</formula>
    </cfRule>
  </conditionalFormatting>
  <conditionalFormatting sqref="C29">
    <cfRule type="cellIs" dxfId="10888" priority="10700" stopIfTrue="1" operator="greaterThan">
      <formula>C$8</formula>
    </cfRule>
  </conditionalFormatting>
  <conditionalFormatting sqref="D29">
    <cfRule type="cellIs" dxfId="10887" priority="10701" stopIfTrue="1" operator="greaterThan">
      <formula>D$8</formula>
    </cfRule>
  </conditionalFormatting>
  <conditionalFormatting sqref="B30">
    <cfRule type="cellIs" dxfId="10886" priority="10702" stopIfTrue="1" operator="greaterThan">
      <formula>B$8</formula>
    </cfRule>
  </conditionalFormatting>
  <conditionalFormatting sqref="C30">
    <cfRule type="cellIs" dxfId="10885" priority="10703" stopIfTrue="1" operator="greaterThan">
      <formula>C$8</formula>
    </cfRule>
  </conditionalFormatting>
  <conditionalFormatting sqref="D30">
    <cfRule type="cellIs" dxfId="10884" priority="10704" stopIfTrue="1" operator="greaterThan">
      <formula>D$8</formula>
    </cfRule>
  </conditionalFormatting>
  <conditionalFormatting sqref="B31">
    <cfRule type="cellIs" dxfId="10883" priority="10705" stopIfTrue="1" operator="greaterThan">
      <formula>B$8</formula>
    </cfRule>
  </conditionalFormatting>
  <conditionalFormatting sqref="C31">
    <cfRule type="cellIs" dxfId="10882" priority="10706" stopIfTrue="1" operator="greaterThan">
      <formula>C$8</formula>
    </cfRule>
  </conditionalFormatting>
  <conditionalFormatting sqref="D31">
    <cfRule type="cellIs" dxfId="10881" priority="10707" stopIfTrue="1" operator="greaterThan">
      <formula>D$8</formula>
    </cfRule>
  </conditionalFormatting>
  <conditionalFormatting sqref="B32">
    <cfRule type="cellIs" dxfId="10880" priority="10708" stopIfTrue="1" operator="greaterThan">
      <formula>B$8</formula>
    </cfRule>
  </conditionalFormatting>
  <conditionalFormatting sqref="C32">
    <cfRule type="cellIs" dxfId="10879" priority="10709" stopIfTrue="1" operator="greaterThan">
      <formula>C$8</formula>
    </cfRule>
  </conditionalFormatting>
  <conditionalFormatting sqref="D32">
    <cfRule type="cellIs" dxfId="10878" priority="10710" stopIfTrue="1" operator="greaterThan">
      <formula>D$8</formula>
    </cfRule>
  </conditionalFormatting>
  <conditionalFormatting sqref="B33">
    <cfRule type="cellIs" dxfId="10877" priority="10711" stopIfTrue="1" operator="greaterThan">
      <formula>B$8</formula>
    </cfRule>
  </conditionalFormatting>
  <conditionalFormatting sqref="C33">
    <cfRule type="cellIs" dxfId="10876" priority="10712" stopIfTrue="1" operator="greaterThan">
      <formula>C$8</formula>
    </cfRule>
  </conditionalFormatting>
  <conditionalFormatting sqref="D33">
    <cfRule type="cellIs" dxfId="10875" priority="10713" stopIfTrue="1" operator="greaterThan">
      <formula>D$8</formula>
    </cfRule>
  </conditionalFormatting>
  <conditionalFormatting sqref="B34">
    <cfRule type="cellIs" dxfId="10874" priority="10714" stopIfTrue="1" operator="greaterThan">
      <formula>B$8</formula>
    </cfRule>
  </conditionalFormatting>
  <conditionalFormatting sqref="C34">
    <cfRule type="cellIs" dxfId="10873" priority="10715" stopIfTrue="1" operator="greaterThan">
      <formula>C$8</formula>
    </cfRule>
  </conditionalFormatting>
  <conditionalFormatting sqref="D34">
    <cfRule type="cellIs" dxfId="10872" priority="10716" stopIfTrue="1" operator="greaterThan">
      <formula>D$8</formula>
    </cfRule>
  </conditionalFormatting>
  <conditionalFormatting sqref="B35">
    <cfRule type="cellIs" dxfId="10871" priority="10717" stopIfTrue="1" operator="greaterThan">
      <formula>B$8</formula>
    </cfRule>
  </conditionalFormatting>
  <conditionalFormatting sqref="C35">
    <cfRule type="cellIs" dxfId="10870" priority="10718" stopIfTrue="1" operator="greaterThan">
      <formula>C$8</formula>
    </cfRule>
  </conditionalFormatting>
  <conditionalFormatting sqref="D35">
    <cfRule type="cellIs" dxfId="10869" priority="10719" stopIfTrue="1" operator="greaterThan">
      <formula>D$8</formula>
    </cfRule>
  </conditionalFormatting>
  <conditionalFormatting sqref="B36">
    <cfRule type="cellIs" dxfId="10868" priority="10720" stopIfTrue="1" operator="greaterThan">
      <formula>B$8</formula>
    </cfRule>
  </conditionalFormatting>
  <conditionalFormatting sqref="C36">
    <cfRule type="cellIs" dxfId="10867" priority="10721" stopIfTrue="1" operator="greaterThan">
      <formula>C$8</formula>
    </cfRule>
  </conditionalFormatting>
  <conditionalFormatting sqref="D36">
    <cfRule type="cellIs" dxfId="10866" priority="10722" stopIfTrue="1" operator="greaterThan">
      <formula>D$8</formula>
    </cfRule>
  </conditionalFormatting>
  <conditionalFormatting sqref="B37">
    <cfRule type="cellIs" dxfId="10865" priority="10723" stopIfTrue="1" operator="greaterThan">
      <formula>B$8</formula>
    </cfRule>
  </conditionalFormatting>
  <conditionalFormatting sqref="C37">
    <cfRule type="cellIs" dxfId="10864" priority="10724" stopIfTrue="1" operator="greaterThan">
      <formula>C$8</formula>
    </cfRule>
  </conditionalFormatting>
  <conditionalFormatting sqref="D37">
    <cfRule type="cellIs" dxfId="10863" priority="10725" stopIfTrue="1" operator="greaterThan">
      <formula>D$8</formula>
    </cfRule>
  </conditionalFormatting>
  <conditionalFormatting sqref="B38">
    <cfRule type="cellIs" dxfId="10862" priority="10726" stopIfTrue="1" operator="greaterThan">
      <formula>B$8</formula>
    </cfRule>
  </conditionalFormatting>
  <conditionalFormatting sqref="C38">
    <cfRule type="cellIs" dxfId="10861" priority="10727" stopIfTrue="1" operator="greaterThan">
      <formula>C$8</formula>
    </cfRule>
  </conditionalFormatting>
  <conditionalFormatting sqref="D38">
    <cfRule type="cellIs" dxfId="10860" priority="10728" stopIfTrue="1" operator="greaterThan">
      <formula>D$8</formula>
    </cfRule>
  </conditionalFormatting>
  <conditionalFormatting sqref="B39">
    <cfRule type="cellIs" dxfId="10859" priority="10729" stopIfTrue="1" operator="greaterThan">
      <formula>B$8</formula>
    </cfRule>
  </conditionalFormatting>
  <conditionalFormatting sqref="C39">
    <cfRule type="cellIs" dxfId="10858" priority="10730" stopIfTrue="1" operator="greaterThan">
      <formula>C$8</formula>
    </cfRule>
  </conditionalFormatting>
  <conditionalFormatting sqref="D39">
    <cfRule type="cellIs" dxfId="10857" priority="10731" stopIfTrue="1" operator="greaterThan">
      <formula>D$8</formula>
    </cfRule>
  </conditionalFormatting>
  <conditionalFormatting sqref="B40">
    <cfRule type="cellIs" dxfId="10856" priority="10732" stopIfTrue="1" operator="greaterThan">
      <formula>B$8</formula>
    </cfRule>
  </conditionalFormatting>
  <conditionalFormatting sqref="C40">
    <cfRule type="cellIs" dxfId="10855" priority="10733" stopIfTrue="1" operator="greaterThan">
      <formula>C$8</formula>
    </cfRule>
  </conditionalFormatting>
  <conditionalFormatting sqref="D40">
    <cfRule type="cellIs" dxfId="10854" priority="10734" stopIfTrue="1" operator="greaterThan">
      <formula>D$8</formula>
    </cfRule>
  </conditionalFormatting>
  <conditionalFormatting sqref="B41">
    <cfRule type="cellIs" dxfId="10853" priority="10735" stopIfTrue="1" operator="greaterThan">
      <formula>B$8</formula>
    </cfRule>
  </conditionalFormatting>
  <conditionalFormatting sqref="C41">
    <cfRule type="cellIs" dxfId="10852" priority="10736" stopIfTrue="1" operator="greaterThan">
      <formula>C$8</formula>
    </cfRule>
  </conditionalFormatting>
  <conditionalFormatting sqref="D41">
    <cfRule type="cellIs" dxfId="10851" priority="10737" stopIfTrue="1" operator="greaterThan">
      <formula>D$8</formula>
    </cfRule>
  </conditionalFormatting>
  <conditionalFormatting sqref="B42">
    <cfRule type="cellIs" dxfId="10850" priority="10738" stopIfTrue="1" operator="greaterThan">
      <formula>B$8</formula>
    </cfRule>
  </conditionalFormatting>
  <conditionalFormatting sqref="C42">
    <cfRule type="cellIs" dxfId="10849" priority="10739" stopIfTrue="1" operator="greaterThan">
      <formula>C$8</formula>
    </cfRule>
  </conditionalFormatting>
  <conditionalFormatting sqref="D42">
    <cfRule type="cellIs" dxfId="10848" priority="10740" stopIfTrue="1" operator="greaterThan">
      <formula>D$8</formula>
    </cfRule>
  </conditionalFormatting>
  <conditionalFormatting sqref="B43">
    <cfRule type="cellIs" dxfId="10847" priority="10741" stopIfTrue="1" operator="greaterThan">
      <formula>B$8</formula>
    </cfRule>
  </conditionalFormatting>
  <conditionalFormatting sqref="C43">
    <cfRule type="cellIs" dxfId="10846" priority="10742" stopIfTrue="1" operator="greaterThan">
      <formula>C$8</formula>
    </cfRule>
  </conditionalFormatting>
  <conditionalFormatting sqref="D43">
    <cfRule type="cellIs" dxfId="10845" priority="10743" stopIfTrue="1" operator="greaterThan">
      <formula>D$8</formula>
    </cfRule>
  </conditionalFormatting>
  <conditionalFormatting sqref="B44">
    <cfRule type="cellIs" dxfId="10844" priority="10744" stopIfTrue="1" operator="greaterThan">
      <formula>B$8</formula>
    </cfRule>
  </conditionalFormatting>
  <conditionalFormatting sqref="C44">
    <cfRule type="cellIs" dxfId="10843" priority="10745" stopIfTrue="1" operator="greaterThan">
      <formula>C$8</formula>
    </cfRule>
  </conditionalFormatting>
  <conditionalFormatting sqref="D44">
    <cfRule type="cellIs" dxfId="10842" priority="10746" stopIfTrue="1" operator="greaterThan">
      <formula>D$8</formula>
    </cfRule>
  </conditionalFormatting>
  <conditionalFormatting sqref="B45">
    <cfRule type="cellIs" dxfId="10841" priority="10747" stopIfTrue="1" operator="greaterThan">
      <formula>B$8</formula>
    </cfRule>
  </conditionalFormatting>
  <conditionalFormatting sqref="C45">
    <cfRule type="cellIs" dxfId="10840" priority="10748" stopIfTrue="1" operator="greaterThan">
      <formula>C$8</formula>
    </cfRule>
  </conditionalFormatting>
  <conditionalFormatting sqref="D45">
    <cfRule type="cellIs" dxfId="10839" priority="10749" stopIfTrue="1" operator="greaterThan">
      <formula>D$8</formula>
    </cfRule>
  </conditionalFormatting>
  <conditionalFormatting sqref="B46">
    <cfRule type="cellIs" dxfId="10838" priority="10750" stopIfTrue="1" operator="greaterThan">
      <formula>B$8</formula>
    </cfRule>
  </conditionalFormatting>
  <conditionalFormatting sqref="C46">
    <cfRule type="cellIs" dxfId="10837" priority="10751" stopIfTrue="1" operator="greaterThan">
      <formula>C$8</formula>
    </cfRule>
  </conditionalFormatting>
  <conditionalFormatting sqref="D46">
    <cfRule type="cellIs" dxfId="10836" priority="10752" stopIfTrue="1" operator="greaterThan">
      <formula>D$8</formula>
    </cfRule>
  </conditionalFormatting>
  <conditionalFormatting sqref="B47">
    <cfRule type="cellIs" dxfId="10835" priority="10753" stopIfTrue="1" operator="greaterThan">
      <formula>B$8</formula>
    </cfRule>
  </conditionalFormatting>
  <conditionalFormatting sqref="C47">
    <cfRule type="cellIs" dxfId="10834" priority="10754" stopIfTrue="1" operator="greaterThan">
      <formula>C$8</formula>
    </cfRule>
  </conditionalFormatting>
  <conditionalFormatting sqref="D47">
    <cfRule type="cellIs" dxfId="10833" priority="10755" stopIfTrue="1" operator="greaterThan">
      <formula>D$8</formula>
    </cfRule>
  </conditionalFormatting>
  <conditionalFormatting sqref="B48">
    <cfRule type="cellIs" dxfId="10832" priority="10756" stopIfTrue="1" operator="greaterThan">
      <formula>B$8</formula>
    </cfRule>
  </conditionalFormatting>
  <conditionalFormatting sqref="C48">
    <cfRule type="cellIs" dxfId="10831" priority="10757" stopIfTrue="1" operator="greaterThan">
      <formula>C$8</formula>
    </cfRule>
  </conditionalFormatting>
  <conditionalFormatting sqref="D48">
    <cfRule type="cellIs" dxfId="10830" priority="10758" stopIfTrue="1" operator="greaterThan">
      <formula>D$8</formula>
    </cfRule>
  </conditionalFormatting>
  <conditionalFormatting sqref="B49">
    <cfRule type="cellIs" dxfId="10829" priority="10759" stopIfTrue="1" operator="greaterThan">
      <formula>B$8</formula>
    </cfRule>
  </conditionalFormatting>
  <conditionalFormatting sqref="C49">
    <cfRule type="cellIs" dxfId="10828" priority="10760" stopIfTrue="1" operator="greaterThan">
      <formula>C$8</formula>
    </cfRule>
  </conditionalFormatting>
  <conditionalFormatting sqref="D49">
    <cfRule type="cellIs" dxfId="10827" priority="10761" stopIfTrue="1" operator="greaterThan">
      <formula>D$8</formula>
    </cfRule>
  </conditionalFormatting>
  <conditionalFormatting sqref="B50">
    <cfRule type="cellIs" dxfId="10826" priority="10762" stopIfTrue="1" operator="greaterThan">
      <formula>B$8</formula>
    </cfRule>
  </conditionalFormatting>
  <conditionalFormatting sqref="C50">
    <cfRule type="cellIs" dxfId="10825" priority="10763" stopIfTrue="1" operator="greaterThan">
      <formula>C$8</formula>
    </cfRule>
  </conditionalFormatting>
  <conditionalFormatting sqref="D50">
    <cfRule type="cellIs" dxfId="10824" priority="10764" stopIfTrue="1" operator="greaterThan">
      <formula>D$8</formula>
    </cfRule>
  </conditionalFormatting>
  <conditionalFormatting sqref="B51">
    <cfRule type="cellIs" dxfId="10823" priority="10765" stopIfTrue="1" operator="greaterThan">
      <formula>B$8</formula>
    </cfRule>
  </conditionalFormatting>
  <conditionalFormatting sqref="C51">
    <cfRule type="cellIs" dxfId="10822" priority="10766" stopIfTrue="1" operator="greaterThan">
      <formula>C$8</formula>
    </cfRule>
  </conditionalFormatting>
  <conditionalFormatting sqref="D51">
    <cfRule type="cellIs" dxfId="10821" priority="10767" stopIfTrue="1" operator="greaterThan">
      <formula>D$8</formula>
    </cfRule>
  </conditionalFormatting>
  <conditionalFormatting sqref="B52">
    <cfRule type="cellIs" dxfId="10820" priority="10768" stopIfTrue="1" operator="greaterThan">
      <formula>B$8</formula>
    </cfRule>
  </conditionalFormatting>
  <conditionalFormatting sqref="C52">
    <cfRule type="cellIs" dxfId="10819" priority="10769" stopIfTrue="1" operator="greaterThan">
      <formula>C$8</formula>
    </cfRule>
  </conditionalFormatting>
  <conditionalFormatting sqref="D52">
    <cfRule type="cellIs" dxfId="10818" priority="10770" stopIfTrue="1" operator="greaterThan">
      <formula>D$8</formula>
    </cfRule>
  </conditionalFormatting>
  <conditionalFormatting sqref="B53">
    <cfRule type="cellIs" dxfId="10817" priority="10771" stopIfTrue="1" operator="greaterThan">
      <formula>B$8</formula>
    </cfRule>
  </conditionalFormatting>
  <conditionalFormatting sqref="C53">
    <cfRule type="cellIs" dxfId="10816" priority="10772" stopIfTrue="1" operator="greaterThan">
      <formula>C$8</formula>
    </cfRule>
  </conditionalFormatting>
  <conditionalFormatting sqref="D53">
    <cfRule type="cellIs" dxfId="10815" priority="10773" stopIfTrue="1" operator="greaterThan">
      <formula>D$8</formula>
    </cfRule>
  </conditionalFormatting>
  <conditionalFormatting sqref="B54">
    <cfRule type="cellIs" dxfId="10814" priority="10774" stopIfTrue="1" operator="greaterThan">
      <formula>B$8</formula>
    </cfRule>
  </conditionalFormatting>
  <conditionalFormatting sqref="C54">
    <cfRule type="cellIs" dxfId="10813" priority="10775" stopIfTrue="1" operator="greaterThan">
      <formula>C$8</formula>
    </cfRule>
  </conditionalFormatting>
  <conditionalFormatting sqref="D54">
    <cfRule type="cellIs" dxfId="10812" priority="10776" stopIfTrue="1" operator="greaterThan">
      <formula>D$8</formula>
    </cfRule>
  </conditionalFormatting>
  <conditionalFormatting sqref="B55">
    <cfRule type="cellIs" dxfId="10811" priority="10777" stopIfTrue="1" operator="greaterThan">
      <formula>B$8</formula>
    </cfRule>
  </conditionalFormatting>
  <conditionalFormatting sqref="C55">
    <cfRule type="cellIs" dxfId="10810" priority="10778" stopIfTrue="1" operator="greaterThan">
      <formula>C$8</formula>
    </cfRule>
  </conditionalFormatting>
  <conditionalFormatting sqref="D55">
    <cfRule type="cellIs" dxfId="10809" priority="10779" stopIfTrue="1" operator="greaterThan">
      <formula>D$8</formula>
    </cfRule>
  </conditionalFormatting>
  <conditionalFormatting sqref="B56">
    <cfRule type="cellIs" dxfId="10808" priority="10780" stopIfTrue="1" operator="greaterThan">
      <formula>B$8</formula>
    </cfRule>
  </conditionalFormatting>
  <conditionalFormatting sqref="C56">
    <cfRule type="cellIs" dxfId="10807" priority="10781" stopIfTrue="1" operator="greaterThan">
      <formula>C$8</formula>
    </cfRule>
  </conditionalFormatting>
  <conditionalFormatting sqref="D56">
    <cfRule type="cellIs" dxfId="10806" priority="10782" stopIfTrue="1" operator="greaterThan">
      <formula>D$8</formula>
    </cfRule>
  </conditionalFormatting>
  <conditionalFormatting sqref="B57">
    <cfRule type="cellIs" dxfId="10805" priority="10783" stopIfTrue="1" operator="greaterThan">
      <formula>B$8</formula>
    </cfRule>
  </conditionalFormatting>
  <conditionalFormatting sqref="C57">
    <cfRule type="cellIs" dxfId="10804" priority="10784" stopIfTrue="1" operator="greaterThan">
      <formula>C$8</formula>
    </cfRule>
  </conditionalFormatting>
  <conditionalFormatting sqref="D57">
    <cfRule type="cellIs" dxfId="10803" priority="10785" stopIfTrue="1" operator="greaterThan">
      <formula>D$8</formula>
    </cfRule>
  </conditionalFormatting>
  <conditionalFormatting sqref="B58">
    <cfRule type="cellIs" dxfId="10802" priority="10786" stopIfTrue="1" operator="greaterThan">
      <formula>B$8</formula>
    </cfRule>
  </conditionalFormatting>
  <conditionalFormatting sqref="C58">
    <cfRule type="cellIs" dxfId="10801" priority="10787" stopIfTrue="1" operator="greaterThan">
      <formula>C$8</formula>
    </cfRule>
  </conditionalFormatting>
  <conditionalFormatting sqref="D58">
    <cfRule type="cellIs" dxfId="10800" priority="10788" stopIfTrue="1" operator="greaterThan">
      <formula>D$8</formula>
    </cfRule>
  </conditionalFormatting>
  <conditionalFormatting sqref="B59">
    <cfRule type="cellIs" dxfId="10799" priority="10789" stopIfTrue="1" operator="greaterThan">
      <formula>B$8</formula>
    </cfRule>
  </conditionalFormatting>
  <conditionalFormatting sqref="C59">
    <cfRule type="cellIs" dxfId="10798" priority="10790" stopIfTrue="1" operator="greaterThan">
      <formula>C$8</formula>
    </cfRule>
  </conditionalFormatting>
  <conditionalFormatting sqref="D59">
    <cfRule type="cellIs" dxfId="10797" priority="10791" stopIfTrue="1" operator="greaterThan">
      <formula>D$8</formula>
    </cfRule>
  </conditionalFormatting>
  <conditionalFormatting sqref="B60">
    <cfRule type="cellIs" dxfId="10796" priority="10792" stopIfTrue="1" operator="greaterThan">
      <formula>B$8</formula>
    </cfRule>
  </conditionalFormatting>
  <conditionalFormatting sqref="C60">
    <cfRule type="cellIs" dxfId="10795" priority="10793" stopIfTrue="1" operator="greaterThan">
      <formula>C$8</formula>
    </cfRule>
  </conditionalFormatting>
  <conditionalFormatting sqref="D60">
    <cfRule type="cellIs" dxfId="10794" priority="10794" stopIfTrue="1" operator="greaterThan">
      <formula>D$8</formula>
    </cfRule>
  </conditionalFormatting>
  <conditionalFormatting sqref="B68">
    <cfRule type="cellIs" dxfId="10793" priority="10795" stopIfTrue="1" operator="lessThan">
      <formula>B112</formula>
    </cfRule>
  </conditionalFormatting>
  <conditionalFormatting sqref="C68">
    <cfRule type="cellIs" dxfId="10792" priority="10796" stopIfTrue="1" operator="lessThan">
      <formula>C112</formula>
    </cfRule>
  </conditionalFormatting>
  <conditionalFormatting sqref="D68">
    <cfRule type="cellIs" dxfId="10791" priority="10797" stopIfTrue="1" operator="lessThan">
      <formula>D112</formula>
    </cfRule>
  </conditionalFormatting>
  <conditionalFormatting sqref="B69">
    <cfRule type="cellIs" dxfId="10790" priority="10798" stopIfTrue="1" operator="lessThan">
      <formula>B112</formula>
    </cfRule>
  </conditionalFormatting>
  <conditionalFormatting sqref="C69">
    <cfRule type="cellIs" dxfId="10789" priority="10799" stopIfTrue="1" operator="lessThan">
      <formula>C112</formula>
    </cfRule>
  </conditionalFormatting>
  <conditionalFormatting sqref="D69">
    <cfRule type="cellIs" dxfId="10788" priority="10800" stopIfTrue="1" operator="lessThan">
      <formula>D112</formula>
    </cfRule>
  </conditionalFormatting>
  <conditionalFormatting sqref="B70">
    <cfRule type="cellIs" dxfId="10787" priority="10801" stopIfTrue="1" operator="lessThan">
      <formula>B112</formula>
    </cfRule>
  </conditionalFormatting>
  <conditionalFormatting sqref="C70">
    <cfRule type="cellIs" dxfId="10786" priority="10802" stopIfTrue="1" operator="lessThan">
      <formula>C112</formula>
    </cfRule>
  </conditionalFormatting>
  <conditionalFormatting sqref="D70">
    <cfRule type="cellIs" dxfId="10785" priority="10803" stopIfTrue="1" operator="lessThan">
      <formula>D112</formula>
    </cfRule>
  </conditionalFormatting>
  <conditionalFormatting sqref="B71">
    <cfRule type="cellIs" dxfId="10784" priority="10804" stopIfTrue="1" operator="lessThan">
      <formula>B112</formula>
    </cfRule>
  </conditionalFormatting>
  <conditionalFormatting sqref="C71">
    <cfRule type="cellIs" dxfId="10783" priority="10805" stopIfTrue="1" operator="lessThan">
      <formula>C112</formula>
    </cfRule>
  </conditionalFormatting>
  <conditionalFormatting sqref="D71">
    <cfRule type="cellIs" dxfId="10782" priority="10806" stopIfTrue="1" operator="lessThan">
      <formula>D112</formula>
    </cfRule>
  </conditionalFormatting>
  <conditionalFormatting sqref="B72">
    <cfRule type="cellIs" dxfId="10781" priority="10807" stopIfTrue="1" operator="lessThan">
      <formula>B112</formula>
    </cfRule>
  </conditionalFormatting>
  <conditionalFormatting sqref="C72">
    <cfRule type="cellIs" dxfId="10780" priority="10808" stopIfTrue="1" operator="lessThan">
      <formula>C112</formula>
    </cfRule>
  </conditionalFormatting>
  <conditionalFormatting sqref="D72">
    <cfRule type="cellIs" dxfId="10779" priority="10809" stopIfTrue="1" operator="lessThan">
      <formula>D112</formula>
    </cfRule>
  </conditionalFormatting>
  <conditionalFormatting sqref="B73">
    <cfRule type="cellIs" dxfId="10778" priority="10810" stopIfTrue="1" operator="lessThan">
      <formula>B112</formula>
    </cfRule>
  </conditionalFormatting>
  <conditionalFormatting sqref="C73">
    <cfRule type="cellIs" dxfId="10777" priority="10811" stopIfTrue="1" operator="lessThan">
      <formula>C112</formula>
    </cfRule>
  </conditionalFormatting>
  <conditionalFormatting sqref="D73">
    <cfRule type="cellIs" dxfId="10776" priority="10812" stopIfTrue="1" operator="lessThan">
      <formula>D112</formula>
    </cfRule>
  </conditionalFormatting>
  <conditionalFormatting sqref="B74">
    <cfRule type="cellIs" dxfId="10775" priority="10813" stopIfTrue="1" operator="lessThan">
      <formula>B112</formula>
    </cfRule>
  </conditionalFormatting>
  <conditionalFormatting sqref="C74">
    <cfRule type="cellIs" dxfId="10774" priority="10814" stopIfTrue="1" operator="lessThan">
      <formula>C112</formula>
    </cfRule>
  </conditionalFormatting>
  <conditionalFormatting sqref="D74">
    <cfRule type="cellIs" dxfId="10773" priority="10815" stopIfTrue="1" operator="lessThan">
      <formula>D112</formula>
    </cfRule>
  </conditionalFormatting>
  <conditionalFormatting sqref="B75">
    <cfRule type="cellIs" dxfId="10772" priority="10816" stopIfTrue="1" operator="lessThan">
      <formula>B112</formula>
    </cfRule>
  </conditionalFormatting>
  <conditionalFormatting sqref="C75">
    <cfRule type="cellIs" dxfId="10771" priority="10817" stopIfTrue="1" operator="lessThan">
      <formula>C112</formula>
    </cfRule>
  </conditionalFormatting>
  <conditionalFormatting sqref="D75">
    <cfRule type="cellIs" dxfId="10770" priority="10818" stopIfTrue="1" operator="lessThan">
      <formula>D112</formula>
    </cfRule>
  </conditionalFormatting>
  <conditionalFormatting sqref="B76">
    <cfRule type="cellIs" dxfId="10769" priority="10819" stopIfTrue="1" operator="lessThan">
      <formula>B112</formula>
    </cfRule>
  </conditionalFormatting>
  <conditionalFormatting sqref="C76">
    <cfRule type="cellIs" dxfId="10768" priority="10820" stopIfTrue="1" operator="lessThan">
      <formula>C112</formula>
    </cfRule>
  </conditionalFormatting>
  <conditionalFormatting sqref="D76">
    <cfRule type="cellIs" dxfId="10767" priority="10821" stopIfTrue="1" operator="lessThan">
      <formula>D112</formula>
    </cfRule>
  </conditionalFormatting>
  <conditionalFormatting sqref="B77">
    <cfRule type="cellIs" dxfId="10766" priority="10822" stopIfTrue="1" operator="lessThan">
      <formula>B112</formula>
    </cfRule>
  </conditionalFormatting>
  <conditionalFormatting sqref="C77">
    <cfRule type="cellIs" dxfId="10765" priority="10823" stopIfTrue="1" operator="lessThan">
      <formula>C112</formula>
    </cfRule>
  </conditionalFormatting>
  <conditionalFormatting sqref="D77">
    <cfRule type="cellIs" dxfId="10764" priority="10824" stopIfTrue="1" operator="lessThan">
      <formula>D112</formula>
    </cfRule>
  </conditionalFormatting>
  <conditionalFormatting sqref="B78">
    <cfRule type="cellIs" dxfId="10763" priority="10825" stopIfTrue="1" operator="lessThan">
      <formula>B112</formula>
    </cfRule>
  </conditionalFormatting>
  <conditionalFormatting sqref="C78">
    <cfRule type="cellIs" dxfId="10762" priority="10826" stopIfTrue="1" operator="lessThan">
      <formula>C112</formula>
    </cfRule>
  </conditionalFormatting>
  <conditionalFormatting sqref="D78">
    <cfRule type="cellIs" dxfId="10761" priority="10827" stopIfTrue="1" operator="lessThan">
      <formula>D112</formula>
    </cfRule>
  </conditionalFormatting>
  <conditionalFormatting sqref="B79">
    <cfRule type="cellIs" dxfId="10760" priority="10828" stopIfTrue="1" operator="lessThan">
      <formula>B112</formula>
    </cfRule>
  </conditionalFormatting>
  <conditionalFormatting sqref="C79">
    <cfRule type="cellIs" dxfId="10759" priority="10829" stopIfTrue="1" operator="lessThan">
      <formula>C112</formula>
    </cfRule>
  </conditionalFormatting>
  <conditionalFormatting sqref="D79">
    <cfRule type="cellIs" dxfId="10758" priority="10830" stopIfTrue="1" operator="lessThan">
      <formula>D112</formula>
    </cfRule>
  </conditionalFormatting>
  <conditionalFormatting sqref="B80">
    <cfRule type="cellIs" dxfId="10757" priority="10831" stopIfTrue="1" operator="lessThan">
      <formula>B112</formula>
    </cfRule>
  </conditionalFormatting>
  <conditionalFormatting sqref="C80">
    <cfRule type="cellIs" dxfId="10756" priority="10832" stopIfTrue="1" operator="lessThan">
      <formula>C112</formula>
    </cfRule>
  </conditionalFormatting>
  <conditionalFormatting sqref="D80">
    <cfRule type="cellIs" dxfId="10755" priority="10833" stopIfTrue="1" operator="lessThan">
      <formula>D112</formula>
    </cfRule>
  </conditionalFormatting>
  <conditionalFormatting sqref="B81">
    <cfRule type="cellIs" dxfId="10754" priority="10834" stopIfTrue="1" operator="lessThan">
      <formula>B112</formula>
    </cfRule>
  </conditionalFormatting>
  <conditionalFormatting sqref="C81">
    <cfRule type="cellIs" dxfId="10753" priority="10835" stopIfTrue="1" operator="lessThan">
      <formula>C112</formula>
    </cfRule>
  </conditionalFormatting>
  <conditionalFormatting sqref="D81">
    <cfRule type="cellIs" dxfId="10752" priority="10836" stopIfTrue="1" operator="lessThan">
      <formula>D112</formula>
    </cfRule>
  </conditionalFormatting>
  <conditionalFormatting sqref="B82">
    <cfRule type="cellIs" dxfId="10751" priority="10837" stopIfTrue="1" operator="lessThan">
      <formula>B112</formula>
    </cfRule>
  </conditionalFormatting>
  <conditionalFormatting sqref="C82">
    <cfRule type="cellIs" dxfId="10750" priority="10838" stopIfTrue="1" operator="lessThan">
      <formula>C112</formula>
    </cfRule>
  </conditionalFormatting>
  <conditionalFormatting sqref="D82">
    <cfRule type="cellIs" dxfId="10749" priority="10839" stopIfTrue="1" operator="lessThan">
      <formula>D112</formula>
    </cfRule>
  </conditionalFormatting>
  <conditionalFormatting sqref="B83">
    <cfRule type="cellIs" dxfId="10748" priority="10840" stopIfTrue="1" operator="lessThan">
      <formula>B112</formula>
    </cfRule>
  </conditionalFormatting>
  <conditionalFormatting sqref="C83">
    <cfRule type="cellIs" dxfId="10747" priority="10841" stopIfTrue="1" operator="lessThan">
      <formula>C112</formula>
    </cfRule>
  </conditionalFormatting>
  <conditionalFormatting sqref="D83">
    <cfRule type="cellIs" dxfId="10746" priority="10842" stopIfTrue="1" operator="lessThan">
      <formula>D112</formula>
    </cfRule>
  </conditionalFormatting>
  <conditionalFormatting sqref="B84">
    <cfRule type="cellIs" dxfId="10745" priority="10843" stopIfTrue="1" operator="lessThan">
      <formula>B112</formula>
    </cfRule>
  </conditionalFormatting>
  <conditionalFormatting sqref="C84">
    <cfRule type="cellIs" dxfId="10744" priority="10844" stopIfTrue="1" operator="lessThan">
      <formula>C112</formula>
    </cfRule>
  </conditionalFormatting>
  <conditionalFormatting sqref="D84">
    <cfRule type="cellIs" dxfId="10743" priority="10845" stopIfTrue="1" operator="lessThan">
      <formula>D112</formula>
    </cfRule>
  </conditionalFormatting>
  <conditionalFormatting sqref="B85">
    <cfRule type="cellIs" dxfId="10742" priority="10846" stopIfTrue="1" operator="lessThan">
      <formula>B112</formula>
    </cfRule>
  </conditionalFormatting>
  <conditionalFormatting sqref="C85">
    <cfRule type="cellIs" dxfId="10741" priority="10847" stopIfTrue="1" operator="lessThan">
      <formula>C112</formula>
    </cfRule>
  </conditionalFormatting>
  <conditionalFormatting sqref="D85">
    <cfRule type="cellIs" dxfId="10740" priority="10848" stopIfTrue="1" operator="lessThan">
      <formula>D112</formula>
    </cfRule>
  </conditionalFormatting>
  <conditionalFormatting sqref="B86">
    <cfRule type="cellIs" dxfId="10739" priority="10849" stopIfTrue="1" operator="lessThan">
      <formula>B112</formula>
    </cfRule>
  </conditionalFormatting>
  <conditionalFormatting sqref="C86">
    <cfRule type="cellIs" dxfId="10738" priority="10850" stopIfTrue="1" operator="lessThan">
      <formula>C112</formula>
    </cfRule>
  </conditionalFormatting>
  <conditionalFormatting sqref="D86">
    <cfRule type="cellIs" dxfId="10737" priority="10851" stopIfTrue="1" operator="lessThan">
      <formula>D112</formula>
    </cfRule>
  </conditionalFormatting>
  <conditionalFormatting sqref="B87">
    <cfRule type="cellIs" dxfId="10736" priority="10852" stopIfTrue="1" operator="lessThan">
      <formula>B112</formula>
    </cfRule>
  </conditionalFormatting>
  <conditionalFormatting sqref="C87">
    <cfRule type="cellIs" dxfId="10735" priority="10853" stopIfTrue="1" operator="lessThan">
      <formula>C112</formula>
    </cfRule>
  </conditionalFormatting>
  <conditionalFormatting sqref="D87">
    <cfRule type="cellIs" dxfId="10734" priority="10854" stopIfTrue="1" operator="lessThan">
      <formula>D112</formula>
    </cfRule>
  </conditionalFormatting>
  <conditionalFormatting sqref="B88">
    <cfRule type="cellIs" dxfId="10733" priority="10855" stopIfTrue="1" operator="lessThan">
      <formula>B112</formula>
    </cfRule>
  </conditionalFormatting>
  <conditionalFormatting sqref="C88">
    <cfRule type="cellIs" dxfId="10732" priority="10856" stopIfTrue="1" operator="lessThan">
      <formula>C112</formula>
    </cfRule>
  </conditionalFormatting>
  <conditionalFormatting sqref="D88">
    <cfRule type="cellIs" dxfId="10731" priority="10857" stopIfTrue="1" operator="lessThan">
      <formula>D112</formula>
    </cfRule>
  </conditionalFormatting>
  <conditionalFormatting sqref="B89">
    <cfRule type="cellIs" dxfId="10730" priority="10858" stopIfTrue="1" operator="lessThan">
      <formula>B112</formula>
    </cfRule>
  </conditionalFormatting>
  <conditionalFormatting sqref="C89">
    <cfRule type="cellIs" dxfId="10729" priority="10859" stopIfTrue="1" operator="lessThan">
      <formula>C112</formula>
    </cfRule>
  </conditionalFormatting>
  <conditionalFormatting sqref="D89">
    <cfRule type="cellIs" dxfId="10728" priority="10860" stopIfTrue="1" operator="lessThan">
      <formula>D112</formula>
    </cfRule>
  </conditionalFormatting>
  <conditionalFormatting sqref="B90">
    <cfRule type="cellIs" dxfId="10727" priority="10861" stopIfTrue="1" operator="lessThan">
      <formula>B112</formula>
    </cfRule>
  </conditionalFormatting>
  <conditionalFormatting sqref="C90">
    <cfRule type="cellIs" dxfId="10726" priority="10862" stopIfTrue="1" operator="lessThan">
      <formula>C112</formula>
    </cfRule>
  </conditionalFormatting>
  <conditionalFormatting sqref="D90">
    <cfRule type="cellIs" dxfId="10725" priority="10863" stopIfTrue="1" operator="lessThan">
      <formula>D112</formula>
    </cfRule>
  </conditionalFormatting>
  <conditionalFormatting sqref="B91">
    <cfRule type="cellIs" dxfId="10724" priority="10864" stopIfTrue="1" operator="lessThan">
      <formula>B112</formula>
    </cfRule>
  </conditionalFormatting>
  <conditionalFormatting sqref="C91">
    <cfRule type="cellIs" dxfId="10723" priority="10865" stopIfTrue="1" operator="lessThan">
      <formula>C112</formula>
    </cfRule>
  </conditionalFormatting>
  <conditionalFormatting sqref="D91">
    <cfRule type="cellIs" dxfId="10722" priority="10866" stopIfTrue="1" operator="lessThan">
      <formula>D112</formula>
    </cfRule>
  </conditionalFormatting>
  <conditionalFormatting sqref="B92">
    <cfRule type="cellIs" dxfId="10721" priority="10867" stopIfTrue="1" operator="lessThan">
      <formula>B112</formula>
    </cfRule>
  </conditionalFormatting>
  <conditionalFormatting sqref="C92">
    <cfRule type="cellIs" dxfId="10720" priority="10868" stopIfTrue="1" operator="lessThan">
      <formula>C112</formula>
    </cfRule>
  </conditionalFormatting>
  <conditionalFormatting sqref="D92">
    <cfRule type="cellIs" dxfId="10719" priority="10869" stopIfTrue="1" operator="lessThan">
      <formula>D112</formula>
    </cfRule>
  </conditionalFormatting>
  <conditionalFormatting sqref="B93">
    <cfRule type="cellIs" dxfId="10718" priority="10870" stopIfTrue="1" operator="lessThan">
      <formula>B112</formula>
    </cfRule>
  </conditionalFormatting>
  <conditionalFormatting sqref="C93">
    <cfRule type="cellIs" dxfId="10717" priority="10871" stopIfTrue="1" operator="lessThan">
      <formula>C112</formula>
    </cfRule>
  </conditionalFormatting>
  <conditionalFormatting sqref="D93">
    <cfRule type="cellIs" dxfId="10716" priority="10872" stopIfTrue="1" operator="lessThan">
      <formula>D112</formula>
    </cfRule>
  </conditionalFormatting>
  <conditionalFormatting sqref="B94">
    <cfRule type="cellIs" dxfId="10715" priority="10873" stopIfTrue="1" operator="lessThan">
      <formula>B112</formula>
    </cfRule>
  </conditionalFormatting>
  <conditionalFormatting sqref="C94">
    <cfRule type="cellIs" dxfId="10714" priority="10874" stopIfTrue="1" operator="lessThan">
      <formula>C112</formula>
    </cfRule>
  </conditionalFormatting>
  <conditionalFormatting sqref="D94">
    <cfRule type="cellIs" dxfId="10713" priority="10875" stopIfTrue="1" operator="lessThan">
      <formula>D112</formula>
    </cfRule>
  </conditionalFormatting>
  <conditionalFormatting sqref="B95">
    <cfRule type="cellIs" dxfId="10712" priority="10876" stopIfTrue="1" operator="lessThan">
      <formula>B112</formula>
    </cfRule>
  </conditionalFormatting>
  <conditionalFormatting sqref="C95">
    <cfRule type="cellIs" dxfId="10711" priority="10877" stopIfTrue="1" operator="lessThan">
      <formula>C112</formula>
    </cfRule>
  </conditionalFormatting>
  <conditionalFormatting sqref="D95">
    <cfRule type="cellIs" dxfId="10710" priority="10878" stopIfTrue="1" operator="lessThan">
      <formula>D112</formula>
    </cfRule>
  </conditionalFormatting>
  <conditionalFormatting sqref="B96">
    <cfRule type="cellIs" dxfId="10709" priority="10879" stopIfTrue="1" operator="lessThan">
      <formula>B112</formula>
    </cfRule>
  </conditionalFormatting>
  <conditionalFormatting sqref="C96">
    <cfRule type="cellIs" dxfId="10708" priority="10880" stopIfTrue="1" operator="lessThan">
      <formula>C112</formula>
    </cfRule>
  </conditionalFormatting>
  <conditionalFormatting sqref="D96">
    <cfRule type="cellIs" dxfId="10707" priority="10881" stopIfTrue="1" operator="lessThan">
      <formula>D112</formula>
    </cfRule>
  </conditionalFormatting>
  <conditionalFormatting sqref="B97">
    <cfRule type="cellIs" dxfId="10706" priority="10882" stopIfTrue="1" operator="lessThan">
      <formula>B112</formula>
    </cfRule>
  </conditionalFormatting>
  <conditionalFormatting sqref="C97">
    <cfRule type="cellIs" dxfId="10705" priority="10883" stopIfTrue="1" operator="lessThan">
      <formula>C112</formula>
    </cfRule>
  </conditionalFormatting>
  <conditionalFormatting sqref="D97">
    <cfRule type="cellIs" dxfId="10704" priority="10884" stopIfTrue="1" operator="lessThan">
      <formula>D112</formula>
    </cfRule>
  </conditionalFormatting>
  <conditionalFormatting sqref="B98">
    <cfRule type="cellIs" dxfId="10703" priority="10885" stopIfTrue="1" operator="lessThan">
      <formula>B112</formula>
    </cfRule>
  </conditionalFormatting>
  <conditionalFormatting sqref="C98">
    <cfRule type="cellIs" dxfId="10702" priority="10886" stopIfTrue="1" operator="lessThan">
      <formula>C112</formula>
    </cfRule>
  </conditionalFormatting>
  <conditionalFormatting sqref="D98">
    <cfRule type="cellIs" dxfId="10701" priority="10887" stopIfTrue="1" operator="lessThan">
      <formula>D112</formula>
    </cfRule>
  </conditionalFormatting>
  <conditionalFormatting sqref="B99">
    <cfRule type="cellIs" dxfId="10700" priority="10888" stopIfTrue="1" operator="lessThan">
      <formula>B112</formula>
    </cfRule>
  </conditionalFormatting>
  <conditionalFormatting sqref="C99">
    <cfRule type="cellIs" dxfId="10699" priority="10889" stopIfTrue="1" operator="lessThan">
      <formula>C112</formula>
    </cfRule>
  </conditionalFormatting>
  <conditionalFormatting sqref="D99">
    <cfRule type="cellIs" dxfId="10698" priority="10890" stopIfTrue="1" operator="lessThan">
      <formula>D112</formula>
    </cfRule>
  </conditionalFormatting>
  <conditionalFormatting sqref="B100">
    <cfRule type="cellIs" dxfId="10697" priority="10891" stopIfTrue="1" operator="lessThan">
      <formula>B112</formula>
    </cfRule>
  </conditionalFormatting>
  <conditionalFormatting sqref="C100">
    <cfRule type="cellIs" dxfId="10696" priority="10892" stopIfTrue="1" operator="lessThan">
      <formula>C112</formula>
    </cfRule>
  </conditionalFormatting>
  <conditionalFormatting sqref="D100">
    <cfRule type="cellIs" dxfId="10695" priority="10893" stopIfTrue="1" operator="lessThan">
      <formula>D112</formula>
    </cfRule>
  </conditionalFormatting>
  <conditionalFormatting sqref="B101">
    <cfRule type="cellIs" dxfId="10694" priority="10894" stopIfTrue="1" operator="lessThan">
      <formula>B112</formula>
    </cfRule>
  </conditionalFormatting>
  <conditionalFormatting sqref="C101">
    <cfRule type="cellIs" dxfId="10693" priority="10895" stopIfTrue="1" operator="lessThan">
      <formula>C112</formula>
    </cfRule>
  </conditionalFormatting>
  <conditionalFormatting sqref="D101">
    <cfRule type="cellIs" dxfId="10692" priority="10896" stopIfTrue="1" operator="lessThan">
      <formula>D112</formula>
    </cfRule>
  </conditionalFormatting>
  <conditionalFormatting sqref="B102">
    <cfRule type="cellIs" dxfId="10691" priority="10897" stopIfTrue="1" operator="lessThan">
      <formula>B112</formula>
    </cfRule>
  </conditionalFormatting>
  <conditionalFormatting sqref="C102">
    <cfRule type="cellIs" dxfId="10690" priority="10898" stopIfTrue="1" operator="lessThan">
      <formula>C112</formula>
    </cfRule>
  </conditionalFormatting>
  <conditionalFormatting sqref="D102">
    <cfRule type="cellIs" dxfId="10689" priority="10899" stopIfTrue="1" operator="lessThan">
      <formula>D112</formula>
    </cfRule>
  </conditionalFormatting>
  <conditionalFormatting sqref="B103">
    <cfRule type="cellIs" dxfId="10688" priority="10900" stopIfTrue="1" operator="lessThan">
      <formula>B112</formula>
    </cfRule>
  </conditionalFormatting>
  <conditionalFormatting sqref="C103">
    <cfRule type="cellIs" dxfId="10687" priority="10901" stopIfTrue="1" operator="lessThan">
      <formula>C112</formula>
    </cfRule>
  </conditionalFormatting>
  <conditionalFormatting sqref="D103">
    <cfRule type="cellIs" dxfId="10686" priority="10902" stopIfTrue="1" operator="lessThan">
      <formula>D112</formula>
    </cfRule>
  </conditionalFormatting>
  <conditionalFormatting sqref="B104">
    <cfRule type="cellIs" dxfId="10685" priority="10903" stopIfTrue="1" operator="lessThan">
      <formula>B112</formula>
    </cfRule>
  </conditionalFormatting>
  <conditionalFormatting sqref="C104">
    <cfRule type="cellIs" dxfId="10684" priority="10904" stopIfTrue="1" operator="lessThan">
      <formula>C112</formula>
    </cfRule>
  </conditionalFormatting>
  <conditionalFormatting sqref="D104">
    <cfRule type="cellIs" dxfId="10683" priority="10905" stopIfTrue="1" operator="lessThan">
      <formula>D112</formula>
    </cfRule>
  </conditionalFormatting>
  <conditionalFormatting sqref="B105">
    <cfRule type="cellIs" dxfId="10682" priority="10906" stopIfTrue="1" operator="lessThan">
      <formula>B112</formula>
    </cfRule>
  </conditionalFormatting>
  <conditionalFormatting sqref="C105">
    <cfRule type="cellIs" dxfId="10681" priority="10907" stopIfTrue="1" operator="lessThan">
      <formula>C112</formula>
    </cfRule>
  </conditionalFormatting>
  <conditionalFormatting sqref="D105">
    <cfRule type="cellIs" dxfId="10680" priority="10908" stopIfTrue="1" operator="lessThan">
      <formula>D112</formula>
    </cfRule>
  </conditionalFormatting>
  <conditionalFormatting sqref="B106">
    <cfRule type="cellIs" dxfId="10679" priority="10909" stopIfTrue="1" operator="lessThan">
      <formula>B112</formula>
    </cfRule>
  </conditionalFormatting>
  <conditionalFormatting sqref="C106">
    <cfRule type="cellIs" dxfId="10678" priority="10910" stopIfTrue="1" operator="lessThan">
      <formula>C112</formula>
    </cfRule>
  </conditionalFormatting>
  <conditionalFormatting sqref="D106">
    <cfRule type="cellIs" dxfId="10677" priority="10911" stopIfTrue="1" operator="lessThan">
      <formula>D112</formula>
    </cfRule>
  </conditionalFormatting>
  <conditionalFormatting sqref="B107">
    <cfRule type="cellIs" dxfId="10676" priority="10912" stopIfTrue="1" operator="lessThan">
      <formula>B112</formula>
    </cfRule>
  </conditionalFormatting>
  <conditionalFormatting sqref="C107">
    <cfRule type="cellIs" dxfId="10675" priority="10913" stopIfTrue="1" operator="lessThan">
      <formula>C112</formula>
    </cfRule>
  </conditionalFormatting>
  <conditionalFormatting sqref="D107">
    <cfRule type="cellIs" dxfId="10674" priority="10914" stopIfTrue="1" operator="lessThan">
      <formula>D112</formula>
    </cfRule>
  </conditionalFormatting>
  <conditionalFormatting sqref="B108">
    <cfRule type="cellIs" dxfId="10673" priority="10915" stopIfTrue="1" operator="lessThan">
      <formula>B112</formula>
    </cfRule>
  </conditionalFormatting>
  <conditionalFormatting sqref="C108">
    <cfRule type="cellIs" dxfId="10672" priority="10916" stopIfTrue="1" operator="lessThan">
      <formula>C112</formula>
    </cfRule>
  </conditionalFormatting>
  <conditionalFormatting sqref="D108">
    <cfRule type="cellIs" dxfId="10671" priority="10917" stopIfTrue="1" operator="lessThan">
      <formula>D112</formula>
    </cfRule>
  </conditionalFormatting>
  <conditionalFormatting sqref="B109">
    <cfRule type="cellIs" dxfId="10670" priority="10918" stopIfTrue="1" operator="lessThan">
      <formula>B112</formula>
    </cfRule>
  </conditionalFormatting>
  <conditionalFormatting sqref="C109">
    <cfRule type="cellIs" dxfId="10669" priority="10919" stopIfTrue="1" operator="lessThan">
      <formula>C112</formula>
    </cfRule>
  </conditionalFormatting>
  <conditionalFormatting sqref="D109">
    <cfRule type="cellIs" dxfId="10668" priority="10920" stopIfTrue="1" operator="lessThan">
      <formula>D112</formula>
    </cfRule>
  </conditionalFormatting>
  <conditionalFormatting sqref="B181">
    <cfRule type="cellIs" dxfId="10667" priority="10417" stopIfTrue="1" operator="greaterThan">
      <formula>B$8</formula>
    </cfRule>
  </conditionalFormatting>
  <conditionalFormatting sqref="C181">
    <cfRule type="cellIs" dxfId="10666" priority="10418" stopIfTrue="1" operator="greaterThan">
      <formula>C$8</formula>
    </cfRule>
  </conditionalFormatting>
  <conditionalFormatting sqref="D181">
    <cfRule type="cellIs" dxfId="10665" priority="10419" stopIfTrue="1" operator="greaterThan">
      <formula>D$8</formula>
    </cfRule>
  </conditionalFormatting>
  <conditionalFormatting sqref="B182">
    <cfRule type="cellIs" dxfId="10664" priority="10420" stopIfTrue="1" operator="greaterThan">
      <formula>B$8</formula>
    </cfRule>
  </conditionalFormatting>
  <conditionalFormatting sqref="C182">
    <cfRule type="cellIs" dxfId="10663" priority="10421" stopIfTrue="1" operator="greaterThan">
      <formula>C$8</formula>
    </cfRule>
  </conditionalFormatting>
  <conditionalFormatting sqref="D182">
    <cfRule type="cellIs" dxfId="10662" priority="10422" stopIfTrue="1" operator="greaterThan">
      <formula>D$8</formula>
    </cfRule>
  </conditionalFormatting>
  <conditionalFormatting sqref="B183">
    <cfRule type="cellIs" dxfId="10661" priority="10423" stopIfTrue="1" operator="greaterThan">
      <formula>B$8</formula>
    </cfRule>
  </conditionalFormatting>
  <conditionalFormatting sqref="C183">
    <cfRule type="cellIs" dxfId="10660" priority="10424" stopIfTrue="1" operator="greaterThan">
      <formula>C$8</formula>
    </cfRule>
  </conditionalFormatting>
  <conditionalFormatting sqref="D183">
    <cfRule type="cellIs" dxfId="10659" priority="10425" stopIfTrue="1" operator="greaterThan">
      <formula>D$8</formula>
    </cfRule>
  </conditionalFormatting>
  <conditionalFormatting sqref="B184">
    <cfRule type="cellIs" dxfId="10658" priority="10426" stopIfTrue="1" operator="greaterThan">
      <formula>B$8</formula>
    </cfRule>
  </conditionalFormatting>
  <conditionalFormatting sqref="C184">
    <cfRule type="cellIs" dxfId="10657" priority="10427" stopIfTrue="1" operator="greaterThan">
      <formula>C$8</formula>
    </cfRule>
  </conditionalFormatting>
  <conditionalFormatting sqref="D184">
    <cfRule type="cellIs" dxfId="10656" priority="10428" stopIfTrue="1" operator="greaterThan">
      <formula>D$8</formula>
    </cfRule>
  </conditionalFormatting>
  <conditionalFormatting sqref="B185">
    <cfRule type="cellIs" dxfId="10655" priority="10429" stopIfTrue="1" operator="greaterThan">
      <formula>B$8</formula>
    </cfRule>
  </conditionalFormatting>
  <conditionalFormatting sqref="C185">
    <cfRule type="cellIs" dxfId="10654" priority="10430" stopIfTrue="1" operator="greaterThan">
      <formula>C$8</formula>
    </cfRule>
  </conditionalFormatting>
  <conditionalFormatting sqref="D185">
    <cfRule type="cellIs" dxfId="10653" priority="10431" stopIfTrue="1" operator="greaterThan">
      <formula>D$8</formula>
    </cfRule>
  </conditionalFormatting>
  <conditionalFormatting sqref="B186">
    <cfRule type="cellIs" dxfId="10652" priority="10432" stopIfTrue="1" operator="greaterThan">
      <formula>B$8</formula>
    </cfRule>
  </conditionalFormatting>
  <conditionalFormatting sqref="C186">
    <cfRule type="cellIs" dxfId="10651" priority="10433" stopIfTrue="1" operator="greaterThan">
      <formula>C$8</formula>
    </cfRule>
  </conditionalFormatting>
  <conditionalFormatting sqref="D186">
    <cfRule type="cellIs" dxfId="10650" priority="10434" stopIfTrue="1" operator="greaterThan">
      <formula>D$8</formula>
    </cfRule>
  </conditionalFormatting>
  <conditionalFormatting sqref="B187">
    <cfRule type="cellIs" dxfId="10649" priority="10435" stopIfTrue="1" operator="greaterThan">
      <formula>B$8</formula>
    </cfRule>
  </conditionalFormatting>
  <conditionalFormatting sqref="C187">
    <cfRule type="cellIs" dxfId="10648" priority="10436" stopIfTrue="1" operator="greaterThan">
      <formula>C$8</formula>
    </cfRule>
  </conditionalFormatting>
  <conditionalFormatting sqref="D187">
    <cfRule type="cellIs" dxfId="10647" priority="10437" stopIfTrue="1" operator="greaterThan">
      <formula>D$8</formula>
    </cfRule>
  </conditionalFormatting>
  <conditionalFormatting sqref="B188">
    <cfRule type="cellIs" dxfId="10646" priority="10438" stopIfTrue="1" operator="greaterThan">
      <formula>B$8</formula>
    </cfRule>
  </conditionalFormatting>
  <conditionalFormatting sqref="C188">
    <cfRule type="cellIs" dxfId="10645" priority="10439" stopIfTrue="1" operator="greaterThan">
      <formula>C$8</formula>
    </cfRule>
  </conditionalFormatting>
  <conditionalFormatting sqref="D188">
    <cfRule type="cellIs" dxfId="10644" priority="10440" stopIfTrue="1" operator="greaterThan">
      <formula>D$8</formula>
    </cfRule>
  </conditionalFormatting>
  <conditionalFormatting sqref="B189">
    <cfRule type="cellIs" dxfId="10643" priority="10441" stopIfTrue="1" operator="greaterThan">
      <formula>B$8</formula>
    </cfRule>
  </conditionalFormatting>
  <conditionalFormatting sqref="C189">
    <cfRule type="cellIs" dxfId="10642" priority="10442" stopIfTrue="1" operator="greaterThan">
      <formula>C$8</formula>
    </cfRule>
  </conditionalFormatting>
  <conditionalFormatting sqref="D189">
    <cfRule type="cellIs" dxfId="10641" priority="10443" stopIfTrue="1" operator="greaterThan">
      <formula>D$8</formula>
    </cfRule>
  </conditionalFormatting>
  <conditionalFormatting sqref="B190">
    <cfRule type="cellIs" dxfId="10640" priority="10444" stopIfTrue="1" operator="greaterThan">
      <formula>B$8</formula>
    </cfRule>
  </conditionalFormatting>
  <conditionalFormatting sqref="C190">
    <cfRule type="cellIs" dxfId="10639" priority="10445" stopIfTrue="1" operator="greaterThan">
      <formula>C$8</formula>
    </cfRule>
  </conditionalFormatting>
  <conditionalFormatting sqref="D190">
    <cfRule type="cellIs" dxfId="10638" priority="10446" stopIfTrue="1" operator="greaterThan">
      <formula>D$8</formula>
    </cfRule>
  </conditionalFormatting>
  <conditionalFormatting sqref="B191">
    <cfRule type="cellIs" dxfId="10637" priority="10447" stopIfTrue="1" operator="greaterThan">
      <formula>B$8</formula>
    </cfRule>
  </conditionalFormatting>
  <conditionalFormatting sqref="C191">
    <cfRule type="cellIs" dxfId="10636" priority="10448" stopIfTrue="1" operator="greaterThan">
      <formula>C$8</formula>
    </cfRule>
  </conditionalFormatting>
  <conditionalFormatting sqref="D191">
    <cfRule type="cellIs" dxfId="10635" priority="10449" stopIfTrue="1" operator="greaterThan">
      <formula>D$8</formula>
    </cfRule>
  </conditionalFormatting>
  <conditionalFormatting sqref="B192">
    <cfRule type="cellIs" dxfId="10634" priority="10450" stopIfTrue="1" operator="greaterThan">
      <formula>B$8</formula>
    </cfRule>
  </conditionalFormatting>
  <conditionalFormatting sqref="C192">
    <cfRule type="cellIs" dxfId="10633" priority="10451" stopIfTrue="1" operator="greaterThan">
      <formula>C$8</formula>
    </cfRule>
  </conditionalFormatting>
  <conditionalFormatting sqref="D192">
    <cfRule type="cellIs" dxfId="10632" priority="10452" stopIfTrue="1" operator="greaterThan">
      <formula>D$8</formula>
    </cfRule>
  </conditionalFormatting>
  <conditionalFormatting sqref="B193">
    <cfRule type="cellIs" dxfId="10631" priority="10453" stopIfTrue="1" operator="greaterThan">
      <formula>B$8</formula>
    </cfRule>
  </conditionalFormatting>
  <conditionalFormatting sqref="C193">
    <cfRule type="cellIs" dxfId="10630" priority="10454" stopIfTrue="1" operator="greaterThan">
      <formula>C$8</formula>
    </cfRule>
  </conditionalFormatting>
  <conditionalFormatting sqref="D193">
    <cfRule type="cellIs" dxfId="10629" priority="10455" stopIfTrue="1" operator="greaterThan">
      <formula>D$8</formula>
    </cfRule>
  </conditionalFormatting>
  <conditionalFormatting sqref="B194">
    <cfRule type="cellIs" dxfId="10628" priority="10456" stopIfTrue="1" operator="greaterThan">
      <formula>B$8</formula>
    </cfRule>
  </conditionalFormatting>
  <conditionalFormatting sqref="C194">
    <cfRule type="cellIs" dxfId="10627" priority="10457" stopIfTrue="1" operator="greaterThan">
      <formula>C$8</formula>
    </cfRule>
  </conditionalFormatting>
  <conditionalFormatting sqref="D194">
    <cfRule type="cellIs" dxfId="10626" priority="10458" stopIfTrue="1" operator="greaterThan">
      <formula>D$8</formula>
    </cfRule>
  </conditionalFormatting>
  <conditionalFormatting sqref="B195">
    <cfRule type="cellIs" dxfId="10625" priority="10459" stopIfTrue="1" operator="greaterThan">
      <formula>B$8</formula>
    </cfRule>
  </conditionalFormatting>
  <conditionalFormatting sqref="C195">
    <cfRule type="cellIs" dxfId="10624" priority="10460" stopIfTrue="1" operator="greaterThan">
      <formula>C$8</formula>
    </cfRule>
  </conditionalFormatting>
  <conditionalFormatting sqref="D195">
    <cfRule type="cellIs" dxfId="10623" priority="10461" stopIfTrue="1" operator="greaterThan">
      <formula>D$8</formula>
    </cfRule>
  </conditionalFormatting>
  <conditionalFormatting sqref="B196">
    <cfRule type="cellIs" dxfId="10622" priority="10462" stopIfTrue="1" operator="greaterThan">
      <formula>B$8</formula>
    </cfRule>
  </conditionalFormatting>
  <conditionalFormatting sqref="C196">
    <cfRule type="cellIs" dxfId="10621" priority="10463" stopIfTrue="1" operator="greaterThan">
      <formula>C$8</formula>
    </cfRule>
  </conditionalFormatting>
  <conditionalFormatting sqref="D196">
    <cfRule type="cellIs" dxfId="10620" priority="10464" stopIfTrue="1" operator="greaterThan">
      <formula>D$8</formula>
    </cfRule>
  </conditionalFormatting>
  <conditionalFormatting sqref="B197">
    <cfRule type="cellIs" dxfId="10619" priority="10465" stopIfTrue="1" operator="greaterThan">
      <formula>B$8</formula>
    </cfRule>
  </conditionalFormatting>
  <conditionalFormatting sqref="C197">
    <cfRule type="cellIs" dxfId="10618" priority="10466" stopIfTrue="1" operator="greaterThan">
      <formula>C$8</formula>
    </cfRule>
  </conditionalFormatting>
  <conditionalFormatting sqref="D197">
    <cfRule type="cellIs" dxfId="10617" priority="10467" stopIfTrue="1" operator="greaterThan">
      <formula>D$8</formula>
    </cfRule>
  </conditionalFormatting>
  <conditionalFormatting sqref="B198">
    <cfRule type="cellIs" dxfId="10616" priority="10468" stopIfTrue="1" operator="greaterThan">
      <formula>B$8</formula>
    </cfRule>
  </conditionalFormatting>
  <conditionalFormatting sqref="C198">
    <cfRule type="cellIs" dxfId="10615" priority="10469" stopIfTrue="1" operator="greaterThan">
      <formula>C$8</formula>
    </cfRule>
  </conditionalFormatting>
  <conditionalFormatting sqref="D198">
    <cfRule type="cellIs" dxfId="10614" priority="10470" stopIfTrue="1" operator="greaterThan">
      <formula>D$8</formula>
    </cfRule>
  </conditionalFormatting>
  <conditionalFormatting sqref="B199">
    <cfRule type="cellIs" dxfId="10613" priority="10471" stopIfTrue="1" operator="greaterThan">
      <formula>B$8</formula>
    </cfRule>
  </conditionalFormatting>
  <conditionalFormatting sqref="C199">
    <cfRule type="cellIs" dxfId="10612" priority="10472" stopIfTrue="1" operator="greaterThan">
      <formula>C$8</formula>
    </cfRule>
  </conditionalFormatting>
  <conditionalFormatting sqref="D199">
    <cfRule type="cellIs" dxfId="10611" priority="10473" stopIfTrue="1" operator="greaterThan">
      <formula>D$8</formula>
    </cfRule>
  </conditionalFormatting>
  <conditionalFormatting sqref="B200">
    <cfRule type="cellIs" dxfId="10610" priority="10474" stopIfTrue="1" operator="greaterThan">
      <formula>B$8</formula>
    </cfRule>
  </conditionalFormatting>
  <conditionalFormatting sqref="C200">
    <cfRule type="cellIs" dxfId="10609" priority="10475" stopIfTrue="1" operator="greaterThan">
      <formula>C$8</formula>
    </cfRule>
  </conditionalFormatting>
  <conditionalFormatting sqref="D200">
    <cfRule type="cellIs" dxfId="10608" priority="10476" stopIfTrue="1" operator="greaterThan">
      <formula>D$8</formula>
    </cfRule>
  </conditionalFormatting>
  <conditionalFormatting sqref="B201">
    <cfRule type="cellIs" dxfId="10607" priority="10477" stopIfTrue="1" operator="greaterThan">
      <formula>B$8</formula>
    </cfRule>
  </conditionalFormatting>
  <conditionalFormatting sqref="C201">
    <cfRule type="cellIs" dxfId="10606" priority="10478" stopIfTrue="1" operator="greaterThan">
      <formula>C$8</formula>
    </cfRule>
  </conditionalFormatting>
  <conditionalFormatting sqref="D201">
    <cfRule type="cellIs" dxfId="10605" priority="10479" stopIfTrue="1" operator="greaterThan">
      <formula>D$8</formula>
    </cfRule>
  </conditionalFormatting>
  <conditionalFormatting sqref="B202">
    <cfRule type="cellIs" dxfId="10604" priority="10480" stopIfTrue="1" operator="greaterThan">
      <formula>B$8</formula>
    </cfRule>
  </conditionalFormatting>
  <conditionalFormatting sqref="C202">
    <cfRule type="cellIs" dxfId="10603" priority="10481" stopIfTrue="1" operator="greaterThan">
      <formula>C$8</formula>
    </cfRule>
  </conditionalFormatting>
  <conditionalFormatting sqref="D202">
    <cfRule type="cellIs" dxfId="10602" priority="10482" stopIfTrue="1" operator="greaterThan">
      <formula>D$8</formula>
    </cfRule>
  </conditionalFormatting>
  <conditionalFormatting sqref="B203">
    <cfRule type="cellIs" dxfId="10601" priority="10483" stopIfTrue="1" operator="greaterThan">
      <formula>B$8</formula>
    </cfRule>
  </conditionalFormatting>
  <conditionalFormatting sqref="C203">
    <cfRule type="cellIs" dxfId="10600" priority="10484" stopIfTrue="1" operator="greaterThan">
      <formula>C$8</formula>
    </cfRule>
  </conditionalFormatting>
  <conditionalFormatting sqref="D203">
    <cfRule type="cellIs" dxfId="10599" priority="10485" stopIfTrue="1" operator="greaterThan">
      <formula>D$8</formula>
    </cfRule>
  </conditionalFormatting>
  <conditionalFormatting sqref="B204">
    <cfRule type="cellIs" dxfId="10598" priority="10486" stopIfTrue="1" operator="greaterThan">
      <formula>B$8</formula>
    </cfRule>
  </conditionalFormatting>
  <conditionalFormatting sqref="C204">
    <cfRule type="cellIs" dxfId="10597" priority="10487" stopIfTrue="1" operator="greaterThan">
      <formula>C$8</formula>
    </cfRule>
  </conditionalFormatting>
  <conditionalFormatting sqref="D204">
    <cfRule type="cellIs" dxfId="10596" priority="10488" stopIfTrue="1" operator="greaterThan">
      <formula>D$8</formula>
    </cfRule>
  </conditionalFormatting>
  <conditionalFormatting sqref="B205">
    <cfRule type="cellIs" dxfId="10595" priority="10489" stopIfTrue="1" operator="greaterThan">
      <formula>B$8</formula>
    </cfRule>
  </conditionalFormatting>
  <conditionalFormatting sqref="C205">
    <cfRule type="cellIs" dxfId="10594" priority="10490" stopIfTrue="1" operator="greaterThan">
      <formula>C$8</formula>
    </cfRule>
  </conditionalFormatting>
  <conditionalFormatting sqref="D205">
    <cfRule type="cellIs" dxfId="10593" priority="10491" stopIfTrue="1" operator="greaterThan">
      <formula>D$8</formula>
    </cfRule>
  </conditionalFormatting>
  <conditionalFormatting sqref="B206">
    <cfRule type="cellIs" dxfId="10592" priority="10492" stopIfTrue="1" operator="greaterThan">
      <formula>B$8</formula>
    </cfRule>
  </conditionalFormatting>
  <conditionalFormatting sqref="C206">
    <cfRule type="cellIs" dxfId="10591" priority="10493" stopIfTrue="1" operator="greaterThan">
      <formula>C$8</formula>
    </cfRule>
  </conditionalFormatting>
  <conditionalFormatting sqref="D206">
    <cfRule type="cellIs" dxfId="10590" priority="10494" stopIfTrue="1" operator="greaterThan">
      <formula>D$8</formula>
    </cfRule>
  </conditionalFormatting>
  <conditionalFormatting sqref="B207">
    <cfRule type="cellIs" dxfId="10589" priority="10495" stopIfTrue="1" operator="greaterThan">
      <formula>B$8</formula>
    </cfRule>
  </conditionalFormatting>
  <conditionalFormatting sqref="C207">
    <cfRule type="cellIs" dxfId="10588" priority="10496" stopIfTrue="1" operator="greaterThan">
      <formula>C$8</formula>
    </cfRule>
  </conditionalFormatting>
  <conditionalFormatting sqref="D207">
    <cfRule type="cellIs" dxfId="10587" priority="10497" stopIfTrue="1" operator="greaterThan">
      <formula>D$8</formula>
    </cfRule>
  </conditionalFormatting>
  <conditionalFormatting sqref="B208">
    <cfRule type="cellIs" dxfId="10586" priority="10498" stopIfTrue="1" operator="greaterThan">
      <formula>B$8</formula>
    </cfRule>
  </conditionalFormatting>
  <conditionalFormatting sqref="C208">
    <cfRule type="cellIs" dxfId="10585" priority="10499" stopIfTrue="1" operator="greaterThan">
      <formula>C$8</formula>
    </cfRule>
  </conditionalFormatting>
  <conditionalFormatting sqref="D208">
    <cfRule type="cellIs" dxfId="10584" priority="10500" stopIfTrue="1" operator="greaterThan">
      <formula>D$8</formula>
    </cfRule>
  </conditionalFormatting>
  <conditionalFormatting sqref="B209">
    <cfRule type="cellIs" dxfId="10583" priority="10501" stopIfTrue="1" operator="greaterThan">
      <formula>B$8</formula>
    </cfRule>
  </conditionalFormatting>
  <conditionalFormatting sqref="C209">
    <cfRule type="cellIs" dxfId="10582" priority="10502" stopIfTrue="1" operator="greaterThan">
      <formula>C$8</formula>
    </cfRule>
  </conditionalFormatting>
  <conditionalFormatting sqref="D209">
    <cfRule type="cellIs" dxfId="10581" priority="10503" stopIfTrue="1" operator="greaterThan">
      <formula>D$8</formula>
    </cfRule>
  </conditionalFormatting>
  <conditionalFormatting sqref="B210">
    <cfRule type="cellIs" dxfId="10580" priority="10504" stopIfTrue="1" operator="greaterThan">
      <formula>B$8</formula>
    </cfRule>
  </conditionalFormatting>
  <conditionalFormatting sqref="C210">
    <cfRule type="cellIs" dxfId="10579" priority="10505" stopIfTrue="1" operator="greaterThan">
      <formula>C$8</formula>
    </cfRule>
  </conditionalFormatting>
  <conditionalFormatting sqref="D210">
    <cfRule type="cellIs" dxfId="10578" priority="10506" stopIfTrue="1" operator="greaterThan">
      <formula>D$8</formula>
    </cfRule>
  </conditionalFormatting>
  <conditionalFormatting sqref="B211">
    <cfRule type="cellIs" dxfId="10577" priority="10507" stopIfTrue="1" operator="greaterThan">
      <formula>B$8</formula>
    </cfRule>
  </conditionalFormatting>
  <conditionalFormatting sqref="C211">
    <cfRule type="cellIs" dxfId="10576" priority="10508" stopIfTrue="1" operator="greaterThan">
      <formula>C$8</formula>
    </cfRule>
  </conditionalFormatting>
  <conditionalFormatting sqref="D211">
    <cfRule type="cellIs" dxfId="10575" priority="10509" stopIfTrue="1" operator="greaterThan">
      <formula>D$8</formula>
    </cfRule>
  </conditionalFormatting>
  <conditionalFormatting sqref="B212">
    <cfRule type="cellIs" dxfId="10574" priority="10510" stopIfTrue="1" operator="greaterThan">
      <formula>B$8</formula>
    </cfRule>
  </conditionalFormatting>
  <conditionalFormatting sqref="C212">
    <cfRule type="cellIs" dxfId="10573" priority="10511" stopIfTrue="1" operator="greaterThan">
      <formula>C$8</formula>
    </cfRule>
  </conditionalFormatting>
  <conditionalFormatting sqref="D212">
    <cfRule type="cellIs" dxfId="10572" priority="10512" stopIfTrue="1" operator="greaterThan">
      <formula>D$8</formula>
    </cfRule>
  </conditionalFormatting>
  <conditionalFormatting sqref="B213">
    <cfRule type="cellIs" dxfId="10571" priority="10513" stopIfTrue="1" operator="greaterThan">
      <formula>B$8</formula>
    </cfRule>
  </conditionalFormatting>
  <conditionalFormatting sqref="C213">
    <cfRule type="cellIs" dxfId="10570" priority="10514" stopIfTrue="1" operator="greaterThan">
      <formula>C$8</formula>
    </cfRule>
  </conditionalFormatting>
  <conditionalFormatting sqref="D213">
    <cfRule type="cellIs" dxfId="10569" priority="10515" stopIfTrue="1" operator="greaterThan">
      <formula>D$8</formula>
    </cfRule>
  </conditionalFormatting>
  <conditionalFormatting sqref="B214">
    <cfRule type="cellIs" dxfId="10568" priority="10516" stopIfTrue="1" operator="greaterThan">
      <formula>B$8</formula>
    </cfRule>
  </conditionalFormatting>
  <conditionalFormatting sqref="C214">
    <cfRule type="cellIs" dxfId="10567" priority="10517" stopIfTrue="1" operator="greaterThan">
      <formula>C$8</formula>
    </cfRule>
  </conditionalFormatting>
  <conditionalFormatting sqref="D214">
    <cfRule type="cellIs" dxfId="10566" priority="10518" stopIfTrue="1" operator="greaterThan">
      <formula>D$8</formula>
    </cfRule>
  </conditionalFormatting>
  <conditionalFormatting sqref="B215">
    <cfRule type="cellIs" dxfId="10565" priority="10519" stopIfTrue="1" operator="greaterThan">
      <formula>B$8</formula>
    </cfRule>
  </conditionalFormatting>
  <conditionalFormatting sqref="C215">
    <cfRule type="cellIs" dxfId="10564" priority="10520" stopIfTrue="1" operator="greaterThan">
      <formula>C$8</formula>
    </cfRule>
  </conditionalFormatting>
  <conditionalFormatting sqref="D215">
    <cfRule type="cellIs" dxfId="10563" priority="10521" stopIfTrue="1" operator="greaterThan">
      <formula>D$8</formula>
    </cfRule>
  </conditionalFormatting>
  <conditionalFormatting sqref="B216">
    <cfRule type="cellIs" dxfId="10562" priority="10522" stopIfTrue="1" operator="greaterThan">
      <formula>B$8</formula>
    </cfRule>
  </conditionalFormatting>
  <conditionalFormatting sqref="C216">
    <cfRule type="cellIs" dxfId="10561" priority="10523" stopIfTrue="1" operator="greaterThan">
      <formula>C$8</formula>
    </cfRule>
  </conditionalFormatting>
  <conditionalFormatting sqref="D216">
    <cfRule type="cellIs" dxfId="10560" priority="10524" stopIfTrue="1" operator="greaterThan">
      <formula>D$8</formula>
    </cfRule>
  </conditionalFormatting>
  <conditionalFormatting sqref="B217">
    <cfRule type="cellIs" dxfId="10559" priority="10525" stopIfTrue="1" operator="greaterThan">
      <formula>B$8</formula>
    </cfRule>
  </conditionalFormatting>
  <conditionalFormatting sqref="C217">
    <cfRule type="cellIs" dxfId="10558" priority="10526" stopIfTrue="1" operator="greaterThan">
      <formula>C$8</formula>
    </cfRule>
  </conditionalFormatting>
  <conditionalFormatting sqref="D217">
    <cfRule type="cellIs" dxfId="10557" priority="10527" stopIfTrue="1" operator="greaterThan">
      <formula>D$8</formula>
    </cfRule>
  </conditionalFormatting>
  <conditionalFormatting sqref="B218">
    <cfRule type="cellIs" dxfId="10556" priority="10528" stopIfTrue="1" operator="greaterThan">
      <formula>B$8</formula>
    </cfRule>
  </conditionalFormatting>
  <conditionalFormatting sqref="C218">
    <cfRule type="cellIs" dxfId="10555" priority="10529" stopIfTrue="1" operator="greaterThan">
      <formula>C$8</formula>
    </cfRule>
  </conditionalFormatting>
  <conditionalFormatting sqref="D218">
    <cfRule type="cellIs" dxfId="10554" priority="10530" stopIfTrue="1" operator="greaterThan">
      <formula>D$8</formula>
    </cfRule>
  </conditionalFormatting>
  <conditionalFormatting sqref="B219">
    <cfRule type="cellIs" dxfId="10553" priority="10531" stopIfTrue="1" operator="greaterThan">
      <formula>B$8</formula>
    </cfRule>
  </conditionalFormatting>
  <conditionalFormatting sqref="C219">
    <cfRule type="cellIs" dxfId="10552" priority="10532" stopIfTrue="1" operator="greaterThan">
      <formula>C$8</formula>
    </cfRule>
  </conditionalFormatting>
  <conditionalFormatting sqref="D219">
    <cfRule type="cellIs" dxfId="10551" priority="10533" stopIfTrue="1" operator="greaterThan">
      <formula>D$8</formula>
    </cfRule>
  </conditionalFormatting>
  <conditionalFormatting sqref="B220">
    <cfRule type="cellIs" dxfId="10550" priority="10534" stopIfTrue="1" operator="greaterThan">
      <formula>B$8</formula>
    </cfRule>
  </conditionalFormatting>
  <conditionalFormatting sqref="C220">
    <cfRule type="cellIs" dxfId="10549" priority="10535" stopIfTrue="1" operator="greaterThan">
      <formula>C$8</formula>
    </cfRule>
  </conditionalFormatting>
  <conditionalFormatting sqref="D220">
    <cfRule type="cellIs" dxfId="10548" priority="10536" stopIfTrue="1" operator="greaterThan">
      <formula>D$8</formula>
    </cfRule>
  </conditionalFormatting>
  <conditionalFormatting sqref="B221">
    <cfRule type="cellIs" dxfId="10547" priority="10537" stopIfTrue="1" operator="greaterThan">
      <formula>B$8</formula>
    </cfRule>
  </conditionalFormatting>
  <conditionalFormatting sqref="C221">
    <cfRule type="cellIs" dxfId="10546" priority="10538" stopIfTrue="1" operator="greaterThan">
      <formula>C$8</formula>
    </cfRule>
  </conditionalFormatting>
  <conditionalFormatting sqref="D221">
    <cfRule type="cellIs" dxfId="10545" priority="10539" stopIfTrue="1" operator="greaterThan">
      <formula>D$8</formula>
    </cfRule>
  </conditionalFormatting>
  <conditionalFormatting sqref="B222">
    <cfRule type="cellIs" dxfId="10544" priority="10540" stopIfTrue="1" operator="greaterThan">
      <formula>B$8</formula>
    </cfRule>
  </conditionalFormatting>
  <conditionalFormatting sqref="C222">
    <cfRule type="cellIs" dxfId="10543" priority="10541" stopIfTrue="1" operator="greaterThan">
      <formula>C$8</formula>
    </cfRule>
  </conditionalFormatting>
  <conditionalFormatting sqref="D222">
    <cfRule type="cellIs" dxfId="10542" priority="10542" stopIfTrue="1" operator="greaterThan">
      <formula>D$8</formula>
    </cfRule>
  </conditionalFormatting>
  <conditionalFormatting sqref="B230">
    <cfRule type="cellIs" dxfId="10541" priority="10543" stopIfTrue="1" operator="lessThan">
      <formula>B274</formula>
    </cfRule>
  </conditionalFormatting>
  <conditionalFormatting sqref="C230">
    <cfRule type="cellIs" dxfId="10540" priority="10544" stopIfTrue="1" operator="lessThan">
      <formula>C274</formula>
    </cfRule>
  </conditionalFormatting>
  <conditionalFormatting sqref="D230">
    <cfRule type="cellIs" dxfId="10539" priority="10545" stopIfTrue="1" operator="lessThan">
      <formula>D274</formula>
    </cfRule>
  </conditionalFormatting>
  <conditionalFormatting sqref="B231">
    <cfRule type="cellIs" dxfId="10538" priority="10546" stopIfTrue="1" operator="lessThan">
      <formula>B274</formula>
    </cfRule>
  </conditionalFormatting>
  <conditionalFormatting sqref="C231">
    <cfRule type="cellIs" dxfId="10537" priority="10547" stopIfTrue="1" operator="lessThan">
      <formula>C274</formula>
    </cfRule>
  </conditionalFormatting>
  <conditionalFormatting sqref="D231">
    <cfRule type="cellIs" dxfId="10536" priority="10548" stopIfTrue="1" operator="lessThan">
      <formula>D274</formula>
    </cfRule>
  </conditionalFormatting>
  <conditionalFormatting sqref="B232">
    <cfRule type="cellIs" dxfId="10535" priority="10549" stopIfTrue="1" operator="lessThan">
      <formula>B274</formula>
    </cfRule>
  </conditionalFormatting>
  <conditionalFormatting sqref="C232">
    <cfRule type="cellIs" dxfId="10534" priority="10550" stopIfTrue="1" operator="lessThan">
      <formula>C274</formula>
    </cfRule>
  </conditionalFormatting>
  <conditionalFormatting sqref="D232">
    <cfRule type="cellIs" dxfId="10533" priority="10551" stopIfTrue="1" operator="lessThan">
      <formula>D274</formula>
    </cfRule>
  </conditionalFormatting>
  <conditionalFormatting sqref="B233">
    <cfRule type="cellIs" dxfId="10532" priority="10552" stopIfTrue="1" operator="lessThan">
      <formula>B274</formula>
    </cfRule>
  </conditionalFormatting>
  <conditionalFormatting sqref="C233">
    <cfRule type="cellIs" dxfId="10531" priority="10553" stopIfTrue="1" operator="lessThan">
      <formula>C274</formula>
    </cfRule>
  </conditionalFormatting>
  <conditionalFormatting sqref="D233">
    <cfRule type="cellIs" dxfId="10530" priority="10554" stopIfTrue="1" operator="lessThan">
      <formula>D274</formula>
    </cfRule>
  </conditionalFormatting>
  <conditionalFormatting sqref="B234">
    <cfRule type="cellIs" dxfId="10529" priority="10555" stopIfTrue="1" operator="lessThan">
      <formula>B274</formula>
    </cfRule>
  </conditionalFormatting>
  <conditionalFormatting sqref="C234">
    <cfRule type="cellIs" dxfId="10528" priority="10556" stopIfTrue="1" operator="lessThan">
      <formula>C274</formula>
    </cfRule>
  </conditionalFormatting>
  <conditionalFormatting sqref="D234">
    <cfRule type="cellIs" dxfId="10527" priority="10557" stopIfTrue="1" operator="lessThan">
      <formula>D274</formula>
    </cfRule>
  </conditionalFormatting>
  <conditionalFormatting sqref="B235">
    <cfRule type="cellIs" dxfId="10526" priority="10558" stopIfTrue="1" operator="lessThan">
      <formula>B274</formula>
    </cfRule>
  </conditionalFormatting>
  <conditionalFormatting sqref="C235">
    <cfRule type="cellIs" dxfId="10525" priority="10559" stopIfTrue="1" operator="lessThan">
      <formula>C274</formula>
    </cfRule>
  </conditionalFormatting>
  <conditionalFormatting sqref="D235">
    <cfRule type="cellIs" dxfId="10524" priority="10560" stopIfTrue="1" operator="lessThan">
      <formula>D274</formula>
    </cfRule>
  </conditionalFormatting>
  <conditionalFormatting sqref="B236">
    <cfRule type="cellIs" dxfId="10523" priority="10561" stopIfTrue="1" operator="lessThan">
      <formula>B274</formula>
    </cfRule>
  </conditionalFormatting>
  <conditionalFormatting sqref="C236">
    <cfRule type="cellIs" dxfId="10522" priority="10562" stopIfTrue="1" operator="lessThan">
      <formula>C274</formula>
    </cfRule>
  </conditionalFormatting>
  <conditionalFormatting sqref="D236">
    <cfRule type="cellIs" dxfId="10521" priority="10563" stopIfTrue="1" operator="lessThan">
      <formula>D274</formula>
    </cfRule>
  </conditionalFormatting>
  <conditionalFormatting sqref="B237">
    <cfRule type="cellIs" dxfId="10520" priority="10564" stopIfTrue="1" operator="lessThan">
      <formula>B274</formula>
    </cfRule>
  </conditionalFormatting>
  <conditionalFormatting sqref="C237">
    <cfRule type="cellIs" dxfId="10519" priority="10565" stopIfTrue="1" operator="lessThan">
      <formula>C274</formula>
    </cfRule>
  </conditionalFormatting>
  <conditionalFormatting sqref="D237">
    <cfRule type="cellIs" dxfId="10518" priority="10566" stopIfTrue="1" operator="lessThan">
      <formula>D274</formula>
    </cfRule>
  </conditionalFormatting>
  <conditionalFormatting sqref="B238">
    <cfRule type="cellIs" dxfId="10517" priority="10567" stopIfTrue="1" operator="lessThan">
      <formula>B274</formula>
    </cfRule>
  </conditionalFormatting>
  <conditionalFormatting sqref="C238">
    <cfRule type="cellIs" dxfId="10516" priority="10568" stopIfTrue="1" operator="lessThan">
      <formula>C274</formula>
    </cfRule>
  </conditionalFormatting>
  <conditionalFormatting sqref="D238">
    <cfRule type="cellIs" dxfId="10515" priority="10569" stopIfTrue="1" operator="lessThan">
      <formula>D274</formula>
    </cfRule>
  </conditionalFormatting>
  <conditionalFormatting sqref="B239">
    <cfRule type="cellIs" dxfId="10514" priority="10570" stopIfTrue="1" operator="lessThan">
      <formula>B274</formula>
    </cfRule>
  </conditionalFormatting>
  <conditionalFormatting sqref="C239">
    <cfRule type="cellIs" dxfId="10513" priority="10571" stopIfTrue="1" operator="lessThan">
      <formula>C274</formula>
    </cfRule>
  </conditionalFormatting>
  <conditionalFormatting sqref="D239">
    <cfRule type="cellIs" dxfId="10512" priority="10572" stopIfTrue="1" operator="lessThan">
      <formula>D274</formula>
    </cfRule>
  </conditionalFormatting>
  <conditionalFormatting sqref="B240">
    <cfRule type="cellIs" dxfId="10511" priority="10573" stopIfTrue="1" operator="lessThan">
      <formula>B274</formula>
    </cfRule>
  </conditionalFormatting>
  <conditionalFormatting sqref="C240">
    <cfRule type="cellIs" dxfId="10510" priority="10574" stopIfTrue="1" operator="lessThan">
      <formula>C274</formula>
    </cfRule>
  </conditionalFormatting>
  <conditionalFormatting sqref="D240">
    <cfRule type="cellIs" dxfId="10509" priority="10575" stopIfTrue="1" operator="lessThan">
      <formula>D274</formula>
    </cfRule>
  </conditionalFormatting>
  <conditionalFormatting sqref="B241">
    <cfRule type="cellIs" dxfId="10508" priority="10576" stopIfTrue="1" operator="lessThan">
      <formula>B274</formula>
    </cfRule>
  </conditionalFormatting>
  <conditionalFormatting sqref="C241">
    <cfRule type="cellIs" dxfId="10507" priority="10577" stopIfTrue="1" operator="lessThan">
      <formula>C274</formula>
    </cfRule>
  </conditionalFormatting>
  <conditionalFormatting sqref="D241">
    <cfRule type="cellIs" dxfId="10506" priority="10578" stopIfTrue="1" operator="lessThan">
      <formula>D274</formula>
    </cfRule>
  </conditionalFormatting>
  <conditionalFormatting sqref="B242">
    <cfRule type="cellIs" dxfId="10505" priority="10579" stopIfTrue="1" operator="lessThan">
      <formula>B274</formula>
    </cfRule>
  </conditionalFormatting>
  <conditionalFormatting sqref="C242">
    <cfRule type="cellIs" dxfId="10504" priority="10580" stopIfTrue="1" operator="lessThan">
      <formula>C274</formula>
    </cfRule>
  </conditionalFormatting>
  <conditionalFormatting sqref="D242">
    <cfRule type="cellIs" dxfId="10503" priority="10581" stopIfTrue="1" operator="lessThan">
      <formula>D274</formula>
    </cfRule>
  </conditionalFormatting>
  <conditionalFormatting sqref="B243">
    <cfRule type="cellIs" dxfId="10502" priority="10582" stopIfTrue="1" operator="lessThan">
      <formula>B274</formula>
    </cfRule>
  </conditionalFormatting>
  <conditionalFormatting sqref="C243">
    <cfRule type="cellIs" dxfId="10501" priority="10583" stopIfTrue="1" operator="lessThan">
      <formula>C274</formula>
    </cfRule>
  </conditionalFormatting>
  <conditionalFormatting sqref="D243">
    <cfRule type="cellIs" dxfId="10500" priority="10584" stopIfTrue="1" operator="lessThan">
      <formula>D274</formula>
    </cfRule>
  </conditionalFormatting>
  <conditionalFormatting sqref="B244">
    <cfRule type="cellIs" dxfId="10499" priority="10585" stopIfTrue="1" operator="lessThan">
      <formula>B274</formula>
    </cfRule>
  </conditionalFormatting>
  <conditionalFormatting sqref="C244">
    <cfRule type="cellIs" dxfId="10498" priority="10586" stopIfTrue="1" operator="lessThan">
      <formula>C274</formula>
    </cfRule>
  </conditionalFormatting>
  <conditionalFormatting sqref="D244">
    <cfRule type="cellIs" dxfId="10497" priority="10587" stopIfTrue="1" operator="lessThan">
      <formula>D274</formula>
    </cfRule>
  </conditionalFormatting>
  <conditionalFormatting sqref="B245">
    <cfRule type="cellIs" dxfId="10496" priority="10588" stopIfTrue="1" operator="lessThan">
      <formula>B274</formula>
    </cfRule>
  </conditionalFormatting>
  <conditionalFormatting sqref="C245">
    <cfRule type="cellIs" dxfId="10495" priority="10589" stopIfTrue="1" operator="lessThan">
      <formula>C274</formula>
    </cfRule>
  </conditionalFormatting>
  <conditionalFormatting sqref="D245">
    <cfRule type="cellIs" dxfId="10494" priority="10590" stopIfTrue="1" operator="lessThan">
      <formula>D274</formula>
    </cfRule>
  </conditionalFormatting>
  <conditionalFormatting sqref="B246">
    <cfRule type="cellIs" dxfId="10493" priority="10591" stopIfTrue="1" operator="lessThan">
      <formula>B274</formula>
    </cfRule>
  </conditionalFormatting>
  <conditionalFormatting sqref="C246">
    <cfRule type="cellIs" dxfId="10492" priority="10592" stopIfTrue="1" operator="lessThan">
      <formula>C274</formula>
    </cfRule>
  </conditionalFormatting>
  <conditionalFormatting sqref="D246">
    <cfRule type="cellIs" dxfId="10491" priority="10593" stopIfTrue="1" operator="lessThan">
      <formula>D274</formula>
    </cfRule>
  </conditionalFormatting>
  <conditionalFormatting sqref="B247">
    <cfRule type="cellIs" dxfId="10490" priority="10594" stopIfTrue="1" operator="lessThan">
      <formula>B274</formula>
    </cfRule>
  </conditionalFormatting>
  <conditionalFormatting sqref="C247">
    <cfRule type="cellIs" dxfId="10489" priority="10595" stopIfTrue="1" operator="lessThan">
      <formula>C274</formula>
    </cfRule>
  </conditionalFormatting>
  <conditionalFormatting sqref="D247">
    <cfRule type="cellIs" dxfId="10488" priority="10596" stopIfTrue="1" operator="lessThan">
      <formula>D274</formula>
    </cfRule>
  </conditionalFormatting>
  <conditionalFormatting sqref="B248">
    <cfRule type="cellIs" dxfId="10487" priority="10597" stopIfTrue="1" operator="lessThan">
      <formula>B274</formula>
    </cfRule>
  </conditionalFormatting>
  <conditionalFormatting sqref="C248">
    <cfRule type="cellIs" dxfId="10486" priority="10598" stopIfTrue="1" operator="lessThan">
      <formula>C274</formula>
    </cfRule>
  </conditionalFormatting>
  <conditionalFormatting sqref="D248">
    <cfRule type="cellIs" dxfId="10485" priority="10599" stopIfTrue="1" operator="lessThan">
      <formula>D274</formula>
    </cfRule>
  </conditionalFormatting>
  <conditionalFormatting sqref="B249">
    <cfRule type="cellIs" dxfId="10484" priority="10600" stopIfTrue="1" operator="lessThan">
      <formula>B274</formula>
    </cfRule>
  </conditionalFormatting>
  <conditionalFormatting sqref="C249">
    <cfRule type="cellIs" dxfId="10483" priority="10601" stopIfTrue="1" operator="lessThan">
      <formula>C274</formula>
    </cfRule>
  </conditionalFormatting>
  <conditionalFormatting sqref="D249">
    <cfRule type="cellIs" dxfId="10482" priority="10602" stopIfTrue="1" operator="lessThan">
      <formula>D274</formula>
    </cfRule>
  </conditionalFormatting>
  <conditionalFormatting sqref="B250">
    <cfRule type="cellIs" dxfId="10481" priority="10603" stopIfTrue="1" operator="lessThan">
      <formula>B274</formula>
    </cfRule>
  </conditionalFormatting>
  <conditionalFormatting sqref="C250">
    <cfRule type="cellIs" dxfId="10480" priority="10604" stopIfTrue="1" operator="lessThan">
      <formula>C274</formula>
    </cfRule>
  </conditionalFormatting>
  <conditionalFormatting sqref="D250">
    <cfRule type="cellIs" dxfId="10479" priority="10605" stopIfTrue="1" operator="lessThan">
      <formula>D274</formula>
    </cfRule>
  </conditionalFormatting>
  <conditionalFormatting sqref="B251">
    <cfRule type="cellIs" dxfId="10478" priority="10606" stopIfTrue="1" operator="lessThan">
      <formula>B274</formula>
    </cfRule>
  </conditionalFormatting>
  <conditionalFormatting sqref="C251">
    <cfRule type="cellIs" dxfId="10477" priority="10607" stopIfTrue="1" operator="lessThan">
      <formula>C274</formula>
    </cfRule>
  </conditionalFormatting>
  <conditionalFormatting sqref="D251">
    <cfRule type="cellIs" dxfId="10476" priority="10608" stopIfTrue="1" operator="lessThan">
      <formula>D274</formula>
    </cfRule>
  </conditionalFormatting>
  <conditionalFormatting sqref="B252">
    <cfRule type="cellIs" dxfId="10475" priority="10609" stopIfTrue="1" operator="lessThan">
      <formula>B274</formula>
    </cfRule>
  </conditionalFormatting>
  <conditionalFormatting sqref="C252">
    <cfRule type="cellIs" dxfId="10474" priority="10610" stopIfTrue="1" operator="lessThan">
      <formula>C274</formula>
    </cfRule>
  </conditionalFormatting>
  <conditionalFormatting sqref="D252">
    <cfRule type="cellIs" dxfId="10473" priority="10611" stopIfTrue="1" operator="lessThan">
      <formula>D274</formula>
    </cfRule>
  </conditionalFormatting>
  <conditionalFormatting sqref="B253">
    <cfRule type="cellIs" dxfId="10472" priority="10612" stopIfTrue="1" operator="lessThan">
      <formula>B274</formula>
    </cfRule>
  </conditionalFormatting>
  <conditionalFormatting sqref="C253">
    <cfRule type="cellIs" dxfId="10471" priority="10613" stopIfTrue="1" operator="lessThan">
      <formula>C274</formula>
    </cfRule>
  </conditionalFormatting>
  <conditionalFormatting sqref="D253">
    <cfRule type="cellIs" dxfId="10470" priority="10614" stopIfTrue="1" operator="lessThan">
      <formula>D274</formula>
    </cfRule>
  </conditionalFormatting>
  <conditionalFormatting sqref="B254">
    <cfRule type="cellIs" dxfId="10469" priority="10615" stopIfTrue="1" operator="lessThan">
      <formula>B274</formula>
    </cfRule>
  </conditionalFormatting>
  <conditionalFormatting sqref="C254">
    <cfRule type="cellIs" dxfId="10468" priority="10616" stopIfTrue="1" operator="lessThan">
      <formula>C274</formula>
    </cfRule>
  </conditionalFormatting>
  <conditionalFormatting sqref="D254">
    <cfRule type="cellIs" dxfId="10467" priority="10617" stopIfTrue="1" operator="lessThan">
      <formula>D274</formula>
    </cfRule>
  </conditionalFormatting>
  <conditionalFormatting sqref="B255">
    <cfRule type="cellIs" dxfId="10466" priority="10618" stopIfTrue="1" operator="lessThan">
      <formula>B274</formula>
    </cfRule>
  </conditionalFormatting>
  <conditionalFormatting sqref="C255">
    <cfRule type="cellIs" dxfId="10465" priority="10619" stopIfTrue="1" operator="lessThan">
      <formula>C274</formula>
    </cfRule>
  </conditionalFormatting>
  <conditionalFormatting sqref="D255">
    <cfRule type="cellIs" dxfId="10464" priority="10620" stopIfTrue="1" operator="lessThan">
      <formula>D274</formula>
    </cfRule>
  </conditionalFormatting>
  <conditionalFormatting sqref="B256">
    <cfRule type="cellIs" dxfId="10463" priority="10621" stopIfTrue="1" operator="lessThan">
      <formula>B274</formula>
    </cfRule>
  </conditionalFormatting>
  <conditionalFormatting sqref="C256">
    <cfRule type="cellIs" dxfId="10462" priority="10622" stopIfTrue="1" operator="lessThan">
      <formula>C274</formula>
    </cfRule>
  </conditionalFormatting>
  <conditionalFormatting sqref="D256">
    <cfRule type="cellIs" dxfId="10461" priority="10623" stopIfTrue="1" operator="lessThan">
      <formula>D274</formula>
    </cfRule>
  </conditionalFormatting>
  <conditionalFormatting sqref="B257">
    <cfRule type="cellIs" dxfId="10460" priority="10624" stopIfTrue="1" operator="lessThan">
      <formula>B274</formula>
    </cfRule>
  </conditionalFormatting>
  <conditionalFormatting sqref="C257">
    <cfRule type="cellIs" dxfId="10459" priority="10625" stopIfTrue="1" operator="lessThan">
      <formula>C274</formula>
    </cfRule>
  </conditionalFormatting>
  <conditionalFormatting sqref="D257">
    <cfRule type="cellIs" dxfId="10458" priority="10626" stopIfTrue="1" operator="lessThan">
      <formula>D274</formula>
    </cfRule>
  </conditionalFormatting>
  <conditionalFormatting sqref="B258">
    <cfRule type="cellIs" dxfId="10457" priority="10627" stopIfTrue="1" operator="lessThan">
      <formula>B274</formula>
    </cfRule>
  </conditionalFormatting>
  <conditionalFormatting sqref="C258">
    <cfRule type="cellIs" dxfId="10456" priority="10628" stopIfTrue="1" operator="lessThan">
      <formula>C274</formula>
    </cfRule>
  </conditionalFormatting>
  <conditionalFormatting sqref="D258">
    <cfRule type="cellIs" dxfId="10455" priority="10629" stopIfTrue="1" operator="lessThan">
      <formula>D274</formula>
    </cfRule>
  </conditionalFormatting>
  <conditionalFormatting sqref="B259">
    <cfRule type="cellIs" dxfId="10454" priority="10630" stopIfTrue="1" operator="lessThan">
      <formula>B274</formula>
    </cfRule>
  </conditionalFormatting>
  <conditionalFormatting sqref="C259">
    <cfRule type="cellIs" dxfId="10453" priority="10631" stopIfTrue="1" operator="lessThan">
      <formula>C274</formula>
    </cfRule>
  </conditionalFormatting>
  <conditionalFormatting sqref="D259">
    <cfRule type="cellIs" dxfId="10452" priority="10632" stopIfTrue="1" operator="lessThan">
      <formula>D274</formula>
    </cfRule>
  </conditionalFormatting>
  <conditionalFormatting sqref="B260">
    <cfRule type="cellIs" dxfId="10451" priority="10633" stopIfTrue="1" operator="lessThan">
      <formula>B274</formula>
    </cfRule>
  </conditionalFormatting>
  <conditionalFormatting sqref="C260">
    <cfRule type="cellIs" dxfId="10450" priority="10634" stopIfTrue="1" operator="lessThan">
      <formula>C274</formula>
    </cfRule>
  </conditionalFormatting>
  <conditionalFormatting sqref="D260">
    <cfRule type="cellIs" dxfId="10449" priority="10635" stopIfTrue="1" operator="lessThan">
      <formula>D274</formula>
    </cfRule>
  </conditionalFormatting>
  <conditionalFormatting sqref="B261">
    <cfRule type="cellIs" dxfId="10448" priority="10636" stopIfTrue="1" operator="lessThan">
      <formula>B274</formula>
    </cfRule>
  </conditionalFormatting>
  <conditionalFormatting sqref="C261">
    <cfRule type="cellIs" dxfId="10447" priority="10637" stopIfTrue="1" operator="lessThan">
      <formula>C274</formula>
    </cfRule>
  </conditionalFormatting>
  <conditionalFormatting sqref="D261">
    <cfRule type="cellIs" dxfId="10446" priority="10638" stopIfTrue="1" operator="lessThan">
      <formula>D274</formula>
    </cfRule>
  </conditionalFormatting>
  <conditionalFormatting sqref="B262">
    <cfRule type="cellIs" dxfId="10445" priority="10639" stopIfTrue="1" operator="lessThan">
      <formula>B274</formula>
    </cfRule>
  </conditionalFormatting>
  <conditionalFormatting sqref="C262">
    <cfRule type="cellIs" dxfId="10444" priority="10640" stopIfTrue="1" operator="lessThan">
      <formula>C274</formula>
    </cfRule>
  </conditionalFormatting>
  <conditionalFormatting sqref="D262">
    <cfRule type="cellIs" dxfId="10443" priority="10641" stopIfTrue="1" operator="lessThan">
      <formula>D274</formula>
    </cfRule>
  </conditionalFormatting>
  <conditionalFormatting sqref="B263">
    <cfRule type="cellIs" dxfId="10442" priority="10642" stopIfTrue="1" operator="lessThan">
      <formula>B274</formula>
    </cfRule>
  </conditionalFormatting>
  <conditionalFormatting sqref="C263">
    <cfRule type="cellIs" dxfId="10441" priority="10643" stopIfTrue="1" operator="lessThan">
      <formula>C274</formula>
    </cfRule>
  </conditionalFormatting>
  <conditionalFormatting sqref="D263">
    <cfRule type="cellIs" dxfId="10440" priority="10644" stopIfTrue="1" operator="lessThan">
      <formula>D274</formula>
    </cfRule>
  </conditionalFormatting>
  <conditionalFormatting sqref="B264">
    <cfRule type="cellIs" dxfId="10439" priority="10645" stopIfTrue="1" operator="lessThan">
      <formula>B274</formula>
    </cfRule>
  </conditionalFormatting>
  <conditionalFormatting sqref="C264">
    <cfRule type="cellIs" dxfId="10438" priority="10646" stopIfTrue="1" operator="lessThan">
      <formula>C274</formula>
    </cfRule>
  </conditionalFormatting>
  <conditionalFormatting sqref="D264">
    <cfRule type="cellIs" dxfId="10437" priority="10647" stopIfTrue="1" operator="lessThan">
      <formula>D274</formula>
    </cfRule>
  </conditionalFormatting>
  <conditionalFormatting sqref="B265">
    <cfRule type="cellIs" dxfId="10436" priority="10648" stopIfTrue="1" operator="lessThan">
      <formula>B274</formula>
    </cfRule>
  </conditionalFormatting>
  <conditionalFormatting sqref="C265">
    <cfRule type="cellIs" dxfId="10435" priority="10649" stopIfTrue="1" operator="lessThan">
      <formula>C274</formula>
    </cfRule>
  </conditionalFormatting>
  <conditionalFormatting sqref="D265">
    <cfRule type="cellIs" dxfId="10434" priority="10650" stopIfTrue="1" operator="lessThan">
      <formula>D274</formula>
    </cfRule>
  </conditionalFormatting>
  <conditionalFormatting sqref="B266">
    <cfRule type="cellIs" dxfId="10433" priority="10651" stopIfTrue="1" operator="lessThan">
      <formula>B274</formula>
    </cfRule>
  </conditionalFormatting>
  <conditionalFormatting sqref="C266">
    <cfRule type="cellIs" dxfId="10432" priority="10652" stopIfTrue="1" operator="lessThan">
      <formula>C274</formula>
    </cfRule>
  </conditionalFormatting>
  <conditionalFormatting sqref="D266">
    <cfRule type="cellIs" dxfId="10431" priority="10653" stopIfTrue="1" operator="lessThan">
      <formula>D274</formula>
    </cfRule>
  </conditionalFormatting>
  <conditionalFormatting sqref="B267">
    <cfRule type="cellIs" dxfId="10430" priority="10654" stopIfTrue="1" operator="lessThan">
      <formula>B274</formula>
    </cfRule>
  </conditionalFormatting>
  <conditionalFormatting sqref="C267">
    <cfRule type="cellIs" dxfId="10429" priority="10655" stopIfTrue="1" operator="lessThan">
      <formula>C274</formula>
    </cfRule>
  </conditionalFormatting>
  <conditionalFormatting sqref="D267">
    <cfRule type="cellIs" dxfId="10428" priority="10656" stopIfTrue="1" operator="lessThan">
      <formula>D274</formula>
    </cfRule>
  </conditionalFormatting>
  <conditionalFormatting sqref="B268">
    <cfRule type="cellIs" dxfId="10427" priority="10657" stopIfTrue="1" operator="lessThan">
      <formula>B274</formula>
    </cfRule>
  </conditionalFormatting>
  <conditionalFormatting sqref="C268">
    <cfRule type="cellIs" dxfId="10426" priority="10658" stopIfTrue="1" operator="lessThan">
      <formula>C274</formula>
    </cfRule>
  </conditionalFormatting>
  <conditionalFormatting sqref="D268">
    <cfRule type="cellIs" dxfId="10425" priority="10659" stopIfTrue="1" operator="lessThan">
      <formula>D274</formula>
    </cfRule>
  </conditionalFormatting>
  <conditionalFormatting sqref="B269">
    <cfRule type="cellIs" dxfId="10424" priority="10660" stopIfTrue="1" operator="lessThan">
      <formula>B274</formula>
    </cfRule>
  </conditionalFormatting>
  <conditionalFormatting sqref="C269">
    <cfRule type="cellIs" dxfId="10423" priority="10661" stopIfTrue="1" operator="lessThan">
      <formula>C274</formula>
    </cfRule>
  </conditionalFormatting>
  <conditionalFormatting sqref="D269">
    <cfRule type="cellIs" dxfId="10422" priority="10662" stopIfTrue="1" operator="lessThan">
      <formula>D274</formula>
    </cfRule>
  </conditionalFormatting>
  <conditionalFormatting sqref="B270">
    <cfRule type="cellIs" dxfId="10421" priority="10663" stopIfTrue="1" operator="lessThan">
      <formula>B274</formula>
    </cfRule>
  </conditionalFormatting>
  <conditionalFormatting sqref="C270">
    <cfRule type="cellIs" dxfId="10420" priority="10664" stopIfTrue="1" operator="lessThan">
      <formula>C274</formula>
    </cfRule>
  </conditionalFormatting>
  <conditionalFormatting sqref="D270">
    <cfRule type="cellIs" dxfId="10419" priority="10665" stopIfTrue="1" operator="lessThan">
      <formula>D274</formula>
    </cfRule>
  </conditionalFormatting>
  <conditionalFormatting sqref="B271">
    <cfRule type="cellIs" dxfId="10418" priority="10666" stopIfTrue="1" operator="lessThan">
      <formula>B274</formula>
    </cfRule>
  </conditionalFormatting>
  <conditionalFormatting sqref="C271">
    <cfRule type="cellIs" dxfId="10417" priority="10667" stopIfTrue="1" operator="lessThan">
      <formula>C274</formula>
    </cfRule>
  </conditionalFormatting>
  <conditionalFormatting sqref="D271">
    <cfRule type="cellIs" dxfId="10416" priority="10668" stopIfTrue="1" operator="lessThan">
      <formula>D274</formula>
    </cfRule>
  </conditionalFormatting>
  <conditionalFormatting sqref="B345">
    <cfRule type="cellIs" dxfId="10415" priority="10165" stopIfTrue="1" operator="greaterThan">
      <formula>B$8</formula>
    </cfRule>
  </conditionalFormatting>
  <conditionalFormatting sqref="C345">
    <cfRule type="cellIs" dxfId="10414" priority="10166" stopIfTrue="1" operator="greaterThan">
      <formula>C$8</formula>
    </cfRule>
  </conditionalFormatting>
  <conditionalFormatting sqref="D345">
    <cfRule type="cellIs" dxfId="10413" priority="10167" stopIfTrue="1" operator="greaterThan">
      <formula>D$8</formula>
    </cfRule>
  </conditionalFormatting>
  <conditionalFormatting sqref="B346">
    <cfRule type="cellIs" dxfId="10412" priority="10168" stopIfTrue="1" operator="greaterThan">
      <formula>B$8</formula>
    </cfRule>
  </conditionalFormatting>
  <conditionalFormatting sqref="C346">
    <cfRule type="cellIs" dxfId="10411" priority="10169" stopIfTrue="1" operator="greaterThan">
      <formula>C$8</formula>
    </cfRule>
  </conditionalFormatting>
  <conditionalFormatting sqref="D346">
    <cfRule type="cellIs" dxfId="10410" priority="10170" stopIfTrue="1" operator="greaterThan">
      <formula>D$8</formula>
    </cfRule>
  </conditionalFormatting>
  <conditionalFormatting sqref="B347">
    <cfRule type="cellIs" dxfId="10409" priority="10171" stopIfTrue="1" operator="greaterThan">
      <formula>B$8</formula>
    </cfRule>
  </conditionalFormatting>
  <conditionalFormatting sqref="C347">
    <cfRule type="cellIs" dxfId="10408" priority="10172" stopIfTrue="1" operator="greaterThan">
      <formula>C$8</formula>
    </cfRule>
  </conditionalFormatting>
  <conditionalFormatting sqref="D347">
    <cfRule type="cellIs" dxfId="10407" priority="10173" stopIfTrue="1" operator="greaterThan">
      <formula>D$8</formula>
    </cfRule>
  </conditionalFormatting>
  <conditionalFormatting sqref="B348">
    <cfRule type="cellIs" dxfId="10406" priority="10174" stopIfTrue="1" operator="greaterThan">
      <formula>B$8</formula>
    </cfRule>
  </conditionalFormatting>
  <conditionalFormatting sqref="C348">
    <cfRule type="cellIs" dxfId="10405" priority="10175" stopIfTrue="1" operator="greaterThan">
      <formula>C$8</formula>
    </cfRule>
  </conditionalFormatting>
  <conditionalFormatting sqref="D348">
    <cfRule type="cellIs" dxfId="10404" priority="10176" stopIfTrue="1" operator="greaterThan">
      <formula>D$8</formula>
    </cfRule>
  </conditionalFormatting>
  <conditionalFormatting sqref="B349">
    <cfRule type="cellIs" dxfId="10403" priority="10177" stopIfTrue="1" operator="greaterThan">
      <formula>B$8</formula>
    </cfRule>
  </conditionalFormatting>
  <conditionalFormatting sqref="C349">
    <cfRule type="cellIs" dxfId="10402" priority="10178" stopIfTrue="1" operator="greaterThan">
      <formula>C$8</formula>
    </cfRule>
  </conditionalFormatting>
  <conditionalFormatting sqref="D349">
    <cfRule type="cellIs" dxfId="10401" priority="10179" stopIfTrue="1" operator="greaterThan">
      <formula>D$8</formula>
    </cfRule>
  </conditionalFormatting>
  <conditionalFormatting sqref="B350">
    <cfRule type="cellIs" dxfId="10400" priority="10180" stopIfTrue="1" operator="greaterThan">
      <formula>B$8</formula>
    </cfRule>
  </conditionalFormatting>
  <conditionalFormatting sqref="C350">
    <cfRule type="cellIs" dxfId="10399" priority="10181" stopIfTrue="1" operator="greaterThan">
      <formula>C$8</formula>
    </cfRule>
  </conditionalFormatting>
  <conditionalFormatting sqref="D350">
    <cfRule type="cellIs" dxfId="10398" priority="10182" stopIfTrue="1" operator="greaterThan">
      <formula>D$8</formula>
    </cfRule>
  </conditionalFormatting>
  <conditionalFormatting sqref="B351">
    <cfRule type="cellIs" dxfId="10397" priority="10183" stopIfTrue="1" operator="greaterThan">
      <formula>B$8</formula>
    </cfRule>
  </conditionalFormatting>
  <conditionalFormatting sqref="C351">
    <cfRule type="cellIs" dxfId="10396" priority="10184" stopIfTrue="1" operator="greaterThan">
      <formula>C$8</formula>
    </cfRule>
  </conditionalFormatting>
  <conditionalFormatting sqref="D351">
    <cfRule type="cellIs" dxfId="10395" priority="10185" stopIfTrue="1" operator="greaterThan">
      <formula>D$8</formula>
    </cfRule>
  </conditionalFormatting>
  <conditionalFormatting sqref="B352">
    <cfRule type="cellIs" dxfId="10394" priority="10186" stopIfTrue="1" operator="greaterThan">
      <formula>B$8</formula>
    </cfRule>
  </conditionalFormatting>
  <conditionalFormatting sqref="C352">
    <cfRule type="cellIs" dxfId="10393" priority="10187" stopIfTrue="1" operator="greaterThan">
      <formula>C$8</formula>
    </cfRule>
  </conditionalFormatting>
  <conditionalFormatting sqref="D352">
    <cfRule type="cellIs" dxfId="10392" priority="10188" stopIfTrue="1" operator="greaterThan">
      <formula>D$8</formula>
    </cfRule>
  </conditionalFormatting>
  <conditionalFormatting sqref="B353">
    <cfRule type="cellIs" dxfId="10391" priority="10189" stopIfTrue="1" operator="greaterThan">
      <formula>B$8</formula>
    </cfRule>
  </conditionalFormatting>
  <conditionalFormatting sqref="C353">
    <cfRule type="cellIs" dxfId="10390" priority="10190" stopIfTrue="1" operator="greaterThan">
      <formula>C$8</formula>
    </cfRule>
  </conditionalFormatting>
  <conditionalFormatting sqref="D353">
    <cfRule type="cellIs" dxfId="10389" priority="10191" stopIfTrue="1" operator="greaterThan">
      <formula>D$8</formula>
    </cfRule>
  </conditionalFormatting>
  <conditionalFormatting sqref="B354">
    <cfRule type="cellIs" dxfId="10388" priority="10192" stopIfTrue="1" operator="greaterThan">
      <formula>B$8</formula>
    </cfRule>
  </conditionalFormatting>
  <conditionalFormatting sqref="C354">
    <cfRule type="cellIs" dxfId="10387" priority="10193" stopIfTrue="1" operator="greaterThan">
      <formula>C$8</formula>
    </cfRule>
  </conditionalFormatting>
  <conditionalFormatting sqref="D354">
    <cfRule type="cellIs" dxfId="10386" priority="10194" stopIfTrue="1" operator="greaterThan">
      <formula>D$8</formula>
    </cfRule>
  </conditionalFormatting>
  <conditionalFormatting sqref="B355">
    <cfRule type="cellIs" dxfId="10385" priority="10195" stopIfTrue="1" operator="greaterThan">
      <formula>B$8</formula>
    </cfRule>
  </conditionalFormatting>
  <conditionalFormatting sqref="C355">
    <cfRule type="cellIs" dxfId="10384" priority="10196" stopIfTrue="1" operator="greaterThan">
      <formula>C$8</formula>
    </cfRule>
  </conditionalFormatting>
  <conditionalFormatting sqref="D355">
    <cfRule type="cellIs" dxfId="10383" priority="10197" stopIfTrue="1" operator="greaterThan">
      <formula>D$8</formula>
    </cfRule>
  </conditionalFormatting>
  <conditionalFormatting sqref="B356">
    <cfRule type="cellIs" dxfId="10382" priority="10198" stopIfTrue="1" operator="greaterThan">
      <formula>B$8</formula>
    </cfRule>
  </conditionalFormatting>
  <conditionalFormatting sqref="C356">
    <cfRule type="cellIs" dxfId="10381" priority="10199" stopIfTrue="1" operator="greaterThan">
      <formula>C$8</formula>
    </cfRule>
  </conditionalFormatting>
  <conditionalFormatting sqref="D356">
    <cfRule type="cellIs" dxfId="10380" priority="10200" stopIfTrue="1" operator="greaterThan">
      <formula>D$8</formula>
    </cfRule>
  </conditionalFormatting>
  <conditionalFormatting sqref="B357">
    <cfRule type="cellIs" dxfId="10379" priority="10201" stopIfTrue="1" operator="greaterThan">
      <formula>B$8</formula>
    </cfRule>
  </conditionalFormatting>
  <conditionalFormatting sqref="C357">
    <cfRule type="cellIs" dxfId="10378" priority="10202" stopIfTrue="1" operator="greaterThan">
      <formula>C$8</formula>
    </cfRule>
  </conditionalFormatting>
  <conditionalFormatting sqref="D357">
    <cfRule type="cellIs" dxfId="10377" priority="10203" stopIfTrue="1" operator="greaterThan">
      <formula>D$8</formula>
    </cfRule>
  </conditionalFormatting>
  <conditionalFormatting sqref="B358">
    <cfRule type="cellIs" dxfId="10376" priority="10204" stopIfTrue="1" operator="greaterThan">
      <formula>B$8</formula>
    </cfRule>
  </conditionalFormatting>
  <conditionalFormatting sqref="C358">
    <cfRule type="cellIs" dxfId="10375" priority="10205" stopIfTrue="1" operator="greaterThan">
      <formula>C$8</formula>
    </cfRule>
  </conditionalFormatting>
  <conditionalFormatting sqref="D358">
    <cfRule type="cellIs" dxfId="10374" priority="10206" stopIfTrue="1" operator="greaterThan">
      <formula>D$8</formula>
    </cfRule>
  </conditionalFormatting>
  <conditionalFormatting sqref="B359">
    <cfRule type="cellIs" dxfId="10373" priority="10207" stopIfTrue="1" operator="greaterThan">
      <formula>B$8</formula>
    </cfRule>
  </conditionalFormatting>
  <conditionalFormatting sqref="C359">
    <cfRule type="cellIs" dxfId="10372" priority="10208" stopIfTrue="1" operator="greaterThan">
      <formula>C$8</formula>
    </cfRule>
  </conditionalFormatting>
  <conditionalFormatting sqref="D359">
    <cfRule type="cellIs" dxfId="10371" priority="10209" stopIfTrue="1" operator="greaterThan">
      <formula>D$8</formula>
    </cfRule>
  </conditionalFormatting>
  <conditionalFormatting sqref="B360">
    <cfRule type="cellIs" dxfId="10370" priority="10210" stopIfTrue="1" operator="greaterThan">
      <formula>B$8</formula>
    </cfRule>
  </conditionalFormatting>
  <conditionalFormatting sqref="C360">
    <cfRule type="cellIs" dxfId="10369" priority="10211" stopIfTrue="1" operator="greaterThan">
      <formula>C$8</formula>
    </cfRule>
  </conditionalFormatting>
  <conditionalFormatting sqref="D360">
    <cfRule type="cellIs" dxfId="10368" priority="10212" stopIfTrue="1" operator="greaterThan">
      <formula>D$8</formula>
    </cfRule>
  </conditionalFormatting>
  <conditionalFormatting sqref="B361">
    <cfRule type="cellIs" dxfId="10367" priority="10213" stopIfTrue="1" operator="greaterThan">
      <formula>B$8</formula>
    </cfRule>
  </conditionalFormatting>
  <conditionalFormatting sqref="C361">
    <cfRule type="cellIs" dxfId="10366" priority="10214" stopIfTrue="1" operator="greaterThan">
      <formula>C$8</formula>
    </cfRule>
  </conditionalFormatting>
  <conditionalFormatting sqref="D361">
    <cfRule type="cellIs" dxfId="10365" priority="10215" stopIfTrue="1" operator="greaterThan">
      <formula>D$8</formula>
    </cfRule>
  </conditionalFormatting>
  <conditionalFormatting sqref="B362">
    <cfRule type="cellIs" dxfId="10364" priority="10216" stopIfTrue="1" operator="greaterThan">
      <formula>B$8</formula>
    </cfRule>
  </conditionalFormatting>
  <conditionalFormatting sqref="C362">
    <cfRule type="cellIs" dxfId="10363" priority="10217" stopIfTrue="1" operator="greaterThan">
      <formula>C$8</formula>
    </cfRule>
  </conditionalFormatting>
  <conditionalFormatting sqref="D362">
    <cfRule type="cellIs" dxfId="10362" priority="10218" stopIfTrue="1" operator="greaterThan">
      <formula>D$8</formula>
    </cfRule>
  </conditionalFormatting>
  <conditionalFormatting sqref="B363">
    <cfRule type="cellIs" dxfId="10361" priority="10219" stopIfTrue="1" operator="greaterThan">
      <formula>B$8</formula>
    </cfRule>
  </conditionalFormatting>
  <conditionalFormatting sqref="C363">
    <cfRule type="cellIs" dxfId="10360" priority="10220" stopIfTrue="1" operator="greaterThan">
      <formula>C$8</formula>
    </cfRule>
  </conditionalFormatting>
  <conditionalFormatting sqref="D363">
    <cfRule type="cellIs" dxfId="10359" priority="10221" stopIfTrue="1" operator="greaterThan">
      <formula>D$8</formula>
    </cfRule>
  </conditionalFormatting>
  <conditionalFormatting sqref="B364">
    <cfRule type="cellIs" dxfId="10358" priority="10222" stopIfTrue="1" operator="greaterThan">
      <formula>B$8</formula>
    </cfRule>
  </conditionalFormatting>
  <conditionalFormatting sqref="C364">
    <cfRule type="cellIs" dxfId="10357" priority="10223" stopIfTrue="1" operator="greaterThan">
      <formula>C$8</formula>
    </cfRule>
  </conditionalFormatting>
  <conditionalFormatting sqref="D364">
    <cfRule type="cellIs" dxfId="10356" priority="10224" stopIfTrue="1" operator="greaterThan">
      <formula>D$8</formula>
    </cfRule>
  </conditionalFormatting>
  <conditionalFormatting sqref="B365">
    <cfRule type="cellIs" dxfId="10355" priority="10225" stopIfTrue="1" operator="greaterThan">
      <formula>B$8</formula>
    </cfRule>
  </conditionalFormatting>
  <conditionalFormatting sqref="C365">
    <cfRule type="cellIs" dxfId="10354" priority="10226" stopIfTrue="1" operator="greaterThan">
      <formula>C$8</formula>
    </cfRule>
  </conditionalFormatting>
  <conditionalFormatting sqref="D365">
    <cfRule type="cellIs" dxfId="10353" priority="10227" stopIfTrue="1" operator="greaterThan">
      <formula>D$8</formula>
    </cfRule>
  </conditionalFormatting>
  <conditionalFormatting sqref="B366">
    <cfRule type="cellIs" dxfId="10352" priority="10228" stopIfTrue="1" operator="greaterThan">
      <formula>B$8</formula>
    </cfRule>
  </conditionalFormatting>
  <conditionalFormatting sqref="C366">
    <cfRule type="cellIs" dxfId="10351" priority="10229" stopIfTrue="1" operator="greaterThan">
      <formula>C$8</formula>
    </cfRule>
  </conditionalFormatting>
  <conditionalFormatting sqref="D366">
    <cfRule type="cellIs" dxfId="10350" priority="10230" stopIfTrue="1" operator="greaterThan">
      <formula>D$8</formula>
    </cfRule>
  </conditionalFormatting>
  <conditionalFormatting sqref="B367">
    <cfRule type="cellIs" dxfId="10349" priority="10231" stopIfTrue="1" operator="greaterThan">
      <formula>B$8</formula>
    </cfRule>
  </conditionalFormatting>
  <conditionalFormatting sqref="C367">
    <cfRule type="cellIs" dxfId="10348" priority="10232" stopIfTrue="1" operator="greaterThan">
      <formula>C$8</formula>
    </cfRule>
  </conditionalFormatting>
  <conditionalFormatting sqref="D367">
    <cfRule type="cellIs" dxfId="10347" priority="10233" stopIfTrue="1" operator="greaterThan">
      <formula>D$8</formula>
    </cfRule>
  </conditionalFormatting>
  <conditionalFormatting sqref="B368">
    <cfRule type="cellIs" dxfId="10346" priority="10234" stopIfTrue="1" operator="greaterThan">
      <formula>B$8</formula>
    </cfRule>
  </conditionalFormatting>
  <conditionalFormatting sqref="C368">
    <cfRule type="cellIs" dxfId="10345" priority="10235" stopIfTrue="1" operator="greaterThan">
      <formula>C$8</formula>
    </cfRule>
  </conditionalFormatting>
  <conditionalFormatting sqref="D368">
    <cfRule type="cellIs" dxfId="10344" priority="10236" stopIfTrue="1" operator="greaterThan">
      <formula>D$8</formula>
    </cfRule>
  </conditionalFormatting>
  <conditionalFormatting sqref="B369">
    <cfRule type="cellIs" dxfId="10343" priority="10237" stopIfTrue="1" operator="greaterThan">
      <formula>B$8</formula>
    </cfRule>
  </conditionalFormatting>
  <conditionalFormatting sqref="C369">
    <cfRule type="cellIs" dxfId="10342" priority="10238" stopIfTrue="1" operator="greaterThan">
      <formula>C$8</formula>
    </cfRule>
  </conditionalFormatting>
  <conditionalFormatting sqref="D369">
    <cfRule type="cellIs" dxfId="10341" priority="10239" stopIfTrue="1" operator="greaterThan">
      <formula>D$8</formula>
    </cfRule>
  </conditionalFormatting>
  <conditionalFormatting sqref="B370">
    <cfRule type="cellIs" dxfId="10340" priority="10240" stopIfTrue="1" operator="greaterThan">
      <formula>B$8</formula>
    </cfRule>
  </conditionalFormatting>
  <conditionalFormatting sqref="C370">
    <cfRule type="cellIs" dxfId="10339" priority="10241" stopIfTrue="1" operator="greaterThan">
      <formula>C$8</formula>
    </cfRule>
  </conditionalFormatting>
  <conditionalFormatting sqref="D370">
    <cfRule type="cellIs" dxfId="10338" priority="10242" stopIfTrue="1" operator="greaterThan">
      <formula>D$8</formula>
    </cfRule>
  </conditionalFormatting>
  <conditionalFormatting sqref="B371">
    <cfRule type="cellIs" dxfId="10337" priority="10243" stopIfTrue="1" operator="greaterThan">
      <formula>B$8</formula>
    </cfRule>
  </conditionalFormatting>
  <conditionalFormatting sqref="C371">
    <cfRule type="cellIs" dxfId="10336" priority="10244" stopIfTrue="1" operator="greaterThan">
      <formula>C$8</formula>
    </cfRule>
  </conditionalFormatting>
  <conditionalFormatting sqref="D371">
    <cfRule type="cellIs" dxfId="10335" priority="10245" stopIfTrue="1" operator="greaterThan">
      <formula>D$8</formula>
    </cfRule>
  </conditionalFormatting>
  <conditionalFormatting sqref="B372">
    <cfRule type="cellIs" dxfId="10334" priority="10246" stopIfTrue="1" operator="greaterThan">
      <formula>B$8</formula>
    </cfRule>
  </conditionalFormatting>
  <conditionalFormatting sqref="C372">
    <cfRule type="cellIs" dxfId="10333" priority="10247" stopIfTrue="1" operator="greaterThan">
      <formula>C$8</formula>
    </cfRule>
  </conditionalFormatting>
  <conditionalFormatting sqref="D372">
    <cfRule type="cellIs" dxfId="10332" priority="10248" stopIfTrue="1" operator="greaterThan">
      <formula>D$8</formula>
    </cfRule>
  </conditionalFormatting>
  <conditionalFormatting sqref="B373">
    <cfRule type="cellIs" dxfId="10331" priority="10249" stopIfTrue="1" operator="greaterThan">
      <formula>B$8</formula>
    </cfRule>
  </conditionalFormatting>
  <conditionalFormatting sqref="C373">
    <cfRule type="cellIs" dxfId="10330" priority="10250" stopIfTrue="1" operator="greaterThan">
      <formula>C$8</formula>
    </cfRule>
  </conditionalFormatting>
  <conditionalFormatting sqref="D373">
    <cfRule type="cellIs" dxfId="10329" priority="10251" stopIfTrue="1" operator="greaterThan">
      <formula>D$8</formula>
    </cfRule>
  </conditionalFormatting>
  <conditionalFormatting sqref="B374">
    <cfRule type="cellIs" dxfId="10328" priority="10252" stopIfTrue="1" operator="greaterThan">
      <formula>B$8</formula>
    </cfRule>
  </conditionalFormatting>
  <conditionalFormatting sqref="C374">
    <cfRule type="cellIs" dxfId="10327" priority="10253" stopIfTrue="1" operator="greaterThan">
      <formula>C$8</formula>
    </cfRule>
  </conditionalFormatting>
  <conditionalFormatting sqref="D374">
    <cfRule type="cellIs" dxfId="10326" priority="10254" stopIfTrue="1" operator="greaterThan">
      <formula>D$8</formula>
    </cfRule>
  </conditionalFormatting>
  <conditionalFormatting sqref="B375">
    <cfRule type="cellIs" dxfId="10325" priority="10255" stopIfTrue="1" operator="greaterThan">
      <formula>B$8</formula>
    </cfRule>
  </conditionalFormatting>
  <conditionalFormatting sqref="C375">
    <cfRule type="cellIs" dxfId="10324" priority="10256" stopIfTrue="1" operator="greaterThan">
      <formula>C$8</formula>
    </cfRule>
  </conditionalFormatting>
  <conditionalFormatting sqref="D375">
    <cfRule type="cellIs" dxfId="10323" priority="10257" stopIfTrue="1" operator="greaterThan">
      <formula>D$8</formula>
    </cfRule>
  </conditionalFormatting>
  <conditionalFormatting sqref="B376">
    <cfRule type="cellIs" dxfId="10322" priority="10258" stopIfTrue="1" operator="greaterThan">
      <formula>B$8</formula>
    </cfRule>
  </conditionalFormatting>
  <conditionalFormatting sqref="C376">
    <cfRule type="cellIs" dxfId="10321" priority="10259" stopIfTrue="1" operator="greaterThan">
      <formula>C$8</formula>
    </cfRule>
  </conditionalFormatting>
  <conditionalFormatting sqref="D376">
    <cfRule type="cellIs" dxfId="10320" priority="10260" stopIfTrue="1" operator="greaterThan">
      <formula>D$8</formula>
    </cfRule>
  </conditionalFormatting>
  <conditionalFormatting sqref="B377">
    <cfRule type="cellIs" dxfId="10319" priority="10261" stopIfTrue="1" operator="greaterThan">
      <formula>B$8</formula>
    </cfRule>
  </conditionalFormatting>
  <conditionalFormatting sqref="C377">
    <cfRule type="cellIs" dxfId="10318" priority="10262" stopIfTrue="1" operator="greaterThan">
      <formula>C$8</formula>
    </cfRule>
  </conditionalFormatting>
  <conditionalFormatting sqref="D377">
    <cfRule type="cellIs" dxfId="10317" priority="10263" stopIfTrue="1" operator="greaterThan">
      <formula>D$8</formula>
    </cfRule>
  </conditionalFormatting>
  <conditionalFormatting sqref="B378">
    <cfRule type="cellIs" dxfId="10316" priority="10264" stopIfTrue="1" operator="greaterThan">
      <formula>B$8</formula>
    </cfRule>
  </conditionalFormatting>
  <conditionalFormatting sqref="C378">
    <cfRule type="cellIs" dxfId="10315" priority="10265" stopIfTrue="1" operator="greaterThan">
      <formula>C$8</formula>
    </cfRule>
  </conditionalFormatting>
  <conditionalFormatting sqref="D378">
    <cfRule type="cellIs" dxfId="10314" priority="10266" stopIfTrue="1" operator="greaterThan">
      <formula>D$8</formula>
    </cfRule>
  </conditionalFormatting>
  <conditionalFormatting sqref="B379">
    <cfRule type="cellIs" dxfId="10313" priority="10267" stopIfTrue="1" operator="greaterThan">
      <formula>B$8</formula>
    </cfRule>
  </conditionalFormatting>
  <conditionalFormatting sqref="C379">
    <cfRule type="cellIs" dxfId="10312" priority="10268" stopIfTrue="1" operator="greaterThan">
      <formula>C$8</formula>
    </cfRule>
  </conditionalFormatting>
  <conditionalFormatting sqref="D379">
    <cfRule type="cellIs" dxfId="10311" priority="10269" stopIfTrue="1" operator="greaterThan">
      <formula>D$8</formula>
    </cfRule>
  </conditionalFormatting>
  <conditionalFormatting sqref="B380">
    <cfRule type="cellIs" dxfId="10310" priority="10270" stopIfTrue="1" operator="greaterThan">
      <formula>B$8</formula>
    </cfRule>
  </conditionalFormatting>
  <conditionalFormatting sqref="C380">
    <cfRule type="cellIs" dxfId="10309" priority="10271" stopIfTrue="1" operator="greaterThan">
      <formula>C$8</formula>
    </cfRule>
  </conditionalFormatting>
  <conditionalFormatting sqref="D380">
    <cfRule type="cellIs" dxfId="10308" priority="10272" stopIfTrue="1" operator="greaterThan">
      <formula>D$8</formula>
    </cfRule>
  </conditionalFormatting>
  <conditionalFormatting sqref="B381">
    <cfRule type="cellIs" dxfId="10307" priority="10273" stopIfTrue="1" operator="greaterThan">
      <formula>B$8</formula>
    </cfRule>
  </conditionalFormatting>
  <conditionalFormatting sqref="C381">
    <cfRule type="cellIs" dxfId="10306" priority="10274" stopIfTrue="1" operator="greaterThan">
      <formula>C$8</formula>
    </cfRule>
  </conditionalFormatting>
  <conditionalFormatting sqref="D381">
    <cfRule type="cellIs" dxfId="10305" priority="10275" stopIfTrue="1" operator="greaterThan">
      <formula>D$8</formula>
    </cfRule>
  </conditionalFormatting>
  <conditionalFormatting sqref="B382">
    <cfRule type="cellIs" dxfId="10304" priority="10276" stopIfTrue="1" operator="greaterThan">
      <formula>B$8</formula>
    </cfRule>
  </conditionalFormatting>
  <conditionalFormatting sqref="C382">
    <cfRule type="cellIs" dxfId="10303" priority="10277" stopIfTrue="1" operator="greaterThan">
      <formula>C$8</formula>
    </cfRule>
  </conditionalFormatting>
  <conditionalFormatting sqref="D382">
    <cfRule type="cellIs" dxfId="10302" priority="10278" stopIfTrue="1" operator="greaterThan">
      <formula>D$8</formula>
    </cfRule>
  </conditionalFormatting>
  <conditionalFormatting sqref="B383">
    <cfRule type="cellIs" dxfId="10301" priority="10279" stopIfTrue="1" operator="greaterThan">
      <formula>B$8</formula>
    </cfRule>
  </conditionalFormatting>
  <conditionalFormatting sqref="C383">
    <cfRule type="cellIs" dxfId="10300" priority="10280" stopIfTrue="1" operator="greaterThan">
      <formula>C$8</formula>
    </cfRule>
  </conditionalFormatting>
  <conditionalFormatting sqref="D383">
    <cfRule type="cellIs" dxfId="10299" priority="10281" stopIfTrue="1" operator="greaterThan">
      <formula>D$8</formula>
    </cfRule>
  </conditionalFormatting>
  <conditionalFormatting sqref="B384">
    <cfRule type="cellIs" dxfId="10298" priority="10282" stopIfTrue="1" operator="greaterThan">
      <formula>B$8</formula>
    </cfRule>
  </conditionalFormatting>
  <conditionalFormatting sqref="C384">
    <cfRule type="cellIs" dxfId="10297" priority="10283" stopIfTrue="1" operator="greaterThan">
      <formula>C$8</formula>
    </cfRule>
  </conditionalFormatting>
  <conditionalFormatting sqref="D384">
    <cfRule type="cellIs" dxfId="10296" priority="10284" stopIfTrue="1" operator="greaterThan">
      <formula>D$8</formula>
    </cfRule>
  </conditionalFormatting>
  <conditionalFormatting sqref="B385">
    <cfRule type="cellIs" dxfId="10295" priority="10285" stopIfTrue="1" operator="greaterThan">
      <formula>B$8</formula>
    </cfRule>
  </conditionalFormatting>
  <conditionalFormatting sqref="C385">
    <cfRule type="cellIs" dxfId="10294" priority="10286" stopIfTrue="1" operator="greaterThan">
      <formula>C$8</formula>
    </cfRule>
  </conditionalFormatting>
  <conditionalFormatting sqref="D385">
    <cfRule type="cellIs" dxfId="10293" priority="10287" stopIfTrue="1" operator="greaterThan">
      <formula>D$8</formula>
    </cfRule>
  </conditionalFormatting>
  <conditionalFormatting sqref="B386">
    <cfRule type="cellIs" dxfId="10292" priority="10288" stopIfTrue="1" operator="greaterThan">
      <formula>B$8</formula>
    </cfRule>
  </conditionalFormatting>
  <conditionalFormatting sqref="C386">
    <cfRule type="cellIs" dxfId="10291" priority="10289" stopIfTrue="1" operator="greaterThan">
      <formula>C$8</formula>
    </cfRule>
  </conditionalFormatting>
  <conditionalFormatting sqref="D386">
    <cfRule type="cellIs" dxfId="10290" priority="10290" stopIfTrue="1" operator="greaterThan">
      <formula>D$8</formula>
    </cfRule>
  </conditionalFormatting>
  <conditionalFormatting sqref="B394">
    <cfRule type="cellIs" dxfId="10289" priority="10291" stopIfTrue="1" operator="lessThan">
      <formula>B438</formula>
    </cfRule>
  </conditionalFormatting>
  <conditionalFormatting sqref="C394">
    <cfRule type="cellIs" dxfId="10288" priority="10292" stopIfTrue="1" operator="lessThan">
      <formula>C438</formula>
    </cfRule>
  </conditionalFormatting>
  <conditionalFormatting sqref="D394">
    <cfRule type="cellIs" dxfId="10287" priority="10293" stopIfTrue="1" operator="lessThan">
      <formula>D438</formula>
    </cfRule>
  </conditionalFormatting>
  <conditionalFormatting sqref="B395">
    <cfRule type="cellIs" dxfId="10286" priority="10294" stopIfTrue="1" operator="lessThan">
      <formula>B438</formula>
    </cfRule>
  </conditionalFormatting>
  <conditionalFormatting sqref="C395">
    <cfRule type="cellIs" dxfId="10285" priority="10295" stopIfTrue="1" operator="lessThan">
      <formula>C438</formula>
    </cfRule>
  </conditionalFormatting>
  <conditionalFormatting sqref="D395">
    <cfRule type="cellIs" dxfId="10284" priority="10296" stopIfTrue="1" operator="lessThan">
      <formula>D438</formula>
    </cfRule>
  </conditionalFormatting>
  <conditionalFormatting sqref="B396">
    <cfRule type="cellIs" dxfId="10283" priority="10297" stopIfTrue="1" operator="lessThan">
      <formula>B438</formula>
    </cfRule>
  </conditionalFormatting>
  <conditionalFormatting sqref="C396">
    <cfRule type="cellIs" dxfId="10282" priority="10298" stopIfTrue="1" operator="lessThan">
      <formula>C438</formula>
    </cfRule>
  </conditionalFormatting>
  <conditionalFormatting sqref="D396">
    <cfRule type="cellIs" dxfId="10281" priority="10299" stopIfTrue="1" operator="lessThan">
      <formula>D438</formula>
    </cfRule>
  </conditionalFormatting>
  <conditionalFormatting sqref="B397">
    <cfRule type="cellIs" dxfId="10280" priority="10300" stopIfTrue="1" operator="lessThan">
      <formula>B438</formula>
    </cfRule>
  </conditionalFormatting>
  <conditionalFormatting sqref="C397">
    <cfRule type="cellIs" dxfId="10279" priority="10301" stopIfTrue="1" operator="lessThan">
      <formula>C438</formula>
    </cfRule>
  </conditionalFormatting>
  <conditionalFormatting sqref="D397">
    <cfRule type="cellIs" dxfId="10278" priority="10302" stopIfTrue="1" operator="lessThan">
      <formula>D438</formula>
    </cfRule>
  </conditionalFormatting>
  <conditionalFormatting sqref="B398">
    <cfRule type="cellIs" dxfId="10277" priority="10303" stopIfTrue="1" operator="lessThan">
      <formula>B438</formula>
    </cfRule>
  </conditionalFormatting>
  <conditionalFormatting sqref="C398">
    <cfRule type="cellIs" dxfId="10276" priority="10304" stopIfTrue="1" operator="lessThan">
      <formula>C438</formula>
    </cfRule>
  </conditionalFormatting>
  <conditionalFormatting sqref="D398">
    <cfRule type="cellIs" dxfId="10275" priority="10305" stopIfTrue="1" operator="lessThan">
      <formula>D438</formula>
    </cfRule>
  </conditionalFormatting>
  <conditionalFormatting sqref="B399">
    <cfRule type="cellIs" dxfId="10274" priority="10306" stopIfTrue="1" operator="lessThan">
      <formula>B438</formula>
    </cfRule>
  </conditionalFormatting>
  <conditionalFormatting sqref="C399">
    <cfRule type="cellIs" dxfId="10273" priority="10307" stopIfTrue="1" operator="lessThan">
      <formula>C438</formula>
    </cfRule>
  </conditionalFormatting>
  <conditionalFormatting sqref="D399">
    <cfRule type="cellIs" dxfId="10272" priority="10308" stopIfTrue="1" operator="lessThan">
      <formula>D438</formula>
    </cfRule>
  </conditionalFormatting>
  <conditionalFormatting sqref="B400">
    <cfRule type="cellIs" dxfId="10271" priority="10309" stopIfTrue="1" operator="lessThan">
      <formula>B438</formula>
    </cfRule>
  </conditionalFormatting>
  <conditionalFormatting sqref="C400">
    <cfRule type="cellIs" dxfId="10270" priority="10310" stopIfTrue="1" operator="lessThan">
      <formula>C438</formula>
    </cfRule>
  </conditionalFormatting>
  <conditionalFormatting sqref="D400">
    <cfRule type="cellIs" dxfId="10269" priority="10311" stopIfTrue="1" operator="lessThan">
      <formula>D438</formula>
    </cfRule>
  </conditionalFormatting>
  <conditionalFormatting sqref="B401">
    <cfRule type="cellIs" dxfId="10268" priority="10312" stopIfTrue="1" operator="lessThan">
      <formula>B438</formula>
    </cfRule>
  </conditionalFormatting>
  <conditionalFormatting sqref="C401">
    <cfRule type="cellIs" dxfId="10267" priority="10313" stopIfTrue="1" operator="lessThan">
      <formula>C438</formula>
    </cfRule>
  </conditionalFormatting>
  <conditionalFormatting sqref="D401">
    <cfRule type="cellIs" dxfId="10266" priority="10314" stopIfTrue="1" operator="lessThan">
      <formula>D438</formula>
    </cfRule>
  </conditionalFormatting>
  <conditionalFormatting sqref="B402">
    <cfRule type="cellIs" dxfId="10265" priority="10315" stopIfTrue="1" operator="lessThan">
      <formula>B438</formula>
    </cfRule>
  </conditionalFormatting>
  <conditionalFormatting sqref="C402">
    <cfRule type="cellIs" dxfId="10264" priority="10316" stopIfTrue="1" operator="lessThan">
      <formula>C438</formula>
    </cfRule>
  </conditionalFormatting>
  <conditionalFormatting sqref="D402">
    <cfRule type="cellIs" dxfId="10263" priority="10317" stopIfTrue="1" operator="lessThan">
      <formula>D438</formula>
    </cfRule>
  </conditionalFormatting>
  <conditionalFormatting sqref="B403">
    <cfRule type="cellIs" dxfId="10262" priority="10318" stopIfTrue="1" operator="lessThan">
      <formula>B438</formula>
    </cfRule>
  </conditionalFormatting>
  <conditionalFormatting sqref="C403">
    <cfRule type="cellIs" dxfId="10261" priority="10319" stopIfTrue="1" operator="lessThan">
      <formula>C438</formula>
    </cfRule>
  </conditionalFormatting>
  <conditionalFormatting sqref="D403">
    <cfRule type="cellIs" dxfId="10260" priority="10320" stopIfTrue="1" operator="lessThan">
      <formula>D438</formula>
    </cfRule>
  </conditionalFormatting>
  <conditionalFormatting sqref="B404">
    <cfRule type="cellIs" dxfId="10259" priority="10321" stopIfTrue="1" operator="lessThan">
      <formula>B438</formula>
    </cfRule>
  </conditionalFormatting>
  <conditionalFormatting sqref="C404">
    <cfRule type="cellIs" dxfId="10258" priority="10322" stopIfTrue="1" operator="lessThan">
      <formula>C438</formula>
    </cfRule>
  </conditionalFormatting>
  <conditionalFormatting sqref="D404">
    <cfRule type="cellIs" dxfId="10257" priority="10323" stopIfTrue="1" operator="lessThan">
      <formula>D438</formula>
    </cfRule>
  </conditionalFormatting>
  <conditionalFormatting sqref="B405">
    <cfRule type="cellIs" dxfId="10256" priority="10324" stopIfTrue="1" operator="lessThan">
      <formula>B438</formula>
    </cfRule>
  </conditionalFormatting>
  <conditionalFormatting sqref="C405">
    <cfRule type="cellIs" dxfId="10255" priority="10325" stopIfTrue="1" operator="lessThan">
      <formula>C438</formula>
    </cfRule>
  </conditionalFormatting>
  <conditionalFormatting sqref="D405">
    <cfRule type="cellIs" dxfId="10254" priority="10326" stopIfTrue="1" operator="lessThan">
      <formula>D438</formula>
    </cfRule>
  </conditionalFormatting>
  <conditionalFormatting sqref="B406">
    <cfRule type="cellIs" dxfId="10253" priority="10327" stopIfTrue="1" operator="lessThan">
      <formula>B438</formula>
    </cfRule>
  </conditionalFormatting>
  <conditionalFormatting sqref="C406">
    <cfRule type="cellIs" dxfId="10252" priority="10328" stopIfTrue="1" operator="lessThan">
      <formula>C438</formula>
    </cfRule>
  </conditionalFormatting>
  <conditionalFormatting sqref="D406">
    <cfRule type="cellIs" dxfId="10251" priority="10329" stopIfTrue="1" operator="lessThan">
      <formula>D438</formula>
    </cfRule>
  </conditionalFormatting>
  <conditionalFormatting sqref="B407">
    <cfRule type="cellIs" dxfId="10250" priority="10330" stopIfTrue="1" operator="lessThan">
      <formula>B438</formula>
    </cfRule>
  </conditionalFormatting>
  <conditionalFormatting sqref="C407">
    <cfRule type="cellIs" dxfId="10249" priority="10331" stopIfTrue="1" operator="lessThan">
      <formula>C438</formula>
    </cfRule>
  </conditionalFormatting>
  <conditionalFormatting sqref="D407">
    <cfRule type="cellIs" dxfId="10248" priority="10332" stopIfTrue="1" operator="lessThan">
      <formula>D438</formula>
    </cfRule>
  </conditionalFormatting>
  <conditionalFormatting sqref="B408">
    <cfRule type="cellIs" dxfId="10247" priority="10333" stopIfTrue="1" operator="lessThan">
      <formula>B438</formula>
    </cfRule>
  </conditionalFormatting>
  <conditionalFormatting sqref="C408">
    <cfRule type="cellIs" dxfId="10246" priority="10334" stopIfTrue="1" operator="lessThan">
      <formula>C438</formula>
    </cfRule>
  </conditionalFormatting>
  <conditionalFormatting sqref="D408">
    <cfRule type="cellIs" dxfId="10245" priority="10335" stopIfTrue="1" operator="lessThan">
      <formula>D438</formula>
    </cfRule>
  </conditionalFormatting>
  <conditionalFormatting sqref="B409">
    <cfRule type="cellIs" dxfId="10244" priority="10336" stopIfTrue="1" operator="lessThan">
      <formula>B438</formula>
    </cfRule>
  </conditionalFormatting>
  <conditionalFormatting sqref="C409">
    <cfRule type="cellIs" dxfId="10243" priority="10337" stopIfTrue="1" operator="lessThan">
      <formula>C438</formula>
    </cfRule>
  </conditionalFormatting>
  <conditionalFormatting sqref="D409">
    <cfRule type="cellIs" dxfId="10242" priority="10338" stopIfTrue="1" operator="lessThan">
      <formula>D438</formula>
    </cfRule>
  </conditionalFormatting>
  <conditionalFormatting sqref="B410">
    <cfRule type="cellIs" dxfId="10241" priority="10339" stopIfTrue="1" operator="lessThan">
      <formula>B438</formula>
    </cfRule>
  </conditionalFormatting>
  <conditionalFormatting sqref="C410">
    <cfRule type="cellIs" dxfId="10240" priority="10340" stopIfTrue="1" operator="lessThan">
      <formula>C438</formula>
    </cfRule>
  </conditionalFormatting>
  <conditionalFormatting sqref="D410">
    <cfRule type="cellIs" dxfId="10239" priority="10341" stopIfTrue="1" operator="lessThan">
      <formula>D438</formula>
    </cfRule>
  </conditionalFormatting>
  <conditionalFormatting sqref="B411">
    <cfRule type="cellIs" dxfId="10238" priority="10342" stopIfTrue="1" operator="lessThan">
      <formula>B438</formula>
    </cfRule>
  </conditionalFormatting>
  <conditionalFormatting sqref="C411">
    <cfRule type="cellIs" dxfId="10237" priority="10343" stopIfTrue="1" operator="lessThan">
      <formula>C438</formula>
    </cfRule>
  </conditionalFormatting>
  <conditionalFormatting sqref="D411">
    <cfRule type="cellIs" dxfId="10236" priority="10344" stopIfTrue="1" operator="lessThan">
      <formula>D438</formula>
    </cfRule>
  </conditionalFormatting>
  <conditionalFormatting sqref="B412">
    <cfRule type="cellIs" dxfId="10235" priority="10345" stopIfTrue="1" operator="lessThan">
      <formula>B438</formula>
    </cfRule>
  </conditionalFormatting>
  <conditionalFormatting sqref="C412">
    <cfRule type="cellIs" dxfId="10234" priority="10346" stopIfTrue="1" operator="lessThan">
      <formula>C438</formula>
    </cfRule>
  </conditionalFormatting>
  <conditionalFormatting sqref="D412">
    <cfRule type="cellIs" dxfId="10233" priority="10347" stopIfTrue="1" operator="lessThan">
      <formula>D438</formula>
    </cfRule>
  </conditionalFormatting>
  <conditionalFormatting sqref="B413">
    <cfRule type="cellIs" dxfId="10232" priority="10348" stopIfTrue="1" operator="lessThan">
      <formula>B438</formula>
    </cfRule>
  </conditionalFormatting>
  <conditionalFormatting sqref="C413">
    <cfRule type="cellIs" dxfId="10231" priority="10349" stopIfTrue="1" operator="lessThan">
      <formula>C438</formula>
    </cfRule>
  </conditionalFormatting>
  <conditionalFormatting sqref="D413">
    <cfRule type="cellIs" dxfId="10230" priority="10350" stopIfTrue="1" operator="lessThan">
      <formula>D438</formula>
    </cfRule>
  </conditionalFormatting>
  <conditionalFormatting sqref="B414">
    <cfRule type="cellIs" dxfId="10229" priority="10351" stopIfTrue="1" operator="lessThan">
      <formula>B438</formula>
    </cfRule>
  </conditionalFormatting>
  <conditionalFormatting sqref="C414">
    <cfRule type="cellIs" dxfId="10228" priority="10352" stopIfTrue="1" operator="lessThan">
      <formula>C438</formula>
    </cfRule>
  </conditionalFormatting>
  <conditionalFormatting sqref="D414">
    <cfRule type="cellIs" dxfId="10227" priority="10353" stopIfTrue="1" operator="lessThan">
      <formula>D438</formula>
    </cfRule>
  </conditionalFormatting>
  <conditionalFormatting sqref="B415">
    <cfRule type="cellIs" dxfId="10226" priority="10354" stopIfTrue="1" operator="lessThan">
      <formula>B438</formula>
    </cfRule>
  </conditionalFormatting>
  <conditionalFormatting sqref="C415">
    <cfRule type="cellIs" dxfId="10225" priority="10355" stopIfTrue="1" operator="lessThan">
      <formula>C438</formula>
    </cfRule>
  </conditionalFormatting>
  <conditionalFormatting sqref="D415">
    <cfRule type="cellIs" dxfId="10224" priority="10356" stopIfTrue="1" operator="lessThan">
      <formula>D438</formula>
    </cfRule>
  </conditionalFormatting>
  <conditionalFormatting sqref="B416">
    <cfRule type="cellIs" dxfId="10223" priority="10357" stopIfTrue="1" operator="lessThan">
      <formula>B438</formula>
    </cfRule>
  </conditionalFormatting>
  <conditionalFormatting sqref="C416">
    <cfRule type="cellIs" dxfId="10222" priority="10358" stopIfTrue="1" operator="lessThan">
      <formula>C438</formula>
    </cfRule>
  </conditionalFormatting>
  <conditionalFormatting sqref="D416">
    <cfRule type="cellIs" dxfId="10221" priority="10359" stopIfTrue="1" operator="lessThan">
      <formula>D438</formula>
    </cfRule>
  </conditionalFormatting>
  <conditionalFormatting sqref="B417">
    <cfRule type="cellIs" dxfId="10220" priority="10360" stopIfTrue="1" operator="lessThan">
      <formula>B438</formula>
    </cfRule>
  </conditionalFormatting>
  <conditionalFormatting sqref="C417">
    <cfRule type="cellIs" dxfId="10219" priority="10361" stopIfTrue="1" operator="lessThan">
      <formula>C438</formula>
    </cfRule>
  </conditionalFormatting>
  <conditionalFormatting sqref="D417">
    <cfRule type="cellIs" dxfId="10218" priority="10362" stopIfTrue="1" operator="lessThan">
      <formula>D438</formula>
    </cfRule>
  </conditionalFormatting>
  <conditionalFormatting sqref="B418">
    <cfRule type="cellIs" dxfId="10217" priority="10363" stopIfTrue="1" operator="lessThan">
      <formula>B438</formula>
    </cfRule>
  </conditionalFormatting>
  <conditionalFormatting sqref="C418">
    <cfRule type="cellIs" dxfId="10216" priority="10364" stopIfTrue="1" operator="lessThan">
      <formula>C438</formula>
    </cfRule>
  </conditionalFormatting>
  <conditionalFormatting sqref="D418">
    <cfRule type="cellIs" dxfId="10215" priority="10365" stopIfTrue="1" operator="lessThan">
      <formula>D438</formula>
    </cfRule>
  </conditionalFormatting>
  <conditionalFormatting sqref="B419">
    <cfRule type="cellIs" dxfId="10214" priority="10366" stopIfTrue="1" operator="lessThan">
      <formula>B438</formula>
    </cfRule>
  </conditionalFormatting>
  <conditionalFormatting sqref="C419">
    <cfRule type="cellIs" dxfId="10213" priority="10367" stopIfTrue="1" operator="lessThan">
      <formula>C438</formula>
    </cfRule>
  </conditionalFormatting>
  <conditionalFormatting sqref="D419">
    <cfRule type="cellIs" dxfId="10212" priority="10368" stopIfTrue="1" operator="lessThan">
      <formula>D438</formula>
    </cfRule>
  </conditionalFormatting>
  <conditionalFormatting sqref="B420">
    <cfRule type="cellIs" dxfId="10211" priority="10369" stopIfTrue="1" operator="lessThan">
      <formula>B438</formula>
    </cfRule>
  </conditionalFormatting>
  <conditionalFormatting sqref="C420">
    <cfRule type="cellIs" dxfId="10210" priority="10370" stopIfTrue="1" operator="lessThan">
      <formula>C438</formula>
    </cfRule>
  </conditionalFormatting>
  <conditionalFormatting sqref="D420">
    <cfRule type="cellIs" dxfId="10209" priority="10371" stopIfTrue="1" operator="lessThan">
      <formula>D438</formula>
    </cfRule>
  </conditionalFormatting>
  <conditionalFormatting sqref="B421">
    <cfRule type="cellIs" dxfId="10208" priority="10372" stopIfTrue="1" operator="lessThan">
      <formula>B438</formula>
    </cfRule>
  </conditionalFormatting>
  <conditionalFormatting sqref="C421">
    <cfRule type="cellIs" dxfId="10207" priority="10373" stopIfTrue="1" operator="lessThan">
      <formula>C438</formula>
    </cfRule>
  </conditionalFormatting>
  <conditionalFormatting sqref="D421">
    <cfRule type="cellIs" dxfId="10206" priority="10374" stopIfTrue="1" operator="lessThan">
      <formula>D438</formula>
    </cfRule>
  </conditionalFormatting>
  <conditionalFormatting sqref="B422">
    <cfRule type="cellIs" dxfId="10205" priority="10375" stopIfTrue="1" operator="lessThan">
      <formula>B438</formula>
    </cfRule>
  </conditionalFormatting>
  <conditionalFormatting sqref="C422">
    <cfRule type="cellIs" dxfId="10204" priority="10376" stopIfTrue="1" operator="lessThan">
      <formula>C438</formula>
    </cfRule>
  </conditionalFormatting>
  <conditionalFormatting sqref="D422">
    <cfRule type="cellIs" dxfId="10203" priority="10377" stopIfTrue="1" operator="lessThan">
      <formula>D438</formula>
    </cfRule>
  </conditionalFormatting>
  <conditionalFormatting sqref="B423">
    <cfRule type="cellIs" dxfId="10202" priority="10378" stopIfTrue="1" operator="lessThan">
      <formula>B438</formula>
    </cfRule>
  </conditionalFormatting>
  <conditionalFormatting sqref="C423">
    <cfRule type="cellIs" dxfId="10201" priority="10379" stopIfTrue="1" operator="lessThan">
      <formula>C438</formula>
    </cfRule>
  </conditionalFormatting>
  <conditionalFormatting sqref="D423">
    <cfRule type="cellIs" dxfId="10200" priority="10380" stopIfTrue="1" operator="lessThan">
      <formula>D438</formula>
    </cfRule>
  </conditionalFormatting>
  <conditionalFormatting sqref="B424">
    <cfRule type="cellIs" dxfId="10199" priority="10381" stopIfTrue="1" operator="lessThan">
      <formula>B438</formula>
    </cfRule>
  </conditionalFormatting>
  <conditionalFormatting sqref="C424">
    <cfRule type="cellIs" dxfId="10198" priority="10382" stopIfTrue="1" operator="lessThan">
      <formula>C438</formula>
    </cfRule>
  </conditionalFormatting>
  <conditionalFormatting sqref="D424">
    <cfRule type="cellIs" dxfId="10197" priority="10383" stopIfTrue="1" operator="lessThan">
      <formula>D438</formula>
    </cfRule>
  </conditionalFormatting>
  <conditionalFormatting sqref="B425">
    <cfRule type="cellIs" dxfId="10196" priority="10384" stopIfTrue="1" operator="lessThan">
      <formula>B438</formula>
    </cfRule>
  </conditionalFormatting>
  <conditionalFormatting sqref="C425">
    <cfRule type="cellIs" dxfId="10195" priority="10385" stopIfTrue="1" operator="lessThan">
      <formula>C438</formula>
    </cfRule>
  </conditionalFormatting>
  <conditionalFormatting sqref="D425">
    <cfRule type="cellIs" dxfId="10194" priority="10386" stopIfTrue="1" operator="lessThan">
      <formula>D438</formula>
    </cfRule>
  </conditionalFormatting>
  <conditionalFormatting sqref="B426">
    <cfRule type="cellIs" dxfId="10193" priority="10387" stopIfTrue="1" operator="lessThan">
      <formula>B438</formula>
    </cfRule>
  </conditionalFormatting>
  <conditionalFormatting sqref="C426">
    <cfRule type="cellIs" dxfId="10192" priority="10388" stopIfTrue="1" operator="lessThan">
      <formula>C438</formula>
    </cfRule>
  </conditionalFormatting>
  <conditionalFormatting sqref="D426">
    <cfRule type="cellIs" dxfId="10191" priority="10389" stopIfTrue="1" operator="lessThan">
      <formula>D438</formula>
    </cfRule>
  </conditionalFormatting>
  <conditionalFormatting sqref="B427">
    <cfRule type="cellIs" dxfId="10190" priority="10390" stopIfTrue="1" operator="lessThan">
      <formula>B438</formula>
    </cfRule>
  </conditionalFormatting>
  <conditionalFormatting sqref="C427">
    <cfRule type="cellIs" dxfId="10189" priority="10391" stopIfTrue="1" operator="lessThan">
      <formula>C438</formula>
    </cfRule>
  </conditionalFormatting>
  <conditionalFormatting sqref="D427">
    <cfRule type="cellIs" dxfId="10188" priority="10392" stopIfTrue="1" operator="lessThan">
      <formula>D438</formula>
    </cfRule>
  </conditionalFormatting>
  <conditionalFormatting sqref="B428">
    <cfRule type="cellIs" dxfId="10187" priority="10393" stopIfTrue="1" operator="lessThan">
      <formula>B438</formula>
    </cfRule>
  </conditionalFormatting>
  <conditionalFormatting sqref="C428">
    <cfRule type="cellIs" dxfId="10186" priority="10394" stopIfTrue="1" operator="lessThan">
      <formula>C438</formula>
    </cfRule>
  </conditionalFormatting>
  <conditionalFormatting sqref="D428">
    <cfRule type="cellIs" dxfId="10185" priority="10395" stopIfTrue="1" operator="lessThan">
      <formula>D438</formula>
    </cfRule>
  </conditionalFormatting>
  <conditionalFormatting sqref="B429">
    <cfRule type="cellIs" dxfId="10184" priority="10396" stopIfTrue="1" operator="lessThan">
      <formula>B438</formula>
    </cfRule>
  </conditionalFormatting>
  <conditionalFormatting sqref="C429">
    <cfRule type="cellIs" dxfId="10183" priority="10397" stopIfTrue="1" operator="lessThan">
      <formula>C438</formula>
    </cfRule>
  </conditionalFormatting>
  <conditionalFormatting sqref="D429">
    <cfRule type="cellIs" dxfId="10182" priority="10398" stopIfTrue="1" operator="lessThan">
      <formula>D438</formula>
    </cfRule>
  </conditionalFormatting>
  <conditionalFormatting sqref="B430">
    <cfRule type="cellIs" dxfId="10181" priority="10399" stopIfTrue="1" operator="lessThan">
      <formula>B438</formula>
    </cfRule>
  </conditionalFormatting>
  <conditionalFormatting sqref="C430">
    <cfRule type="cellIs" dxfId="10180" priority="10400" stopIfTrue="1" operator="lessThan">
      <formula>C438</formula>
    </cfRule>
  </conditionalFormatting>
  <conditionalFormatting sqref="D430">
    <cfRule type="cellIs" dxfId="10179" priority="10401" stopIfTrue="1" operator="lessThan">
      <formula>D438</formula>
    </cfRule>
  </conditionalFormatting>
  <conditionalFormatting sqref="B431">
    <cfRule type="cellIs" dxfId="10178" priority="10402" stopIfTrue="1" operator="lessThan">
      <formula>B438</formula>
    </cfRule>
  </conditionalFormatting>
  <conditionalFormatting sqref="C431">
    <cfRule type="cellIs" dxfId="10177" priority="10403" stopIfTrue="1" operator="lessThan">
      <formula>C438</formula>
    </cfRule>
  </conditionalFormatting>
  <conditionalFormatting sqref="D431">
    <cfRule type="cellIs" dxfId="10176" priority="10404" stopIfTrue="1" operator="lessThan">
      <formula>D438</formula>
    </cfRule>
  </conditionalFormatting>
  <conditionalFormatting sqref="B432">
    <cfRule type="cellIs" dxfId="10175" priority="10405" stopIfTrue="1" operator="lessThan">
      <formula>B438</formula>
    </cfRule>
  </conditionalFormatting>
  <conditionalFormatting sqref="C432">
    <cfRule type="cellIs" dxfId="10174" priority="10406" stopIfTrue="1" operator="lessThan">
      <formula>C438</formula>
    </cfRule>
  </conditionalFormatting>
  <conditionalFormatting sqref="D432">
    <cfRule type="cellIs" dxfId="10173" priority="10407" stopIfTrue="1" operator="lessThan">
      <formula>D438</formula>
    </cfRule>
  </conditionalFormatting>
  <conditionalFormatting sqref="B433">
    <cfRule type="cellIs" dxfId="10172" priority="10408" stopIfTrue="1" operator="lessThan">
      <formula>B438</formula>
    </cfRule>
  </conditionalFormatting>
  <conditionalFormatting sqref="C433">
    <cfRule type="cellIs" dxfId="10171" priority="10409" stopIfTrue="1" operator="lessThan">
      <formula>C438</formula>
    </cfRule>
  </conditionalFormatting>
  <conditionalFormatting sqref="D433">
    <cfRule type="cellIs" dxfId="10170" priority="10410" stopIfTrue="1" operator="lessThan">
      <formula>D438</formula>
    </cfRule>
  </conditionalFormatting>
  <conditionalFormatting sqref="B434">
    <cfRule type="cellIs" dxfId="10169" priority="10411" stopIfTrue="1" operator="lessThan">
      <formula>B438</formula>
    </cfRule>
  </conditionalFormatting>
  <conditionalFormatting sqref="C434">
    <cfRule type="cellIs" dxfId="10168" priority="10412" stopIfTrue="1" operator="lessThan">
      <formula>C438</formula>
    </cfRule>
  </conditionalFormatting>
  <conditionalFormatting sqref="D434">
    <cfRule type="cellIs" dxfId="10167" priority="10413" stopIfTrue="1" operator="lessThan">
      <formula>D438</formula>
    </cfRule>
  </conditionalFormatting>
  <conditionalFormatting sqref="B435">
    <cfRule type="cellIs" dxfId="10166" priority="10414" stopIfTrue="1" operator="lessThan">
      <formula>B438</formula>
    </cfRule>
  </conditionalFormatting>
  <conditionalFormatting sqref="C435">
    <cfRule type="cellIs" dxfId="10165" priority="10415" stopIfTrue="1" operator="lessThan">
      <formula>C438</formula>
    </cfRule>
  </conditionalFormatting>
  <conditionalFormatting sqref="D435">
    <cfRule type="cellIs" dxfId="10164" priority="10416" stopIfTrue="1" operator="lessThan">
      <formula>D438</formula>
    </cfRule>
  </conditionalFormatting>
  <conditionalFormatting sqref="B507">
    <cfRule type="cellIs" dxfId="10163" priority="9913" stopIfTrue="1" operator="greaterThan">
      <formula>B$8</formula>
    </cfRule>
  </conditionalFormatting>
  <conditionalFormatting sqref="C507">
    <cfRule type="cellIs" dxfId="10162" priority="9914" stopIfTrue="1" operator="greaterThan">
      <formula>C$8</formula>
    </cfRule>
  </conditionalFormatting>
  <conditionalFormatting sqref="D507">
    <cfRule type="cellIs" dxfId="10161" priority="9915" stopIfTrue="1" operator="greaterThan">
      <formula>D$8</formula>
    </cfRule>
  </conditionalFormatting>
  <conditionalFormatting sqref="B508">
    <cfRule type="cellIs" dxfId="10160" priority="9916" stopIfTrue="1" operator="greaterThan">
      <formula>B$8</formula>
    </cfRule>
  </conditionalFormatting>
  <conditionalFormatting sqref="C508">
    <cfRule type="cellIs" dxfId="10159" priority="9917" stopIfTrue="1" operator="greaterThan">
      <formula>C$8</formula>
    </cfRule>
  </conditionalFormatting>
  <conditionalFormatting sqref="D508">
    <cfRule type="cellIs" dxfId="10158" priority="9918" stopIfTrue="1" operator="greaterThan">
      <formula>D$8</formula>
    </cfRule>
  </conditionalFormatting>
  <conditionalFormatting sqref="B509">
    <cfRule type="cellIs" dxfId="10157" priority="9919" stopIfTrue="1" operator="greaterThan">
      <formula>B$8</formula>
    </cfRule>
  </conditionalFormatting>
  <conditionalFormatting sqref="C509">
    <cfRule type="cellIs" dxfId="10156" priority="9920" stopIfTrue="1" operator="greaterThan">
      <formula>C$8</formula>
    </cfRule>
  </conditionalFormatting>
  <conditionalFormatting sqref="D509">
    <cfRule type="cellIs" dxfId="10155" priority="9921" stopIfTrue="1" operator="greaterThan">
      <formula>D$8</formula>
    </cfRule>
  </conditionalFormatting>
  <conditionalFormatting sqref="B510">
    <cfRule type="cellIs" dxfId="10154" priority="9922" stopIfTrue="1" operator="greaterThan">
      <formula>B$8</formula>
    </cfRule>
  </conditionalFormatting>
  <conditionalFormatting sqref="C510">
    <cfRule type="cellIs" dxfId="10153" priority="9923" stopIfTrue="1" operator="greaterThan">
      <formula>C$8</formula>
    </cfRule>
  </conditionalFormatting>
  <conditionalFormatting sqref="D510">
    <cfRule type="cellIs" dxfId="10152" priority="9924" stopIfTrue="1" operator="greaterThan">
      <formula>D$8</formula>
    </cfRule>
  </conditionalFormatting>
  <conditionalFormatting sqref="B511">
    <cfRule type="cellIs" dxfId="10151" priority="9925" stopIfTrue="1" operator="greaterThan">
      <formula>B$8</formula>
    </cfRule>
  </conditionalFormatting>
  <conditionalFormatting sqref="C511">
    <cfRule type="cellIs" dxfId="10150" priority="9926" stopIfTrue="1" operator="greaterThan">
      <formula>C$8</formula>
    </cfRule>
  </conditionalFormatting>
  <conditionalFormatting sqref="D511">
    <cfRule type="cellIs" dxfId="10149" priority="9927" stopIfTrue="1" operator="greaterThan">
      <formula>D$8</formula>
    </cfRule>
  </conditionalFormatting>
  <conditionalFormatting sqref="B512">
    <cfRule type="cellIs" dxfId="10148" priority="9928" stopIfTrue="1" operator="greaterThan">
      <formula>B$8</formula>
    </cfRule>
  </conditionalFormatting>
  <conditionalFormatting sqref="C512">
    <cfRule type="cellIs" dxfId="10147" priority="9929" stopIfTrue="1" operator="greaterThan">
      <formula>C$8</formula>
    </cfRule>
  </conditionalFormatting>
  <conditionalFormatting sqref="D512">
    <cfRule type="cellIs" dxfId="10146" priority="9930" stopIfTrue="1" operator="greaterThan">
      <formula>D$8</formula>
    </cfRule>
  </conditionalFormatting>
  <conditionalFormatting sqref="B513">
    <cfRule type="cellIs" dxfId="10145" priority="9931" stopIfTrue="1" operator="greaterThan">
      <formula>B$8</formula>
    </cfRule>
  </conditionalFormatting>
  <conditionalFormatting sqref="C513">
    <cfRule type="cellIs" dxfId="10144" priority="9932" stopIfTrue="1" operator="greaterThan">
      <formula>C$8</formula>
    </cfRule>
  </conditionalFormatting>
  <conditionalFormatting sqref="D513">
    <cfRule type="cellIs" dxfId="10143" priority="9933" stopIfTrue="1" operator="greaterThan">
      <formula>D$8</formula>
    </cfRule>
  </conditionalFormatting>
  <conditionalFormatting sqref="B514">
    <cfRule type="cellIs" dxfId="10142" priority="9934" stopIfTrue="1" operator="greaterThan">
      <formula>B$8</formula>
    </cfRule>
  </conditionalFormatting>
  <conditionalFormatting sqref="C514">
    <cfRule type="cellIs" dxfId="10141" priority="9935" stopIfTrue="1" operator="greaterThan">
      <formula>C$8</formula>
    </cfRule>
  </conditionalFormatting>
  <conditionalFormatting sqref="D514">
    <cfRule type="cellIs" dxfId="10140" priority="9936" stopIfTrue="1" operator="greaterThan">
      <formula>D$8</formula>
    </cfRule>
  </conditionalFormatting>
  <conditionalFormatting sqref="B515">
    <cfRule type="cellIs" dxfId="10139" priority="9937" stopIfTrue="1" operator="greaterThan">
      <formula>B$8</formula>
    </cfRule>
  </conditionalFormatting>
  <conditionalFormatting sqref="C515">
    <cfRule type="cellIs" dxfId="10138" priority="9938" stopIfTrue="1" operator="greaterThan">
      <formula>C$8</formula>
    </cfRule>
  </conditionalFormatting>
  <conditionalFormatting sqref="D515">
    <cfRule type="cellIs" dxfId="10137" priority="9939" stopIfTrue="1" operator="greaterThan">
      <formula>D$8</formula>
    </cfRule>
  </conditionalFormatting>
  <conditionalFormatting sqref="B516">
    <cfRule type="cellIs" dxfId="10136" priority="9940" stopIfTrue="1" operator="greaterThan">
      <formula>B$8</formula>
    </cfRule>
  </conditionalFormatting>
  <conditionalFormatting sqref="C516">
    <cfRule type="cellIs" dxfId="10135" priority="9941" stopIfTrue="1" operator="greaterThan">
      <formula>C$8</formula>
    </cfRule>
  </conditionalFormatting>
  <conditionalFormatting sqref="D516">
    <cfRule type="cellIs" dxfId="10134" priority="9942" stopIfTrue="1" operator="greaterThan">
      <formula>D$8</formula>
    </cfRule>
  </conditionalFormatting>
  <conditionalFormatting sqref="B517">
    <cfRule type="cellIs" dxfId="10133" priority="9943" stopIfTrue="1" operator="greaterThan">
      <formula>B$8</formula>
    </cfRule>
  </conditionalFormatting>
  <conditionalFormatting sqref="C517">
    <cfRule type="cellIs" dxfId="10132" priority="9944" stopIfTrue="1" operator="greaterThan">
      <formula>C$8</formula>
    </cfRule>
  </conditionalFormatting>
  <conditionalFormatting sqref="D517">
    <cfRule type="cellIs" dxfId="10131" priority="9945" stopIfTrue="1" operator="greaterThan">
      <formula>D$8</formula>
    </cfRule>
  </conditionalFormatting>
  <conditionalFormatting sqref="B518">
    <cfRule type="cellIs" dxfId="10130" priority="9946" stopIfTrue="1" operator="greaterThan">
      <formula>B$8</formula>
    </cfRule>
  </conditionalFormatting>
  <conditionalFormatting sqref="C518">
    <cfRule type="cellIs" dxfId="10129" priority="9947" stopIfTrue="1" operator="greaterThan">
      <formula>C$8</formula>
    </cfRule>
  </conditionalFormatting>
  <conditionalFormatting sqref="D518">
    <cfRule type="cellIs" dxfId="10128" priority="9948" stopIfTrue="1" operator="greaterThan">
      <formula>D$8</formula>
    </cfRule>
  </conditionalFormatting>
  <conditionalFormatting sqref="B519">
    <cfRule type="cellIs" dxfId="10127" priority="9949" stopIfTrue="1" operator="greaterThan">
      <formula>B$8</formula>
    </cfRule>
  </conditionalFormatting>
  <conditionalFormatting sqref="C519">
    <cfRule type="cellIs" dxfId="10126" priority="9950" stopIfTrue="1" operator="greaterThan">
      <formula>C$8</formula>
    </cfRule>
  </conditionalFormatting>
  <conditionalFormatting sqref="D519">
    <cfRule type="cellIs" dxfId="10125" priority="9951" stopIfTrue="1" operator="greaterThan">
      <formula>D$8</formula>
    </cfRule>
  </conditionalFormatting>
  <conditionalFormatting sqref="B520">
    <cfRule type="cellIs" dxfId="10124" priority="9952" stopIfTrue="1" operator="greaterThan">
      <formula>B$8</formula>
    </cfRule>
  </conditionalFormatting>
  <conditionalFormatting sqref="C520">
    <cfRule type="cellIs" dxfId="10123" priority="9953" stopIfTrue="1" operator="greaterThan">
      <formula>C$8</formula>
    </cfRule>
  </conditionalFormatting>
  <conditionalFormatting sqref="D520">
    <cfRule type="cellIs" dxfId="10122" priority="9954" stopIfTrue="1" operator="greaterThan">
      <formula>D$8</formula>
    </cfRule>
  </conditionalFormatting>
  <conditionalFormatting sqref="B521">
    <cfRule type="cellIs" dxfId="10121" priority="9955" stopIfTrue="1" operator="greaterThan">
      <formula>B$8</formula>
    </cfRule>
  </conditionalFormatting>
  <conditionalFormatting sqref="C521">
    <cfRule type="cellIs" dxfId="10120" priority="9956" stopIfTrue="1" operator="greaterThan">
      <formula>C$8</formula>
    </cfRule>
  </conditionalFormatting>
  <conditionalFormatting sqref="D521">
    <cfRule type="cellIs" dxfId="10119" priority="9957" stopIfTrue="1" operator="greaterThan">
      <formula>D$8</formula>
    </cfRule>
  </conditionalFormatting>
  <conditionalFormatting sqref="B522">
    <cfRule type="cellIs" dxfId="10118" priority="9958" stopIfTrue="1" operator="greaterThan">
      <formula>B$8</formula>
    </cfRule>
  </conditionalFormatting>
  <conditionalFormatting sqref="C522">
    <cfRule type="cellIs" dxfId="10117" priority="9959" stopIfTrue="1" operator="greaterThan">
      <formula>C$8</formula>
    </cfRule>
  </conditionalFormatting>
  <conditionalFormatting sqref="D522">
    <cfRule type="cellIs" dxfId="10116" priority="9960" stopIfTrue="1" operator="greaterThan">
      <formula>D$8</formula>
    </cfRule>
  </conditionalFormatting>
  <conditionalFormatting sqref="B523">
    <cfRule type="cellIs" dxfId="10115" priority="9961" stopIfTrue="1" operator="greaterThan">
      <formula>B$8</formula>
    </cfRule>
  </conditionalFormatting>
  <conditionalFormatting sqref="C523">
    <cfRule type="cellIs" dxfId="10114" priority="9962" stopIfTrue="1" operator="greaterThan">
      <formula>C$8</formula>
    </cfRule>
  </conditionalFormatting>
  <conditionalFormatting sqref="D523">
    <cfRule type="cellIs" dxfId="10113" priority="9963" stopIfTrue="1" operator="greaterThan">
      <formula>D$8</formula>
    </cfRule>
  </conditionalFormatting>
  <conditionalFormatting sqref="B524">
    <cfRule type="cellIs" dxfId="10112" priority="9964" stopIfTrue="1" operator="greaterThan">
      <formula>B$8</formula>
    </cfRule>
  </conditionalFormatting>
  <conditionalFormatting sqref="C524">
    <cfRule type="cellIs" dxfId="10111" priority="9965" stopIfTrue="1" operator="greaterThan">
      <formula>C$8</formula>
    </cfRule>
  </conditionalFormatting>
  <conditionalFormatting sqref="D524">
    <cfRule type="cellIs" dxfId="10110" priority="9966" stopIfTrue="1" operator="greaterThan">
      <formula>D$8</formula>
    </cfRule>
  </conditionalFormatting>
  <conditionalFormatting sqref="B525">
    <cfRule type="cellIs" dxfId="10109" priority="9967" stopIfTrue="1" operator="greaterThan">
      <formula>B$8</formula>
    </cfRule>
  </conditionalFormatting>
  <conditionalFormatting sqref="C525">
    <cfRule type="cellIs" dxfId="10108" priority="9968" stopIfTrue="1" operator="greaterThan">
      <formula>C$8</formula>
    </cfRule>
  </conditionalFormatting>
  <conditionalFormatting sqref="D525">
    <cfRule type="cellIs" dxfId="10107" priority="9969" stopIfTrue="1" operator="greaterThan">
      <formula>D$8</formula>
    </cfRule>
  </conditionalFormatting>
  <conditionalFormatting sqref="B526">
    <cfRule type="cellIs" dxfId="10106" priority="9970" stopIfTrue="1" operator="greaterThan">
      <formula>B$8</formula>
    </cfRule>
  </conditionalFormatting>
  <conditionalFormatting sqref="C526">
    <cfRule type="cellIs" dxfId="10105" priority="9971" stopIfTrue="1" operator="greaterThan">
      <formula>C$8</formula>
    </cfRule>
  </conditionalFormatting>
  <conditionalFormatting sqref="D526">
    <cfRule type="cellIs" dxfId="10104" priority="9972" stopIfTrue="1" operator="greaterThan">
      <formula>D$8</formula>
    </cfRule>
  </conditionalFormatting>
  <conditionalFormatting sqref="B527">
    <cfRule type="cellIs" dxfId="10103" priority="9973" stopIfTrue="1" operator="greaterThan">
      <formula>B$8</formula>
    </cfRule>
  </conditionalFormatting>
  <conditionalFormatting sqref="C527">
    <cfRule type="cellIs" dxfId="10102" priority="9974" stopIfTrue="1" operator="greaterThan">
      <formula>C$8</formula>
    </cfRule>
  </conditionalFormatting>
  <conditionalFormatting sqref="D527">
    <cfRule type="cellIs" dxfId="10101" priority="9975" stopIfTrue="1" operator="greaterThan">
      <formula>D$8</formula>
    </cfRule>
  </conditionalFormatting>
  <conditionalFormatting sqref="B528">
    <cfRule type="cellIs" dxfId="10100" priority="9976" stopIfTrue="1" operator="greaterThan">
      <formula>B$8</formula>
    </cfRule>
  </conditionalFormatting>
  <conditionalFormatting sqref="C528">
    <cfRule type="cellIs" dxfId="10099" priority="9977" stopIfTrue="1" operator="greaterThan">
      <formula>C$8</formula>
    </cfRule>
  </conditionalFormatting>
  <conditionalFormatting sqref="D528">
    <cfRule type="cellIs" dxfId="10098" priority="9978" stopIfTrue="1" operator="greaterThan">
      <formula>D$8</formula>
    </cfRule>
  </conditionalFormatting>
  <conditionalFormatting sqref="B529">
    <cfRule type="cellIs" dxfId="10097" priority="9979" stopIfTrue="1" operator="greaterThan">
      <formula>B$8</formula>
    </cfRule>
  </conditionalFormatting>
  <conditionalFormatting sqref="C529">
    <cfRule type="cellIs" dxfId="10096" priority="9980" stopIfTrue="1" operator="greaterThan">
      <formula>C$8</formula>
    </cfRule>
  </conditionalFormatting>
  <conditionalFormatting sqref="D529">
    <cfRule type="cellIs" dxfId="10095" priority="9981" stopIfTrue="1" operator="greaterThan">
      <formula>D$8</formula>
    </cfRule>
  </conditionalFormatting>
  <conditionalFormatting sqref="B530">
    <cfRule type="cellIs" dxfId="10094" priority="9982" stopIfTrue="1" operator="greaterThan">
      <formula>B$8</formula>
    </cfRule>
  </conditionalFormatting>
  <conditionalFormatting sqref="C530">
    <cfRule type="cellIs" dxfId="10093" priority="9983" stopIfTrue="1" operator="greaterThan">
      <formula>C$8</formula>
    </cfRule>
  </conditionalFormatting>
  <conditionalFormatting sqref="D530">
    <cfRule type="cellIs" dxfId="10092" priority="9984" stopIfTrue="1" operator="greaterThan">
      <formula>D$8</formula>
    </cfRule>
  </conditionalFormatting>
  <conditionalFormatting sqref="B531">
    <cfRule type="cellIs" dxfId="10091" priority="9985" stopIfTrue="1" operator="greaterThan">
      <formula>B$8</formula>
    </cfRule>
  </conditionalFormatting>
  <conditionalFormatting sqref="C531">
    <cfRule type="cellIs" dxfId="10090" priority="9986" stopIfTrue="1" operator="greaterThan">
      <formula>C$8</formula>
    </cfRule>
  </conditionalFormatting>
  <conditionalFormatting sqref="D531">
    <cfRule type="cellIs" dxfId="10089" priority="9987" stopIfTrue="1" operator="greaterThan">
      <formula>D$8</formula>
    </cfRule>
  </conditionalFormatting>
  <conditionalFormatting sqref="B532">
    <cfRule type="cellIs" dxfId="10088" priority="9988" stopIfTrue="1" operator="greaterThan">
      <formula>B$8</formula>
    </cfRule>
  </conditionalFormatting>
  <conditionalFormatting sqref="C532">
    <cfRule type="cellIs" dxfId="10087" priority="9989" stopIfTrue="1" operator="greaterThan">
      <formula>C$8</formula>
    </cfRule>
  </conditionalFormatting>
  <conditionalFormatting sqref="D532">
    <cfRule type="cellIs" dxfId="10086" priority="9990" stopIfTrue="1" operator="greaterThan">
      <formula>D$8</formula>
    </cfRule>
  </conditionalFormatting>
  <conditionalFormatting sqref="B533">
    <cfRule type="cellIs" dxfId="10085" priority="9991" stopIfTrue="1" operator="greaterThan">
      <formula>B$8</formula>
    </cfRule>
  </conditionalFormatting>
  <conditionalFormatting sqref="C533">
    <cfRule type="cellIs" dxfId="10084" priority="9992" stopIfTrue="1" operator="greaterThan">
      <formula>C$8</formula>
    </cfRule>
  </conditionalFormatting>
  <conditionalFormatting sqref="D533">
    <cfRule type="cellIs" dxfId="10083" priority="9993" stopIfTrue="1" operator="greaterThan">
      <formula>D$8</formula>
    </cfRule>
  </conditionalFormatting>
  <conditionalFormatting sqref="B534">
    <cfRule type="cellIs" dxfId="10082" priority="9994" stopIfTrue="1" operator="greaterThan">
      <formula>B$8</formula>
    </cfRule>
  </conditionalFormatting>
  <conditionalFormatting sqref="C534">
    <cfRule type="cellIs" dxfId="10081" priority="9995" stopIfTrue="1" operator="greaterThan">
      <formula>C$8</formula>
    </cfRule>
  </conditionalFormatting>
  <conditionalFormatting sqref="D534">
    <cfRule type="cellIs" dxfId="10080" priority="9996" stopIfTrue="1" operator="greaterThan">
      <formula>D$8</formula>
    </cfRule>
  </conditionalFormatting>
  <conditionalFormatting sqref="B535">
    <cfRule type="cellIs" dxfId="10079" priority="9997" stopIfTrue="1" operator="greaterThan">
      <formula>B$8</formula>
    </cfRule>
  </conditionalFormatting>
  <conditionalFormatting sqref="C535">
    <cfRule type="cellIs" dxfId="10078" priority="9998" stopIfTrue="1" operator="greaterThan">
      <formula>C$8</formula>
    </cfRule>
  </conditionalFormatting>
  <conditionalFormatting sqref="D535">
    <cfRule type="cellIs" dxfId="10077" priority="9999" stopIfTrue="1" operator="greaterThan">
      <formula>D$8</formula>
    </cfRule>
  </conditionalFormatting>
  <conditionalFormatting sqref="B536">
    <cfRule type="cellIs" dxfId="10076" priority="10000" stopIfTrue="1" operator="greaterThan">
      <formula>B$8</formula>
    </cfRule>
  </conditionalFormatting>
  <conditionalFormatting sqref="C536">
    <cfRule type="cellIs" dxfId="10075" priority="10001" stopIfTrue="1" operator="greaterThan">
      <formula>C$8</formula>
    </cfRule>
  </conditionalFormatting>
  <conditionalFormatting sqref="D536">
    <cfRule type="cellIs" dxfId="10074" priority="10002" stopIfTrue="1" operator="greaterThan">
      <formula>D$8</formula>
    </cfRule>
  </conditionalFormatting>
  <conditionalFormatting sqref="B537">
    <cfRule type="cellIs" dxfId="10073" priority="10003" stopIfTrue="1" operator="greaterThan">
      <formula>B$8</formula>
    </cfRule>
  </conditionalFormatting>
  <conditionalFormatting sqref="C537">
    <cfRule type="cellIs" dxfId="10072" priority="10004" stopIfTrue="1" operator="greaterThan">
      <formula>C$8</formula>
    </cfRule>
  </conditionalFormatting>
  <conditionalFormatting sqref="D537">
    <cfRule type="cellIs" dxfId="10071" priority="10005" stopIfTrue="1" operator="greaterThan">
      <formula>D$8</formula>
    </cfRule>
  </conditionalFormatting>
  <conditionalFormatting sqref="B538">
    <cfRule type="cellIs" dxfId="10070" priority="10006" stopIfTrue="1" operator="greaterThan">
      <formula>B$8</formula>
    </cfRule>
  </conditionalFormatting>
  <conditionalFormatting sqref="C538">
    <cfRule type="cellIs" dxfId="10069" priority="10007" stopIfTrue="1" operator="greaterThan">
      <formula>C$8</formula>
    </cfRule>
  </conditionalFormatting>
  <conditionalFormatting sqref="D538">
    <cfRule type="cellIs" dxfId="10068" priority="10008" stopIfTrue="1" operator="greaterThan">
      <formula>D$8</formula>
    </cfRule>
  </conditionalFormatting>
  <conditionalFormatting sqref="B539">
    <cfRule type="cellIs" dxfId="10067" priority="10009" stopIfTrue="1" operator="greaterThan">
      <formula>B$8</formula>
    </cfRule>
  </conditionalFormatting>
  <conditionalFormatting sqref="C539">
    <cfRule type="cellIs" dxfId="10066" priority="10010" stopIfTrue="1" operator="greaterThan">
      <formula>C$8</formula>
    </cfRule>
  </conditionalFormatting>
  <conditionalFormatting sqref="D539">
    <cfRule type="cellIs" dxfId="10065" priority="10011" stopIfTrue="1" operator="greaterThan">
      <formula>D$8</formula>
    </cfRule>
  </conditionalFormatting>
  <conditionalFormatting sqref="B540">
    <cfRule type="cellIs" dxfId="10064" priority="10012" stopIfTrue="1" operator="greaterThan">
      <formula>B$8</formula>
    </cfRule>
  </conditionalFormatting>
  <conditionalFormatting sqref="C540">
    <cfRule type="cellIs" dxfId="10063" priority="10013" stopIfTrue="1" operator="greaterThan">
      <formula>C$8</formula>
    </cfRule>
  </conditionalFormatting>
  <conditionalFormatting sqref="D540">
    <cfRule type="cellIs" dxfId="10062" priority="10014" stopIfTrue="1" operator="greaterThan">
      <formula>D$8</formula>
    </cfRule>
  </conditionalFormatting>
  <conditionalFormatting sqref="B541">
    <cfRule type="cellIs" dxfId="10061" priority="10015" stopIfTrue="1" operator="greaterThan">
      <formula>B$8</formula>
    </cfRule>
  </conditionalFormatting>
  <conditionalFormatting sqref="C541">
    <cfRule type="cellIs" dxfId="10060" priority="10016" stopIfTrue="1" operator="greaterThan">
      <formula>C$8</formula>
    </cfRule>
  </conditionalFormatting>
  <conditionalFormatting sqref="D541">
    <cfRule type="cellIs" dxfId="10059" priority="10017" stopIfTrue="1" operator="greaterThan">
      <formula>D$8</formula>
    </cfRule>
  </conditionalFormatting>
  <conditionalFormatting sqref="B542">
    <cfRule type="cellIs" dxfId="10058" priority="10018" stopIfTrue="1" operator="greaterThan">
      <formula>B$8</formula>
    </cfRule>
  </conditionalFormatting>
  <conditionalFormatting sqref="C542">
    <cfRule type="cellIs" dxfId="10057" priority="10019" stopIfTrue="1" operator="greaterThan">
      <formula>C$8</formula>
    </cfRule>
  </conditionalFormatting>
  <conditionalFormatting sqref="D542">
    <cfRule type="cellIs" dxfId="10056" priority="10020" stopIfTrue="1" operator="greaterThan">
      <formula>D$8</formula>
    </cfRule>
  </conditionalFormatting>
  <conditionalFormatting sqref="B543">
    <cfRule type="cellIs" dxfId="10055" priority="10021" stopIfTrue="1" operator="greaterThan">
      <formula>B$8</formula>
    </cfRule>
  </conditionalFormatting>
  <conditionalFormatting sqref="C543">
    <cfRule type="cellIs" dxfId="10054" priority="10022" stopIfTrue="1" operator="greaterThan">
      <formula>C$8</formula>
    </cfRule>
  </conditionalFormatting>
  <conditionalFormatting sqref="D543">
    <cfRule type="cellIs" dxfId="10053" priority="10023" stopIfTrue="1" operator="greaterThan">
      <formula>D$8</formula>
    </cfRule>
  </conditionalFormatting>
  <conditionalFormatting sqref="B544">
    <cfRule type="cellIs" dxfId="10052" priority="10024" stopIfTrue="1" operator="greaterThan">
      <formula>B$8</formula>
    </cfRule>
  </conditionalFormatting>
  <conditionalFormatting sqref="C544">
    <cfRule type="cellIs" dxfId="10051" priority="10025" stopIfTrue="1" operator="greaterThan">
      <formula>C$8</formula>
    </cfRule>
  </conditionalFormatting>
  <conditionalFormatting sqref="D544">
    <cfRule type="cellIs" dxfId="10050" priority="10026" stopIfTrue="1" operator="greaterThan">
      <formula>D$8</formula>
    </cfRule>
  </conditionalFormatting>
  <conditionalFormatting sqref="B545">
    <cfRule type="cellIs" dxfId="10049" priority="10027" stopIfTrue="1" operator="greaterThan">
      <formula>B$8</formula>
    </cfRule>
  </conditionalFormatting>
  <conditionalFormatting sqref="C545">
    <cfRule type="cellIs" dxfId="10048" priority="10028" stopIfTrue="1" operator="greaterThan">
      <formula>C$8</formula>
    </cfRule>
  </conditionalFormatting>
  <conditionalFormatting sqref="D545">
    <cfRule type="cellIs" dxfId="10047" priority="10029" stopIfTrue="1" operator="greaterThan">
      <formula>D$8</formula>
    </cfRule>
  </conditionalFormatting>
  <conditionalFormatting sqref="B546">
    <cfRule type="cellIs" dxfId="10046" priority="10030" stopIfTrue="1" operator="greaterThan">
      <formula>B$8</formula>
    </cfRule>
  </conditionalFormatting>
  <conditionalFormatting sqref="C546">
    <cfRule type="cellIs" dxfId="10045" priority="10031" stopIfTrue="1" operator="greaterThan">
      <formula>C$8</formula>
    </cfRule>
  </conditionalFormatting>
  <conditionalFormatting sqref="D546">
    <cfRule type="cellIs" dxfId="10044" priority="10032" stopIfTrue="1" operator="greaterThan">
      <formula>D$8</formula>
    </cfRule>
  </conditionalFormatting>
  <conditionalFormatting sqref="B547">
    <cfRule type="cellIs" dxfId="10043" priority="10033" stopIfTrue="1" operator="greaterThan">
      <formula>B$8</formula>
    </cfRule>
  </conditionalFormatting>
  <conditionalFormatting sqref="C547">
    <cfRule type="cellIs" dxfId="10042" priority="10034" stopIfTrue="1" operator="greaterThan">
      <formula>C$8</formula>
    </cfRule>
  </conditionalFormatting>
  <conditionalFormatting sqref="D547">
    <cfRule type="cellIs" dxfId="10041" priority="10035" stopIfTrue="1" operator="greaterThan">
      <formula>D$8</formula>
    </cfRule>
  </conditionalFormatting>
  <conditionalFormatting sqref="B548">
    <cfRule type="cellIs" dxfId="10040" priority="10036" stopIfTrue="1" operator="greaterThan">
      <formula>B$8</formula>
    </cfRule>
  </conditionalFormatting>
  <conditionalFormatting sqref="C548">
    <cfRule type="cellIs" dxfId="10039" priority="10037" stopIfTrue="1" operator="greaterThan">
      <formula>C$8</formula>
    </cfRule>
  </conditionalFormatting>
  <conditionalFormatting sqref="D548">
    <cfRule type="cellIs" dxfId="10038" priority="10038" stopIfTrue="1" operator="greaterThan">
      <formula>D$8</formula>
    </cfRule>
  </conditionalFormatting>
  <conditionalFormatting sqref="B556">
    <cfRule type="cellIs" dxfId="10037" priority="10039" stopIfTrue="1" operator="lessThan">
      <formula>B600</formula>
    </cfRule>
  </conditionalFormatting>
  <conditionalFormatting sqref="C556">
    <cfRule type="cellIs" dxfId="10036" priority="10040" stopIfTrue="1" operator="lessThan">
      <formula>C600</formula>
    </cfRule>
  </conditionalFormatting>
  <conditionalFormatting sqref="D556">
    <cfRule type="cellIs" dxfId="10035" priority="10041" stopIfTrue="1" operator="lessThan">
      <formula>D600</formula>
    </cfRule>
  </conditionalFormatting>
  <conditionalFormatting sqref="B557">
    <cfRule type="cellIs" dxfId="10034" priority="10042" stopIfTrue="1" operator="lessThan">
      <formula>B600</formula>
    </cfRule>
  </conditionalFormatting>
  <conditionalFormatting sqref="C557">
    <cfRule type="cellIs" dxfId="10033" priority="10043" stopIfTrue="1" operator="lessThan">
      <formula>C600</formula>
    </cfRule>
  </conditionalFormatting>
  <conditionalFormatting sqref="D557">
    <cfRule type="cellIs" dxfId="10032" priority="10044" stopIfTrue="1" operator="lessThan">
      <formula>D600</formula>
    </cfRule>
  </conditionalFormatting>
  <conditionalFormatting sqref="B558">
    <cfRule type="cellIs" dxfId="10031" priority="10045" stopIfTrue="1" operator="lessThan">
      <formula>B600</formula>
    </cfRule>
  </conditionalFormatting>
  <conditionalFormatting sqref="C558">
    <cfRule type="cellIs" dxfId="10030" priority="10046" stopIfTrue="1" operator="lessThan">
      <formula>C600</formula>
    </cfRule>
  </conditionalFormatting>
  <conditionalFormatting sqref="D558">
    <cfRule type="cellIs" dxfId="10029" priority="10047" stopIfTrue="1" operator="lessThan">
      <formula>D600</formula>
    </cfRule>
  </conditionalFormatting>
  <conditionalFormatting sqref="B559">
    <cfRule type="cellIs" dxfId="10028" priority="10048" stopIfTrue="1" operator="lessThan">
      <formula>B600</formula>
    </cfRule>
  </conditionalFormatting>
  <conditionalFormatting sqref="C559">
    <cfRule type="cellIs" dxfId="10027" priority="10049" stopIfTrue="1" operator="lessThan">
      <formula>C600</formula>
    </cfRule>
  </conditionalFormatting>
  <conditionalFormatting sqref="D559">
    <cfRule type="cellIs" dxfId="10026" priority="10050" stopIfTrue="1" operator="lessThan">
      <formula>D600</formula>
    </cfRule>
  </conditionalFormatting>
  <conditionalFormatting sqref="B560">
    <cfRule type="cellIs" dxfId="10025" priority="10051" stopIfTrue="1" operator="lessThan">
      <formula>B600</formula>
    </cfRule>
  </conditionalFormatting>
  <conditionalFormatting sqref="C560">
    <cfRule type="cellIs" dxfId="10024" priority="10052" stopIfTrue="1" operator="lessThan">
      <formula>C600</formula>
    </cfRule>
  </conditionalFormatting>
  <conditionalFormatting sqref="D560">
    <cfRule type="cellIs" dxfId="10023" priority="10053" stopIfTrue="1" operator="lessThan">
      <formula>D600</formula>
    </cfRule>
  </conditionalFormatting>
  <conditionalFormatting sqref="B561">
    <cfRule type="cellIs" dxfId="10022" priority="10054" stopIfTrue="1" operator="lessThan">
      <formula>B600</formula>
    </cfRule>
  </conditionalFormatting>
  <conditionalFormatting sqref="C561">
    <cfRule type="cellIs" dxfId="10021" priority="10055" stopIfTrue="1" operator="lessThan">
      <formula>C600</formula>
    </cfRule>
  </conditionalFormatting>
  <conditionalFormatting sqref="D561">
    <cfRule type="cellIs" dxfId="10020" priority="10056" stopIfTrue="1" operator="lessThan">
      <formula>D600</formula>
    </cfRule>
  </conditionalFormatting>
  <conditionalFormatting sqref="B562">
    <cfRule type="cellIs" dxfId="10019" priority="10057" stopIfTrue="1" operator="lessThan">
      <formula>B600</formula>
    </cfRule>
  </conditionalFormatting>
  <conditionalFormatting sqref="C562">
    <cfRule type="cellIs" dxfId="10018" priority="10058" stopIfTrue="1" operator="lessThan">
      <formula>C600</formula>
    </cfRule>
  </conditionalFormatting>
  <conditionalFormatting sqref="D562">
    <cfRule type="cellIs" dxfId="10017" priority="10059" stopIfTrue="1" operator="lessThan">
      <formula>D600</formula>
    </cfRule>
  </conditionalFormatting>
  <conditionalFormatting sqref="B563">
    <cfRule type="cellIs" dxfId="10016" priority="10060" stopIfTrue="1" operator="lessThan">
      <formula>B600</formula>
    </cfRule>
  </conditionalFormatting>
  <conditionalFormatting sqref="C563">
    <cfRule type="cellIs" dxfId="10015" priority="10061" stopIfTrue="1" operator="lessThan">
      <formula>C600</formula>
    </cfRule>
  </conditionalFormatting>
  <conditionalFormatting sqref="D563">
    <cfRule type="cellIs" dxfId="10014" priority="10062" stopIfTrue="1" operator="lessThan">
      <formula>D600</formula>
    </cfRule>
  </conditionalFormatting>
  <conditionalFormatting sqref="B564">
    <cfRule type="cellIs" dxfId="10013" priority="10063" stopIfTrue="1" operator="lessThan">
      <formula>B600</formula>
    </cfRule>
  </conditionalFormatting>
  <conditionalFormatting sqref="C564">
    <cfRule type="cellIs" dxfId="10012" priority="10064" stopIfTrue="1" operator="lessThan">
      <formula>C600</formula>
    </cfRule>
  </conditionalFormatting>
  <conditionalFormatting sqref="D564">
    <cfRule type="cellIs" dxfId="10011" priority="10065" stopIfTrue="1" operator="lessThan">
      <formula>D600</formula>
    </cfRule>
  </conditionalFormatting>
  <conditionalFormatting sqref="B565">
    <cfRule type="cellIs" dxfId="10010" priority="10066" stopIfTrue="1" operator="lessThan">
      <formula>B600</formula>
    </cfRule>
  </conditionalFormatting>
  <conditionalFormatting sqref="C565">
    <cfRule type="cellIs" dxfId="10009" priority="10067" stopIfTrue="1" operator="lessThan">
      <formula>C600</formula>
    </cfRule>
  </conditionalFormatting>
  <conditionalFormatting sqref="D565">
    <cfRule type="cellIs" dxfId="10008" priority="10068" stopIfTrue="1" operator="lessThan">
      <formula>D600</formula>
    </cfRule>
  </conditionalFormatting>
  <conditionalFormatting sqref="B566">
    <cfRule type="cellIs" dxfId="10007" priority="10069" stopIfTrue="1" operator="lessThan">
      <formula>B600</formula>
    </cfRule>
  </conditionalFormatting>
  <conditionalFormatting sqref="C566">
    <cfRule type="cellIs" dxfId="10006" priority="10070" stopIfTrue="1" operator="lessThan">
      <formula>C600</formula>
    </cfRule>
  </conditionalFormatting>
  <conditionalFormatting sqref="D566">
    <cfRule type="cellIs" dxfId="10005" priority="10071" stopIfTrue="1" operator="lessThan">
      <formula>D600</formula>
    </cfRule>
  </conditionalFormatting>
  <conditionalFormatting sqref="B567">
    <cfRule type="cellIs" dxfId="10004" priority="10072" stopIfTrue="1" operator="lessThan">
      <formula>B600</formula>
    </cfRule>
  </conditionalFormatting>
  <conditionalFormatting sqref="C567">
    <cfRule type="cellIs" dxfId="10003" priority="10073" stopIfTrue="1" operator="lessThan">
      <formula>C600</formula>
    </cfRule>
  </conditionalFormatting>
  <conditionalFormatting sqref="D567">
    <cfRule type="cellIs" dxfId="10002" priority="10074" stopIfTrue="1" operator="lessThan">
      <formula>D600</formula>
    </cfRule>
  </conditionalFormatting>
  <conditionalFormatting sqref="B568">
    <cfRule type="cellIs" dxfId="10001" priority="10075" stopIfTrue="1" operator="lessThan">
      <formula>B600</formula>
    </cfRule>
  </conditionalFormatting>
  <conditionalFormatting sqref="C568">
    <cfRule type="cellIs" dxfId="10000" priority="10076" stopIfTrue="1" operator="lessThan">
      <formula>C600</formula>
    </cfRule>
  </conditionalFormatting>
  <conditionalFormatting sqref="D568">
    <cfRule type="cellIs" dxfId="9999" priority="10077" stopIfTrue="1" operator="lessThan">
      <formula>D600</formula>
    </cfRule>
  </conditionalFormatting>
  <conditionalFormatting sqref="B569">
    <cfRule type="cellIs" dxfId="9998" priority="10078" stopIfTrue="1" operator="lessThan">
      <formula>B600</formula>
    </cfRule>
  </conditionalFormatting>
  <conditionalFormatting sqref="C569">
    <cfRule type="cellIs" dxfId="9997" priority="10079" stopIfTrue="1" operator="lessThan">
      <formula>C600</formula>
    </cfRule>
  </conditionalFormatting>
  <conditionalFormatting sqref="D569">
    <cfRule type="cellIs" dxfId="9996" priority="10080" stopIfTrue="1" operator="lessThan">
      <formula>D600</formula>
    </cfRule>
  </conditionalFormatting>
  <conditionalFormatting sqref="B570">
    <cfRule type="cellIs" dxfId="9995" priority="10081" stopIfTrue="1" operator="lessThan">
      <formula>B600</formula>
    </cfRule>
  </conditionalFormatting>
  <conditionalFormatting sqref="C570">
    <cfRule type="cellIs" dxfId="9994" priority="10082" stopIfTrue="1" operator="lessThan">
      <formula>C600</formula>
    </cfRule>
  </conditionalFormatting>
  <conditionalFormatting sqref="D570">
    <cfRule type="cellIs" dxfId="9993" priority="10083" stopIfTrue="1" operator="lessThan">
      <formula>D600</formula>
    </cfRule>
  </conditionalFormatting>
  <conditionalFormatting sqref="B571">
    <cfRule type="cellIs" dxfId="9992" priority="10084" stopIfTrue="1" operator="lessThan">
      <formula>B600</formula>
    </cfRule>
  </conditionalFormatting>
  <conditionalFormatting sqref="C571">
    <cfRule type="cellIs" dxfId="9991" priority="10085" stopIfTrue="1" operator="lessThan">
      <formula>C600</formula>
    </cfRule>
  </conditionalFormatting>
  <conditionalFormatting sqref="D571">
    <cfRule type="cellIs" dxfId="9990" priority="10086" stopIfTrue="1" operator="lessThan">
      <formula>D600</formula>
    </cfRule>
  </conditionalFormatting>
  <conditionalFormatting sqref="B572">
    <cfRule type="cellIs" dxfId="9989" priority="10087" stopIfTrue="1" operator="lessThan">
      <formula>B600</formula>
    </cfRule>
  </conditionalFormatting>
  <conditionalFormatting sqref="C572">
    <cfRule type="cellIs" dxfId="9988" priority="10088" stopIfTrue="1" operator="lessThan">
      <formula>C600</formula>
    </cfRule>
  </conditionalFormatting>
  <conditionalFormatting sqref="D572">
    <cfRule type="cellIs" dxfId="9987" priority="10089" stopIfTrue="1" operator="lessThan">
      <formula>D600</formula>
    </cfRule>
  </conditionalFormatting>
  <conditionalFormatting sqref="B573">
    <cfRule type="cellIs" dxfId="9986" priority="10090" stopIfTrue="1" operator="lessThan">
      <formula>B600</formula>
    </cfRule>
  </conditionalFormatting>
  <conditionalFormatting sqref="C573">
    <cfRule type="cellIs" dxfId="9985" priority="10091" stopIfTrue="1" operator="lessThan">
      <formula>C600</formula>
    </cfRule>
  </conditionalFormatting>
  <conditionalFormatting sqref="D573">
    <cfRule type="cellIs" dxfId="9984" priority="10092" stopIfTrue="1" operator="lessThan">
      <formula>D600</formula>
    </cfRule>
  </conditionalFormatting>
  <conditionalFormatting sqref="B574">
    <cfRule type="cellIs" dxfId="9983" priority="10093" stopIfTrue="1" operator="lessThan">
      <formula>B600</formula>
    </cfRule>
  </conditionalFormatting>
  <conditionalFormatting sqref="C574">
    <cfRule type="cellIs" dxfId="9982" priority="10094" stopIfTrue="1" operator="lessThan">
      <formula>C600</formula>
    </cfRule>
  </conditionalFormatting>
  <conditionalFormatting sqref="D574">
    <cfRule type="cellIs" dxfId="9981" priority="10095" stopIfTrue="1" operator="lessThan">
      <formula>D600</formula>
    </cfRule>
  </conditionalFormatting>
  <conditionalFormatting sqref="B575">
    <cfRule type="cellIs" dxfId="9980" priority="10096" stopIfTrue="1" operator="lessThan">
      <formula>B600</formula>
    </cfRule>
  </conditionalFormatting>
  <conditionalFormatting sqref="C575">
    <cfRule type="cellIs" dxfId="9979" priority="10097" stopIfTrue="1" operator="lessThan">
      <formula>C600</formula>
    </cfRule>
  </conditionalFormatting>
  <conditionalFormatting sqref="D575">
    <cfRule type="cellIs" dxfId="9978" priority="10098" stopIfTrue="1" operator="lessThan">
      <formula>D600</formula>
    </cfRule>
  </conditionalFormatting>
  <conditionalFormatting sqref="B576">
    <cfRule type="cellIs" dxfId="9977" priority="10099" stopIfTrue="1" operator="lessThan">
      <formula>B600</formula>
    </cfRule>
  </conditionalFormatting>
  <conditionalFormatting sqref="C576">
    <cfRule type="cellIs" dxfId="9976" priority="10100" stopIfTrue="1" operator="lessThan">
      <formula>C600</formula>
    </cfRule>
  </conditionalFormatting>
  <conditionalFormatting sqref="D576">
    <cfRule type="cellIs" dxfId="9975" priority="10101" stopIfTrue="1" operator="lessThan">
      <formula>D600</formula>
    </cfRule>
  </conditionalFormatting>
  <conditionalFormatting sqref="B577">
    <cfRule type="cellIs" dxfId="9974" priority="10102" stopIfTrue="1" operator="lessThan">
      <formula>B600</formula>
    </cfRule>
  </conditionalFormatting>
  <conditionalFormatting sqref="C577">
    <cfRule type="cellIs" dxfId="9973" priority="10103" stopIfTrue="1" operator="lessThan">
      <formula>C600</formula>
    </cfRule>
  </conditionalFormatting>
  <conditionalFormatting sqref="D577">
    <cfRule type="cellIs" dxfId="9972" priority="10104" stopIfTrue="1" operator="lessThan">
      <formula>D600</formula>
    </cfRule>
  </conditionalFormatting>
  <conditionalFormatting sqref="B578">
    <cfRule type="cellIs" dxfId="9971" priority="10105" stopIfTrue="1" operator="lessThan">
      <formula>B600</formula>
    </cfRule>
  </conditionalFormatting>
  <conditionalFormatting sqref="C578">
    <cfRule type="cellIs" dxfId="9970" priority="10106" stopIfTrue="1" operator="lessThan">
      <formula>C600</formula>
    </cfRule>
  </conditionalFormatting>
  <conditionalFormatting sqref="D578">
    <cfRule type="cellIs" dxfId="9969" priority="10107" stopIfTrue="1" operator="lessThan">
      <formula>D600</formula>
    </cfRule>
  </conditionalFormatting>
  <conditionalFormatting sqref="B579">
    <cfRule type="cellIs" dxfId="9968" priority="10108" stopIfTrue="1" operator="lessThan">
      <formula>B600</formula>
    </cfRule>
  </conditionalFormatting>
  <conditionalFormatting sqref="C579">
    <cfRule type="cellIs" dxfId="9967" priority="10109" stopIfTrue="1" operator="lessThan">
      <formula>C600</formula>
    </cfRule>
  </conditionalFormatting>
  <conditionalFormatting sqref="D579">
    <cfRule type="cellIs" dxfId="9966" priority="10110" stopIfTrue="1" operator="lessThan">
      <formula>D600</formula>
    </cfRule>
  </conditionalFormatting>
  <conditionalFormatting sqref="B580">
    <cfRule type="cellIs" dxfId="9965" priority="10111" stopIfTrue="1" operator="lessThan">
      <formula>B600</formula>
    </cfRule>
  </conditionalFormatting>
  <conditionalFormatting sqref="C580">
    <cfRule type="cellIs" dxfId="9964" priority="10112" stopIfTrue="1" operator="lessThan">
      <formula>C600</formula>
    </cfRule>
  </conditionalFormatting>
  <conditionalFormatting sqref="D580">
    <cfRule type="cellIs" dxfId="9963" priority="10113" stopIfTrue="1" operator="lessThan">
      <formula>D600</formula>
    </cfRule>
  </conditionalFormatting>
  <conditionalFormatting sqref="B581">
    <cfRule type="cellIs" dxfId="9962" priority="10114" stopIfTrue="1" operator="lessThan">
      <formula>B600</formula>
    </cfRule>
  </conditionalFormatting>
  <conditionalFormatting sqref="C581">
    <cfRule type="cellIs" dxfId="9961" priority="10115" stopIfTrue="1" operator="lessThan">
      <formula>C600</formula>
    </cfRule>
  </conditionalFormatting>
  <conditionalFormatting sqref="D581">
    <cfRule type="cellIs" dxfId="9960" priority="10116" stopIfTrue="1" operator="lessThan">
      <formula>D600</formula>
    </cfRule>
  </conditionalFormatting>
  <conditionalFormatting sqref="B582">
    <cfRule type="cellIs" dxfId="9959" priority="10117" stopIfTrue="1" operator="lessThan">
      <formula>B600</formula>
    </cfRule>
  </conditionalFormatting>
  <conditionalFormatting sqref="C582">
    <cfRule type="cellIs" dxfId="9958" priority="10118" stopIfTrue="1" operator="lessThan">
      <formula>C600</formula>
    </cfRule>
  </conditionalFormatting>
  <conditionalFormatting sqref="D582">
    <cfRule type="cellIs" dxfId="9957" priority="10119" stopIfTrue="1" operator="lessThan">
      <formula>D600</formula>
    </cfRule>
  </conditionalFormatting>
  <conditionalFormatting sqref="B583">
    <cfRule type="cellIs" dxfId="9956" priority="10120" stopIfTrue="1" operator="lessThan">
      <formula>B600</formula>
    </cfRule>
  </conditionalFormatting>
  <conditionalFormatting sqref="C583">
    <cfRule type="cellIs" dxfId="9955" priority="10121" stopIfTrue="1" operator="lessThan">
      <formula>C600</formula>
    </cfRule>
  </conditionalFormatting>
  <conditionalFormatting sqref="D583">
    <cfRule type="cellIs" dxfId="9954" priority="10122" stopIfTrue="1" operator="lessThan">
      <formula>D600</formula>
    </cfRule>
  </conditionalFormatting>
  <conditionalFormatting sqref="B584">
    <cfRule type="cellIs" dxfId="9953" priority="10123" stopIfTrue="1" operator="lessThan">
      <formula>B600</formula>
    </cfRule>
  </conditionalFormatting>
  <conditionalFormatting sqref="C584">
    <cfRule type="cellIs" dxfId="9952" priority="10124" stopIfTrue="1" operator="lessThan">
      <formula>C600</formula>
    </cfRule>
  </conditionalFormatting>
  <conditionalFormatting sqref="D584">
    <cfRule type="cellIs" dxfId="9951" priority="10125" stopIfTrue="1" operator="lessThan">
      <formula>D600</formula>
    </cfRule>
  </conditionalFormatting>
  <conditionalFormatting sqref="B585">
    <cfRule type="cellIs" dxfId="9950" priority="10126" stopIfTrue="1" operator="lessThan">
      <formula>B600</formula>
    </cfRule>
  </conditionalFormatting>
  <conditionalFormatting sqref="C585">
    <cfRule type="cellIs" dxfId="9949" priority="10127" stopIfTrue="1" operator="lessThan">
      <formula>C600</formula>
    </cfRule>
  </conditionalFormatting>
  <conditionalFormatting sqref="D585">
    <cfRule type="cellIs" dxfId="9948" priority="10128" stopIfTrue="1" operator="lessThan">
      <formula>D600</formula>
    </cfRule>
  </conditionalFormatting>
  <conditionalFormatting sqref="B586">
    <cfRule type="cellIs" dxfId="9947" priority="10129" stopIfTrue="1" operator="lessThan">
      <formula>B600</formula>
    </cfRule>
  </conditionalFormatting>
  <conditionalFormatting sqref="C586">
    <cfRule type="cellIs" dxfId="9946" priority="10130" stopIfTrue="1" operator="lessThan">
      <formula>C600</formula>
    </cfRule>
  </conditionalFormatting>
  <conditionalFormatting sqref="D586">
    <cfRule type="cellIs" dxfId="9945" priority="10131" stopIfTrue="1" operator="lessThan">
      <formula>D600</formula>
    </cfRule>
  </conditionalFormatting>
  <conditionalFormatting sqref="B587">
    <cfRule type="cellIs" dxfId="9944" priority="10132" stopIfTrue="1" operator="lessThan">
      <formula>B600</formula>
    </cfRule>
  </conditionalFormatting>
  <conditionalFormatting sqref="C587">
    <cfRule type="cellIs" dxfId="9943" priority="10133" stopIfTrue="1" operator="lessThan">
      <formula>C600</formula>
    </cfRule>
  </conditionalFormatting>
  <conditionalFormatting sqref="D587">
    <cfRule type="cellIs" dxfId="9942" priority="10134" stopIfTrue="1" operator="lessThan">
      <formula>D600</formula>
    </cfRule>
  </conditionalFormatting>
  <conditionalFormatting sqref="B588">
    <cfRule type="cellIs" dxfId="9941" priority="10135" stopIfTrue="1" operator="lessThan">
      <formula>B600</formula>
    </cfRule>
  </conditionalFormatting>
  <conditionalFormatting sqref="C588">
    <cfRule type="cellIs" dxfId="9940" priority="10136" stopIfTrue="1" operator="lessThan">
      <formula>C600</formula>
    </cfRule>
  </conditionalFormatting>
  <conditionalFormatting sqref="D588">
    <cfRule type="cellIs" dxfId="9939" priority="10137" stopIfTrue="1" operator="lessThan">
      <formula>D600</formula>
    </cfRule>
  </conditionalFormatting>
  <conditionalFormatting sqref="B589">
    <cfRule type="cellIs" dxfId="9938" priority="10138" stopIfTrue="1" operator="lessThan">
      <formula>B600</formula>
    </cfRule>
  </conditionalFormatting>
  <conditionalFormatting sqref="C589">
    <cfRule type="cellIs" dxfId="9937" priority="10139" stopIfTrue="1" operator="lessThan">
      <formula>C600</formula>
    </cfRule>
  </conditionalFormatting>
  <conditionalFormatting sqref="D589">
    <cfRule type="cellIs" dxfId="9936" priority="10140" stopIfTrue="1" operator="lessThan">
      <formula>D600</formula>
    </cfRule>
  </conditionalFormatting>
  <conditionalFormatting sqref="B590">
    <cfRule type="cellIs" dxfId="9935" priority="10141" stopIfTrue="1" operator="lessThan">
      <formula>B600</formula>
    </cfRule>
  </conditionalFormatting>
  <conditionalFormatting sqref="C590">
    <cfRule type="cellIs" dxfId="9934" priority="10142" stopIfTrue="1" operator="lessThan">
      <formula>C600</formula>
    </cfRule>
  </conditionalFormatting>
  <conditionalFormatting sqref="D590">
    <cfRule type="cellIs" dxfId="9933" priority="10143" stopIfTrue="1" operator="lessThan">
      <formula>D600</formula>
    </cfRule>
  </conditionalFormatting>
  <conditionalFormatting sqref="B591">
    <cfRule type="cellIs" dxfId="9932" priority="10144" stopIfTrue="1" operator="lessThan">
      <formula>B600</formula>
    </cfRule>
  </conditionalFormatting>
  <conditionalFormatting sqref="C591">
    <cfRule type="cellIs" dxfId="9931" priority="10145" stopIfTrue="1" operator="lessThan">
      <formula>C600</formula>
    </cfRule>
  </conditionalFormatting>
  <conditionalFormatting sqref="D591">
    <cfRule type="cellIs" dxfId="9930" priority="10146" stopIfTrue="1" operator="lessThan">
      <formula>D600</formula>
    </cfRule>
  </conditionalFormatting>
  <conditionalFormatting sqref="B592">
    <cfRule type="cellIs" dxfId="9929" priority="10147" stopIfTrue="1" operator="lessThan">
      <formula>B600</formula>
    </cfRule>
  </conditionalFormatting>
  <conditionalFormatting sqref="C592">
    <cfRule type="cellIs" dxfId="9928" priority="10148" stopIfTrue="1" operator="lessThan">
      <formula>C600</formula>
    </cfRule>
  </conditionalFormatting>
  <conditionalFormatting sqref="D592">
    <cfRule type="cellIs" dxfId="9927" priority="10149" stopIfTrue="1" operator="lessThan">
      <formula>D600</formula>
    </cfRule>
  </conditionalFormatting>
  <conditionalFormatting sqref="B593">
    <cfRule type="cellIs" dxfId="9926" priority="10150" stopIfTrue="1" operator="lessThan">
      <formula>B600</formula>
    </cfRule>
  </conditionalFormatting>
  <conditionalFormatting sqref="C593">
    <cfRule type="cellIs" dxfId="9925" priority="10151" stopIfTrue="1" operator="lessThan">
      <formula>C600</formula>
    </cfRule>
  </conditionalFormatting>
  <conditionalFormatting sqref="D593">
    <cfRule type="cellIs" dxfId="9924" priority="10152" stopIfTrue="1" operator="lessThan">
      <formula>D600</formula>
    </cfRule>
  </conditionalFormatting>
  <conditionalFormatting sqref="B594">
    <cfRule type="cellIs" dxfId="9923" priority="10153" stopIfTrue="1" operator="lessThan">
      <formula>B600</formula>
    </cfRule>
  </conditionalFormatting>
  <conditionalFormatting sqref="C594">
    <cfRule type="cellIs" dxfId="9922" priority="10154" stopIfTrue="1" operator="lessThan">
      <formula>C600</formula>
    </cfRule>
  </conditionalFormatting>
  <conditionalFormatting sqref="D594">
    <cfRule type="cellIs" dxfId="9921" priority="10155" stopIfTrue="1" operator="lessThan">
      <formula>D600</formula>
    </cfRule>
  </conditionalFormatting>
  <conditionalFormatting sqref="B595">
    <cfRule type="cellIs" dxfId="9920" priority="10156" stopIfTrue="1" operator="lessThan">
      <formula>B600</formula>
    </cfRule>
  </conditionalFormatting>
  <conditionalFormatting sqref="C595">
    <cfRule type="cellIs" dxfId="9919" priority="10157" stopIfTrue="1" operator="lessThan">
      <formula>C600</formula>
    </cfRule>
  </conditionalFormatting>
  <conditionalFormatting sqref="D595">
    <cfRule type="cellIs" dxfId="9918" priority="10158" stopIfTrue="1" operator="lessThan">
      <formula>D600</formula>
    </cfRule>
  </conditionalFormatting>
  <conditionalFormatting sqref="B596">
    <cfRule type="cellIs" dxfId="9917" priority="10159" stopIfTrue="1" operator="lessThan">
      <formula>B600</formula>
    </cfRule>
  </conditionalFormatting>
  <conditionalFormatting sqref="C596">
    <cfRule type="cellIs" dxfId="9916" priority="10160" stopIfTrue="1" operator="lessThan">
      <formula>C600</formula>
    </cfRule>
  </conditionalFormatting>
  <conditionalFormatting sqref="D596">
    <cfRule type="cellIs" dxfId="9915" priority="10161" stopIfTrue="1" operator="lessThan">
      <formula>D600</formula>
    </cfRule>
  </conditionalFormatting>
  <conditionalFormatting sqref="B597">
    <cfRule type="cellIs" dxfId="9914" priority="10162" stopIfTrue="1" operator="lessThan">
      <formula>B600</formula>
    </cfRule>
  </conditionalFormatting>
  <conditionalFormatting sqref="C597">
    <cfRule type="cellIs" dxfId="9913" priority="10163" stopIfTrue="1" operator="lessThan">
      <formula>C600</formula>
    </cfRule>
  </conditionalFormatting>
  <conditionalFormatting sqref="D597">
    <cfRule type="cellIs" dxfId="9912" priority="10164" stopIfTrue="1" operator="lessThan">
      <formula>D600</formula>
    </cfRule>
  </conditionalFormatting>
  <conditionalFormatting sqref="B671">
    <cfRule type="cellIs" dxfId="9911" priority="9661" stopIfTrue="1" operator="greaterThan">
      <formula>B$8</formula>
    </cfRule>
  </conditionalFormatting>
  <conditionalFormatting sqref="C671">
    <cfRule type="cellIs" dxfId="9910" priority="9662" stopIfTrue="1" operator="greaterThan">
      <formula>C$8</formula>
    </cfRule>
  </conditionalFormatting>
  <conditionalFormatting sqref="D671">
    <cfRule type="cellIs" dxfId="9909" priority="9663" stopIfTrue="1" operator="greaterThan">
      <formula>D$8</formula>
    </cfRule>
  </conditionalFormatting>
  <conditionalFormatting sqref="B672">
    <cfRule type="cellIs" dxfId="9908" priority="9664" stopIfTrue="1" operator="greaterThan">
      <formula>B$8</formula>
    </cfRule>
  </conditionalFormatting>
  <conditionalFormatting sqref="C672">
    <cfRule type="cellIs" dxfId="9907" priority="9665" stopIfTrue="1" operator="greaterThan">
      <formula>C$8</formula>
    </cfRule>
  </conditionalFormatting>
  <conditionalFormatting sqref="D672">
    <cfRule type="cellIs" dxfId="9906" priority="9666" stopIfTrue="1" operator="greaterThan">
      <formula>D$8</formula>
    </cfRule>
  </conditionalFormatting>
  <conditionalFormatting sqref="B673">
    <cfRule type="cellIs" dxfId="9905" priority="9667" stopIfTrue="1" operator="greaterThan">
      <formula>B$8</formula>
    </cfRule>
  </conditionalFormatting>
  <conditionalFormatting sqref="C673">
    <cfRule type="cellIs" dxfId="9904" priority="9668" stopIfTrue="1" operator="greaterThan">
      <formula>C$8</formula>
    </cfRule>
  </conditionalFormatting>
  <conditionalFormatting sqref="D673">
    <cfRule type="cellIs" dxfId="9903" priority="9669" stopIfTrue="1" operator="greaterThan">
      <formula>D$8</formula>
    </cfRule>
  </conditionalFormatting>
  <conditionalFormatting sqref="B674">
    <cfRule type="cellIs" dxfId="9902" priority="9670" stopIfTrue="1" operator="greaterThan">
      <formula>B$8</formula>
    </cfRule>
  </conditionalFormatting>
  <conditionalFormatting sqref="C674">
    <cfRule type="cellIs" dxfId="9901" priority="9671" stopIfTrue="1" operator="greaterThan">
      <formula>C$8</formula>
    </cfRule>
  </conditionalFormatting>
  <conditionalFormatting sqref="D674">
    <cfRule type="cellIs" dxfId="9900" priority="9672" stopIfTrue="1" operator="greaterThan">
      <formula>D$8</formula>
    </cfRule>
  </conditionalFormatting>
  <conditionalFormatting sqref="B675">
    <cfRule type="cellIs" dxfId="9899" priority="9673" stopIfTrue="1" operator="greaterThan">
      <formula>B$8</formula>
    </cfRule>
  </conditionalFormatting>
  <conditionalFormatting sqref="C675">
    <cfRule type="cellIs" dxfId="9898" priority="9674" stopIfTrue="1" operator="greaterThan">
      <formula>C$8</formula>
    </cfRule>
  </conditionalFormatting>
  <conditionalFormatting sqref="D675">
    <cfRule type="cellIs" dxfId="9897" priority="9675" stopIfTrue="1" operator="greaterThan">
      <formula>D$8</formula>
    </cfRule>
  </conditionalFormatting>
  <conditionalFormatting sqref="B676">
    <cfRule type="cellIs" dxfId="9896" priority="9676" stopIfTrue="1" operator="greaterThan">
      <formula>B$8</formula>
    </cfRule>
  </conditionalFormatting>
  <conditionalFormatting sqref="C676">
    <cfRule type="cellIs" dxfId="9895" priority="9677" stopIfTrue="1" operator="greaterThan">
      <formula>C$8</formula>
    </cfRule>
  </conditionalFormatting>
  <conditionalFormatting sqref="D676">
    <cfRule type="cellIs" dxfId="9894" priority="9678" stopIfTrue="1" operator="greaterThan">
      <formula>D$8</formula>
    </cfRule>
  </conditionalFormatting>
  <conditionalFormatting sqref="B677">
    <cfRule type="cellIs" dxfId="9893" priority="9679" stopIfTrue="1" operator="greaterThan">
      <formula>B$8</formula>
    </cfRule>
  </conditionalFormatting>
  <conditionalFormatting sqref="C677">
    <cfRule type="cellIs" dxfId="9892" priority="9680" stopIfTrue="1" operator="greaterThan">
      <formula>C$8</formula>
    </cfRule>
  </conditionalFormatting>
  <conditionalFormatting sqref="D677">
    <cfRule type="cellIs" dxfId="9891" priority="9681" stopIfTrue="1" operator="greaterThan">
      <formula>D$8</formula>
    </cfRule>
  </conditionalFormatting>
  <conditionalFormatting sqref="B678">
    <cfRule type="cellIs" dxfId="9890" priority="9682" stopIfTrue="1" operator="greaterThan">
      <formula>B$8</formula>
    </cfRule>
  </conditionalFormatting>
  <conditionalFormatting sqref="C678">
    <cfRule type="cellIs" dxfId="9889" priority="9683" stopIfTrue="1" operator="greaterThan">
      <formula>C$8</formula>
    </cfRule>
  </conditionalFormatting>
  <conditionalFormatting sqref="D678">
    <cfRule type="cellIs" dxfId="9888" priority="9684" stopIfTrue="1" operator="greaterThan">
      <formula>D$8</formula>
    </cfRule>
  </conditionalFormatting>
  <conditionalFormatting sqref="B679">
    <cfRule type="cellIs" dxfId="9887" priority="9685" stopIfTrue="1" operator="greaterThan">
      <formula>B$8</formula>
    </cfRule>
  </conditionalFormatting>
  <conditionalFormatting sqref="C679">
    <cfRule type="cellIs" dxfId="9886" priority="9686" stopIfTrue="1" operator="greaterThan">
      <formula>C$8</formula>
    </cfRule>
  </conditionalFormatting>
  <conditionalFormatting sqref="D679">
    <cfRule type="cellIs" dxfId="9885" priority="9687" stopIfTrue="1" operator="greaterThan">
      <formula>D$8</formula>
    </cfRule>
  </conditionalFormatting>
  <conditionalFormatting sqref="B680">
    <cfRule type="cellIs" dxfId="9884" priority="9688" stopIfTrue="1" operator="greaterThan">
      <formula>B$8</formula>
    </cfRule>
  </conditionalFormatting>
  <conditionalFormatting sqref="C680">
    <cfRule type="cellIs" dxfId="9883" priority="9689" stopIfTrue="1" operator="greaterThan">
      <formula>C$8</formula>
    </cfRule>
  </conditionalFormatting>
  <conditionalFormatting sqref="D680">
    <cfRule type="cellIs" dxfId="9882" priority="9690" stopIfTrue="1" operator="greaterThan">
      <formula>D$8</formula>
    </cfRule>
  </conditionalFormatting>
  <conditionalFormatting sqref="B681">
    <cfRule type="cellIs" dxfId="9881" priority="9691" stopIfTrue="1" operator="greaterThan">
      <formula>B$8</formula>
    </cfRule>
  </conditionalFormatting>
  <conditionalFormatting sqref="C681">
    <cfRule type="cellIs" dxfId="9880" priority="9692" stopIfTrue="1" operator="greaterThan">
      <formula>C$8</formula>
    </cfRule>
  </conditionalFormatting>
  <conditionalFormatting sqref="D681">
    <cfRule type="cellIs" dxfId="9879" priority="9693" stopIfTrue="1" operator="greaterThan">
      <formula>D$8</formula>
    </cfRule>
  </conditionalFormatting>
  <conditionalFormatting sqref="B682">
    <cfRule type="cellIs" dxfId="9878" priority="9694" stopIfTrue="1" operator="greaterThan">
      <formula>B$8</formula>
    </cfRule>
  </conditionalFormatting>
  <conditionalFormatting sqref="C682">
    <cfRule type="cellIs" dxfId="9877" priority="9695" stopIfTrue="1" operator="greaterThan">
      <formula>C$8</formula>
    </cfRule>
  </conditionalFormatting>
  <conditionalFormatting sqref="D682">
    <cfRule type="cellIs" dxfId="9876" priority="9696" stopIfTrue="1" operator="greaterThan">
      <formula>D$8</formula>
    </cfRule>
  </conditionalFormatting>
  <conditionalFormatting sqref="B683">
    <cfRule type="cellIs" dxfId="9875" priority="9697" stopIfTrue="1" operator="greaterThan">
      <formula>B$8</formula>
    </cfRule>
  </conditionalFormatting>
  <conditionalFormatting sqref="C683">
    <cfRule type="cellIs" dxfId="9874" priority="9698" stopIfTrue="1" operator="greaterThan">
      <formula>C$8</formula>
    </cfRule>
  </conditionalFormatting>
  <conditionalFormatting sqref="D683">
    <cfRule type="cellIs" dxfId="9873" priority="9699" stopIfTrue="1" operator="greaterThan">
      <formula>D$8</formula>
    </cfRule>
  </conditionalFormatting>
  <conditionalFormatting sqref="B684">
    <cfRule type="cellIs" dxfId="9872" priority="9700" stopIfTrue="1" operator="greaterThan">
      <formula>B$8</formula>
    </cfRule>
  </conditionalFormatting>
  <conditionalFormatting sqref="C684">
    <cfRule type="cellIs" dxfId="9871" priority="9701" stopIfTrue="1" operator="greaterThan">
      <formula>C$8</formula>
    </cfRule>
  </conditionalFormatting>
  <conditionalFormatting sqref="D684">
    <cfRule type="cellIs" dxfId="9870" priority="9702" stopIfTrue="1" operator="greaterThan">
      <formula>D$8</formula>
    </cfRule>
  </conditionalFormatting>
  <conditionalFormatting sqref="B685">
    <cfRule type="cellIs" dxfId="9869" priority="9703" stopIfTrue="1" operator="greaterThan">
      <formula>B$8</formula>
    </cfRule>
  </conditionalFormatting>
  <conditionalFormatting sqref="C685">
    <cfRule type="cellIs" dxfId="9868" priority="9704" stopIfTrue="1" operator="greaterThan">
      <formula>C$8</formula>
    </cfRule>
  </conditionalFormatting>
  <conditionalFormatting sqref="D685">
    <cfRule type="cellIs" dxfId="9867" priority="9705" stopIfTrue="1" operator="greaterThan">
      <formula>D$8</formula>
    </cfRule>
  </conditionalFormatting>
  <conditionalFormatting sqref="B686">
    <cfRule type="cellIs" dxfId="9866" priority="9706" stopIfTrue="1" operator="greaterThan">
      <formula>B$8</formula>
    </cfRule>
  </conditionalFormatting>
  <conditionalFormatting sqref="C686">
    <cfRule type="cellIs" dxfId="9865" priority="9707" stopIfTrue="1" operator="greaterThan">
      <formula>C$8</formula>
    </cfRule>
  </conditionalFormatting>
  <conditionalFormatting sqref="D686">
    <cfRule type="cellIs" dxfId="9864" priority="9708" stopIfTrue="1" operator="greaterThan">
      <formula>D$8</formula>
    </cfRule>
  </conditionalFormatting>
  <conditionalFormatting sqref="B687">
    <cfRule type="cellIs" dxfId="9863" priority="9709" stopIfTrue="1" operator="greaterThan">
      <formula>B$8</formula>
    </cfRule>
  </conditionalFormatting>
  <conditionalFormatting sqref="C687">
    <cfRule type="cellIs" dxfId="9862" priority="9710" stopIfTrue="1" operator="greaterThan">
      <formula>C$8</formula>
    </cfRule>
  </conditionalFormatting>
  <conditionalFormatting sqref="D687">
    <cfRule type="cellIs" dxfId="9861" priority="9711" stopIfTrue="1" operator="greaterThan">
      <formula>D$8</formula>
    </cfRule>
  </conditionalFormatting>
  <conditionalFormatting sqref="B688">
    <cfRule type="cellIs" dxfId="9860" priority="9712" stopIfTrue="1" operator="greaterThan">
      <formula>B$8</formula>
    </cfRule>
  </conditionalFormatting>
  <conditionalFormatting sqref="C688">
    <cfRule type="cellIs" dxfId="9859" priority="9713" stopIfTrue="1" operator="greaterThan">
      <formula>C$8</formula>
    </cfRule>
  </conditionalFormatting>
  <conditionalFormatting sqref="D688">
    <cfRule type="cellIs" dxfId="9858" priority="9714" stopIfTrue="1" operator="greaterThan">
      <formula>D$8</formula>
    </cfRule>
  </conditionalFormatting>
  <conditionalFormatting sqref="B689">
    <cfRule type="cellIs" dxfId="9857" priority="9715" stopIfTrue="1" operator="greaterThan">
      <formula>B$8</formula>
    </cfRule>
  </conditionalFormatting>
  <conditionalFormatting sqref="C689">
    <cfRule type="cellIs" dxfId="9856" priority="9716" stopIfTrue="1" operator="greaterThan">
      <formula>C$8</formula>
    </cfRule>
  </conditionalFormatting>
  <conditionalFormatting sqref="D689">
    <cfRule type="cellIs" dxfId="9855" priority="9717" stopIfTrue="1" operator="greaterThan">
      <formula>D$8</formula>
    </cfRule>
  </conditionalFormatting>
  <conditionalFormatting sqref="B690">
    <cfRule type="cellIs" dxfId="9854" priority="9718" stopIfTrue="1" operator="greaterThan">
      <formula>B$8</formula>
    </cfRule>
  </conditionalFormatting>
  <conditionalFormatting sqref="C690">
    <cfRule type="cellIs" dxfId="9853" priority="9719" stopIfTrue="1" operator="greaterThan">
      <formula>C$8</formula>
    </cfRule>
  </conditionalFormatting>
  <conditionalFormatting sqref="D690">
    <cfRule type="cellIs" dxfId="9852" priority="9720" stopIfTrue="1" operator="greaterThan">
      <formula>D$8</formula>
    </cfRule>
  </conditionalFormatting>
  <conditionalFormatting sqref="B691">
    <cfRule type="cellIs" dxfId="9851" priority="9721" stopIfTrue="1" operator="greaterThan">
      <formula>B$8</formula>
    </cfRule>
  </conditionalFormatting>
  <conditionalFormatting sqref="C691">
    <cfRule type="cellIs" dxfId="9850" priority="9722" stopIfTrue="1" operator="greaterThan">
      <formula>C$8</formula>
    </cfRule>
  </conditionalFormatting>
  <conditionalFormatting sqref="D691">
    <cfRule type="cellIs" dxfId="9849" priority="9723" stopIfTrue="1" operator="greaterThan">
      <formula>D$8</formula>
    </cfRule>
  </conditionalFormatting>
  <conditionalFormatting sqref="B692">
    <cfRule type="cellIs" dxfId="9848" priority="9724" stopIfTrue="1" operator="greaterThan">
      <formula>B$8</formula>
    </cfRule>
  </conditionalFormatting>
  <conditionalFormatting sqref="C692">
    <cfRule type="cellIs" dxfId="9847" priority="9725" stopIfTrue="1" operator="greaterThan">
      <formula>C$8</formula>
    </cfRule>
  </conditionalFormatting>
  <conditionalFormatting sqref="D692">
    <cfRule type="cellIs" dxfId="9846" priority="9726" stopIfTrue="1" operator="greaterThan">
      <formula>D$8</formula>
    </cfRule>
  </conditionalFormatting>
  <conditionalFormatting sqref="B693">
    <cfRule type="cellIs" dxfId="9845" priority="9727" stopIfTrue="1" operator="greaterThan">
      <formula>B$8</formula>
    </cfRule>
  </conditionalFormatting>
  <conditionalFormatting sqref="C693">
    <cfRule type="cellIs" dxfId="9844" priority="9728" stopIfTrue="1" operator="greaterThan">
      <formula>C$8</formula>
    </cfRule>
  </conditionalFormatting>
  <conditionalFormatting sqref="D693">
    <cfRule type="cellIs" dxfId="9843" priority="9729" stopIfTrue="1" operator="greaterThan">
      <formula>D$8</formula>
    </cfRule>
  </conditionalFormatting>
  <conditionalFormatting sqref="B694">
    <cfRule type="cellIs" dxfId="9842" priority="9730" stopIfTrue="1" operator="greaterThan">
      <formula>B$8</formula>
    </cfRule>
  </conditionalFormatting>
  <conditionalFormatting sqref="C694">
    <cfRule type="cellIs" dxfId="9841" priority="9731" stopIfTrue="1" operator="greaterThan">
      <formula>C$8</formula>
    </cfRule>
  </conditionalFormatting>
  <conditionalFormatting sqref="D694">
    <cfRule type="cellIs" dxfId="9840" priority="9732" stopIfTrue="1" operator="greaterThan">
      <formula>D$8</formula>
    </cfRule>
  </conditionalFormatting>
  <conditionalFormatting sqref="B695">
    <cfRule type="cellIs" dxfId="9839" priority="9733" stopIfTrue="1" operator="greaterThan">
      <formula>B$8</formula>
    </cfRule>
  </conditionalFormatting>
  <conditionalFormatting sqref="C695">
    <cfRule type="cellIs" dxfId="9838" priority="9734" stopIfTrue="1" operator="greaterThan">
      <formula>C$8</formula>
    </cfRule>
  </conditionalFormatting>
  <conditionalFormatting sqref="D695">
    <cfRule type="cellIs" dxfId="9837" priority="9735" stopIfTrue="1" operator="greaterThan">
      <formula>D$8</formula>
    </cfRule>
  </conditionalFormatting>
  <conditionalFormatting sqref="B696">
    <cfRule type="cellIs" dxfId="9836" priority="9736" stopIfTrue="1" operator="greaterThan">
      <formula>B$8</formula>
    </cfRule>
  </conditionalFormatting>
  <conditionalFormatting sqref="C696">
    <cfRule type="cellIs" dxfId="9835" priority="9737" stopIfTrue="1" operator="greaterThan">
      <formula>C$8</formula>
    </cfRule>
  </conditionalFormatting>
  <conditionalFormatting sqref="D696">
    <cfRule type="cellIs" dxfId="9834" priority="9738" stopIfTrue="1" operator="greaterThan">
      <formula>D$8</formula>
    </cfRule>
  </conditionalFormatting>
  <conditionalFormatting sqref="B697">
    <cfRule type="cellIs" dxfId="9833" priority="9739" stopIfTrue="1" operator="greaterThan">
      <formula>B$8</formula>
    </cfRule>
  </conditionalFormatting>
  <conditionalFormatting sqref="C697">
    <cfRule type="cellIs" dxfId="9832" priority="9740" stopIfTrue="1" operator="greaterThan">
      <formula>C$8</formula>
    </cfRule>
  </conditionalFormatting>
  <conditionalFormatting sqref="D697">
    <cfRule type="cellIs" dxfId="9831" priority="9741" stopIfTrue="1" operator="greaterThan">
      <formula>D$8</formula>
    </cfRule>
  </conditionalFormatting>
  <conditionalFormatting sqref="B698">
    <cfRule type="cellIs" dxfId="9830" priority="9742" stopIfTrue="1" operator="greaterThan">
      <formula>B$8</formula>
    </cfRule>
  </conditionalFormatting>
  <conditionalFormatting sqref="C698">
    <cfRule type="cellIs" dxfId="9829" priority="9743" stopIfTrue="1" operator="greaterThan">
      <formula>C$8</formula>
    </cfRule>
  </conditionalFormatting>
  <conditionalFormatting sqref="D698">
    <cfRule type="cellIs" dxfId="9828" priority="9744" stopIfTrue="1" operator="greaterThan">
      <formula>D$8</formula>
    </cfRule>
  </conditionalFormatting>
  <conditionalFormatting sqref="B699">
    <cfRule type="cellIs" dxfId="9827" priority="9745" stopIfTrue="1" operator="greaterThan">
      <formula>B$8</formula>
    </cfRule>
  </conditionalFormatting>
  <conditionalFormatting sqref="C699">
    <cfRule type="cellIs" dxfId="9826" priority="9746" stopIfTrue="1" operator="greaterThan">
      <formula>C$8</formula>
    </cfRule>
  </conditionalFormatting>
  <conditionalFormatting sqref="D699">
    <cfRule type="cellIs" dxfId="9825" priority="9747" stopIfTrue="1" operator="greaterThan">
      <formula>D$8</formula>
    </cfRule>
  </conditionalFormatting>
  <conditionalFormatting sqref="B700">
    <cfRule type="cellIs" dxfId="9824" priority="9748" stopIfTrue="1" operator="greaterThan">
      <formula>B$8</formula>
    </cfRule>
  </conditionalFormatting>
  <conditionalFormatting sqref="C700">
    <cfRule type="cellIs" dxfId="9823" priority="9749" stopIfTrue="1" operator="greaterThan">
      <formula>C$8</formula>
    </cfRule>
  </conditionalFormatting>
  <conditionalFormatting sqref="D700">
    <cfRule type="cellIs" dxfId="9822" priority="9750" stopIfTrue="1" operator="greaterThan">
      <formula>D$8</formula>
    </cfRule>
  </conditionalFormatting>
  <conditionalFormatting sqref="B701">
    <cfRule type="cellIs" dxfId="9821" priority="9751" stopIfTrue="1" operator="greaterThan">
      <formula>B$8</formula>
    </cfRule>
  </conditionalFormatting>
  <conditionalFormatting sqref="C701">
    <cfRule type="cellIs" dxfId="9820" priority="9752" stopIfTrue="1" operator="greaterThan">
      <formula>C$8</formula>
    </cfRule>
  </conditionalFormatting>
  <conditionalFormatting sqref="D701">
    <cfRule type="cellIs" dxfId="9819" priority="9753" stopIfTrue="1" operator="greaterThan">
      <formula>D$8</formula>
    </cfRule>
  </conditionalFormatting>
  <conditionalFormatting sqref="B702">
    <cfRule type="cellIs" dxfId="9818" priority="9754" stopIfTrue="1" operator="greaterThan">
      <formula>B$8</formula>
    </cfRule>
  </conditionalFormatting>
  <conditionalFormatting sqref="C702">
    <cfRule type="cellIs" dxfId="9817" priority="9755" stopIfTrue="1" operator="greaterThan">
      <formula>C$8</formula>
    </cfRule>
  </conditionalFormatting>
  <conditionalFormatting sqref="D702">
    <cfRule type="cellIs" dxfId="9816" priority="9756" stopIfTrue="1" operator="greaterThan">
      <formula>D$8</formula>
    </cfRule>
  </conditionalFormatting>
  <conditionalFormatting sqref="B703">
    <cfRule type="cellIs" dxfId="9815" priority="9757" stopIfTrue="1" operator="greaterThan">
      <formula>B$8</formula>
    </cfRule>
  </conditionalFormatting>
  <conditionalFormatting sqref="C703">
    <cfRule type="cellIs" dxfId="9814" priority="9758" stopIfTrue="1" operator="greaterThan">
      <formula>C$8</formula>
    </cfRule>
  </conditionalFormatting>
  <conditionalFormatting sqref="D703">
    <cfRule type="cellIs" dxfId="9813" priority="9759" stopIfTrue="1" operator="greaterThan">
      <formula>D$8</formula>
    </cfRule>
  </conditionalFormatting>
  <conditionalFormatting sqref="B704">
    <cfRule type="cellIs" dxfId="9812" priority="9760" stopIfTrue="1" operator="greaterThan">
      <formula>B$8</formula>
    </cfRule>
  </conditionalFormatting>
  <conditionalFormatting sqref="C704">
    <cfRule type="cellIs" dxfId="9811" priority="9761" stopIfTrue="1" operator="greaterThan">
      <formula>C$8</formula>
    </cfRule>
  </conditionalFormatting>
  <conditionalFormatting sqref="D704">
    <cfRule type="cellIs" dxfId="9810" priority="9762" stopIfTrue="1" operator="greaterThan">
      <formula>D$8</formula>
    </cfRule>
  </conditionalFormatting>
  <conditionalFormatting sqref="B705">
    <cfRule type="cellIs" dxfId="9809" priority="9763" stopIfTrue="1" operator="greaterThan">
      <formula>B$8</formula>
    </cfRule>
  </conditionalFormatting>
  <conditionalFormatting sqref="C705">
    <cfRule type="cellIs" dxfId="9808" priority="9764" stopIfTrue="1" operator="greaterThan">
      <formula>C$8</formula>
    </cfRule>
  </conditionalFormatting>
  <conditionalFormatting sqref="D705">
    <cfRule type="cellIs" dxfId="9807" priority="9765" stopIfTrue="1" operator="greaterThan">
      <formula>D$8</formula>
    </cfRule>
  </conditionalFormatting>
  <conditionalFormatting sqref="B706">
    <cfRule type="cellIs" dxfId="9806" priority="9766" stopIfTrue="1" operator="greaterThan">
      <formula>B$8</formula>
    </cfRule>
  </conditionalFormatting>
  <conditionalFormatting sqref="C706">
    <cfRule type="cellIs" dxfId="9805" priority="9767" stopIfTrue="1" operator="greaterThan">
      <formula>C$8</formula>
    </cfRule>
  </conditionalFormatting>
  <conditionalFormatting sqref="D706">
    <cfRule type="cellIs" dxfId="9804" priority="9768" stopIfTrue="1" operator="greaterThan">
      <formula>D$8</formula>
    </cfRule>
  </conditionalFormatting>
  <conditionalFormatting sqref="B707">
    <cfRule type="cellIs" dxfId="9803" priority="9769" stopIfTrue="1" operator="greaterThan">
      <formula>B$8</formula>
    </cfRule>
  </conditionalFormatting>
  <conditionalFormatting sqref="C707">
    <cfRule type="cellIs" dxfId="9802" priority="9770" stopIfTrue="1" operator="greaterThan">
      <formula>C$8</formula>
    </cfRule>
  </conditionalFormatting>
  <conditionalFormatting sqref="D707">
    <cfRule type="cellIs" dxfId="9801" priority="9771" stopIfTrue="1" operator="greaterThan">
      <formula>D$8</formula>
    </cfRule>
  </conditionalFormatting>
  <conditionalFormatting sqref="B708">
    <cfRule type="cellIs" dxfId="9800" priority="9772" stopIfTrue="1" operator="greaterThan">
      <formula>B$8</formula>
    </cfRule>
  </conditionalFormatting>
  <conditionalFormatting sqref="C708">
    <cfRule type="cellIs" dxfId="9799" priority="9773" stopIfTrue="1" operator="greaterThan">
      <formula>C$8</formula>
    </cfRule>
  </conditionalFormatting>
  <conditionalFormatting sqref="D708">
    <cfRule type="cellIs" dxfId="9798" priority="9774" stopIfTrue="1" operator="greaterThan">
      <formula>D$8</formula>
    </cfRule>
  </conditionalFormatting>
  <conditionalFormatting sqref="B709">
    <cfRule type="cellIs" dxfId="9797" priority="9775" stopIfTrue="1" operator="greaterThan">
      <formula>B$8</formula>
    </cfRule>
  </conditionalFormatting>
  <conditionalFormatting sqref="C709">
    <cfRule type="cellIs" dxfId="9796" priority="9776" stopIfTrue="1" operator="greaterThan">
      <formula>C$8</formula>
    </cfRule>
  </conditionalFormatting>
  <conditionalFormatting sqref="D709">
    <cfRule type="cellIs" dxfId="9795" priority="9777" stopIfTrue="1" operator="greaterThan">
      <formula>D$8</formula>
    </cfRule>
  </conditionalFormatting>
  <conditionalFormatting sqref="B710">
    <cfRule type="cellIs" dxfId="9794" priority="9778" stopIfTrue="1" operator="greaterThan">
      <formula>B$8</formula>
    </cfRule>
  </conditionalFormatting>
  <conditionalFormatting sqref="C710">
    <cfRule type="cellIs" dxfId="9793" priority="9779" stopIfTrue="1" operator="greaterThan">
      <formula>C$8</formula>
    </cfRule>
  </conditionalFormatting>
  <conditionalFormatting sqref="D710">
    <cfRule type="cellIs" dxfId="9792" priority="9780" stopIfTrue="1" operator="greaterThan">
      <formula>D$8</formula>
    </cfRule>
  </conditionalFormatting>
  <conditionalFormatting sqref="B711">
    <cfRule type="cellIs" dxfId="9791" priority="9781" stopIfTrue="1" operator="greaterThan">
      <formula>B$8</formula>
    </cfRule>
  </conditionalFormatting>
  <conditionalFormatting sqref="C711">
    <cfRule type="cellIs" dxfId="9790" priority="9782" stopIfTrue="1" operator="greaterThan">
      <formula>C$8</formula>
    </cfRule>
  </conditionalFormatting>
  <conditionalFormatting sqref="D711">
    <cfRule type="cellIs" dxfId="9789" priority="9783" stopIfTrue="1" operator="greaterThan">
      <formula>D$8</formula>
    </cfRule>
  </conditionalFormatting>
  <conditionalFormatting sqref="B712">
    <cfRule type="cellIs" dxfId="9788" priority="9784" stopIfTrue="1" operator="greaterThan">
      <formula>B$8</formula>
    </cfRule>
  </conditionalFormatting>
  <conditionalFormatting sqref="C712">
    <cfRule type="cellIs" dxfId="9787" priority="9785" stopIfTrue="1" operator="greaterThan">
      <formula>C$8</formula>
    </cfRule>
  </conditionalFormatting>
  <conditionalFormatting sqref="D712">
    <cfRule type="cellIs" dxfId="9786" priority="9786" stopIfTrue="1" operator="greaterThan">
      <formula>D$8</formula>
    </cfRule>
  </conditionalFormatting>
  <conditionalFormatting sqref="B720">
    <cfRule type="cellIs" dxfId="9785" priority="9787" stopIfTrue="1" operator="lessThan">
      <formula>B764</formula>
    </cfRule>
  </conditionalFormatting>
  <conditionalFormatting sqref="C720">
    <cfRule type="cellIs" dxfId="9784" priority="9788" stopIfTrue="1" operator="lessThan">
      <formula>C764</formula>
    </cfRule>
  </conditionalFormatting>
  <conditionalFormatting sqref="D720">
    <cfRule type="cellIs" dxfId="9783" priority="9789" stopIfTrue="1" operator="lessThan">
      <formula>D764</formula>
    </cfRule>
  </conditionalFormatting>
  <conditionalFormatting sqref="B721">
    <cfRule type="cellIs" dxfId="9782" priority="9790" stopIfTrue="1" operator="lessThan">
      <formula>B764</formula>
    </cfRule>
  </conditionalFormatting>
  <conditionalFormatting sqref="C721">
    <cfRule type="cellIs" dxfId="9781" priority="9791" stopIfTrue="1" operator="lessThan">
      <formula>C764</formula>
    </cfRule>
  </conditionalFormatting>
  <conditionalFormatting sqref="D721">
    <cfRule type="cellIs" dxfId="9780" priority="9792" stopIfTrue="1" operator="lessThan">
      <formula>D764</formula>
    </cfRule>
  </conditionalFormatting>
  <conditionalFormatting sqref="B722">
    <cfRule type="cellIs" dxfId="9779" priority="9793" stopIfTrue="1" operator="lessThan">
      <formula>B764</formula>
    </cfRule>
  </conditionalFormatting>
  <conditionalFormatting sqref="C722">
    <cfRule type="cellIs" dxfId="9778" priority="9794" stopIfTrue="1" operator="lessThan">
      <formula>C764</formula>
    </cfRule>
  </conditionalFormatting>
  <conditionalFormatting sqref="D722">
    <cfRule type="cellIs" dxfId="9777" priority="9795" stopIfTrue="1" operator="lessThan">
      <formula>D764</formula>
    </cfRule>
  </conditionalFormatting>
  <conditionalFormatting sqref="B723">
    <cfRule type="cellIs" dxfId="9776" priority="9796" stopIfTrue="1" operator="lessThan">
      <formula>B764</formula>
    </cfRule>
  </conditionalFormatting>
  <conditionalFormatting sqref="C723">
    <cfRule type="cellIs" dxfId="9775" priority="9797" stopIfTrue="1" operator="lessThan">
      <formula>C764</formula>
    </cfRule>
  </conditionalFormatting>
  <conditionalFormatting sqref="D723">
    <cfRule type="cellIs" dxfId="9774" priority="9798" stopIfTrue="1" operator="lessThan">
      <formula>D764</formula>
    </cfRule>
  </conditionalFormatting>
  <conditionalFormatting sqref="B724">
    <cfRule type="cellIs" dxfId="9773" priority="9799" stopIfTrue="1" operator="lessThan">
      <formula>B764</formula>
    </cfRule>
  </conditionalFormatting>
  <conditionalFormatting sqref="C724">
    <cfRule type="cellIs" dxfId="9772" priority="9800" stopIfTrue="1" operator="lessThan">
      <formula>C764</formula>
    </cfRule>
  </conditionalFormatting>
  <conditionalFormatting sqref="D724">
    <cfRule type="cellIs" dxfId="9771" priority="9801" stopIfTrue="1" operator="lessThan">
      <formula>D764</formula>
    </cfRule>
  </conditionalFormatting>
  <conditionalFormatting sqref="B725">
    <cfRule type="cellIs" dxfId="9770" priority="9802" stopIfTrue="1" operator="lessThan">
      <formula>B764</formula>
    </cfRule>
  </conditionalFormatting>
  <conditionalFormatting sqref="C725">
    <cfRule type="cellIs" dxfId="9769" priority="9803" stopIfTrue="1" operator="lessThan">
      <formula>C764</formula>
    </cfRule>
  </conditionalFormatting>
  <conditionalFormatting sqref="D725">
    <cfRule type="cellIs" dxfId="9768" priority="9804" stopIfTrue="1" operator="lessThan">
      <formula>D764</formula>
    </cfRule>
  </conditionalFormatting>
  <conditionalFormatting sqref="B726">
    <cfRule type="cellIs" dxfId="9767" priority="9805" stopIfTrue="1" operator="lessThan">
      <formula>B764</formula>
    </cfRule>
  </conditionalFormatting>
  <conditionalFormatting sqref="C726">
    <cfRule type="cellIs" dxfId="9766" priority="9806" stopIfTrue="1" operator="lessThan">
      <formula>C764</formula>
    </cfRule>
  </conditionalFormatting>
  <conditionalFormatting sqref="D726">
    <cfRule type="cellIs" dxfId="9765" priority="9807" stopIfTrue="1" operator="lessThan">
      <formula>D764</formula>
    </cfRule>
  </conditionalFormatting>
  <conditionalFormatting sqref="B727">
    <cfRule type="cellIs" dxfId="9764" priority="9808" stopIfTrue="1" operator="lessThan">
      <formula>B764</formula>
    </cfRule>
  </conditionalFormatting>
  <conditionalFormatting sqref="C727">
    <cfRule type="cellIs" dxfId="9763" priority="9809" stopIfTrue="1" operator="lessThan">
      <formula>C764</formula>
    </cfRule>
  </conditionalFormatting>
  <conditionalFormatting sqref="D727">
    <cfRule type="cellIs" dxfId="9762" priority="9810" stopIfTrue="1" operator="lessThan">
      <formula>D764</formula>
    </cfRule>
  </conditionalFormatting>
  <conditionalFormatting sqref="B728">
    <cfRule type="cellIs" dxfId="9761" priority="9811" stopIfTrue="1" operator="lessThan">
      <formula>B764</formula>
    </cfRule>
  </conditionalFormatting>
  <conditionalFormatting sqref="C728">
    <cfRule type="cellIs" dxfId="9760" priority="9812" stopIfTrue="1" operator="lessThan">
      <formula>C764</formula>
    </cfRule>
  </conditionalFormatting>
  <conditionalFormatting sqref="D728">
    <cfRule type="cellIs" dxfId="9759" priority="9813" stopIfTrue="1" operator="lessThan">
      <formula>D764</formula>
    </cfRule>
  </conditionalFormatting>
  <conditionalFormatting sqref="B729">
    <cfRule type="cellIs" dxfId="9758" priority="9814" stopIfTrue="1" operator="lessThan">
      <formula>B764</formula>
    </cfRule>
  </conditionalFormatting>
  <conditionalFormatting sqref="C729">
    <cfRule type="cellIs" dxfId="9757" priority="9815" stopIfTrue="1" operator="lessThan">
      <formula>C764</formula>
    </cfRule>
  </conditionalFormatting>
  <conditionalFormatting sqref="D729">
    <cfRule type="cellIs" dxfId="9756" priority="9816" stopIfTrue="1" operator="lessThan">
      <formula>D764</formula>
    </cfRule>
  </conditionalFormatting>
  <conditionalFormatting sqref="B730">
    <cfRule type="cellIs" dxfId="9755" priority="9817" stopIfTrue="1" operator="lessThan">
      <formula>B764</formula>
    </cfRule>
  </conditionalFormatting>
  <conditionalFormatting sqref="C730">
    <cfRule type="cellIs" dxfId="9754" priority="9818" stopIfTrue="1" operator="lessThan">
      <formula>C764</formula>
    </cfRule>
  </conditionalFormatting>
  <conditionalFormatting sqref="D730">
    <cfRule type="cellIs" dxfId="9753" priority="9819" stopIfTrue="1" operator="lessThan">
      <formula>D764</formula>
    </cfRule>
  </conditionalFormatting>
  <conditionalFormatting sqref="B731">
    <cfRule type="cellIs" dxfId="9752" priority="9820" stopIfTrue="1" operator="lessThan">
      <formula>B764</formula>
    </cfRule>
  </conditionalFormatting>
  <conditionalFormatting sqref="C731">
    <cfRule type="cellIs" dxfId="9751" priority="9821" stopIfTrue="1" operator="lessThan">
      <formula>C764</formula>
    </cfRule>
  </conditionalFormatting>
  <conditionalFormatting sqref="D731">
    <cfRule type="cellIs" dxfId="9750" priority="9822" stopIfTrue="1" operator="lessThan">
      <formula>D764</formula>
    </cfRule>
  </conditionalFormatting>
  <conditionalFormatting sqref="B732">
    <cfRule type="cellIs" dxfId="9749" priority="9823" stopIfTrue="1" operator="lessThan">
      <formula>B764</formula>
    </cfRule>
  </conditionalFormatting>
  <conditionalFormatting sqref="C732">
    <cfRule type="cellIs" dxfId="9748" priority="9824" stopIfTrue="1" operator="lessThan">
      <formula>C764</formula>
    </cfRule>
  </conditionalFormatting>
  <conditionalFormatting sqref="D732">
    <cfRule type="cellIs" dxfId="9747" priority="9825" stopIfTrue="1" operator="lessThan">
      <formula>D764</formula>
    </cfRule>
  </conditionalFormatting>
  <conditionalFormatting sqref="B733">
    <cfRule type="cellIs" dxfId="9746" priority="9826" stopIfTrue="1" operator="lessThan">
      <formula>B764</formula>
    </cfRule>
  </conditionalFormatting>
  <conditionalFormatting sqref="C733">
    <cfRule type="cellIs" dxfId="9745" priority="9827" stopIfTrue="1" operator="lessThan">
      <formula>C764</formula>
    </cfRule>
  </conditionalFormatting>
  <conditionalFormatting sqref="D733">
    <cfRule type="cellIs" dxfId="9744" priority="9828" stopIfTrue="1" operator="lessThan">
      <formula>D764</formula>
    </cfRule>
  </conditionalFormatting>
  <conditionalFormatting sqref="B734">
    <cfRule type="cellIs" dxfId="9743" priority="9829" stopIfTrue="1" operator="lessThan">
      <formula>B764</formula>
    </cfRule>
  </conditionalFormatting>
  <conditionalFormatting sqref="C734">
    <cfRule type="cellIs" dxfId="9742" priority="9830" stopIfTrue="1" operator="lessThan">
      <formula>C764</formula>
    </cfRule>
  </conditionalFormatting>
  <conditionalFormatting sqref="D734">
    <cfRule type="cellIs" dxfId="9741" priority="9831" stopIfTrue="1" operator="lessThan">
      <formula>D764</formula>
    </cfRule>
  </conditionalFormatting>
  <conditionalFormatting sqref="B735">
    <cfRule type="cellIs" dxfId="9740" priority="9832" stopIfTrue="1" operator="lessThan">
      <formula>B764</formula>
    </cfRule>
  </conditionalFormatting>
  <conditionalFormatting sqref="C735">
    <cfRule type="cellIs" dxfId="9739" priority="9833" stopIfTrue="1" operator="lessThan">
      <formula>C764</formula>
    </cfRule>
  </conditionalFormatting>
  <conditionalFormatting sqref="D735">
    <cfRule type="cellIs" dxfId="9738" priority="9834" stopIfTrue="1" operator="lessThan">
      <formula>D764</formula>
    </cfRule>
  </conditionalFormatting>
  <conditionalFormatting sqref="B736">
    <cfRule type="cellIs" dxfId="9737" priority="9835" stopIfTrue="1" operator="lessThan">
      <formula>B764</formula>
    </cfRule>
  </conditionalFormatting>
  <conditionalFormatting sqref="C736">
    <cfRule type="cellIs" dxfId="9736" priority="9836" stopIfTrue="1" operator="lessThan">
      <formula>C764</formula>
    </cfRule>
  </conditionalFormatting>
  <conditionalFormatting sqref="D736">
    <cfRule type="cellIs" dxfId="9735" priority="9837" stopIfTrue="1" operator="lessThan">
      <formula>D764</formula>
    </cfRule>
  </conditionalFormatting>
  <conditionalFormatting sqref="B737">
    <cfRule type="cellIs" dxfId="9734" priority="9838" stopIfTrue="1" operator="lessThan">
      <formula>B764</formula>
    </cfRule>
  </conditionalFormatting>
  <conditionalFormatting sqref="C737">
    <cfRule type="cellIs" dxfId="9733" priority="9839" stopIfTrue="1" operator="lessThan">
      <formula>C764</formula>
    </cfRule>
  </conditionalFormatting>
  <conditionalFormatting sqref="D737">
    <cfRule type="cellIs" dxfId="9732" priority="9840" stopIfTrue="1" operator="lessThan">
      <formula>D764</formula>
    </cfRule>
  </conditionalFormatting>
  <conditionalFormatting sqref="B738">
    <cfRule type="cellIs" dxfId="9731" priority="9841" stopIfTrue="1" operator="lessThan">
      <formula>B764</formula>
    </cfRule>
  </conditionalFormatting>
  <conditionalFormatting sqref="C738">
    <cfRule type="cellIs" dxfId="9730" priority="9842" stopIfTrue="1" operator="lessThan">
      <formula>C764</formula>
    </cfRule>
  </conditionalFormatting>
  <conditionalFormatting sqref="D738">
    <cfRule type="cellIs" dxfId="9729" priority="9843" stopIfTrue="1" operator="lessThan">
      <formula>D764</formula>
    </cfRule>
  </conditionalFormatting>
  <conditionalFormatting sqref="B739">
    <cfRule type="cellIs" dxfId="9728" priority="9844" stopIfTrue="1" operator="lessThan">
      <formula>B764</formula>
    </cfRule>
  </conditionalFormatting>
  <conditionalFormatting sqref="C739">
    <cfRule type="cellIs" dxfId="9727" priority="9845" stopIfTrue="1" operator="lessThan">
      <formula>C764</formula>
    </cfRule>
  </conditionalFormatting>
  <conditionalFormatting sqref="D739">
    <cfRule type="cellIs" dxfId="9726" priority="9846" stopIfTrue="1" operator="lessThan">
      <formula>D764</formula>
    </cfRule>
  </conditionalFormatting>
  <conditionalFormatting sqref="B740">
    <cfRule type="cellIs" dxfId="9725" priority="9847" stopIfTrue="1" operator="lessThan">
      <formula>B764</formula>
    </cfRule>
  </conditionalFormatting>
  <conditionalFormatting sqref="C740">
    <cfRule type="cellIs" dxfId="9724" priority="9848" stopIfTrue="1" operator="lessThan">
      <formula>C764</formula>
    </cfRule>
  </conditionalFormatting>
  <conditionalFormatting sqref="D740">
    <cfRule type="cellIs" dxfId="9723" priority="9849" stopIfTrue="1" operator="lessThan">
      <formula>D764</formula>
    </cfRule>
  </conditionalFormatting>
  <conditionalFormatting sqref="B741">
    <cfRule type="cellIs" dxfId="9722" priority="9850" stopIfTrue="1" operator="lessThan">
      <formula>B764</formula>
    </cfRule>
  </conditionalFormatting>
  <conditionalFormatting sqref="C741">
    <cfRule type="cellIs" dxfId="9721" priority="9851" stopIfTrue="1" operator="lessThan">
      <formula>C764</formula>
    </cfRule>
  </conditionalFormatting>
  <conditionalFormatting sqref="D741">
    <cfRule type="cellIs" dxfId="9720" priority="9852" stopIfTrue="1" operator="lessThan">
      <formula>D764</formula>
    </cfRule>
  </conditionalFormatting>
  <conditionalFormatting sqref="B742">
    <cfRule type="cellIs" dxfId="9719" priority="9853" stopIfTrue="1" operator="lessThan">
      <formula>B764</formula>
    </cfRule>
  </conditionalFormatting>
  <conditionalFormatting sqref="C742">
    <cfRule type="cellIs" dxfId="9718" priority="9854" stopIfTrue="1" operator="lessThan">
      <formula>C764</formula>
    </cfRule>
  </conditionalFormatting>
  <conditionalFormatting sqref="D742">
    <cfRule type="cellIs" dxfId="9717" priority="9855" stopIfTrue="1" operator="lessThan">
      <formula>D764</formula>
    </cfRule>
  </conditionalFormatting>
  <conditionalFormatting sqref="B743">
    <cfRule type="cellIs" dxfId="9716" priority="9856" stopIfTrue="1" operator="lessThan">
      <formula>B764</formula>
    </cfRule>
  </conditionalFormatting>
  <conditionalFormatting sqref="C743">
    <cfRule type="cellIs" dxfId="9715" priority="9857" stopIfTrue="1" operator="lessThan">
      <formula>C764</formula>
    </cfRule>
  </conditionalFormatting>
  <conditionalFormatting sqref="D743">
    <cfRule type="cellIs" dxfId="9714" priority="9858" stopIfTrue="1" operator="lessThan">
      <formula>D764</formula>
    </cfRule>
  </conditionalFormatting>
  <conditionalFormatting sqref="B744">
    <cfRule type="cellIs" dxfId="9713" priority="9859" stopIfTrue="1" operator="lessThan">
      <formula>B764</formula>
    </cfRule>
  </conditionalFormatting>
  <conditionalFormatting sqref="C744">
    <cfRule type="cellIs" dxfId="9712" priority="9860" stopIfTrue="1" operator="lessThan">
      <formula>C764</formula>
    </cfRule>
  </conditionalFormatting>
  <conditionalFormatting sqref="D744">
    <cfRule type="cellIs" dxfId="9711" priority="9861" stopIfTrue="1" operator="lessThan">
      <formula>D764</formula>
    </cfRule>
  </conditionalFormatting>
  <conditionalFormatting sqref="B745">
    <cfRule type="cellIs" dxfId="9710" priority="9862" stopIfTrue="1" operator="lessThan">
      <formula>B764</formula>
    </cfRule>
  </conditionalFormatting>
  <conditionalFormatting sqref="C745">
    <cfRule type="cellIs" dxfId="9709" priority="9863" stopIfTrue="1" operator="lessThan">
      <formula>C764</formula>
    </cfRule>
  </conditionalFormatting>
  <conditionalFormatting sqref="D745">
    <cfRule type="cellIs" dxfId="9708" priority="9864" stopIfTrue="1" operator="lessThan">
      <formula>D764</formula>
    </cfRule>
  </conditionalFormatting>
  <conditionalFormatting sqref="B746">
    <cfRule type="cellIs" dxfId="9707" priority="9865" stopIfTrue="1" operator="lessThan">
      <formula>B764</formula>
    </cfRule>
  </conditionalFormatting>
  <conditionalFormatting sqref="C746">
    <cfRule type="cellIs" dxfId="9706" priority="9866" stopIfTrue="1" operator="lessThan">
      <formula>C764</formula>
    </cfRule>
  </conditionalFormatting>
  <conditionalFormatting sqref="D746">
    <cfRule type="cellIs" dxfId="9705" priority="9867" stopIfTrue="1" operator="lessThan">
      <formula>D764</formula>
    </cfRule>
  </conditionalFormatting>
  <conditionalFormatting sqref="B747">
    <cfRule type="cellIs" dxfId="9704" priority="9868" stopIfTrue="1" operator="lessThan">
      <formula>B764</formula>
    </cfRule>
  </conditionalFormatting>
  <conditionalFormatting sqref="C747">
    <cfRule type="cellIs" dxfId="9703" priority="9869" stopIfTrue="1" operator="lessThan">
      <formula>C764</formula>
    </cfRule>
  </conditionalFormatting>
  <conditionalFormatting sqref="D747">
    <cfRule type="cellIs" dxfId="9702" priority="9870" stopIfTrue="1" operator="lessThan">
      <formula>D764</formula>
    </cfRule>
  </conditionalFormatting>
  <conditionalFormatting sqref="B748">
    <cfRule type="cellIs" dxfId="9701" priority="9871" stopIfTrue="1" operator="lessThan">
      <formula>B764</formula>
    </cfRule>
  </conditionalFormatting>
  <conditionalFormatting sqref="C748">
    <cfRule type="cellIs" dxfId="9700" priority="9872" stopIfTrue="1" operator="lessThan">
      <formula>C764</formula>
    </cfRule>
  </conditionalFormatting>
  <conditionalFormatting sqref="D748">
    <cfRule type="cellIs" dxfId="9699" priority="9873" stopIfTrue="1" operator="lessThan">
      <formula>D764</formula>
    </cfRule>
  </conditionalFormatting>
  <conditionalFormatting sqref="B749">
    <cfRule type="cellIs" dxfId="9698" priority="9874" stopIfTrue="1" operator="lessThan">
      <formula>B764</formula>
    </cfRule>
  </conditionalFormatting>
  <conditionalFormatting sqref="C749">
    <cfRule type="cellIs" dxfId="9697" priority="9875" stopIfTrue="1" operator="lessThan">
      <formula>C764</formula>
    </cfRule>
  </conditionalFormatting>
  <conditionalFormatting sqref="D749">
    <cfRule type="cellIs" dxfId="9696" priority="9876" stopIfTrue="1" operator="lessThan">
      <formula>D764</formula>
    </cfRule>
  </conditionalFormatting>
  <conditionalFormatting sqref="B750">
    <cfRule type="cellIs" dxfId="9695" priority="9877" stopIfTrue="1" operator="lessThan">
      <formula>B764</formula>
    </cfRule>
  </conditionalFormatting>
  <conditionalFormatting sqref="C750">
    <cfRule type="cellIs" dxfId="9694" priority="9878" stopIfTrue="1" operator="lessThan">
      <formula>C764</formula>
    </cfRule>
  </conditionalFormatting>
  <conditionalFormatting sqref="D750">
    <cfRule type="cellIs" dxfId="9693" priority="9879" stopIfTrue="1" operator="lessThan">
      <formula>D764</formula>
    </cfRule>
  </conditionalFormatting>
  <conditionalFormatting sqref="B751">
    <cfRule type="cellIs" dxfId="9692" priority="9880" stopIfTrue="1" operator="lessThan">
      <formula>B764</formula>
    </cfRule>
  </conditionalFormatting>
  <conditionalFormatting sqref="C751">
    <cfRule type="cellIs" dxfId="9691" priority="9881" stopIfTrue="1" operator="lessThan">
      <formula>C764</formula>
    </cfRule>
  </conditionalFormatting>
  <conditionalFormatting sqref="D751">
    <cfRule type="cellIs" dxfId="9690" priority="9882" stopIfTrue="1" operator="lessThan">
      <formula>D764</formula>
    </cfRule>
  </conditionalFormatting>
  <conditionalFormatting sqref="B752">
    <cfRule type="cellIs" dxfId="9689" priority="9883" stopIfTrue="1" operator="lessThan">
      <formula>B764</formula>
    </cfRule>
  </conditionalFormatting>
  <conditionalFormatting sqref="C752">
    <cfRule type="cellIs" dxfId="9688" priority="9884" stopIfTrue="1" operator="lessThan">
      <formula>C764</formula>
    </cfRule>
  </conditionalFormatting>
  <conditionalFormatting sqref="D752">
    <cfRule type="cellIs" dxfId="9687" priority="9885" stopIfTrue="1" operator="lessThan">
      <formula>D764</formula>
    </cfRule>
  </conditionalFormatting>
  <conditionalFormatting sqref="B753">
    <cfRule type="cellIs" dxfId="9686" priority="9886" stopIfTrue="1" operator="lessThan">
      <formula>B764</formula>
    </cfRule>
  </conditionalFormatting>
  <conditionalFormatting sqref="C753">
    <cfRule type="cellIs" dxfId="9685" priority="9887" stopIfTrue="1" operator="lessThan">
      <formula>C764</formula>
    </cfRule>
  </conditionalFormatting>
  <conditionalFormatting sqref="D753">
    <cfRule type="cellIs" dxfId="9684" priority="9888" stopIfTrue="1" operator="lessThan">
      <formula>D764</formula>
    </cfRule>
  </conditionalFormatting>
  <conditionalFormatting sqref="B754">
    <cfRule type="cellIs" dxfId="9683" priority="9889" stopIfTrue="1" operator="lessThan">
      <formula>B764</formula>
    </cfRule>
  </conditionalFormatting>
  <conditionalFormatting sqref="C754">
    <cfRule type="cellIs" dxfId="9682" priority="9890" stopIfTrue="1" operator="lessThan">
      <formula>C764</formula>
    </cfRule>
  </conditionalFormatting>
  <conditionalFormatting sqref="D754">
    <cfRule type="cellIs" dxfId="9681" priority="9891" stopIfTrue="1" operator="lessThan">
      <formula>D764</formula>
    </cfRule>
  </conditionalFormatting>
  <conditionalFormatting sqref="B755">
    <cfRule type="cellIs" dxfId="9680" priority="9892" stopIfTrue="1" operator="lessThan">
      <formula>B764</formula>
    </cfRule>
  </conditionalFormatting>
  <conditionalFormatting sqref="C755">
    <cfRule type="cellIs" dxfId="9679" priority="9893" stopIfTrue="1" operator="lessThan">
      <formula>C764</formula>
    </cfRule>
  </conditionalFormatting>
  <conditionalFormatting sqref="D755">
    <cfRule type="cellIs" dxfId="9678" priority="9894" stopIfTrue="1" operator="lessThan">
      <formula>D764</formula>
    </cfRule>
  </conditionalFormatting>
  <conditionalFormatting sqref="B756">
    <cfRule type="cellIs" dxfId="9677" priority="9895" stopIfTrue="1" operator="lessThan">
      <formula>B764</formula>
    </cfRule>
  </conditionalFormatting>
  <conditionalFormatting sqref="C756">
    <cfRule type="cellIs" dxfId="9676" priority="9896" stopIfTrue="1" operator="lessThan">
      <formula>C764</formula>
    </cfRule>
  </conditionalFormatting>
  <conditionalFormatting sqref="D756">
    <cfRule type="cellIs" dxfId="9675" priority="9897" stopIfTrue="1" operator="lessThan">
      <formula>D764</formula>
    </cfRule>
  </conditionalFormatting>
  <conditionalFormatting sqref="B757">
    <cfRule type="cellIs" dxfId="9674" priority="9898" stopIfTrue="1" operator="lessThan">
      <formula>B764</formula>
    </cfRule>
  </conditionalFormatting>
  <conditionalFormatting sqref="C757">
    <cfRule type="cellIs" dxfId="9673" priority="9899" stopIfTrue="1" operator="lessThan">
      <formula>C764</formula>
    </cfRule>
  </conditionalFormatting>
  <conditionalFormatting sqref="D757">
    <cfRule type="cellIs" dxfId="9672" priority="9900" stopIfTrue="1" operator="lessThan">
      <formula>D764</formula>
    </cfRule>
  </conditionalFormatting>
  <conditionalFormatting sqref="B758">
    <cfRule type="cellIs" dxfId="9671" priority="9901" stopIfTrue="1" operator="lessThan">
      <formula>B764</formula>
    </cfRule>
  </conditionalFormatting>
  <conditionalFormatting sqref="C758">
    <cfRule type="cellIs" dxfId="9670" priority="9902" stopIfTrue="1" operator="lessThan">
      <formula>C764</formula>
    </cfRule>
  </conditionalFormatting>
  <conditionalFormatting sqref="D758">
    <cfRule type="cellIs" dxfId="9669" priority="9903" stopIfTrue="1" operator="lessThan">
      <formula>D764</formula>
    </cfRule>
  </conditionalFormatting>
  <conditionalFormatting sqref="B759">
    <cfRule type="cellIs" dxfId="9668" priority="9904" stopIfTrue="1" operator="lessThan">
      <formula>B764</formula>
    </cfRule>
  </conditionalFormatting>
  <conditionalFormatting sqref="C759">
    <cfRule type="cellIs" dxfId="9667" priority="9905" stopIfTrue="1" operator="lessThan">
      <formula>C764</formula>
    </cfRule>
  </conditionalFormatting>
  <conditionalFormatting sqref="D759">
    <cfRule type="cellIs" dxfId="9666" priority="9906" stopIfTrue="1" operator="lessThan">
      <formula>D764</formula>
    </cfRule>
  </conditionalFormatting>
  <conditionalFormatting sqref="B760">
    <cfRule type="cellIs" dxfId="9665" priority="9907" stopIfTrue="1" operator="lessThan">
      <formula>B764</formula>
    </cfRule>
  </conditionalFormatting>
  <conditionalFormatting sqref="C760">
    <cfRule type="cellIs" dxfId="9664" priority="9908" stopIfTrue="1" operator="lessThan">
      <formula>C764</formula>
    </cfRule>
  </conditionalFormatting>
  <conditionalFormatting sqref="D760">
    <cfRule type="cellIs" dxfId="9663" priority="9909" stopIfTrue="1" operator="lessThan">
      <formula>D764</formula>
    </cfRule>
  </conditionalFormatting>
  <conditionalFormatting sqref="B761">
    <cfRule type="cellIs" dxfId="9662" priority="9910" stopIfTrue="1" operator="lessThan">
      <formula>B764</formula>
    </cfRule>
  </conditionalFormatting>
  <conditionalFormatting sqref="C761">
    <cfRule type="cellIs" dxfId="9661" priority="9911" stopIfTrue="1" operator="lessThan">
      <formula>C764</formula>
    </cfRule>
  </conditionalFormatting>
  <conditionalFormatting sqref="D761">
    <cfRule type="cellIs" dxfId="9660" priority="9912" stopIfTrue="1" operator="lessThan">
      <formula>D764</formula>
    </cfRule>
  </conditionalFormatting>
  <conditionalFormatting sqref="B833">
    <cfRule type="cellIs" dxfId="9659" priority="9409" stopIfTrue="1" operator="greaterThan">
      <formula>B$8</formula>
    </cfRule>
  </conditionalFormatting>
  <conditionalFormatting sqref="C833">
    <cfRule type="cellIs" dxfId="9658" priority="9410" stopIfTrue="1" operator="greaterThan">
      <formula>C$8</formula>
    </cfRule>
  </conditionalFormatting>
  <conditionalFormatting sqref="D833">
    <cfRule type="cellIs" dxfId="9657" priority="9411" stopIfTrue="1" operator="greaterThan">
      <formula>D$8</formula>
    </cfRule>
  </conditionalFormatting>
  <conditionalFormatting sqref="B834">
    <cfRule type="cellIs" dxfId="9656" priority="9412" stopIfTrue="1" operator="greaterThan">
      <formula>B$8</formula>
    </cfRule>
  </conditionalFormatting>
  <conditionalFormatting sqref="C834">
    <cfRule type="cellIs" dxfId="9655" priority="9413" stopIfTrue="1" operator="greaterThan">
      <formula>C$8</formula>
    </cfRule>
  </conditionalFormatting>
  <conditionalFormatting sqref="D834">
    <cfRule type="cellIs" dxfId="9654" priority="9414" stopIfTrue="1" operator="greaterThan">
      <formula>D$8</formula>
    </cfRule>
  </conditionalFormatting>
  <conditionalFormatting sqref="B835">
    <cfRule type="cellIs" dxfId="9653" priority="9415" stopIfTrue="1" operator="greaterThan">
      <formula>B$8</formula>
    </cfRule>
  </conditionalFormatting>
  <conditionalFormatting sqref="C835">
    <cfRule type="cellIs" dxfId="9652" priority="9416" stopIfTrue="1" operator="greaterThan">
      <formula>C$8</formula>
    </cfRule>
  </conditionalFormatting>
  <conditionalFormatting sqref="D835">
    <cfRule type="cellIs" dxfId="9651" priority="9417" stopIfTrue="1" operator="greaterThan">
      <formula>D$8</formula>
    </cfRule>
  </conditionalFormatting>
  <conditionalFormatting sqref="B836">
    <cfRule type="cellIs" dxfId="9650" priority="9418" stopIfTrue="1" operator="greaterThan">
      <formula>B$8</formula>
    </cfRule>
  </conditionalFormatting>
  <conditionalFormatting sqref="C836">
    <cfRule type="cellIs" dxfId="9649" priority="9419" stopIfTrue="1" operator="greaterThan">
      <formula>C$8</formula>
    </cfRule>
  </conditionalFormatting>
  <conditionalFormatting sqref="D836">
    <cfRule type="cellIs" dxfId="9648" priority="9420" stopIfTrue="1" operator="greaterThan">
      <formula>D$8</formula>
    </cfRule>
  </conditionalFormatting>
  <conditionalFormatting sqref="B837">
    <cfRule type="cellIs" dxfId="9647" priority="9421" stopIfTrue="1" operator="greaterThan">
      <formula>B$8</formula>
    </cfRule>
  </conditionalFormatting>
  <conditionalFormatting sqref="C837">
    <cfRule type="cellIs" dxfId="9646" priority="9422" stopIfTrue="1" operator="greaterThan">
      <formula>C$8</formula>
    </cfRule>
  </conditionalFormatting>
  <conditionalFormatting sqref="D837">
    <cfRule type="cellIs" dxfId="9645" priority="9423" stopIfTrue="1" operator="greaterThan">
      <formula>D$8</formula>
    </cfRule>
  </conditionalFormatting>
  <conditionalFormatting sqref="B838">
    <cfRule type="cellIs" dxfId="9644" priority="9424" stopIfTrue="1" operator="greaterThan">
      <formula>B$8</formula>
    </cfRule>
  </conditionalFormatting>
  <conditionalFormatting sqref="C838">
    <cfRule type="cellIs" dxfId="9643" priority="9425" stopIfTrue="1" operator="greaterThan">
      <formula>C$8</formula>
    </cfRule>
  </conditionalFormatting>
  <conditionalFormatting sqref="D838">
    <cfRule type="cellIs" dxfId="9642" priority="9426" stopIfTrue="1" operator="greaterThan">
      <formula>D$8</formula>
    </cfRule>
  </conditionalFormatting>
  <conditionalFormatting sqref="B839">
    <cfRule type="cellIs" dxfId="9641" priority="9427" stopIfTrue="1" operator="greaterThan">
      <formula>B$8</formula>
    </cfRule>
  </conditionalFormatting>
  <conditionalFormatting sqref="C839">
    <cfRule type="cellIs" dxfId="9640" priority="9428" stopIfTrue="1" operator="greaterThan">
      <formula>C$8</formula>
    </cfRule>
  </conditionalFormatting>
  <conditionalFormatting sqref="D839">
    <cfRule type="cellIs" dxfId="9639" priority="9429" stopIfTrue="1" operator="greaterThan">
      <formula>D$8</formula>
    </cfRule>
  </conditionalFormatting>
  <conditionalFormatting sqref="B840">
    <cfRule type="cellIs" dxfId="9638" priority="9430" stopIfTrue="1" operator="greaterThan">
      <formula>B$8</formula>
    </cfRule>
  </conditionalFormatting>
  <conditionalFormatting sqref="C840">
    <cfRule type="cellIs" dxfId="9637" priority="9431" stopIfTrue="1" operator="greaterThan">
      <formula>C$8</formula>
    </cfRule>
  </conditionalFormatting>
  <conditionalFormatting sqref="D840">
    <cfRule type="cellIs" dxfId="9636" priority="9432" stopIfTrue="1" operator="greaterThan">
      <formula>D$8</formula>
    </cfRule>
  </conditionalFormatting>
  <conditionalFormatting sqref="B841">
    <cfRule type="cellIs" dxfId="9635" priority="9433" stopIfTrue="1" operator="greaterThan">
      <formula>B$8</formula>
    </cfRule>
  </conditionalFormatting>
  <conditionalFormatting sqref="C841">
    <cfRule type="cellIs" dxfId="9634" priority="9434" stopIfTrue="1" operator="greaterThan">
      <formula>C$8</formula>
    </cfRule>
  </conditionalFormatting>
  <conditionalFormatting sqref="D841">
    <cfRule type="cellIs" dxfId="9633" priority="9435" stopIfTrue="1" operator="greaterThan">
      <formula>D$8</formula>
    </cfRule>
  </conditionalFormatting>
  <conditionalFormatting sqref="B842">
    <cfRule type="cellIs" dxfId="9632" priority="9436" stopIfTrue="1" operator="greaterThan">
      <formula>B$8</formula>
    </cfRule>
  </conditionalFormatting>
  <conditionalFormatting sqref="C842">
    <cfRule type="cellIs" dxfId="9631" priority="9437" stopIfTrue="1" operator="greaterThan">
      <formula>C$8</formula>
    </cfRule>
  </conditionalFormatting>
  <conditionalFormatting sqref="D842">
    <cfRule type="cellIs" dxfId="9630" priority="9438" stopIfTrue="1" operator="greaterThan">
      <formula>D$8</formula>
    </cfRule>
  </conditionalFormatting>
  <conditionalFormatting sqref="B843">
    <cfRule type="cellIs" dxfId="9629" priority="9439" stopIfTrue="1" operator="greaterThan">
      <formula>B$8</formula>
    </cfRule>
  </conditionalFormatting>
  <conditionalFormatting sqref="C843">
    <cfRule type="cellIs" dxfId="9628" priority="9440" stopIfTrue="1" operator="greaterThan">
      <formula>C$8</formula>
    </cfRule>
  </conditionalFormatting>
  <conditionalFormatting sqref="D843">
    <cfRule type="cellIs" dxfId="9627" priority="9441" stopIfTrue="1" operator="greaterThan">
      <formula>D$8</formula>
    </cfRule>
  </conditionalFormatting>
  <conditionalFormatting sqref="B844">
    <cfRule type="cellIs" dxfId="9626" priority="9442" stopIfTrue="1" operator="greaterThan">
      <formula>B$8</formula>
    </cfRule>
  </conditionalFormatting>
  <conditionalFormatting sqref="C844">
    <cfRule type="cellIs" dxfId="9625" priority="9443" stopIfTrue="1" operator="greaterThan">
      <formula>C$8</formula>
    </cfRule>
  </conditionalFormatting>
  <conditionalFormatting sqref="D844">
    <cfRule type="cellIs" dxfId="9624" priority="9444" stopIfTrue="1" operator="greaterThan">
      <formula>D$8</formula>
    </cfRule>
  </conditionalFormatting>
  <conditionalFormatting sqref="B845">
    <cfRule type="cellIs" dxfId="9623" priority="9445" stopIfTrue="1" operator="greaterThan">
      <formula>B$8</formula>
    </cfRule>
  </conditionalFormatting>
  <conditionalFormatting sqref="C845">
    <cfRule type="cellIs" dxfId="9622" priority="9446" stopIfTrue="1" operator="greaterThan">
      <formula>C$8</formula>
    </cfRule>
  </conditionalFormatting>
  <conditionalFormatting sqref="D845">
    <cfRule type="cellIs" dxfId="9621" priority="9447" stopIfTrue="1" operator="greaterThan">
      <formula>D$8</formula>
    </cfRule>
  </conditionalFormatting>
  <conditionalFormatting sqref="B846">
    <cfRule type="cellIs" dxfId="9620" priority="9448" stopIfTrue="1" operator="greaterThan">
      <formula>B$8</formula>
    </cfRule>
  </conditionalFormatting>
  <conditionalFormatting sqref="C846">
    <cfRule type="cellIs" dxfId="9619" priority="9449" stopIfTrue="1" operator="greaterThan">
      <formula>C$8</formula>
    </cfRule>
  </conditionalFormatting>
  <conditionalFormatting sqref="D846">
    <cfRule type="cellIs" dxfId="9618" priority="9450" stopIfTrue="1" operator="greaterThan">
      <formula>D$8</formula>
    </cfRule>
  </conditionalFormatting>
  <conditionalFormatting sqref="B847">
    <cfRule type="cellIs" dxfId="9617" priority="9451" stopIfTrue="1" operator="greaterThan">
      <formula>B$8</formula>
    </cfRule>
  </conditionalFormatting>
  <conditionalFormatting sqref="C847">
    <cfRule type="cellIs" dxfId="9616" priority="9452" stopIfTrue="1" operator="greaterThan">
      <formula>C$8</formula>
    </cfRule>
  </conditionalFormatting>
  <conditionalFormatting sqref="D847">
    <cfRule type="cellIs" dxfId="9615" priority="9453" stopIfTrue="1" operator="greaterThan">
      <formula>D$8</formula>
    </cfRule>
  </conditionalFormatting>
  <conditionalFormatting sqref="B848">
    <cfRule type="cellIs" dxfId="9614" priority="9454" stopIfTrue="1" operator="greaterThan">
      <formula>B$8</formula>
    </cfRule>
  </conditionalFormatting>
  <conditionalFormatting sqref="C848">
    <cfRule type="cellIs" dxfId="9613" priority="9455" stopIfTrue="1" operator="greaterThan">
      <formula>C$8</formula>
    </cfRule>
  </conditionalFormatting>
  <conditionalFormatting sqref="D848">
    <cfRule type="cellIs" dxfId="9612" priority="9456" stopIfTrue="1" operator="greaterThan">
      <formula>D$8</formula>
    </cfRule>
  </conditionalFormatting>
  <conditionalFormatting sqref="B849">
    <cfRule type="cellIs" dxfId="9611" priority="9457" stopIfTrue="1" operator="greaterThan">
      <formula>B$8</formula>
    </cfRule>
  </conditionalFormatting>
  <conditionalFormatting sqref="C849">
    <cfRule type="cellIs" dxfId="9610" priority="9458" stopIfTrue="1" operator="greaterThan">
      <formula>C$8</formula>
    </cfRule>
  </conditionalFormatting>
  <conditionalFormatting sqref="D849">
    <cfRule type="cellIs" dxfId="9609" priority="9459" stopIfTrue="1" operator="greaterThan">
      <formula>D$8</formula>
    </cfRule>
  </conditionalFormatting>
  <conditionalFormatting sqref="B850">
    <cfRule type="cellIs" dxfId="9608" priority="9460" stopIfTrue="1" operator="greaterThan">
      <formula>B$8</formula>
    </cfRule>
  </conditionalFormatting>
  <conditionalFormatting sqref="C850">
    <cfRule type="cellIs" dxfId="9607" priority="9461" stopIfTrue="1" operator="greaterThan">
      <formula>C$8</formula>
    </cfRule>
  </conditionalFormatting>
  <conditionalFormatting sqref="D850">
    <cfRule type="cellIs" dxfId="9606" priority="9462" stopIfTrue="1" operator="greaterThan">
      <formula>D$8</formula>
    </cfRule>
  </conditionalFormatting>
  <conditionalFormatting sqref="B851">
    <cfRule type="cellIs" dxfId="9605" priority="9463" stopIfTrue="1" operator="greaterThan">
      <formula>B$8</formula>
    </cfRule>
  </conditionalFormatting>
  <conditionalFormatting sqref="C851">
    <cfRule type="cellIs" dxfId="9604" priority="9464" stopIfTrue="1" operator="greaterThan">
      <formula>C$8</formula>
    </cfRule>
  </conditionalFormatting>
  <conditionalFormatting sqref="D851">
    <cfRule type="cellIs" dxfId="9603" priority="9465" stopIfTrue="1" operator="greaterThan">
      <formula>D$8</formula>
    </cfRule>
  </conditionalFormatting>
  <conditionalFormatting sqref="B852">
    <cfRule type="cellIs" dxfId="9602" priority="9466" stopIfTrue="1" operator="greaterThan">
      <formula>B$8</formula>
    </cfRule>
  </conditionalFormatting>
  <conditionalFormatting sqref="C852">
    <cfRule type="cellIs" dxfId="9601" priority="9467" stopIfTrue="1" operator="greaterThan">
      <formula>C$8</formula>
    </cfRule>
  </conditionalFormatting>
  <conditionalFormatting sqref="D852">
    <cfRule type="cellIs" dxfId="9600" priority="9468" stopIfTrue="1" operator="greaterThan">
      <formula>D$8</formula>
    </cfRule>
  </conditionalFormatting>
  <conditionalFormatting sqref="B853">
    <cfRule type="cellIs" dxfId="9599" priority="9469" stopIfTrue="1" operator="greaterThan">
      <formula>B$8</formula>
    </cfRule>
  </conditionalFormatting>
  <conditionalFormatting sqref="C853">
    <cfRule type="cellIs" dxfId="9598" priority="9470" stopIfTrue="1" operator="greaterThan">
      <formula>C$8</formula>
    </cfRule>
  </conditionalFormatting>
  <conditionalFormatting sqref="D853">
    <cfRule type="cellIs" dxfId="9597" priority="9471" stopIfTrue="1" operator="greaterThan">
      <formula>D$8</formula>
    </cfRule>
  </conditionalFormatting>
  <conditionalFormatting sqref="B854">
    <cfRule type="cellIs" dxfId="9596" priority="9472" stopIfTrue="1" operator="greaterThan">
      <formula>B$8</formula>
    </cfRule>
  </conditionalFormatting>
  <conditionalFormatting sqref="C854">
    <cfRule type="cellIs" dxfId="9595" priority="9473" stopIfTrue="1" operator="greaterThan">
      <formula>C$8</formula>
    </cfRule>
  </conditionalFormatting>
  <conditionalFormatting sqref="D854">
    <cfRule type="cellIs" dxfId="9594" priority="9474" stopIfTrue="1" operator="greaterThan">
      <formula>D$8</formula>
    </cfRule>
  </conditionalFormatting>
  <conditionalFormatting sqref="B855">
    <cfRule type="cellIs" dxfId="9593" priority="9475" stopIfTrue="1" operator="greaterThan">
      <formula>B$8</formula>
    </cfRule>
  </conditionalFormatting>
  <conditionalFormatting sqref="C855">
    <cfRule type="cellIs" dxfId="9592" priority="9476" stopIfTrue="1" operator="greaterThan">
      <formula>C$8</formula>
    </cfRule>
  </conditionalFormatting>
  <conditionalFormatting sqref="D855">
    <cfRule type="cellIs" dxfId="9591" priority="9477" stopIfTrue="1" operator="greaterThan">
      <formula>D$8</formula>
    </cfRule>
  </conditionalFormatting>
  <conditionalFormatting sqref="B856">
    <cfRule type="cellIs" dxfId="9590" priority="9478" stopIfTrue="1" operator="greaterThan">
      <formula>B$8</formula>
    </cfRule>
  </conditionalFormatting>
  <conditionalFormatting sqref="C856">
    <cfRule type="cellIs" dxfId="9589" priority="9479" stopIfTrue="1" operator="greaterThan">
      <formula>C$8</formula>
    </cfRule>
  </conditionalFormatting>
  <conditionalFormatting sqref="D856">
    <cfRule type="cellIs" dxfId="9588" priority="9480" stopIfTrue="1" operator="greaterThan">
      <formula>D$8</formula>
    </cfRule>
  </conditionalFormatting>
  <conditionalFormatting sqref="B857">
    <cfRule type="cellIs" dxfId="9587" priority="9481" stopIfTrue="1" operator="greaterThan">
      <formula>B$8</formula>
    </cfRule>
  </conditionalFormatting>
  <conditionalFormatting sqref="C857">
    <cfRule type="cellIs" dxfId="9586" priority="9482" stopIfTrue="1" operator="greaterThan">
      <formula>C$8</formula>
    </cfRule>
  </conditionalFormatting>
  <conditionalFormatting sqref="D857">
    <cfRule type="cellIs" dxfId="9585" priority="9483" stopIfTrue="1" operator="greaterThan">
      <formula>D$8</formula>
    </cfRule>
  </conditionalFormatting>
  <conditionalFormatting sqref="B858">
    <cfRule type="cellIs" dxfId="9584" priority="9484" stopIfTrue="1" operator="greaterThan">
      <formula>B$8</formula>
    </cfRule>
  </conditionalFormatting>
  <conditionalFormatting sqref="C858">
    <cfRule type="cellIs" dxfId="9583" priority="9485" stopIfTrue="1" operator="greaterThan">
      <formula>C$8</formula>
    </cfRule>
  </conditionalFormatting>
  <conditionalFormatting sqref="D858">
    <cfRule type="cellIs" dxfId="9582" priority="9486" stopIfTrue="1" operator="greaterThan">
      <formula>D$8</formula>
    </cfRule>
  </conditionalFormatting>
  <conditionalFormatting sqref="B859">
    <cfRule type="cellIs" dxfId="9581" priority="9487" stopIfTrue="1" operator="greaterThan">
      <formula>B$8</formula>
    </cfRule>
  </conditionalFormatting>
  <conditionalFormatting sqref="C859">
    <cfRule type="cellIs" dxfId="9580" priority="9488" stopIfTrue="1" operator="greaterThan">
      <formula>C$8</formula>
    </cfRule>
  </conditionalFormatting>
  <conditionalFormatting sqref="D859">
    <cfRule type="cellIs" dxfId="9579" priority="9489" stopIfTrue="1" operator="greaterThan">
      <formula>D$8</formula>
    </cfRule>
  </conditionalFormatting>
  <conditionalFormatting sqref="B860">
    <cfRule type="cellIs" dxfId="9578" priority="9490" stopIfTrue="1" operator="greaterThan">
      <formula>B$8</formula>
    </cfRule>
  </conditionalFormatting>
  <conditionalFormatting sqref="C860">
    <cfRule type="cellIs" dxfId="9577" priority="9491" stopIfTrue="1" operator="greaterThan">
      <formula>C$8</formula>
    </cfRule>
  </conditionalFormatting>
  <conditionalFormatting sqref="D860">
    <cfRule type="cellIs" dxfId="9576" priority="9492" stopIfTrue="1" operator="greaterThan">
      <formula>D$8</formula>
    </cfRule>
  </conditionalFormatting>
  <conditionalFormatting sqref="B861">
    <cfRule type="cellIs" dxfId="9575" priority="9493" stopIfTrue="1" operator="greaterThan">
      <formula>B$8</formula>
    </cfRule>
  </conditionalFormatting>
  <conditionalFormatting sqref="C861">
    <cfRule type="cellIs" dxfId="9574" priority="9494" stopIfTrue="1" operator="greaterThan">
      <formula>C$8</formula>
    </cfRule>
  </conditionalFormatting>
  <conditionalFormatting sqref="D861">
    <cfRule type="cellIs" dxfId="9573" priority="9495" stopIfTrue="1" operator="greaterThan">
      <formula>D$8</formula>
    </cfRule>
  </conditionalFormatting>
  <conditionalFormatting sqref="B862">
    <cfRule type="cellIs" dxfId="9572" priority="9496" stopIfTrue="1" operator="greaterThan">
      <formula>B$8</formula>
    </cfRule>
  </conditionalFormatting>
  <conditionalFormatting sqref="C862">
    <cfRule type="cellIs" dxfId="9571" priority="9497" stopIfTrue="1" operator="greaterThan">
      <formula>C$8</formula>
    </cfRule>
  </conditionalFormatting>
  <conditionalFormatting sqref="D862">
    <cfRule type="cellIs" dxfId="9570" priority="9498" stopIfTrue="1" operator="greaterThan">
      <formula>D$8</formula>
    </cfRule>
  </conditionalFormatting>
  <conditionalFormatting sqref="B863">
    <cfRule type="cellIs" dxfId="9569" priority="9499" stopIfTrue="1" operator="greaterThan">
      <formula>B$8</formula>
    </cfRule>
  </conditionalFormatting>
  <conditionalFormatting sqref="C863">
    <cfRule type="cellIs" dxfId="9568" priority="9500" stopIfTrue="1" operator="greaterThan">
      <formula>C$8</formula>
    </cfRule>
  </conditionalFormatting>
  <conditionalFormatting sqref="D863">
    <cfRule type="cellIs" dxfId="9567" priority="9501" stopIfTrue="1" operator="greaterThan">
      <formula>D$8</formula>
    </cfRule>
  </conditionalFormatting>
  <conditionalFormatting sqref="B864">
    <cfRule type="cellIs" dxfId="9566" priority="9502" stopIfTrue="1" operator="greaterThan">
      <formula>B$8</formula>
    </cfRule>
  </conditionalFormatting>
  <conditionalFormatting sqref="C864">
    <cfRule type="cellIs" dxfId="9565" priority="9503" stopIfTrue="1" operator="greaterThan">
      <formula>C$8</formula>
    </cfRule>
  </conditionalFormatting>
  <conditionalFormatting sqref="D864">
    <cfRule type="cellIs" dxfId="9564" priority="9504" stopIfTrue="1" operator="greaterThan">
      <formula>D$8</formula>
    </cfRule>
  </conditionalFormatting>
  <conditionalFormatting sqref="B865">
    <cfRule type="cellIs" dxfId="9563" priority="9505" stopIfTrue="1" operator="greaterThan">
      <formula>B$8</formula>
    </cfRule>
  </conditionalFormatting>
  <conditionalFormatting sqref="C865">
    <cfRule type="cellIs" dxfId="9562" priority="9506" stopIfTrue="1" operator="greaterThan">
      <formula>C$8</formula>
    </cfRule>
  </conditionalFormatting>
  <conditionalFormatting sqref="D865">
    <cfRule type="cellIs" dxfId="9561" priority="9507" stopIfTrue="1" operator="greaterThan">
      <formula>D$8</formula>
    </cfRule>
  </conditionalFormatting>
  <conditionalFormatting sqref="B866">
    <cfRule type="cellIs" dxfId="9560" priority="9508" stopIfTrue="1" operator="greaterThan">
      <formula>B$8</formula>
    </cfRule>
  </conditionalFormatting>
  <conditionalFormatting sqref="C866">
    <cfRule type="cellIs" dxfId="9559" priority="9509" stopIfTrue="1" operator="greaterThan">
      <formula>C$8</formula>
    </cfRule>
  </conditionalFormatting>
  <conditionalFormatting sqref="D866">
    <cfRule type="cellIs" dxfId="9558" priority="9510" stopIfTrue="1" operator="greaterThan">
      <formula>D$8</formula>
    </cfRule>
  </conditionalFormatting>
  <conditionalFormatting sqref="B867">
    <cfRule type="cellIs" dxfId="9557" priority="9511" stopIfTrue="1" operator="greaterThan">
      <formula>B$8</formula>
    </cfRule>
  </conditionalFormatting>
  <conditionalFormatting sqref="C867">
    <cfRule type="cellIs" dxfId="9556" priority="9512" stopIfTrue="1" operator="greaterThan">
      <formula>C$8</formula>
    </cfRule>
  </conditionalFormatting>
  <conditionalFormatting sqref="D867">
    <cfRule type="cellIs" dxfId="9555" priority="9513" stopIfTrue="1" operator="greaterThan">
      <formula>D$8</formula>
    </cfRule>
  </conditionalFormatting>
  <conditionalFormatting sqref="B868">
    <cfRule type="cellIs" dxfId="9554" priority="9514" stopIfTrue="1" operator="greaterThan">
      <formula>B$8</formula>
    </cfRule>
  </conditionalFormatting>
  <conditionalFormatting sqref="C868">
    <cfRule type="cellIs" dxfId="9553" priority="9515" stopIfTrue="1" operator="greaterThan">
      <formula>C$8</formula>
    </cfRule>
  </conditionalFormatting>
  <conditionalFormatting sqref="D868">
    <cfRule type="cellIs" dxfId="9552" priority="9516" stopIfTrue="1" operator="greaterThan">
      <formula>D$8</formula>
    </cfRule>
  </conditionalFormatting>
  <conditionalFormatting sqref="B869">
    <cfRule type="cellIs" dxfId="9551" priority="9517" stopIfTrue="1" operator="greaterThan">
      <formula>B$8</formula>
    </cfRule>
  </conditionalFormatting>
  <conditionalFormatting sqref="C869">
    <cfRule type="cellIs" dxfId="9550" priority="9518" stopIfTrue="1" operator="greaterThan">
      <formula>C$8</formula>
    </cfRule>
  </conditionalFormatting>
  <conditionalFormatting sqref="D869">
    <cfRule type="cellIs" dxfId="9549" priority="9519" stopIfTrue="1" operator="greaterThan">
      <formula>D$8</formula>
    </cfRule>
  </conditionalFormatting>
  <conditionalFormatting sqref="B870">
    <cfRule type="cellIs" dxfId="9548" priority="9520" stopIfTrue="1" operator="greaterThan">
      <formula>B$8</formula>
    </cfRule>
  </conditionalFormatting>
  <conditionalFormatting sqref="C870">
    <cfRule type="cellIs" dxfId="9547" priority="9521" stopIfTrue="1" operator="greaterThan">
      <formula>C$8</formula>
    </cfRule>
  </conditionalFormatting>
  <conditionalFormatting sqref="D870">
    <cfRule type="cellIs" dxfId="9546" priority="9522" stopIfTrue="1" operator="greaterThan">
      <formula>D$8</formula>
    </cfRule>
  </conditionalFormatting>
  <conditionalFormatting sqref="B871">
    <cfRule type="cellIs" dxfId="9545" priority="9523" stopIfTrue="1" operator="greaterThan">
      <formula>B$8</formula>
    </cfRule>
  </conditionalFormatting>
  <conditionalFormatting sqref="C871">
    <cfRule type="cellIs" dxfId="9544" priority="9524" stopIfTrue="1" operator="greaterThan">
      <formula>C$8</formula>
    </cfRule>
  </conditionalFormatting>
  <conditionalFormatting sqref="D871">
    <cfRule type="cellIs" dxfId="9543" priority="9525" stopIfTrue="1" operator="greaterThan">
      <formula>D$8</formula>
    </cfRule>
  </conditionalFormatting>
  <conditionalFormatting sqref="B872">
    <cfRule type="cellIs" dxfId="9542" priority="9526" stopIfTrue="1" operator="greaterThan">
      <formula>B$8</formula>
    </cfRule>
  </conditionalFormatting>
  <conditionalFormatting sqref="C872">
    <cfRule type="cellIs" dxfId="9541" priority="9527" stopIfTrue="1" operator="greaterThan">
      <formula>C$8</formula>
    </cfRule>
  </conditionalFormatting>
  <conditionalFormatting sqref="D872">
    <cfRule type="cellIs" dxfId="9540" priority="9528" stopIfTrue="1" operator="greaterThan">
      <formula>D$8</formula>
    </cfRule>
  </conditionalFormatting>
  <conditionalFormatting sqref="B873">
    <cfRule type="cellIs" dxfId="9539" priority="9529" stopIfTrue="1" operator="greaterThan">
      <formula>B$8</formula>
    </cfRule>
  </conditionalFormatting>
  <conditionalFormatting sqref="C873">
    <cfRule type="cellIs" dxfId="9538" priority="9530" stopIfTrue="1" operator="greaterThan">
      <formula>C$8</formula>
    </cfRule>
  </conditionalFormatting>
  <conditionalFormatting sqref="D873">
    <cfRule type="cellIs" dxfId="9537" priority="9531" stopIfTrue="1" operator="greaterThan">
      <formula>D$8</formula>
    </cfRule>
  </conditionalFormatting>
  <conditionalFormatting sqref="B874">
    <cfRule type="cellIs" dxfId="9536" priority="9532" stopIfTrue="1" operator="greaterThan">
      <formula>B$8</formula>
    </cfRule>
  </conditionalFormatting>
  <conditionalFormatting sqref="C874">
    <cfRule type="cellIs" dxfId="9535" priority="9533" stopIfTrue="1" operator="greaterThan">
      <formula>C$8</formula>
    </cfRule>
  </conditionalFormatting>
  <conditionalFormatting sqref="D874">
    <cfRule type="cellIs" dxfId="9534" priority="9534" stopIfTrue="1" operator="greaterThan">
      <formula>D$8</formula>
    </cfRule>
  </conditionalFormatting>
  <conditionalFormatting sqref="B882">
    <cfRule type="cellIs" dxfId="9533" priority="9535" stopIfTrue="1" operator="lessThan">
      <formula>B926</formula>
    </cfRule>
  </conditionalFormatting>
  <conditionalFormatting sqref="C882">
    <cfRule type="cellIs" dxfId="9532" priority="9536" stopIfTrue="1" operator="lessThan">
      <formula>C926</formula>
    </cfRule>
  </conditionalFormatting>
  <conditionalFormatting sqref="D882">
    <cfRule type="cellIs" dxfId="9531" priority="9537" stopIfTrue="1" operator="lessThan">
      <formula>D926</formula>
    </cfRule>
  </conditionalFormatting>
  <conditionalFormatting sqref="B883">
    <cfRule type="cellIs" dxfId="9530" priority="9538" stopIfTrue="1" operator="lessThan">
      <formula>B926</formula>
    </cfRule>
  </conditionalFormatting>
  <conditionalFormatting sqref="C883">
    <cfRule type="cellIs" dxfId="9529" priority="9539" stopIfTrue="1" operator="lessThan">
      <formula>C926</formula>
    </cfRule>
  </conditionalFormatting>
  <conditionalFormatting sqref="D883">
    <cfRule type="cellIs" dxfId="9528" priority="9540" stopIfTrue="1" operator="lessThan">
      <formula>D926</formula>
    </cfRule>
  </conditionalFormatting>
  <conditionalFormatting sqref="B884">
    <cfRule type="cellIs" dxfId="9527" priority="9541" stopIfTrue="1" operator="lessThan">
      <formula>B926</formula>
    </cfRule>
  </conditionalFormatting>
  <conditionalFormatting sqref="C884">
    <cfRule type="cellIs" dxfId="9526" priority="9542" stopIfTrue="1" operator="lessThan">
      <formula>C926</formula>
    </cfRule>
  </conditionalFormatting>
  <conditionalFormatting sqref="D884">
    <cfRule type="cellIs" dxfId="9525" priority="9543" stopIfTrue="1" operator="lessThan">
      <formula>D926</formula>
    </cfRule>
  </conditionalFormatting>
  <conditionalFormatting sqref="B885">
    <cfRule type="cellIs" dxfId="9524" priority="9544" stopIfTrue="1" operator="lessThan">
      <formula>B926</formula>
    </cfRule>
  </conditionalFormatting>
  <conditionalFormatting sqref="C885">
    <cfRule type="cellIs" dxfId="9523" priority="9545" stopIfTrue="1" operator="lessThan">
      <formula>C926</formula>
    </cfRule>
  </conditionalFormatting>
  <conditionalFormatting sqref="D885">
    <cfRule type="cellIs" dxfId="9522" priority="9546" stopIfTrue="1" operator="lessThan">
      <formula>D926</formula>
    </cfRule>
  </conditionalFormatting>
  <conditionalFormatting sqref="B886">
    <cfRule type="cellIs" dxfId="9521" priority="9547" stopIfTrue="1" operator="lessThan">
      <formula>B926</formula>
    </cfRule>
  </conditionalFormatting>
  <conditionalFormatting sqref="C886">
    <cfRule type="cellIs" dxfId="9520" priority="9548" stopIfTrue="1" operator="lessThan">
      <formula>C926</formula>
    </cfRule>
  </conditionalFormatting>
  <conditionalFormatting sqref="D886">
    <cfRule type="cellIs" dxfId="9519" priority="9549" stopIfTrue="1" operator="lessThan">
      <formula>D926</formula>
    </cfRule>
  </conditionalFormatting>
  <conditionalFormatting sqref="B887">
    <cfRule type="cellIs" dxfId="9518" priority="9550" stopIfTrue="1" operator="lessThan">
      <formula>B926</formula>
    </cfRule>
  </conditionalFormatting>
  <conditionalFormatting sqref="C887">
    <cfRule type="cellIs" dxfId="9517" priority="9551" stopIfTrue="1" operator="lessThan">
      <formula>C926</formula>
    </cfRule>
  </conditionalFormatting>
  <conditionalFormatting sqref="D887">
    <cfRule type="cellIs" dxfId="9516" priority="9552" stopIfTrue="1" operator="lessThan">
      <formula>D926</formula>
    </cfRule>
  </conditionalFormatting>
  <conditionalFormatting sqref="B888">
    <cfRule type="cellIs" dxfId="9515" priority="9553" stopIfTrue="1" operator="lessThan">
      <formula>B926</formula>
    </cfRule>
  </conditionalFormatting>
  <conditionalFormatting sqref="C888">
    <cfRule type="cellIs" dxfId="9514" priority="9554" stopIfTrue="1" operator="lessThan">
      <formula>C926</formula>
    </cfRule>
  </conditionalFormatting>
  <conditionalFormatting sqref="D888">
    <cfRule type="cellIs" dxfId="9513" priority="9555" stopIfTrue="1" operator="lessThan">
      <formula>D926</formula>
    </cfRule>
  </conditionalFormatting>
  <conditionalFormatting sqref="B889">
    <cfRule type="cellIs" dxfId="9512" priority="9556" stopIfTrue="1" operator="lessThan">
      <formula>B926</formula>
    </cfRule>
  </conditionalFormatting>
  <conditionalFormatting sqref="C889">
    <cfRule type="cellIs" dxfId="9511" priority="9557" stopIfTrue="1" operator="lessThan">
      <formula>C926</formula>
    </cfRule>
  </conditionalFormatting>
  <conditionalFormatting sqref="D889">
    <cfRule type="cellIs" dxfId="9510" priority="9558" stopIfTrue="1" operator="lessThan">
      <formula>D926</formula>
    </cfRule>
  </conditionalFormatting>
  <conditionalFormatting sqref="B890">
    <cfRule type="cellIs" dxfId="9509" priority="9559" stopIfTrue="1" operator="lessThan">
      <formula>B926</formula>
    </cfRule>
  </conditionalFormatting>
  <conditionalFormatting sqref="C890">
    <cfRule type="cellIs" dxfId="9508" priority="9560" stopIfTrue="1" operator="lessThan">
      <formula>C926</formula>
    </cfRule>
  </conditionalFormatting>
  <conditionalFormatting sqref="D890">
    <cfRule type="cellIs" dxfId="9507" priority="9561" stopIfTrue="1" operator="lessThan">
      <formula>D926</formula>
    </cfRule>
  </conditionalFormatting>
  <conditionalFormatting sqref="B891">
    <cfRule type="cellIs" dxfId="9506" priority="9562" stopIfTrue="1" operator="lessThan">
      <formula>B926</formula>
    </cfRule>
  </conditionalFormatting>
  <conditionalFormatting sqref="C891">
    <cfRule type="cellIs" dxfId="9505" priority="9563" stopIfTrue="1" operator="lessThan">
      <formula>C926</formula>
    </cfRule>
  </conditionalFormatting>
  <conditionalFormatting sqref="D891">
    <cfRule type="cellIs" dxfId="9504" priority="9564" stopIfTrue="1" operator="lessThan">
      <formula>D926</formula>
    </cfRule>
  </conditionalFormatting>
  <conditionalFormatting sqref="B892">
    <cfRule type="cellIs" dxfId="9503" priority="9565" stopIfTrue="1" operator="lessThan">
      <formula>B926</formula>
    </cfRule>
  </conditionalFormatting>
  <conditionalFormatting sqref="C892">
    <cfRule type="cellIs" dxfId="9502" priority="9566" stopIfTrue="1" operator="lessThan">
      <formula>C926</formula>
    </cfRule>
  </conditionalFormatting>
  <conditionalFormatting sqref="D892">
    <cfRule type="cellIs" dxfId="9501" priority="9567" stopIfTrue="1" operator="lessThan">
      <formula>D926</formula>
    </cfRule>
  </conditionalFormatting>
  <conditionalFormatting sqref="B893">
    <cfRule type="cellIs" dxfId="9500" priority="9568" stopIfTrue="1" operator="lessThan">
      <formula>B926</formula>
    </cfRule>
  </conditionalFormatting>
  <conditionalFormatting sqref="C893">
    <cfRule type="cellIs" dxfId="9499" priority="9569" stopIfTrue="1" operator="lessThan">
      <formula>C926</formula>
    </cfRule>
  </conditionalFormatting>
  <conditionalFormatting sqref="D893">
    <cfRule type="cellIs" dxfId="9498" priority="9570" stopIfTrue="1" operator="lessThan">
      <formula>D926</formula>
    </cfRule>
  </conditionalFormatting>
  <conditionalFormatting sqref="B894">
    <cfRule type="cellIs" dxfId="9497" priority="9571" stopIfTrue="1" operator="lessThan">
      <formula>B926</formula>
    </cfRule>
  </conditionalFormatting>
  <conditionalFormatting sqref="C894">
    <cfRule type="cellIs" dxfId="9496" priority="9572" stopIfTrue="1" operator="lessThan">
      <formula>C926</formula>
    </cfRule>
  </conditionalFormatting>
  <conditionalFormatting sqref="D894">
    <cfRule type="cellIs" dxfId="9495" priority="9573" stopIfTrue="1" operator="lessThan">
      <formula>D926</formula>
    </cfRule>
  </conditionalFormatting>
  <conditionalFormatting sqref="B895">
    <cfRule type="cellIs" dxfId="9494" priority="9574" stopIfTrue="1" operator="lessThan">
      <formula>B926</formula>
    </cfRule>
  </conditionalFormatting>
  <conditionalFormatting sqref="C895">
    <cfRule type="cellIs" dxfId="9493" priority="9575" stopIfTrue="1" operator="lessThan">
      <formula>C926</formula>
    </cfRule>
  </conditionalFormatting>
  <conditionalFormatting sqref="D895">
    <cfRule type="cellIs" dxfId="9492" priority="9576" stopIfTrue="1" operator="lessThan">
      <formula>D926</formula>
    </cfRule>
  </conditionalFormatting>
  <conditionalFormatting sqref="B896">
    <cfRule type="cellIs" dxfId="9491" priority="9577" stopIfTrue="1" operator="lessThan">
      <formula>B926</formula>
    </cfRule>
  </conditionalFormatting>
  <conditionalFormatting sqref="C896">
    <cfRule type="cellIs" dxfId="9490" priority="9578" stopIfTrue="1" operator="lessThan">
      <formula>C926</formula>
    </cfRule>
  </conditionalFormatting>
  <conditionalFormatting sqref="D896">
    <cfRule type="cellIs" dxfId="9489" priority="9579" stopIfTrue="1" operator="lessThan">
      <formula>D926</formula>
    </cfRule>
  </conditionalFormatting>
  <conditionalFormatting sqref="B897">
    <cfRule type="cellIs" dxfId="9488" priority="9580" stopIfTrue="1" operator="lessThan">
      <formula>B926</formula>
    </cfRule>
  </conditionalFormatting>
  <conditionalFormatting sqref="C897">
    <cfRule type="cellIs" dxfId="9487" priority="9581" stopIfTrue="1" operator="lessThan">
      <formula>C926</formula>
    </cfRule>
  </conditionalFormatting>
  <conditionalFormatting sqref="D897">
    <cfRule type="cellIs" dxfId="9486" priority="9582" stopIfTrue="1" operator="lessThan">
      <formula>D926</formula>
    </cfRule>
  </conditionalFormatting>
  <conditionalFormatting sqref="B898">
    <cfRule type="cellIs" dxfId="9485" priority="9583" stopIfTrue="1" operator="lessThan">
      <formula>B926</formula>
    </cfRule>
  </conditionalFormatting>
  <conditionalFormatting sqref="C898">
    <cfRule type="cellIs" dxfId="9484" priority="9584" stopIfTrue="1" operator="lessThan">
      <formula>C926</formula>
    </cfRule>
  </conditionalFormatting>
  <conditionalFormatting sqref="D898">
    <cfRule type="cellIs" dxfId="9483" priority="9585" stopIfTrue="1" operator="lessThan">
      <formula>D926</formula>
    </cfRule>
  </conditionalFormatting>
  <conditionalFormatting sqref="B899">
    <cfRule type="cellIs" dxfId="9482" priority="9586" stopIfTrue="1" operator="lessThan">
      <formula>B926</formula>
    </cfRule>
  </conditionalFormatting>
  <conditionalFormatting sqref="C899">
    <cfRule type="cellIs" dxfId="9481" priority="9587" stopIfTrue="1" operator="lessThan">
      <formula>C926</formula>
    </cfRule>
  </conditionalFormatting>
  <conditionalFormatting sqref="D899">
    <cfRule type="cellIs" dxfId="9480" priority="9588" stopIfTrue="1" operator="lessThan">
      <formula>D926</formula>
    </cfRule>
  </conditionalFormatting>
  <conditionalFormatting sqref="B900">
    <cfRule type="cellIs" dxfId="9479" priority="9589" stopIfTrue="1" operator="lessThan">
      <formula>B926</formula>
    </cfRule>
  </conditionalFormatting>
  <conditionalFormatting sqref="C900">
    <cfRule type="cellIs" dxfId="9478" priority="9590" stopIfTrue="1" operator="lessThan">
      <formula>C926</formula>
    </cfRule>
  </conditionalFormatting>
  <conditionalFormatting sqref="D900">
    <cfRule type="cellIs" dxfId="9477" priority="9591" stopIfTrue="1" operator="lessThan">
      <formula>D926</formula>
    </cfRule>
  </conditionalFormatting>
  <conditionalFormatting sqref="B901">
    <cfRule type="cellIs" dxfId="9476" priority="9592" stopIfTrue="1" operator="lessThan">
      <formula>B926</formula>
    </cfRule>
  </conditionalFormatting>
  <conditionalFormatting sqref="C901">
    <cfRule type="cellIs" dxfId="9475" priority="9593" stopIfTrue="1" operator="lessThan">
      <formula>C926</formula>
    </cfRule>
  </conditionalFormatting>
  <conditionalFormatting sqref="D901">
    <cfRule type="cellIs" dxfId="9474" priority="9594" stopIfTrue="1" operator="lessThan">
      <formula>D926</formula>
    </cfRule>
  </conditionalFormatting>
  <conditionalFormatting sqref="B902">
    <cfRule type="cellIs" dxfId="9473" priority="9595" stopIfTrue="1" operator="lessThan">
      <formula>B926</formula>
    </cfRule>
  </conditionalFormatting>
  <conditionalFormatting sqref="C902">
    <cfRule type="cellIs" dxfId="9472" priority="9596" stopIfTrue="1" operator="lessThan">
      <formula>C926</formula>
    </cfRule>
  </conditionalFormatting>
  <conditionalFormatting sqref="D902">
    <cfRule type="cellIs" dxfId="9471" priority="9597" stopIfTrue="1" operator="lessThan">
      <formula>D926</formula>
    </cfRule>
  </conditionalFormatting>
  <conditionalFormatting sqref="B903">
    <cfRule type="cellIs" dxfId="9470" priority="9598" stopIfTrue="1" operator="lessThan">
      <formula>B926</formula>
    </cfRule>
  </conditionalFormatting>
  <conditionalFormatting sqref="C903">
    <cfRule type="cellIs" dxfId="9469" priority="9599" stopIfTrue="1" operator="lessThan">
      <formula>C926</formula>
    </cfRule>
  </conditionalFormatting>
  <conditionalFormatting sqref="D903">
    <cfRule type="cellIs" dxfId="9468" priority="9600" stopIfTrue="1" operator="lessThan">
      <formula>D926</formula>
    </cfRule>
  </conditionalFormatting>
  <conditionalFormatting sqref="B904">
    <cfRule type="cellIs" dxfId="9467" priority="9601" stopIfTrue="1" operator="lessThan">
      <formula>B926</formula>
    </cfRule>
  </conditionalFormatting>
  <conditionalFormatting sqref="C904">
    <cfRule type="cellIs" dxfId="9466" priority="9602" stopIfTrue="1" operator="lessThan">
      <formula>C926</formula>
    </cfRule>
  </conditionalFormatting>
  <conditionalFormatting sqref="D904">
    <cfRule type="cellIs" dxfId="9465" priority="9603" stopIfTrue="1" operator="lessThan">
      <formula>D926</formula>
    </cfRule>
  </conditionalFormatting>
  <conditionalFormatting sqref="B905">
    <cfRule type="cellIs" dxfId="9464" priority="9604" stopIfTrue="1" operator="lessThan">
      <formula>B926</formula>
    </cfRule>
  </conditionalFormatting>
  <conditionalFormatting sqref="C905">
    <cfRule type="cellIs" dxfId="9463" priority="9605" stopIfTrue="1" operator="lessThan">
      <formula>C926</formula>
    </cfRule>
  </conditionalFormatting>
  <conditionalFormatting sqref="D905">
    <cfRule type="cellIs" dxfId="9462" priority="9606" stopIfTrue="1" operator="lessThan">
      <formula>D926</formula>
    </cfRule>
  </conditionalFormatting>
  <conditionalFormatting sqref="B906">
    <cfRule type="cellIs" dxfId="9461" priority="9607" stopIfTrue="1" operator="lessThan">
      <formula>B926</formula>
    </cfRule>
  </conditionalFormatting>
  <conditionalFormatting sqref="C906">
    <cfRule type="cellIs" dxfId="9460" priority="9608" stopIfTrue="1" operator="lessThan">
      <formula>C926</formula>
    </cfRule>
  </conditionalFormatting>
  <conditionalFormatting sqref="D906">
    <cfRule type="cellIs" dxfId="9459" priority="9609" stopIfTrue="1" operator="lessThan">
      <formula>D926</formula>
    </cfRule>
  </conditionalFormatting>
  <conditionalFormatting sqref="B907">
    <cfRule type="cellIs" dxfId="9458" priority="9610" stopIfTrue="1" operator="lessThan">
      <formula>B926</formula>
    </cfRule>
  </conditionalFormatting>
  <conditionalFormatting sqref="C907">
    <cfRule type="cellIs" dxfId="9457" priority="9611" stopIfTrue="1" operator="lessThan">
      <formula>C926</formula>
    </cfRule>
  </conditionalFormatting>
  <conditionalFormatting sqref="D907">
    <cfRule type="cellIs" dxfId="9456" priority="9612" stopIfTrue="1" operator="lessThan">
      <formula>D926</formula>
    </cfRule>
  </conditionalFormatting>
  <conditionalFormatting sqref="B908">
    <cfRule type="cellIs" dxfId="9455" priority="9613" stopIfTrue="1" operator="lessThan">
      <formula>B926</formula>
    </cfRule>
  </conditionalFormatting>
  <conditionalFormatting sqref="C908">
    <cfRule type="cellIs" dxfId="9454" priority="9614" stopIfTrue="1" operator="lessThan">
      <formula>C926</formula>
    </cfRule>
  </conditionalFormatting>
  <conditionalFormatting sqref="D908">
    <cfRule type="cellIs" dxfId="9453" priority="9615" stopIfTrue="1" operator="lessThan">
      <formula>D926</formula>
    </cfRule>
  </conditionalFormatting>
  <conditionalFormatting sqref="B909">
    <cfRule type="cellIs" dxfId="9452" priority="9616" stopIfTrue="1" operator="lessThan">
      <formula>B926</formula>
    </cfRule>
  </conditionalFormatting>
  <conditionalFormatting sqref="C909">
    <cfRule type="cellIs" dxfId="9451" priority="9617" stopIfTrue="1" operator="lessThan">
      <formula>C926</formula>
    </cfRule>
  </conditionalFormatting>
  <conditionalFormatting sqref="D909">
    <cfRule type="cellIs" dxfId="9450" priority="9618" stopIfTrue="1" operator="lessThan">
      <formula>D926</formula>
    </cfRule>
  </conditionalFormatting>
  <conditionalFormatting sqref="B910">
    <cfRule type="cellIs" dxfId="9449" priority="9619" stopIfTrue="1" operator="lessThan">
      <formula>B926</formula>
    </cfRule>
  </conditionalFormatting>
  <conditionalFormatting sqref="C910">
    <cfRule type="cellIs" dxfId="9448" priority="9620" stopIfTrue="1" operator="lessThan">
      <formula>C926</formula>
    </cfRule>
  </conditionalFormatting>
  <conditionalFormatting sqref="D910">
    <cfRule type="cellIs" dxfId="9447" priority="9621" stopIfTrue="1" operator="lessThan">
      <formula>D926</formula>
    </cfRule>
  </conditionalFormatting>
  <conditionalFormatting sqref="B911">
    <cfRule type="cellIs" dxfId="9446" priority="9622" stopIfTrue="1" operator="lessThan">
      <formula>B926</formula>
    </cfRule>
  </conditionalFormatting>
  <conditionalFormatting sqref="C911">
    <cfRule type="cellIs" dxfId="9445" priority="9623" stopIfTrue="1" operator="lessThan">
      <formula>C926</formula>
    </cfRule>
  </conditionalFormatting>
  <conditionalFormatting sqref="D911">
    <cfRule type="cellIs" dxfId="9444" priority="9624" stopIfTrue="1" operator="lessThan">
      <formula>D926</formula>
    </cfRule>
  </conditionalFormatting>
  <conditionalFormatting sqref="B912">
    <cfRule type="cellIs" dxfId="9443" priority="9625" stopIfTrue="1" operator="lessThan">
      <formula>B926</formula>
    </cfRule>
  </conditionalFormatting>
  <conditionalFormatting sqref="C912">
    <cfRule type="cellIs" dxfId="9442" priority="9626" stopIfTrue="1" operator="lessThan">
      <formula>C926</formula>
    </cfRule>
  </conditionalFormatting>
  <conditionalFormatting sqref="D912">
    <cfRule type="cellIs" dxfId="9441" priority="9627" stopIfTrue="1" operator="lessThan">
      <formula>D926</formula>
    </cfRule>
  </conditionalFormatting>
  <conditionalFormatting sqref="B913">
    <cfRule type="cellIs" dxfId="9440" priority="9628" stopIfTrue="1" operator="lessThan">
      <formula>B926</formula>
    </cfRule>
  </conditionalFormatting>
  <conditionalFormatting sqref="C913">
    <cfRule type="cellIs" dxfId="9439" priority="9629" stopIfTrue="1" operator="lessThan">
      <formula>C926</formula>
    </cfRule>
  </conditionalFormatting>
  <conditionalFormatting sqref="D913">
    <cfRule type="cellIs" dxfId="9438" priority="9630" stopIfTrue="1" operator="lessThan">
      <formula>D926</formula>
    </cfRule>
  </conditionalFormatting>
  <conditionalFormatting sqref="B914">
    <cfRule type="cellIs" dxfId="9437" priority="9631" stopIfTrue="1" operator="lessThan">
      <formula>B926</formula>
    </cfRule>
  </conditionalFormatting>
  <conditionalFormatting sqref="C914">
    <cfRule type="cellIs" dxfId="9436" priority="9632" stopIfTrue="1" operator="lessThan">
      <formula>C926</formula>
    </cfRule>
  </conditionalFormatting>
  <conditionalFormatting sqref="D914">
    <cfRule type="cellIs" dxfId="9435" priority="9633" stopIfTrue="1" operator="lessThan">
      <formula>D926</formula>
    </cfRule>
  </conditionalFormatting>
  <conditionalFormatting sqref="B915">
    <cfRule type="cellIs" dxfId="9434" priority="9634" stopIfTrue="1" operator="lessThan">
      <formula>B926</formula>
    </cfRule>
  </conditionalFormatting>
  <conditionalFormatting sqref="C915">
    <cfRule type="cellIs" dxfId="9433" priority="9635" stopIfTrue="1" operator="lessThan">
      <formula>C926</formula>
    </cfRule>
  </conditionalFormatting>
  <conditionalFormatting sqref="D915">
    <cfRule type="cellIs" dxfId="9432" priority="9636" stopIfTrue="1" operator="lessThan">
      <formula>D926</formula>
    </cfRule>
  </conditionalFormatting>
  <conditionalFormatting sqref="B916">
    <cfRule type="cellIs" dxfId="9431" priority="9637" stopIfTrue="1" operator="lessThan">
      <formula>B926</formula>
    </cfRule>
  </conditionalFormatting>
  <conditionalFormatting sqref="C916">
    <cfRule type="cellIs" dxfId="9430" priority="9638" stopIfTrue="1" operator="lessThan">
      <formula>C926</formula>
    </cfRule>
  </conditionalFormatting>
  <conditionalFormatting sqref="D916">
    <cfRule type="cellIs" dxfId="9429" priority="9639" stopIfTrue="1" operator="lessThan">
      <formula>D926</formula>
    </cfRule>
  </conditionalFormatting>
  <conditionalFormatting sqref="B917">
    <cfRule type="cellIs" dxfId="9428" priority="9640" stopIfTrue="1" operator="lessThan">
      <formula>B926</formula>
    </cfRule>
  </conditionalFormatting>
  <conditionalFormatting sqref="C917">
    <cfRule type="cellIs" dxfId="9427" priority="9641" stopIfTrue="1" operator="lessThan">
      <formula>C926</formula>
    </cfRule>
  </conditionalFormatting>
  <conditionalFormatting sqref="D917">
    <cfRule type="cellIs" dxfId="9426" priority="9642" stopIfTrue="1" operator="lessThan">
      <formula>D926</formula>
    </cfRule>
  </conditionalFormatting>
  <conditionalFormatting sqref="B918">
    <cfRule type="cellIs" dxfId="9425" priority="9643" stopIfTrue="1" operator="lessThan">
      <formula>B926</formula>
    </cfRule>
  </conditionalFormatting>
  <conditionalFormatting sqref="C918">
    <cfRule type="cellIs" dxfId="9424" priority="9644" stopIfTrue="1" operator="lessThan">
      <formula>C926</formula>
    </cfRule>
  </conditionalFormatting>
  <conditionalFormatting sqref="D918">
    <cfRule type="cellIs" dxfId="9423" priority="9645" stopIfTrue="1" operator="lessThan">
      <formula>D926</formula>
    </cfRule>
  </conditionalFormatting>
  <conditionalFormatting sqref="B919">
    <cfRule type="cellIs" dxfId="9422" priority="9646" stopIfTrue="1" operator="lessThan">
      <formula>B926</formula>
    </cfRule>
  </conditionalFormatting>
  <conditionalFormatting sqref="C919">
    <cfRule type="cellIs" dxfId="9421" priority="9647" stopIfTrue="1" operator="lessThan">
      <formula>C926</formula>
    </cfRule>
  </conditionalFormatting>
  <conditionalFormatting sqref="D919">
    <cfRule type="cellIs" dxfId="9420" priority="9648" stopIfTrue="1" operator="lessThan">
      <formula>D926</formula>
    </cfRule>
  </conditionalFormatting>
  <conditionalFormatting sqref="B920">
    <cfRule type="cellIs" dxfId="9419" priority="9649" stopIfTrue="1" operator="lessThan">
      <formula>B926</formula>
    </cfRule>
  </conditionalFormatting>
  <conditionalFormatting sqref="C920">
    <cfRule type="cellIs" dxfId="9418" priority="9650" stopIfTrue="1" operator="lessThan">
      <formula>C926</formula>
    </cfRule>
  </conditionalFormatting>
  <conditionalFormatting sqref="D920">
    <cfRule type="cellIs" dxfId="9417" priority="9651" stopIfTrue="1" operator="lessThan">
      <formula>D926</formula>
    </cfRule>
  </conditionalFormatting>
  <conditionalFormatting sqref="B921">
    <cfRule type="cellIs" dxfId="9416" priority="9652" stopIfTrue="1" operator="lessThan">
      <formula>B926</formula>
    </cfRule>
  </conditionalFormatting>
  <conditionalFormatting sqref="C921">
    <cfRule type="cellIs" dxfId="9415" priority="9653" stopIfTrue="1" operator="lessThan">
      <formula>C926</formula>
    </cfRule>
  </conditionalFormatting>
  <conditionalFormatting sqref="D921">
    <cfRule type="cellIs" dxfId="9414" priority="9654" stopIfTrue="1" operator="lessThan">
      <formula>D926</formula>
    </cfRule>
  </conditionalFormatting>
  <conditionalFormatting sqref="B922">
    <cfRule type="cellIs" dxfId="9413" priority="9655" stopIfTrue="1" operator="lessThan">
      <formula>B926</formula>
    </cfRule>
  </conditionalFormatting>
  <conditionalFormatting sqref="C922">
    <cfRule type="cellIs" dxfId="9412" priority="9656" stopIfTrue="1" operator="lessThan">
      <formula>C926</formula>
    </cfRule>
  </conditionalFormatting>
  <conditionalFormatting sqref="D922">
    <cfRule type="cellIs" dxfId="9411" priority="9657" stopIfTrue="1" operator="lessThan">
      <formula>D926</formula>
    </cfRule>
  </conditionalFormatting>
  <conditionalFormatting sqref="B923">
    <cfRule type="cellIs" dxfId="9410" priority="9658" stopIfTrue="1" operator="lessThan">
      <formula>B926</formula>
    </cfRule>
  </conditionalFormatting>
  <conditionalFormatting sqref="C923">
    <cfRule type="cellIs" dxfId="9409" priority="9659" stopIfTrue="1" operator="lessThan">
      <formula>C926</formula>
    </cfRule>
  </conditionalFormatting>
  <conditionalFormatting sqref="D923">
    <cfRule type="cellIs" dxfId="9408" priority="9660" stopIfTrue="1" operator="lessThan">
      <formula>D926</formula>
    </cfRule>
  </conditionalFormatting>
  <conditionalFormatting sqref="B997">
    <cfRule type="cellIs" dxfId="9407" priority="9157" stopIfTrue="1" operator="greaterThan">
      <formula>B$8</formula>
    </cfRule>
  </conditionalFormatting>
  <conditionalFormatting sqref="C997">
    <cfRule type="cellIs" dxfId="9406" priority="9158" stopIfTrue="1" operator="greaterThan">
      <formula>C$8</formula>
    </cfRule>
  </conditionalFormatting>
  <conditionalFormatting sqref="D997">
    <cfRule type="cellIs" dxfId="9405" priority="9159" stopIfTrue="1" operator="greaterThan">
      <formula>D$8</formula>
    </cfRule>
  </conditionalFormatting>
  <conditionalFormatting sqref="B998">
    <cfRule type="cellIs" dxfId="9404" priority="9160" stopIfTrue="1" operator="greaterThan">
      <formula>B$8</formula>
    </cfRule>
  </conditionalFormatting>
  <conditionalFormatting sqref="C998">
    <cfRule type="cellIs" dxfId="9403" priority="9161" stopIfTrue="1" operator="greaterThan">
      <formula>C$8</formula>
    </cfRule>
  </conditionalFormatting>
  <conditionalFormatting sqref="D998">
    <cfRule type="cellIs" dxfId="9402" priority="9162" stopIfTrue="1" operator="greaterThan">
      <formula>D$8</formula>
    </cfRule>
  </conditionalFormatting>
  <conditionalFormatting sqref="B999">
    <cfRule type="cellIs" dxfId="9401" priority="9163" stopIfTrue="1" operator="greaterThan">
      <formula>B$8</formula>
    </cfRule>
  </conditionalFormatting>
  <conditionalFormatting sqref="C999">
    <cfRule type="cellIs" dxfId="9400" priority="9164" stopIfTrue="1" operator="greaterThan">
      <formula>C$8</formula>
    </cfRule>
  </conditionalFormatting>
  <conditionalFormatting sqref="D999">
    <cfRule type="cellIs" dxfId="9399" priority="9165" stopIfTrue="1" operator="greaterThan">
      <formula>D$8</formula>
    </cfRule>
  </conditionalFormatting>
  <conditionalFormatting sqref="B1000">
    <cfRule type="cellIs" dxfId="9398" priority="9166" stopIfTrue="1" operator="greaterThan">
      <formula>B$8</formula>
    </cfRule>
  </conditionalFormatting>
  <conditionalFormatting sqref="C1000">
    <cfRule type="cellIs" dxfId="9397" priority="9167" stopIfTrue="1" operator="greaterThan">
      <formula>C$8</formula>
    </cfRule>
  </conditionalFormatting>
  <conditionalFormatting sqref="D1000">
    <cfRule type="cellIs" dxfId="9396" priority="9168" stopIfTrue="1" operator="greaterThan">
      <formula>D$8</formula>
    </cfRule>
  </conditionalFormatting>
  <conditionalFormatting sqref="B1001">
    <cfRule type="cellIs" dxfId="9395" priority="9169" stopIfTrue="1" operator="greaterThan">
      <formula>B$8</formula>
    </cfRule>
  </conditionalFormatting>
  <conditionalFormatting sqref="C1001">
    <cfRule type="cellIs" dxfId="9394" priority="9170" stopIfTrue="1" operator="greaterThan">
      <formula>C$8</formula>
    </cfRule>
  </conditionalFormatting>
  <conditionalFormatting sqref="D1001">
    <cfRule type="cellIs" dxfId="9393" priority="9171" stopIfTrue="1" operator="greaterThan">
      <formula>D$8</formula>
    </cfRule>
  </conditionalFormatting>
  <conditionalFormatting sqref="B1002">
    <cfRule type="cellIs" dxfId="9392" priority="9172" stopIfTrue="1" operator="greaterThan">
      <formula>B$8</formula>
    </cfRule>
  </conditionalFormatting>
  <conditionalFormatting sqref="C1002">
    <cfRule type="cellIs" dxfId="9391" priority="9173" stopIfTrue="1" operator="greaterThan">
      <formula>C$8</formula>
    </cfRule>
  </conditionalFormatting>
  <conditionalFormatting sqref="D1002">
    <cfRule type="cellIs" dxfId="9390" priority="9174" stopIfTrue="1" operator="greaterThan">
      <formula>D$8</formula>
    </cfRule>
  </conditionalFormatting>
  <conditionalFormatting sqref="B1003">
    <cfRule type="cellIs" dxfId="9389" priority="9175" stopIfTrue="1" operator="greaterThan">
      <formula>B$8</formula>
    </cfRule>
  </conditionalFormatting>
  <conditionalFormatting sqref="C1003">
    <cfRule type="cellIs" dxfId="9388" priority="9176" stopIfTrue="1" operator="greaterThan">
      <formula>C$8</formula>
    </cfRule>
  </conditionalFormatting>
  <conditionalFormatting sqref="D1003">
    <cfRule type="cellIs" dxfId="9387" priority="9177" stopIfTrue="1" operator="greaterThan">
      <formula>D$8</formula>
    </cfRule>
  </conditionalFormatting>
  <conditionalFormatting sqref="B1004">
    <cfRule type="cellIs" dxfId="9386" priority="9178" stopIfTrue="1" operator="greaterThan">
      <formula>B$8</formula>
    </cfRule>
  </conditionalFormatting>
  <conditionalFormatting sqref="C1004">
    <cfRule type="cellIs" dxfId="9385" priority="9179" stopIfTrue="1" operator="greaterThan">
      <formula>C$8</formula>
    </cfRule>
  </conditionalFormatting>
  <conditionalFormatting sqref="D1004">
    <cfRule type="cellIs" dxfId="9384" priority="9180" stopIfTrue="1" operator="greaterThan">
      <formula>D$8</formula>
    </cfRule>
  </conditionalFormatting>
  <conditionalFormatting sqref="B1005">
    <cfRule type="cellIs" dxfId="9383" priority="9181" stopIfTrue="1" operator="greaterThan">
      <formula>B$8</formula>
    </cfRule>
  </conditionalFormatting>
  <conditionalFormatting sqref="C1005">
    <cfRule type="cellIs" dxfId="9382" priority="9182" stopIfTrue="1" operator="greaterThan">
      <formula>C$8</formula>
    </cfRule>
  </conditionalFormatting>
  <conditionalFormatting sqref="D1005">
    <cfRule type="cellIs" dxfId="9381" priority="9183" stopIfTrue="1" operator="greaterThan">
      <formula>D$8</formula>
    </cfRule>
  </conditionalFormatting>
  <conditionalFormatting sqref="B1006">
    <cfRule type="cellIs" dxfId="9380" priority="9184" stopIfTrue="1" operator="greaterThan">
      <formula>B$8</formula>
    </cfRule>
  </conditionalFormatting>
  <conditionalFormatting sqref="C1006">
    <cfRule type="cellIs" dxfId="9379" priority="9185" stopIfTrue="1" operator="greaterThan">
      <formula>C$8</formula>
    </cfRule>
  </conditionalFormatting>
  <conditionalFormatting sqref="D1006">
    <cfRule type="cellIs" dxfId="9378" priority="9186" stopIfTrue="1" operator="greaterThan">
      <formula>D$8</formula>
    </cfRule>
  </conditionalFormatting>
  <conditionalFormatting sqref="B1007">
    <cfRule type="cellIs" dxfId="9377" priority="9187" stopIfTrue="1" operator="greaterThan">
      <formula>B$8</formula>
    </cfRule>
  </conditionalFormatting>
  <conditionalFormatting sqref="C1007">
    <cfRule type="cellIs" dxfId="9376" priority="9188" stopIfTrue="1" operator="greaterThan">
      <formula>C$8</formula>
    </cfRule>
  </conditionalFormatting>
  <conditionalFormatting sqref="D1007">
    <cfRule type="cellIs" dxfId="9375" priority="9189" stopIfTrue="1" operator="greaterThan">
      <formula>D$8</formula>
    </cfRule>
  </conditionalFormatting>
  <conditionalFormatting sqref="B1008">
    <cfRule type="cellIs" dxfId="9374" priority="9190" stopIfTrue="1" operator="greaterThan">
      <formula>B$8</formula>
    </cfRule>
  </conditionalFormatting>
  <conditionalFormatting sqref="C1008">
    <cfRule type="cellIs" dxfId="9373" priority="9191" stopIfTrue="1" operator="greaterThan">
      <formula>C$8</formula>
    </cfRule>
  </conditionalFormatting>
  <conditionalFormatting sqref="D1008">
    <cfRule type="cellIs" dxfId="9372" priority="9192" stopIfTrue="1" operator="greaterThan">
      <formula>D$8</formula>
    </cfRule>
  </conditionalFormatting>
  <conditionalFormatting sqref="B1009">
    <cfRule type="cellIs" dxfId="9371" priority="9193" stopIfTrue="1" operator="greaterThan">
      <formula>B$8</formula>
    </cfRule>
  </conditionalFormatting>
  <conditionalFormatting sqref="C1009">
    <cfRule type="cellIs" dxfId="9370" priority="9194" stopIfTrue="1" operator="greaterThan">
      <formula>C$8</formula>
    </cfRule>
  </conditionalFormatting>
  <conditionalFormatting sqref="D1009">
    <cfRule type="cellIs" dxfId="9369" priority="9195" stopIfTrue="1" operator="greaterThan">
      <formula>D$8</formula>
    </cfRule>
  </conditionalFormatting>
  <conditionalFormatting sqref="B1010">
    <cfRule type="cellIs" dxfId="9368" priority="9196" stopIfTrue="1" operator="greaterThan">
      <formula>B$8</formula>
    </cfRule>
  </conditionalFormatting>
  <conditionalFormatting sqref="C1010">
    <cfRule type="cellIs" dxfId="9367" priority="9197" stopIfTrue="1" operator="greaterThan">
      <formula>C$8</formula>
    </cfRule>
  </conditionalFormatting>
  <conditionalFormatting sqref="D1010">
    <cfRule type="cellIs" dxfId="9366" priority="9198" stopIfTrue="1" operator="greaterThan">
      <formula>D$8</formula>
    </cfRule>
  </conditionalFormatting>
  <conditionalFormatting sqref="B1011">
    <cfRule type="cellIs" dxfId="9365" priority="9199" stopIfTrue="1" operator="greaterThan">
      <formula>B$8</formula>
    </cfRule>
  </conditionalFormatting>
  <conditionalFormatting sqref="C1011">
    <cfRule type="cellIs" dxfId="9364" priority="9200" stopIfTrue="1" operator="greaterThan">
      <formula>C$8</formula>
    </cfRule>
  </conditionalFormatting>
  <conditionalFormatting sqref="D1011">
    <cfRule type="cellIs" dxfId="9363" priority="9201" stopIfTrue="1" operator="greaterThan">
      <formula>D$8</formula>
    </cfRule>
  </conditionalFormatting>
  <conditionalFormatting sqref="B1012">
    <cfRule type="cellIs" dxfId="9362" priority="9202" stopIfTrue="1" operator="greaterThan">
      <formula>B$8</formula>
    </cfRule>
  </conditionalFormatting>
  <conditionalFormatting sqref="C1012">
    <cfRule type="cellIs" dxfId="9361" priority="9203" stopIfTrue="1" operator="greaterThan">
      <formula>C$8</formula>
    </cfRule>
  </conditionalFormatting>
  <conditionalFormatting sqref="D1012">
    <cfRule type="cellIs" dxfId="9360" priority="9204" stopIfTrue="1" operator="greaterThan">
      <formula>D$8</formula>
    </cfRule>
  </conditionalFormatting>
  <conditionalFormatting sqref="B1013">
    <cfRule type="cellIs" dxfId="9359" priority="9205" stopIfTrue="1" operator="greaterThan">
      <formula>B$8</formula>
    </cfRule>
  </conditionalFormatting>
  <conditionalFormatting sqref="C1013">
    <cfRule type="cellIs" dxfId="9358" priority="9206" stopIfTrue="1" operator="greaterThan">
      <formula>C$8</formula>
    </cfRule>
  </conditionalFormatting>
  <conditionalFormatting sqref="D1013">
    <cfRule type="cellIs" dxfId="9357" priority="9207" stopIfTrue="1" operator="greaterThan">
      <formula>D$8</formula>
    </cfRule>
  </conditionalFormatting>
  <conditionalFormatting sqref="B1014">
    <cfRule type="cellIs" dxfId="9356" priority="9208" stopIfTrue="1" operator="greaterThan">
      <formula>B$8</formula>
    </cfRule>
  </conditionalFormatting>
  <conditionalFormatting sqref="C1014">
    <cfRule type="cellIs" dxfId="9355" priority="9209" stopIfTrue="1" operator="greaterThan">
      <formula>C$8</formula>
    </cfRule>
  </conditionalFormatting>
  <conditionalFormatting sqref="D1014">
    <cfRule type="cellIs" dxfId="9354" priority="9210" stopIfTrue="1" operator="greaterThan">
      <formula>D$8</formula>
    </cfRule>
  </conditionalFormatting>
  <conditionalFormatting sqref="B1015">
    <cfRule type="cellIs" dxfId="9353" priority="9211" stopIfTrue="1" operator="greaterThan">
      <formula>B$8</formula>
    </cfRule>
  </conditionalFormatting>
  <conditionalFormatting sqref="C1015">
    <cfRule type="cellIs" dxfId="9352" priority="9212" stopIfTrue="1" operator="greaterThan">
      <formula>C$8</formula>
    </cfRule>
  </conditionalFormatting>
  <conditionalFormatting sqref="D1015">
    <cfRule type="cellIs" dxfId="9351" priority="9213" stopIfTrue="1" operator="greaterThan">
      <formula>D$8</formula>
    </cfRule>
  </conditionalFormatting>
  <conditionalFormatting sqref="B1016">
    <cfRule type="cellIs" dxfId="9350" priority="9214" stopIfTrue="1" operator="greaterThan">
      <formula>B$8</formula>
    </cfRule>
  </conditionalFormatting>
  <conditionalFormatting sqref="C1016">
    <cfRule type="cellIs" dxfId="9349" priority="9215" stopIfTrue="1" operator="greaterThan">
      <formula>C$8</formula>
    </cfRule>
  </conditionalFormatting>
  <conditionalFormatting sqref="D1016">
    <cfRule type="cellIs" dxfId="9348" priority="9216" stopIfTrue="1" operator="greaterThan">
      <formula>D$8</formula>
    </cfRule>
  </conditionalFormatting>
  <conditionalFormatting sqref="B1017">
    <cfRule type="cellIs" dxfId="9347" priority="9217" stopIfTrue="1" operator="greaterThan">
      <formula>B$8</formula>
    </cfRule>
  </conditionalFormatting>
  <conditionalFormatting sqref="C1017">
    <cfRule type="cellIs" dxfId="9346" priority="9218" stopIfTrue="1" operator="greaterThan">
      <formula>C$8</formula>
    </cfRule>
  </conditionalFormatting>
  <conditionalFormatting sqref="D1017">
    <cfRule type="cellIs" dxfId="9345" priority="9219" stopIfTrue="1" operator="greaterThan">
      <formula>D$8</formula>
    </cfRule>
  </conditionalFormatting>
  <conditionalFormatting sqref="B1018">
    <cfRule type="cellIs" dxfId="9344" priority="9220" stopIfTrue="1" operator="greaterThan">
      <formula>B$8</formula>
    </cfRule>
  </conditionalFormatting>
  <conditionalFormatting sqref="C1018">
    <cfRule type="cellIs" dxfId="9343" priority="9221" stopIfTrue="1" operator="greaterThan">
      <formula>C$8</formula>
    </cfRule>
  </conditionalFormatting>
  <conditionalFormatting sqref="D1018">
    <cfRule type="cellIs" dxfId="9342" priority="9222" stopIfTrue="1" operator="greaterThan">
      <formula>D$8</formula>
    </cfRule>
  </conditionalFormatting>
  <conditionalFormatting sqref="B1019">
    <cfRule type="cellIs" dxfId="9341" priority="9223" stopIfTrue="1" operator="greaterThan">
      <formula>B$8</formula>
    </cfRule>
  </conditionalFormatting>
  <conditionalFormatting sqref="C1019">
    <cfRule type="cellIs" dxfId="9340" priority="9224" stopIfTrue="1" operator="greaterThan">
      <formula>C$8</formula>
    </cfRule>
  </conditionalFormatting>
  <conditionalFormatting sqref="D1019">
    <cfRule type="cellIs" dxfId="9339" priority="9225" stopIfTrue="1" operator="greaterThan">
      <formula>D$8</formula>
    </cfRule>
  </conditionalFormatting>
  <conditionalFormatting sqref="B1020">
    <cfRule type="cellIs" dxfId="9338" priority="9226" stopIfTrue="1" operator="greaterThan">
      <formula>B$8</formula>
    </cfRule>
  </conditionalFormatting>
  <conditionalFormatting sqref="C1020">
    <cfRule type="cellIs" dxfId="9337" priority="9227" stopIfTrue="1" operator="greaterThan">
      <formula>C$8</formula>
    </cfRule>
  </conditionalFormatting>
  <conditionalFormatting sqref="D1020">
    <cfRule type="cellIs" dxfId="9336" priority="9228" stopIfTrue="1" operator="greaterThan">
      <formula>D$8</formula>
    </cfRule>
  </conditionalFormatting>
  <conditionalFormatting sqref="B1021">
    <cfRule type="cellIs" dxfId="9335" priority="9229" stopIfTrue="1" operator="greaterThan">
      <formula>B$8</formula>
    </cfRule>
  </conditionalFormatting>
  <conditionalFormatting sqref="C1021">
    <cfRule type="cellIs" dxfId="9334" priority="9230" stopIfTrue="1" operator="greaterThan">
      <formula>C$8</formula>
    </cfRule>
  </conditionalFormatting>
  <conditionalFormatting sqref="D1021">
    <cfRule type="cellIs" dxfId="9333" priority="9231" stopIfTrue="1" operator="greaterThan">
      <formula>D$8</formula>
    </cfRule>
  </conditionalFormatting>
  <conditionalFormatting sqref="B1022">
    <cfRule type="cellIs" dxfId="9332" priority="9232" stopIfTrue="1" operator="greaterThan">
      <formula>B$8</formula>
    </cfRule>
  </conditionalFormatting>
  <conditionalFormatting sqref="C1022">
    <cfRule type="cellIs" dxfId="9331" priority="9233" stopIfTrue="1" operator="greaterThan">
      <formula>C$8</formula>
    </cfRule>
  </conditionalFormatting>
  <conditionalFormatting sqref="D1022">
    <cfRule type="cellIs" dxfId="9330" priority="9234" stopIfTrue="1" operator="greaterThan">
      <formula>D$8</formula>
    </cfRule>
  </conditionalFormatting>
  <conditionalFormatting sqref="B1023">
    <cfRule type="cellIs" dxfId="9329" priority="9235" stopIfTrue="1" operator="greaterThan">
      <formula>B$8</formula>
    </cfRule>
  </conditionalFormatting>
  <conditionalFormatting sqref="C1023">
    <cfRule type="cellIs" dxfId="9328" priority="9236" stopIfTrue="1" operator="greaterThan">
      <formula>C$8</formula>
    </cfRule>
  </conditionalFormatting>
  <conditionalFormatting sqref="D1023">
    <cfRule type="cellIs" dxfId="9327" priority="9237" stopIfTrue="1" operator="greaterThan">
      <formula>D$8</formula>
    </cfRule>
  </conditionalFormatting>
  <conditionalFormatting sqref="B1024">
    <cfRule type="cellIs" dxfId="9326" priority="9238" stopIfTrue="1" operator="greaterThan">
      <formula>B$8</formula>
    </cfRule>
  </conditionalFormatting>
  <conditionalFormatting sqref="C1024">
    <cfRule type="cellIs" dxfId="9325" priority="9239" stopIfTrue="1" operator="greaterThan">
      <formula>C$8</formula>
    </cfRule>
  </conditionalFormatting>
  <conditionalFormatting sqref="D1024">
    <cfRule type="cellIs" dxfId="9324" priority="9240" stopIfTrue="1" operator="greaterThan">
      <formula>D$8</formula>
    </cfRule>
  </conditionalFormatting>
  <conditionalFormatting sqref="B1025">
    <cfRule type="cellIs" dxfId="9323" priority="9241" stopIfTrue="1" operator="greaterThan">
      <formula>B$8</formula>
    </cfRule>
  </conditionalFormatting>
  <conditionalFormatting sqref="C1025">
    <cfRule type="cellIs" dxfId="9322" priority="9242" stopIfTrue="1" operator="greaterThan">
      <formula>C$8</formula>
    </cfRule>
  </conditionalFormatting>
  <conditionalFormatting sqref="D1025">
    <cfRule type="cellIs" dxfId="9321" priority="9243" stopIfTrue="1" operator="greaterThan">
      <formula>D$8</formula>
    </cfRule>
  </conditionalFormatting>
  <conditionalFormatting sqref="B1026">
    <cfRule type="cellIs" dxfId="9320" priority="9244" stopIfTrue="1" operator="greaterThan">
      <formula>B$8</formula>
    </cfRule>
  </conditionalFormatting>
  <conditionalFormatting sqref="C1026">
    <cfRule type="cellIs" dxfId="9319" priority="9245" stopIfTrue="1" operator="greaterThan">
      <formula>C$8</formula>
    </cfRule>
  </conditionalFormatting>
  <conditionalFormatting sqref="D1026">
    <cfRule type="cellIs" dxfId="9318" priority="9246" stopIfTrue="1" operator="greaterThan">
      <formula>D$8</formula>
    </cfRule>
  </conditionalFormatting>
  <conditionalFormatting sqref="B1027">
    <cfRule type="cellIs" dxfId="9317" priority="9247" stopIfTrue="1" operator="greaterThan">
      <formula>B$8</formula>
    </cfRule>
  </conditionalFormatting>
  <conditionalFormatting sqref="C1027">
    <cfRule type="cellIs" dxfId="9316" priority="9248" stopIfTrue="1" operator="greaterThan">
      <formula>C$8</formula>
    </cfRule>
  </conditionalFormatting>
  <conditionalFormatting sqref="D1027">
    <cfRule type="cellIs" dxfId="9315" priority="9249" stopIfTrue="1" operator="greaterThan">
      <formula>D$8</formula>
    </cfRule>
  </conditionalFormatting>
  <conditionalFormatting sqref="B1028">
    <cfRule type="cellIs" dxfId="9314" priority="9250" stopIfTrue="1" operator="greaterThan">
      <formula>B$8</formula>
    </cfRule>
  </conditionalFormatting>
  <conditionalFormatting sqref="C1028">
    <cfRule type="cellIs" dxfId="9313" priority="9251" stopIfTrue="1" operator="greaterThan">
      <formula>C$8</formula>
    </cfRule>
  </conditionalFormatting>
  <conditionalFormatting sqref="D1028">
    <cfRule type="cellIs" dxfId="9312" priority="9252" stopIfTrue="1" operator="greaterThan">
      <formula>D$8</formula>
    </cfRule>
  </conditionalFormatting>
  <conditionalFormatting sqref="B1029">
    <cfRule type="cellIs" dxfId="9311" priority="9253" stopIfTrue="1" operator="greaterThan">
      <formula>B$8</formula>
    </cfRule>
  </conditionalFormatting>
  <conditionalFormatting sqref="C1029">
    <cfRule type="cellIs" dxfId="9310" priority="9254" stopIfTrue="1" operator="greaterThan">
      <formula>C$8</formula>
    </cfRule>
  </conditionalFormatting>
  <conditionalFormatting sqref="D1029">
    <cfRule type="cellIs" dxfId="9309" priority="9255" stopIfTrue="1" operator="greaterThan">
      <formula>D$8</formula>
    </cfRule>
  </conditionalFormatting>
  <conditionalFormatting sqref="B1030">
    <cfRule type="cellIs" dxfId="9308" priority="9256" stopIfTrue="1" operator="greaterThan">
      <formula>B$8</formula>
    </cfRule>
  </conditionalFormatting>
  <conditionalFormatting sqref="C1030">
    <cfRule type="cellIs" dxfId="9307" priority="9257" stopIfTrue="1" operator="greaterThan">
      <formula>C$8</formula>
    </cfRule>
  </conditionalFormatting>
  <conditionalFormatting sqref="D1030">
    <cfRule type="cellIs" dxfId="9306" priority="9258" stopIfTrue="1" operator="greaterThan">
      <formula>D$8</formula>
    </cfRule>
  </conditionalFormatting>
  <conditionalFormatting sqref="B1031">
    <cfRule type="cellIs" dxfId="9305" priority="9259" stopIfTrue="1" operator="greaterThan">
      <formula>B$8</formula>
    </cfRule>
  </conditionalFormatting>
  <conditionalFormatting sqref="C1031">
    <cfRule type="cellIs" dxfId="9304" priority="9260" stopIfTrue="1" operator="greaterThan">
      <formula>C$8</formula>
    </cfRule>
  </conditionalFormatting>
  <conditionalFormatting sqref="D1031">
    <cfRule type="cellIs" dxfId="9303" priority="9261" stopIfTrue="1" operator="greaterThan">
      <formula>D$8</formula>
    </cfRule>
  </conditionalFormatting>
  <conditionalFormatting sqref="B1032">
    <cfRule type="cellIs" dxfId="9302" priority="9262" stopIfTrue="1" operator="greaterThan">
      <formula>B$8</formula>
    </cfRule>
  </conditionalFormatting>
  <conditionalFormatting sqref="C1032">
    <cfRule type="cellIs" dxfId="9301" priority="9263" stopIfTrue="1" operator="greaterThan">
      <formula>C$8</formula>
    </cfRule>
  </conditionalFormatting>
  <conditionalFormatting sqref="D1032">
    <cfRule type="cellIs" dxfId="9300" priority="9264" stopIfTrue="1" operator="greaterThan">
      <formula>D$8</formula>
    </cfRule>
  </conditionalFormatting>
  <conditionalFormatting sqref="B1033">
    <cfRule type="cellIs" dxfId="9299" priority="9265" stopIfTrue="1" operator="greaterThan">
      <formula>B$8</formula>
    </cfRule>
  </conditionalFormatting>
  <conditionalFormatting sqref="C1033">
    <cfRule type="cellIs" dxfId="9298" priority="9266" stopIfTrue="1" operator="greaterThan">
      <formula>C$8</formula>
    </cfRule>
  </conditionalFormatting>
  <conditionalFormatting sqref="D1033">
    <cfRule type="cellIs" dxfId="9297" priority="9267" stopIfTrue="1" operator="greaterThan">
      <formula>D$8</formula>
    </cfRule>
  </conditionalFormatting>
  <conditionalFormatting sqref="B1034">
    <cfRule type="cellIs" dxfId="9296" priority="9268" stopIfTrue="1" operator="greaterThan">
      <formula>B$8</formula>
    </cfRule>
  </conditionalFormatting>
  <conditionalFormatting sqref="C1034">
    <cfRule type="cellIs" dxfId="9295" priority="9269" stopIfTrue="1" operator="greaterThan">
      <formula>C$8</formula>
    </cfRule>
  </conditionalFormatting>
  <conditionalFormatting sqref="D1034">
    <cfRule type="cellIs" dxfId="9294" priority="9270" stopIfTrue="1" operator="greaterThan">
      <formula>D$8</formula>
    </cfRule>
  </conditionalFormatting>
  <conditionalFormatting sqref="B1035">
    <cfRule type="cellIs" dxfId="9293" priority="9271" stopIfTrue="1" operator="greaterThan">
      <formula>B$8</formula>
    </cfRule>
  </conditionalFormatting>
  <conditionalFormatting sqref="C1035">
    <cfRule type="cellIs" dxfId="9292" priority="9272" stopIfTrue="1" operator="greaterThan">
      <formula>C$8</formula>
    </cfRule>
  </conditionalFormatting>
  <conditionalFormatting sqref="D1035">
    <cfRule type="cellIs" dxfId="9291" priority="9273" stopIfTrue="1" operator="greaterThan">
      <formula>D$8</formula>
    </cfRule>
  </conditionalFormatting>
  <conditionalFormatting sqref="B1036">
    <cfRule type="cellIs" dxfId="9290" priority="9274" stopIfTrue="1" operator="greaterThan">
      <formula>B$8</formula>
    </cfRule>
  </conditionalFormatting>
  <conditionalFormatting sqref="C1036">
    <cfRule type="cellIs" dxfId="9289" priority="9275" stopIfTrue="1" operator="greaterThan">
      <formula>C$8</formula>
    </cfRule>
  </conditionalFormatting>
  <conditionalFormatting sqref="D1036">
    <cfRule type="cellIs" dxfId="9288" priority="9276" stopIfTrue="1" operator="greaterThan">
      <formula>D$8</formula>
    </cfRule>
  </conditionalFormatting>
  <conditionalFormatting sqref="B1037">
    <cfRule type="cellIs" dxfId="9287" priority="9277" stopIfTrue="1" operator="greaterThan">
      <formula>B$8</formula>
    </cfRule>
  </conditionalFormatting>
  <conditionalFormatting sqref="C1037">
    <cfRule type="cellIs" dxfId="9286" priority="9278" stopIfTrue="1" operator="greaterThan">
      <formula>C$8</formula>
    </cfRule>
  </conditionalFormatting>
  <conditionalFormatting sqref="D1037">
    <cfRule type="cellIs" dxfId="9285" priority="9279" stopIfTrue="1" operator="greaterThan">
      <formula>D$8</formula>
    </cfRule>
  </conditionalFormatting>
  <conditionalFormatting sqref="B1038">
    <cfRule type="cellIs" dxfId="9284" priority="9280" stopIfTrue="1" operator="greaterThan">
      <formula>B$8</formula>
    </cfRule>
  </conditionalFormatting>
  <conditionalFormatting sqref="C1038">
    <cfRule type="cellIs" dxfId="9283" priority="9281" stopIfTrue="1" operator="greaterThan">
      <formula>C$8</formula>
    </cfRule>
  </conditionalFormatting>
  <conditionalFormatting sqref="D1038">
    <cfRule type="cellIs" dxfId="9282" priority="9282" stopIfTrue="1" operator="greaterThan">
      <formula>D$8</formula>
    </cfRule>
  </conditionalFormatting>
  <conditionalFormatting sqref="B1046">
    <cfRule type="cellIs" dxfId="9281" priority="9283" stopIfTrue="1" operator="lessThan">
      <formula>B1090</formula>
    </cfRule>
  </conditionalFormatting>
  <conditionalFormatting sqref="C1046">
    <cfRule type="cellIs" dxfId="9280" priority="9284" stopIfTrue="1" operator="lessThan">
      <formula>C1090</formula>
    </cfRule>
  </conditionalFormatting>
  <conditionalFormatting sqref="D1046">
    <cfRule type="cellIs" dxfId="9279" priority="9285" stopIfTrue="1" operator="lessThan">
      <formula>D1090</formula>
    </cfRule>
  </conditionalFormatting>
  <conditionalFormatting sqref="B1047">
    <cfRule type="cellIs" dxfId="9278" priority="9286" stopIfTrue="1" operator="lessThan">
      <formula>B1090</formula>
    </cfRule>
  </conditionalFormatting>
  <conditionalFormatting sqref="C1047">
    <cfRule type="cellIs" dxfId="9277" priority="9287" stopIfTrue="1" operator="lessThan">
      <formula>C1090</formula>
    </cfRule>
  </conditionalFormatting>
  <conditionalFormatting sqref="D1047">
    <cfRule type="cellIs" dxfId="9276" priority="9288" stopIfTrue="1" operator="lessThan">
      <formula>D1090</formula>
    </cfRule>
  </conditionalFormatting>
  <conditionalFormatting sqref="B1048">
    <cfRule type="cellIs" dxfId="9275" priority="9289" stopIfTrue="1" operator="lessThan">
      <formula>B1090</formula>
    </cfRule>
  </conditionalFormatting>
  <conditionalFormatting sqref="C1048">
    <cfRule type="cellIs" dxfId="9274" priority="9290" stopIfTrue="1" operator="lessThan">
      <formula>C1090</formula>
    </cfRule>
  </conditionalFormatting>
  <conditionalFormatting sqref="D1048">
    <cfRule type="cellIs" dxfId="9273" priority="9291" stopIfTrue="1" operator="lessThan">
      <formula>D1090</formula>
    </cfRule>
  </conditionalFormatting>
  <conditionalFormatting sqref="B1049">
    <cfRule type="cellIs" dxfId="9272" priority="9292" stopIfTrue="1" operator="lessThan">
      <formula>B1090</formula>
    </cfRule>
  </conditionalFormatting>
  <conditionalFormatting sqref="C1049">
    <cfRule type="cellIs" dxfId="9271" priority="9293" stopIfTrue="1" operator="lessThan">
      <formula>C1090</formula>
    </cfRule>
  </conditionalFormatting>
  <conditionalFormatting sqref="D1049">
    <cfRule type="cellIs" dxfId="9270" priority="9294" stopIfTrue="1" operator="lessThan">
      <formula>D1090</formula>
    </cfRule>
  </conditionalFormatting>
  <conditionalFormatting sqref="B1050">
    <cfRule type="cellIs" dxfId="9269" priority="9295" stopIfTrue="1" operator="lessThan">
      <formula>B1090</formula>
    </cfRule>
  </conditionalFormatting>
  <conditionalFormatting sqref="C1050">
    <cfRule type="cellIs" dxfId="9268" priority="9296" stopIfTrue="1" operator="lessThan">
      <formula>C1090</formula>
    </cfRule>
  </conditionalFormatting>
  <conditionalFormatting sqref="D1050">
    <cfRule type="cellIs" dxfId="9267" priority="9297" stopIfTrue="1" operator="lessThan">
      <formula>D1090</formula>
    </cfRule>
  </conditionalFormatting>
  <conditionalFormatting sqref="B1051">
    <cfRule type="cellIs" dxfId="9266" priority="9298" stopIfTrue="1" operator="lessThan">
      <formula>B1090</formula>
    </cfRule>
  </conditionalFormatting>
  <conditionalFormatting sqref="C1051">
    <cfRule type="cellIs" dxfId="9265" priority="9299" stopIfTrue="1" operator="lessThan">
      <formula>C1090</formula>
    </cfRule>
  </conditionalFormatting>
  <conditionalFormatting sqref="D1051">
    <cfRule type="cellIs" dxfId="9264" priority="9300" stopIfTrue="1" operator="lessThan">
      <formula>D1090</formula>
    </cfRule>
  </conditionalFormatting>
  <conditionalFormatting sqref="B1052">
    <cfRule type="cellIs" dxfId="9263" priority="9301" stopIfTrue="1" operator="lessThan">
      <formula>B1090</formula>
    </cfRule>
  </conditionalFormatting>
  <conditionalFormatting sqref="C1052">
    <cfRule type="cellIs" dxfId="9262" priority="9302" stopIfTrue="1" operator="lessThan">
      <formula>C1090</formula>
    </cfRule>
  </conditionalFormatting>
  <conditionalFormatting sqref="D1052">
    <cfRule type="cellIs" dxfId="9261" priority="9303" stopIfTrue="1" operator="lessThan">
      <formula>D1090</formula>
    </cfRule>
  </conditionalFormatting>
  <conditionalFormatting sqref="B1053">
    <cfRule type="cellIs" dxfId="9260" priority="9304" stopIfTrue="1" operator="lessThan">
      <formula>B1090</formula>
    </cfRule>
  </conditionalFormatting>
  <conditionalFormatting sqref="C1053">
    <cfRule type="cellIs" dxfId="9259" priority="9305" stopIfTrue="1" operator="lessThan">
      <formula>C1090</formula>
    </cfRule>
  </conditionalFormatting>
  <conditionalFormatting sqref="D1053">
    <cfRule type="cellIs" dxfId="9258" priority="9306" stopIfTrue="1" operator="lessThan">
      <formula>D1090</formula>
    </cfRule>
  </conditionalFormatting>
  <conditionalFormatting sqref="B1054">
    <cfRule type="cellIs" dxfId="9257" priority="9307" stopIfTrue="1" operator="lessThan">
      <formula>B1090</formula>
    </cfRule>
  </conditionalFormatting>
  <conditionalFormatting sqref="C1054">
    <cfRule type="cellIs" dxfId="9256" priority="9308" stopIfTrue="1" operator="lessThan">
      <formula>C1090</formula>
    </cfRule>
  </conditionalFormatting>
  <conditionalFormatting sqref="D1054">
    <cfRule type="cellIs" dxfId="9255" priority="9309" stopIfTrue="1" operator="lessThan">
      <formula>D1090</formula>
    </cfRule>
  </conditionalFormatting>
  <conditionalFormatting sqref="B1055">
    <cfRule type="cellIs" dxfId="9254" priority="9310" stopIfTrue="1" operator="lessThan">
      <formula>B1090</formula>
    </cfRule>
  </conditionalFormatting>
  <conditionalFormatting sqref="C1055">
    <cfRule type="cellIs" dxfId="9253" priority="9311" stopIfTrue="1" operator="lessThan">
      <formula>C1090</formula>
    </cfRule>
  </conditionalFormatting>
  <conditionalFormatting sqref="D1055">
    <cfRule type="cellIs" dxfId="9252" priority="9312" stopIfTrue="1" operator="lessThan">
      <formula>D1090</formula>
    </cfRule>
  </conditionalFormatting>
  <conditionalFormatting sqref="B1056">
    <cfRule type="cellIs" dxfId="9251" priority="9313" stopIfTrue="1" operator="lessThan">
      <formula>B1090</formula>
    </cfRule>
  </conditionalFormatting>
  <conditionalFormatting sqref="C1056">
    <cfRule type="cellIs" dxfId="9250" priority="9314" stopIfTrue="1" operator="lessThan">
      <formula>C1090</formula>
    </cfRule>
  </conditionalFormatting>
  <conditionalFormatting sqref="D1056">
    <cfRule type="cellIs" dxfId="9249" priority="9315" stopIfTrue="1" operator="lessThan">
      <formula>D1090</formula>
    </cfRule>
  </conditionalFormatting>
  <conditionalFormatting sqref="B1057">
    <cfRule type="cellIs" dxfId="9248" priority="9316" stopIfTrue="1" operator="lessThan">
      <formula>B1090</formula>
    </cfRule>
  </conditionalFormatting>
  <conditionalFormatting sqref="C1057">
    <cfRule type="cellIs" dxfId="9247" priority="9317" stopIfTrue="1" operator="lessThan">
      <formula>C1090</formula>
    </cfRule>
  </conditionalFormatting>
  <conditionalFormatting sqref="D1057">
    <cfRule type="cellIs" dxfId="9246" priority="9318" stopIfTrue="1" operator="lessThan">
      <formula>D1090</formula>
    </cfRule>
  </conditionalFormatting>
  <conditionalFormatting sqref="B1058">
    <cfRule type="cellIs" dxfId="9245" priority="9319" stopIfTrue="1" operator="lessThan">
      <formula>B1090</formula>
    </cfRule>
  </conditionalFormatting>
  <conditionalFormatting sqref="C1058">
    <cfRule type="cellIs" dxfId="9244" priority="9320" stopIfTrue="1" operator="lessThan">
      <formula>C1090</formula>
    </cfRule>
  </conditionalFormatting>
  <conditionalFormatting sqref="D1058">
    <cfRule type="cellIs" dxfId="9243" priority="9321" stopIfTrue="1" operator="lessThan">
      <formula>D1090</formula>
    </cfRule>
  </conditionalFormatting>
  <conditionalFormatting sqref="B1059">
    <cfRule type="cellIs" dxfId="9242" priority="9322" stopIfTrue="1" operator="lessThan">
      <formula>B1090</formula>
    </cfRule>
  </conditionalFormatting>
  <conditionalFormatting sqref="C1059">
    <cfRule type="cellIs" dxfId="9241" priority="9323" stopIfTrue="1" operator="lessThan">
      <formula>C1090</formula>
    </cfRule>
  </conditionalFormatting>
  <conditionalFormatting sqref="D1059">
    <cfRule type="cellIs" dxfId="9240" priority="9324" stopIfTrue="1" operator="lessThan">
      <formula>D1090</formula>
    </cfRule>
  </conditionalFormatting>
  <conditionalFormatting sqref="B1060">
    <cfRule type="cellIs" dxfId="9239" priority="9325" stopIfTrue="1" operator="lessThan">
      <formula>B1090</formula>
    </cfRule>
  </conditionalFormatting>
  <conditionalFormatting sqref="C1060">
    <cfRule type="cellIs" dxfId="9238" priority="9326" stopIfTrue="1" operator="lessThan">
      <formula>C1090</formula>
    </cfRule>
  </conditionalFormatting>
  <conditionalFormatting sqref="D1060">
    <cfRule type="cellIs" dxfId="9237" priority="9327" stopIfTrue="1" operator="lessThan">
      <formula>D1090</formula>
    </cfRule>
  </conditionalFormatting>
  <conditionalFormatting sqref="B1061">
    <cfRule type="cellIs" dxfId="9236" priority="9328" stopIfTrue="1" operator="lessThan">
      <formula>B1090</formula>
    </cfRule>
  </conditionalFormatting>
  <conditionalFormatting sqref="C1061">
    <cfRule type="cellIs" dxfId="9235" priority="9329" stopIfTrue="1" operator="lessThan">
      <formula>C1090</formula>
    </cfRule>
  </conditionalFormatting>
  <conditionalFormatting sqref="D1061">
    <cfRule type="cellIs" dxfId="9234" priority="9330" stopIfTrue="1" operator="lessThan">
      <formula>D1090</formula>
    </cfRule>
  </conditionalFormatting>
  <conditionalFormatting sqref="B1062">
    <cfRule type="cellIs" dxfId="9233" priority="9331" stopIfTrue="1" operator="lessThan">
      <formula>B1090</formula>
    </cfRule>
  </conditionalFormatting>
  <conditionalFormatting sqref="C1062">
    <cfRule type="cellIs" dxfId="9232" priority="9332" stopIfTrue="1" operator="lessThan">
      <formula>C1090</formula>
    </cfRule>
  </conditionalFormatting>
  <conditionalFormatting sqref="D1062">
    <cfRule type="cellIs" dxfId="9231" priority="9333" stopIfTrue="1" operator="lessThan">
      <formula>D1090</formula>
    </cfRule>
  </conditionalFormatting>
  <conditionalFormatting sqref="B1063">
    <cfRule type="cellIs" dxfId="9230" priority="9334" stopIfTrue="1" operator="lessThan">
      <formula>B1090</formula>
    </cfRule>
  </conditionalFormatting>
  <conditionalFormatting sqref="C1063">
    <cfRule type="cellIs" dxfId="9229" priority="9335" stopIfTrue="1" operator="lessThan">
      <formula>C1090</formula>
    </cfRule>
  </conditionalFormatting>
  <conditionalFormatting sqref="D1063">
    <cfRule type="cellIs" dxfId="9228" priority="9336" stopIfTrue="1" operator="lessThan">
      <formula>D1090</formula>
    </cfRule>
  </conditionalFormatting>
  <conditionalFormatting sqref="B1064">
    <cfRule type="cellIs" dxfId="9227" priority="9337" stopIfTrue="1" operator="lessThan">
      <formula>B1090</formula>
    </cfRule>
  </conditionalFormatting>
  <conditionalFormatting sqref="C1064">
    <cfRule type="cellIs" dxfId="9226" priority="9338" stopIfTrue="1" operator="lessThan">
      <formula>C1090</formula>
    </cfRule>
  </conditionalFormatting>
  <conditionalFormatting sqref="D1064">
    <cfRule type="cellIs" dxfId="9225" priority="9339" stopIfTrue="1" operator="lessThan">
      <formula>D1090</formula>
    </cfRule>
  </conditionalFormatting>
  <conditionalFormatting sqref="B1065">
    <cfRule type="cellIs" dxfId="9224" priority="9340" stopIfTrue="1" operator="lessThan">
      <formula>B1090</formula>
    </cfRule>
  </conditionalFormatting>
  <conditionalFormatting sqref="C1065">
    <cfRule type="cellIs" dxfId="9223" priority="9341" stopIfTrue="1" operator="lessThan">
      <formula>C1090</formula>
    </cfRule>
  </conditionalFormatting>
  <conditionalFormatting sqref="D1065">
    <cfRule type="cellIs" dxfId="9222" priority="9342" stopIfTrue="1" operator="lessThan">
      <formula>D1090</formula>
    </cfRule>
  </conditionalFormatting>
  <conditionalFormatting sqref="B1066">
    <cfRule type="cellIs" dxfId="9221" priority="9343" stopIfTrue="1" operator="lessThan">
      <formula>B1090</formula>
    </cfRule>
  </conditionalFormatting>
  <conditionalFormatting sqref="C1066">
    <cfRule type="cellIs" dxfId="9220" priority="9344" stopIfTrue="1" operator="lessThan">
      <formula>C1090</formula>
    </cfRule>
  </conditionalFormatting>
  <conditionalFormatting sqref="D1066">
    <cfRule type="cellIs" dxfId="9219" priority="9345" stopIfTrue="1" operator="lessThan">
      <formula>D1090</formula>
    </cfRule>
  </conditionalFormatting>
  <conditionalFormatting sqref="B1067">
    <cfRule type="cellIs" dxfId="9218" priority="9346" stopIfTrue="1" operator="lessThan">
      <formula>B1090</formula>
    </cfRule>
  </conditionalFormatting>
  <conditionalFormatting sqref="C1067">
    <cfRule type="cellIs" dxfId="9217" priority="9347" stopIfTrue="1" operator="lessThan">
      <formula>C1090</formula>
    </cfRule>
  </conditionalFormatting>
  <conditionalFormatting sqref="D1067">
    <cfRule type="cellIs" dxfId="9216" priority="9348" stopIfTrue="1" operator="lessThan">
      <formula>D1090</formula>
    </cfRule>
  </conditionalFormatting>
  <conditionalFormatting sqref="B1068">
    <cfRule type="cellIs" dxfId="9215" priority="9349" stopIfTrue="1" operator="lessThan">
      <formula>B1090</formula>
    </cfRule>
  </conditionalFormatting>
  <conditionalFormatting sqref="C1068">
    <cfRule type="cellIs" dxfId="9214" priority="9350" stopIfTrue="1" operator="lessThan">
      <formula>C1090</formula>
    </cfRule>
  </conditionalFormatting>
  <conditionalFormatting sqref="D1068">
    <cfRule type="cellIs" dxfId="9213" priority="9351" stopIfTrue="1" operator="lessThan">
      <formula>D1090</formula>
    </cfRule>
  </conditionalFormatting>
  <conditionalFormatting sqref="B1069">
    <cfRule type="cellIs" dxfId="9212" priority="9352" stopIfTrue="1" operator="lessThan">
      <formula>B1090</formula>
    </cfRule>
  </conditionalFormatting>
  <conditionalFormatting sqref="C1069">
    <cfRule type="cellIs" dxfId="9211" priority="9353" stopIfTrue="1" operator="lessThan">
      <formula>C1090</formula>
    </cfRule>
  </conditionalFormatting>
  <conditionalFormatting sqref="D1069">
    <cfRule type="cellIs" dxfId="9210" priority="9354" stopIfTrue="1" operator="lessThan">
      <formula>D1090</formula>
    </cfRule>
  </conditionalFormatting>
  <conditionalFormatting sqref="B1070">
    <cfRule type="cellIs" dxfId="9209" priority="9355" stopIfTrue="1" operator="lessThan">
      <formula>B1090</formula>
    </cfRule>
  </conditionalFormatting>
  <conditionalFormatting sqref="C1070">
    <cfRule type="cellIs" dxfId="9208" priority="9356" stopIfTrue="1" operator="lessThan">
      <formula>C1090</formula>
    </cfRule>
  </conditionalFormatting>
  <conditionalFormatting sqref="D1070">
    <cfRule type="cellIs" dxfId="9207" priority="9357" stopIfTrue="1" operator="lessThan">
      <formula>D1090</formula>
    </cfRule>
  </conditionalFormatting>
  <conditionalFormatting sqref="B1071">
    <cfRule type="cellIs" dxfId="9206" priority="9358" stopIfTrue="1" operator="lessThan">
      <formula>B1090</formula>
    </cfRule>
  </conditionalFormatting>
  <conditionalFormatting sqref="C1071">
    <cfRule type="cellIs" dxfId="9205" priority="9359" stopIfTrue="1" operator="lessThan">
      <formula>C1090</formula>
    </cfRule>
  </conditionalFormatting>
  <conditionalFormatting sqref="D1071">
    <cfRule type="cellIs" dxfId="9204" priority="9360" stopIfTrue="1" operator="lessThan">
      <formula>D1090</formula>
    </cfRule>
  </conditionalFormatting>
  <conditionalFormatting sqref="B1072">
    <cfRule type="cellIs" dxfId="9203" priority="9361" stopIfTrue="1" operator="lessThan">
      <formula>B1090</formula>
    </cfRule>
  </conditionalFormatting>
  <conditionalFormatting sqref="C1072">
    <cfRule type="cellIs" dxfId="9202" priority="9362" stopIfTrue="1" operator="lessThan">
      <formula>C1090</formula>
    </cfRule>
  </conditionalFormatting>
  <conditionalFormatting sqref="D1072">
    <cfRule type="cellIs" dxfId="9201" priority="9363" stopIfTrue="1" operator="lessThan">
      <formula>D1090</formula>
    </cfRule>
  </conditionalFormatting>
  <conditionalFormatting sqref="B1073">
    <cfRule type="cellIs" dxfId="9200" priority="9364" stopIfTrue="1" operator="lessThan">
      <formula>B1090</formula>
    </cfRule>
  </conditionalFormatting>
  <conditionalFormatting sqref="C1073">
    <cfRule type="cellIs" dxfId="9199" priority="9365" stopIfTrue="1" operator="lessThan">
      <formula>C1090</formula>
    </cfRule>
  </conditionalFormatting>
  <conditionalFormatting sqref="D1073">
    <cfRule type="cellIs" dxfId="9198" priority="9366" stopIfTrue="1" operator="lessThan">
      <formula>D1090</formula>
    </cfRule>
  </conditionalFormatting>
  <conditionalFormatting sqref="B1074">
    <cfRule type="cellIs" dxfId="9197" priority="9367" stopIfTrue="1" operator="lessThan">
      <formula>B1090</formula>
    </cfRule>
  </conditionalFormatting>
  <conditionalFormatting sqref="C1074">
    <cfRule type="cellIs" dxfId="9196" priority="9368" stopIfTrue="1" operator="lessThan">
      <formula>C1090</formula>
    </cfRule>
  </conditionalFormatting>
  <conditionalFormatting sqref="D1074">
    <cfRule type="cellIs" dxfId="9195" priority="9369" stopIfTrue="1" operator="lessThan">
      <formula>D1090</formula>
    </cfRule>
  </conditionalFormatting>
  <conditionalFormatting sqref="B1075">
    <cfRule type="cellIs" dxfId="9194" priority="9370" stopIfTrue="1" operator="lessThan">
      <formula>B1090</formula>
    </cfRule>
  </conditionalFormatting>
  <conditionalFormatting sqref="C1075">
    <cfRule type="cellIs" dxfId="9193" priority="9371" stopIfTrue="1" operator="lessThan">
      <formula>C1090</formula>
    </cfRule>
  </conditionalFormatting>
  <conditionalFormatting sqref="D1075">
    <cfRule type="cellIs" dxfId="9192" priority="9372" stopIfTrue="1" operator="lessThan">
      <formula>D1090</formula>
    </cfRule>
  </conditionalFormatting>
  <conditionalFormatting sqref="B1076">
    <cfRule type="cellIs" dxfId="9191" priority="9373" stopIfTrue="1" operator="lessThan">
      <formula>B1090</formula>
    </cfRule>
  </conditionalFormatting>
  <conditionalFormatting sqref="C1076">
    <cfRule type="cellIs" dxfId="9190" priority="9374" stopIfTrue="1" operator="lessThan">
      <formula>C1090</formula>
    </cfRule>
  </conditionalFormatting>
  <conditionalFormatting sqref="D1076">
    <cfRule type="cellIs" dxfId="9189" priority="9375" stopIfTrue="1" operator="lessThan">
      <formula>D1090</formula>
    </cfRule>
  </conditionalFormatting>
  <conditionalFormatting sqref="B1077">
    <cfRule type="cellIs" dxfId="9188" priority="9376" stopIfTrue="1" operator="lessThan">
      <formula>B1090</formula>
    </cfRule>
  </conditionalFormatting>
  <conditionalFormatting sqref="C1077">
    <cfRule type="cellIs" dxfId="9187" priority="9377" stopIfTrue="1" operator="lessThan">
      <formula>C1090</formula>
    </cfRule>
  </conditionalFormatting>
  <conditionalFormatting sqref="D1077">
    <cfRule type="cellIs" dxfId="9186" priority="9378" stopIfTrue="1" operator="lessThan">
      <formula>D1090</formula>
    </cfRule>
  </conditionalFormatting>
  <conditionalFormatting sqref="B1078">
    <cfRule type="cellIs" dxfId="9185" priority="9379" stopIfTrue="1" operator="lessThan">
      <formula>B1090</formula>
    </cfRule>
  </conditionalFormatting>
  <conditionalFormatting sqref="C1078">
    <cfRule type="cellIs" dxfId="9184" priority="9380" stopIfTrue="1" operator="lessThan">
      <formula>C1090</formula>
    </cfRule>
  </conditionalFormatting>
  <conditionalFormatting sqref="D1078">
    <cfRule type="cellIs" dxfId="9183" priority="9381" stopIfTrue="1" operator="lessThan">
      <formula>D1090</formula>
    </cfRule>
  </conditionalFormatting>
  <conditionalFormatting sqref="B1079">
    <cfRule type="cellIs" dxfId="9182" priority="9382" stopIfTrue="1" operator="lessThan">
      <formula>B1090</formula>
    </cfRule>
  </conditionalFormatting>
  <conditionalFormatting sqref="C1079">
    <cfRule type="cellIs" dxfId="9181" priority="9383" stopIfTrue="1" operator="lessThan">
      <formula>C1090</formula>
    </cfRule>
  </conditionalFormatting>
  <conditionalFormatting sqref="D1079">
    <cfRule type="cellIs" dxfId="9180" priority="9384" stopIfTrue="1" operator="lessThan">
      <formula>D1090</formula>
    </cfRule>
  </conditionalFormatting>
  <conditionalFormatting sqref="B1080">
    <cfRule type="cellIs" dxfId="9179" priority="9385" stopIfTrue="1" operator="lessThan">
      <formula>B1090</formula>
    </cfRule>
  </conditionalFormatting>
  <conditionalFormatting sqref="C1080">
    <cfRule type="cellIs" dxfId="9178" priority="9386" stopIfTrue="1" operator="lessThan">
      <formula>C1090</formula>
    </cfRule>
  </conditionalFormatting>
  <conditionalFormatting sqref="D1080">
    <cfRule type="cellIs" dxfId="9177" priority="9387" stopIfTrue="1" operator="lessThan">
      <formula>D1090</formula>
    </cfRule>
  </conditionalFormatting>
  <conditionalFormatting sqref="B1081">
    <cfRule type="cellIs" dxfId="9176" priority="9388" stopIfTrue="1" operator="lessThan">
      <formula>B1090</formula>
    </cfRule>
  </conditionalFormatting>
  <conditionalFormatting sqref="C1081">
    <cfRule type="cellIs" dxfId="9175" priority="9389" stopIfTrue="1" operator="lessThan">
      <formula>C1090</formula>
    </cfRule>
  </conditionalFormatting>
  <conditionalFormatting sqref="D1081">
    <cfRule type="cellIs" dxfId="9174" priority="9390" stopIfTrue="1" operator="lessThan">
      <formula>D1090</formula>
    </cfRule>
  </conditionalFormatting>
  <conditionalFormatting sqref="B1082">
    <cfRule type="cellIs" dxfId="9173" priority="9391" stopIfTrue="1" operator="lessThan">
      <formula>B1090</formula>
    </cfRule>
  </conditionalFormatting>
  <conditionalFormatting sqref="C1082">
    <cfRule type="cellIs" dxfId="9172" priority="9392" stopIfTrue="1" operator="lessThan">
      <formula>C1090</formula>
    </cfRule>
  </conditionalFormatting>
  <conditionalFormatting sqref="D1082">
    <cfRule type="cellIs" dxfId="9171" priority="9393" stopIfTrue="1" operator="lessThan">
      <formula>D1090</formula>
    </cfRule>
  </conditionalFormatting>
  <conditionalFormatting sqref="B1083">
    <cfRule type="cellIs" dxfId="9170" priority="9394" stopIfTrue="1" operator="lessThan">
      <formula>B1090</formula>
    </cfRule>
  </conditionalFormatting>
  <conditionalFormatting sqref="C1083">
    <cfRule type="cellIs" dxfId="9169" priority="9395" stopIfTrue="1" operator="lessThan">
      <formula>C1090</formula>
    </cfRule>
  </conditionalFormatting>
  <conditionalFormatting sqref="D1083">
    <cfRule type="cellIs" dxfId="9168" priority="9396" stopIfTrue="1" operator="lessThan">
      <formula>D1090</formula>
    </cfRule>
  </conditionalFormatting>
  <conditionalFormatting sqref="B1084">
    <cfRule type="cellIs" dxfId="9167" priority="9397" stopIfTrue="1" operator="lessThan">
      <formula>B1090</formula>
    </cfRule>
  </conditionalFormatting>
  <conditionalFormatting sqref="C1084">
    <cfRule type="cellIs" dxfId="9166" priority="9398" stopIfTrue="1" operator="lessThan">
      <formula>C1090</formula>
    </cfRule>
  </conditionalFormatting>
  <conditionalFormatting sqref="D1084">
    <cfRule type="cellIs" dxfId="9165" priority="9399" stopIfTrue="1" operator="lessThan">
      <formula>D1090</formula>
    </cfRule>
  </conditionalFormatting>
  <conditionalFormatting sqref="B1085">
    <cfRule type="cellIs" dxfId="9164" priority="9400" stopIfTrue="1" operator="lessThan">
      <formula>B1090</formula>
    </cfRule>
  </conditionalFormatting>
  <conditionalFormatting sqref="C1085">
    <cfRule type="cellIs" dxfId="9163" priority="9401" stopIfTrue="1" operator="lessThan">
      <formula>C1090</formula>
    </cfRule>
  </conditionalFormatting>
  <conditionalFormatting sqref="D1085">
    <cfRule type="cellIs" dxfId="9162" priority="9402" stopIfTrue="1" operator="lessThan">
      <formula>D1090</formula>
    </cfRule>
  </conditionalFormatting>
  <conditionalFormatting sqref="B1086">
    <cfRule type="cellIs" dxfId="9161" priority="9403" stopIfTrue="1" operator="lessThan">
      <formula>B1090</formula>
    </cfRule>
  </conditionalFormatting>
  <conditionalFormatting sqref="C1086">
    <cfRule type="cellIs" dxfId="9160" priority="9404" stopIfTrue="1" operator="lessThan">
      <formula>C1090</formula>
    </cfRule>
  </conditionalFormatting>
  <conditionalFormatting sqref="D1086">
    <cfRule type="cellIs" dxfId="9159" priority="9405" stopIfTrue="1" operator="lessThan">
      <formula>D1090</formula>
    </cfRule>
  </conditionalFormatting>
  <conditionalFormatting sqref="B1087">
    <cfRule type="cellIs" dxfId="9158" priority="9406" stopIfTrue="1" operator="lessThan">
      <formula>B1090</formula>
    </cfRule>
  </conditionalFormatting>
  <conditionalFormatting sqref="C1087">
    <cfRule type="cellIs" dxfId="9157" priority="9407" stopIfTrue="1" operator="lessThan">
      <formula>C1090</formula>
    </cfRule>
  </conditionalFormatting>
  <conditionalFormatting sqref="D1087">
    <cfRule type="cellIs" dxfId="9156" priority="9408" stopIfTrue="1" operator="lessThan">
      <formula>D1090</formula>
    </cfRule>
  </conditionalFormatting>
  <conditionalFormatting sqref="B1159">
    <cfRule type="cellIs" dxfId="9155" priority="8905" stopIfTrue="1" operator="greaterThan">
      <formula>B$8</formula>
    </cfRule>
  </conditionalFormatting>
  <conditionalFormatting sqref="C1159">
    <cfRule type="cellIs" dxfId="9154" priority="8906" stopIfTrue="1" operator="greaterThan">
      <formula>C$8</formula>
    </cfRule>
  </conditionalFormatting>
  <conditionalFormatting sqref="D1159">
    <cfRule type="cellIs" dxfId="9153" priority="8907" stopIfTrue="1" operator="greaterThan">
      <formula>D$8</formula>
    </cfRule>
  </conditionalFormatting>
  <conditionalFormatting sqref="B1160">
    <cfRule type="cellIs" dxfId="9152" priority="8908" stopIfTrue="1" operator="greaterThan">
      <formula>B$8</formula>
    </cfRule>
  </conditionalFormatting>
  <conditionalFormatting sqref="C1160">
    <cfRule type="cellIs" dxfId="9151" priority="8909" stopIfTrue="1" operator="greaterThan">
      <formula>C$8</formula>
    </cfRule>
  </conditionalFormatting>
  <conditionalFormatting sqref="D1160">
    <cfRule type="cellIs" dxfId="9150" priority="8910" stopIfTrue="1" operator="greaterThan">
      <formula>D$8</formula>
    </cfRule>
  </conditionalFormatting>
  <conditionalFormatting sqref="B1161">
    <cfRule type="cellIs" dxfId="9149" priority="8911" stopIfTrue="1" operator="greaterThan">
      <formula>B$8</formula>
    </cfRule>
  </conditionalFormatting>
  <conditionalFormatting sqref="C1161">
    <cfRule type="cellIs" dxfId="9148" priority="8912" stopIfTrue="1" operator="greaterThan">
      <formula>C$8</formula>
    </cfRule>
  </conditionalFormatting>
  <conditionalFormatting sqref="D1161">
    <cfRule type="cellIs" dxfId="9147" priority="8913" stopIfTrue="1" operator="greaterThan">
      <formula>D$8</formula>
    </cfRule>
  </conditionalFormatting>
  <conditionalFormatting sqref="B1162">
    <cfRule type="cellIs" dxfId="9146" priority="8914" stopIfTrue="1" operator="greaterThan">
      <formula>B$8</formula>
    </cfRule>
  </conditionalFormatting>
  <conditionalFormatting sqref="C1162">
    <cfRule type="cellIs" dxfId="9145" priority="8915" stopIfTrue="1" operator="greaterThan">
      <formula>C$8</formula>
    </cfRule>
  </conditionalFormatting>
  <conditionalFormatting sqref="D1162">
    <cfRule type="cellIs" dxfId="9144" priority="8916" stopIfTrue="1" operator="greaterThan">
      <formula>D$8</formula>
    </cfRule>
  </conditionalFormatting>
  <conditionalFormatting sqref="B1163">
    <cfRule type="cellIs" dxfId="9143" priority="8917" stopIfTrue="1" operator="greaterThan">
      <formula>B$8</formula>
    </cfRule>
  </conditionalFormatting>
  <conditionalFormatting sqref="C1163">
    <cfRule type="cellIs" dxfId="9142" priority="8918" stopIfTrue="1" operator="greaterThan">
      <formula>C$8</formula>
    </cfRule>
  </conditionalFormatting>
  <conditionalFormatting sqref="D1163">
    <cfRule type="cellIs" dxfId="9141" priority="8919" stopIfTrue="1" operator="greaterThan">
      <formula>D$8</formula>
    </cfRule>
  </conditionalFormatting>
  <conditionalFormatting sqref="B1164">
    <cfRule type="cellIs" dxfId="9140" priority="8920" stopIfTrue="1" operator="greaterThan">
      <formula>B$8</formula>
    </cfRule>
  </conditionalFormatting>
  <conditionalFormatting sqref="C1164">
    <cfRule type="cellIs" dxfId="9139" priority="8921" stopIfTrue="1" operator="greaterThan">
      <formula>C$8</formula>
    </cfRule>
  </conditionalFormatting>
  <conditionalFormatting sqref="D1164">
    <cfRule type="cellIs" dxfId="9138" priority="8922" stopIfTrue="1" operator="greaterThan">
      <formula>D$8</formula>
    </cfRule>
  </conditionalFormatting>
  <conditionalFormatting sqref="B1165">
    <cfRule type="cellIs" dxfId="9137" priority="8923" stopIfTrue="1" operator="greaterThan">
      <formula>B$8</formula>
    </cfRule>
  </conditionalFormatting>
  <conditionalFormatting sqref="C1165">
    <cfRule type="cellIs" dxfId="9136" priority="8924" stopIfTrue="1" operator="greaterThan">
      <formula>C$8</formula>
    </cfRule>
  </conditionalFormatting>
  <conditionalFormatting sqref="D1165">
    <cfRule type="cellIs" dxfId="9135" priority="8925" stopIfTrue="1" operator="greaterThan">
      <formula>D$8</formula>
    </cfRule>
  </conditionalFormatting>
  <conditionalFormatting sqref="B1166">
    <cfRule type="cellIs" dxfId="9134" priority="8926" stopIfTrue="1" operator="greaterThan">
      <formula>B$8</formula>
    </cfRule>
  </conditionalFormatting>
  <conditionalFormatting sqref="C1166">
    <cfRule type="cellIs" dxfId="9133" priority="8927" stopIfTrue="1" operator="greaterThan">
      <formula>C$8</formula>
    </cfRule>
  </conditionalFormatting>
  <conditionalFormatting sqref="D1166">
    <cfRule type="cellIs" dxfId="9132" priority="8928" stopIfTrue="1" operator="greaterThan">
      <formula>D$8</formula>
    </cfRule>
  </conditionalFormatting>
  <conditionalFormatting sqref="B1167">
    <cfRule type="cellIs" dxfId="9131" priority="8929" stopIfTrue="1" operator="greaterThan">
      <formula>B$8</formula>
    </cfRule>
  </conditionalFormatting>
  <conditionalFormatting sqref="C1167">
    <cfRule type="cellIs" dxfId="9130" priority="8930" stopIfTrue="1" operator="greaterThan">
      <formula>C$8</formula>
    </cfRule>
  </conditionalFormatting>
  <conditionalFormatting sqref="D1167">
    <cfRule type="cellIs" dxfId="9129" priority="8931" stopIfTrue="1" operator="greaterThan">
      <formula>D$8</formula>
    </cfRule>
  </conditionalFormatting>
  <conditionalFormatting sqref="B1168">
    <cfRule type="cellIs" dxfId="9128" priority="8932" stopIfTrue="1" operator="greaterThan">
      <formula>B$8</formula>
    </cfRule>
  </conditionalFormatting>
  <conditionalFormatting sqref="C1168">
    <cfRule type="cellIs" dxfId="9127" priority="8933" stopIfTrue="1" operator="greaterThan">
      <formula>C$8</formula>
    </cfRule>
  </conditionalFormatting>
  <conditionalFormatting sqref="D1168">
    <cfRule type="cellIs" dxfId="9126" priority="8934" stopIfTrue="1" operator="greaterThan">
      <formula>D$8</formula>
    </cfRule>
  </conditionalFormatting>
  <conditionalFormatting sqref="B1169">
    <cfRule type="cellIs" dxfId="9125" priority="8935" stopIfTrue="1" operator="greaterThan">
      <formula>B$8</formula>
    </cfRule>
  </conditionalFormatting>
  <conditionalFormatting sqref="C1169">
    <cfRule type="cellIs" dxfId="9124" priority="8936" stopIfTrue="1" operator="greaterThan">
      <formula>C$8</formula>
    </cfRule>
  </conditionalFormatting>
  <conditionalFormatting sqref="D1169">
    <cfRule type="cellIs" dxfId="9123" priority="8937" stopIfTrue="1" operator="greaterThan">
      <formula>D$8</formula>
    </cfRule>
  </conditionalFormatting>
  <conditionalFormatting sqref="B1170">
    <cfRule type="cellIs" dxfId="9122" priority="8938" stopIfTrue="1" operator="greaterThan">
      <formula>B$8</formula>
    </cfRule>
  </conditionalFormatting>
  <conditionalFormatting sqref="C1170">
    <cfRule type="cellIs" dxfId="9121" priority="8939" stopIfTrue="1" operator="greaterThan">
      <formula>C$8</formula>
    </cfRule>
  </conditionalFormatting>
  <conditionalFormatting sqref="D1170">
    <cfRule type="cellIs" dxfId="9120" priority="8940" stopIfTrue="1" operator="greaterThan">
      <formula>D$8</formula>
    </cfRule>
  </conditionalFormatting>
  <conditionalFormatting sqref="B1171">
    <cfRule type="cellIs" dxfId="9119" priority="8941" stopIfTrue="1" operator="greaterThan">
      <formula>B$8</formula>
    </cfRule>
  </conditionalFormatting>
  <conditionalFormatting sqref="C1171">
    <cfRule type="cellIs" dxfId="9118" priority="8942" stopIfTrue="1" operator="greaterThan">
      <formula>C$8</formula>
    </cfRule>
  </conditionalFormatting>
  <conditionalFormatting sqref="D1171">
    <cfRule type="cellIs" dxfId="9117" priority="8943" stopIfTrue="1" operator="greaterThan">
      <formula>D$8</formula>
    </cfRule>
  </conditionalFormatting>
  <conditionalFormatting sqref="B1172">
    <cfRule type="cellIs" dxfId="9116" priority="8944" stopIfTrue="1" operator="greaterThan">
      <formula>B$8</formula>
    </cfRule>
  </conditionalFormatting>
  <conditionalFormatting sqref="C1172">
    <cfRule type="cellIs" dxfId="9115" priority="8945" stopIfTrue="1" operator="greaterThan">
      <formula>C$8</formula>
    </cfRule>
  </conditionalFormatting>
  <conditionalFormatting sqref="D1172">
    <cfRule type="cellIs" dxfId="9114" priority="8946" stopIfTrue="1" operator="greaterThan">
      <formula>D$8</formula>
    </cfRule>
  </conditionalFormatting>
  <conditionalFormatting sqref="B1173">
    <cfRule type="cellIs" dxfId="9113" priority="8947" stopIfTrue="1" operator="greaterThan">
      <formula>B$8</formula>
    </cfRule>
  </conditionalFormatting>
  <conditionalFormatting sqref="C1173">
    <cfRule type="cellIs" dxfId="9112" priority="8948" stopIfTrue="1" operator="greaterThan">
      <formula>C$8</formula>
    </cfRule>
  </conditionalFormatting>
  <conditionalFormatting sqref="D1173">
    <cfRule type="cellIs" dxfId="9111" priority="8949" stopIfTrue="1" operator="greaterThan">
      <formula>D$8</formula>
    </cfRule>
  </conditionalFormatting>
  <conditionalFormatting sqref="B1174">
    <cfRule type="cellIs" dxfId="9110" priority="8950" stopIfTrue="1" operator="greaterThan">
      <formula>B$8</formula>
    </cfRule>
  </conditionalFormatting>
  <conditionalFormatting sqref="C1174">
    <cfRule type="cellIs" dxfId="9109" priority="8951" stopIfTrue="1" operator="greaterThan">
      <formula>C$8</formula>
    </cfRule>
  </conditionalFormatting>
  <conditionalFormatting sqref="D1174">
    <cfRule type="cellIs" dxfId="9108" priority="8952" stopIfTrue="1" operator="greaterThan">
      <formula>D$8</formula>
    </cfRule>
  </conditionalFormatting>
  <conditionalFormatting sqref="B1175">
    <cfRule type="cellIs" dxfId="9107" priority="8953" stopIfTrue="1" operator="greaterThan">
      <formula>B$8</formula>
    </cfRule>
  </conditionalFormatting>
  <conditionalFormatting sqref="C1175">
    <cfRule type="cellIs" dxfId="9106" priority="8954" stopIfTrue="1" operator="greaterThan">
      <formula>C$8</formula>
    </cfRule>
  </conditionalFormatting>
  <conditionalFormatting sqref="D1175">
    <cfRule type="cellIs" dxfId="9105" priority="8955" stopIfTrue="1" operator="greaterThan">
      <formula>D$8</formula>
    </cfRule>
  </conditionalFormatting>
  <conditionalFormatting sqref="B1176">
    <cfRule type="cellIs" dxfId="9104" priority="8956" stopIfTrue="1" operator="greaterThan">
      <formula>B$8</formula>
    </cfRule>
  </conditionalFormatting>
  <conditionalFormatting sqref="C1176">
    <cfRule type="cellIs" dxfId="9103" priority="8957" stopIfTrue="1" operator="greaterThan">
      <formula>C$8</formula>
    </cfRule>
  </conditionalFormatting>
  <conditionalFormatting sqref="D1176">
    <cfRule type="cellIs" dxfId="9102" priority="8958" stopIfTrue="1" operator="greaterThan">
      <formula>D$8</formula>
    </cfRule>
  </conditionalFormatting>
  <conditionalFormatting sqref="B1177">
    <cfRule type="cellIs" dxfId="9101" priority="8959" stopIfTrue="1" operator="greaterThan">
      <formula>B$8</formula>
    </cfRule>
  </conditionalFormatting>
  <conditionalFormatting sqref="C1177">
    <cfRule type="cellIs" dxfId="9100" priority="8960" stopIfTrue="1" operator="greaterThan">
      <formula>C$8</formula>
    </cfRule>
  </conditionalFormatting>
  <conditionalFormatting sqref="D1177">
    <cfRule type="cellIs" dxfId="9099" priority="8961" stopIfTrue="1" operator="greaterThan">
      <formula>D$8</formula>
    </cfRule>
  </conditionalFormatting>
  <conditionalFormatting sqref="B1178">
    <cfRule type="cellIs" dxfId="9098" priority="8962" stopIfTrue="1" operator="greaterThan">
      <formula>B$8</formula>
    </cfRule>
  </conditionalFormatting>
  <conditionalFormatting sqref="C1178">
    <cfRule type="cellIs" dxfId="9097" priority="8963" stopIfTrue="1" operator="greaterThan">
      <formula>C$8</formula>
    </cfRule>
  </conditionalFormatting>
  <conditionalFormatting sqref="D1178">
    <cfRule type="cellIs" dxfId="9096" priority="8964" stopIfTrue="1" operator="greaterThan">
      <formula>D$8</formula>
    </cfRule>
  </conditionalFormatting>
  <conditionalFormatting sqref="B1179">
    <cfRule type="cellIs" dxfId="9095" priority="8965" stopIfTrue="1" operator="greaterThan">
      <formula>B$8</formula>
    </cfRule>
  </conditionalFormatting>
  <conditionalFormatting sqref="C1179">
    <cfRule type="cellIs" dxfId="9094" priority="8966" stopIfTrue="1" operator="greaterThan">
      <formula>C$8</formula>
    </cfRule>
  </conditionalFormatting>
  <conditionalFormatting sqref="D1179">
    <cfRule type="cellIs" dxfId="9093" priority="8967" stopIfTrue="1" operator="greaterThan">
      <formula>D$8</formula>
    </cfRule>
  </conditionalFormatting>
  <conditionalFormatting sqref="B1180">
    <cfRule type="cellIs" dxfId="9092" priority="8968" stopIfTrue="1" operator="greaterThan">
      <formula>B$8</formula>
    </cfRule>
  </conditionalFormatting>
  <conditionalFormatting sqref="C1180">
    <cfRule type="cellIs" dxfId="9091" priority="8969" stopIfTrue="1" operator="greaterThan">
      <formula>C$8</formula>
    </cfRule>
  </conditionalFormatting>
  <conditionalFormatting sqref="D1180">
    <cfRule type="cellIs" dxfId="9090" priority="8970" stopIfTrue="1" operator="greaterThan">
      <formula>D$8</formula>
    </cfRule>
  </conditionalFormatting>
  <conditionalFormatting sqref="B1181">
    <cfRule type="cellIs" dxfId="9089" priority="8971" stopIfTrue="1" operator="greaterThan">
      <formula>B$8</formula>
    </cfRule>
  </conditionalFormatting>
  <conditionalFormatting sqref="C1181">
    <cfRule type="cellIs" dxfId="9088" priority="8972" stopIfTrue="1" operator="greaterThan">
      <formula>C$8</formula>
    </cfRule>
  </conditionalFormatting>
  <conditionalFormatting sqref="D1181">
    <cfRule type="cellIs" dxfId="9087" priority="8973" stopIfTrue="1" operator="greaterThan">
      <formula>D$8</formula>
    </cfRule>
  </conditionalFormatting>
  <conditionalFormatting sqref="B1182">
    <cfRule type="cellIs" dxfId="9086" priority="8974" stopIfTrue="1" operator="greaterThan">
      <formula>B$8</formula>
    </cfRule>
  </conditionalFormatting>
  <conditionalFormatting sqref="C1182">
    <cfRule type="cellIs" dxfId="9085" priority="8975" stopIfTrue="1" operator="greaterThan">
      <formula>C$8</formula>
    </cfRule>
  </conditionalFormatting>
  <conditionalFormatting sqref="D1182">
    <cfRule type="cellIs" dxfId="9084" priority="8976" stopIfTrue="1" operator="greaterThan">
      <formula>D$8</formula>
    </cfRule>
  </conditionalFormatting>
  <conditionalFormatting sqref="B1183">
    <cfRule type="cellIs" dxfId="9083" priority="8977" stopIfTrue="1" operator="greaterThan">
      <formula>B$8</formula>
    </cfRule>
  </conditionalFormatting>
  <conditionalFormatting sqref="C1183">
    <cfRule type="cellIs" dxfId="9082" priority="8978" stopIfTrue="1" operator="greaterThan">
      <formula>C$8</formula>
    </cfRule>
  </conditionalFormatting>
  <conditionalFormatting sqref="D1183">
    <cfRule type="cellIs" dxfId="9081" priority="8979" stopIfTrue="1" operator="greaterThan">
      <formula>D$8</formula>
    </cfRule>
  </conditionalFormatting>
  <conditionalFormatting sqref="B1184">
    <cfRule type="cellIs" dxfId="9080" priority="8980" stopIfTrue="1" operator="greaterThan">
      <formula>B$8</formula>
    </cfRule>
  </conditionalFormatting>
  <conditionalFormatting sqref="C1184">
    <cfRule type="cellIs" dxfId="9079" priority="8981" stopIfTrue="1" operator="greaterThan">
      <formula>C$8</formula>
    </cfRule>
  </conditionalFormatting>
  <conditionalFormatting sqref="D1184">
    <cfRule type="cellIs" dxfId="9078" priority="8982" stopIfTrue="1" operator="greaterThan">
      <formula>D$8</formula>
    </cfRule>
  </conditionalFormatting>
  <conditionalFormatting sqref="B1185">
    <cfRule type="cellIs" dxfId="9077" priority="8983" stopIfTrue="1" operator="greaterThan">
      <formula>B$8</formula>
    </cfRule>
  </conditionalFormatting>
  <conditionalFormatting sqref="C1185">
    <cfRule type="cellIs" dxfId="9076" priority="8984" stopIfTrue="1" operator="greaterThan">
      <formula>C$8</formula>
    </cfRule>
  </conditionalFormatting>
  <conditionalFormatting sqref="D1185">
    <cfRule type="cellIs" dxfId="9075" priority="8985" stopIfTrue="1" operator="greaterThan">
      <formula>D$8</formula>
    </cfRule>
  </conditionalFormatting>
  <conditionalFormatting sqref="B1186">
    <cfRule type="cellIs" dxfId="9074" priority="8986" stopIfTrue="1" operator="greaterThan">
      <formula>B$8</formula>
    </cfRule>
  </conditionalFormatting>
  <conditionalFormatting sqref="C1186">
    <cfRule type="cellIs" dxfId="9073" priority="8987" stopIfTrue="1" operator="greaterThan">
      <formula>C$8</formula>
    </cfRule>
  </conditionalFormatting>
  <conditionalFormatting sqref="D1186">
    <cfRule type="cellIs" dxfId="9072" priority="8988" stopIfTrue="1" operator="greaterThan">
      <formula>D$8</formula>
    </cfRule>
  </conditionalFormatting>
  <conditionalFormatting sqref="B1187">
    <cfRule type="cellIs" dxfId="9071" priority="8989" stopIfTrue="1" operator="greaterThan">
      <formula>B$8</formula>
    </cfRule>
  </conditionalFormatting>
  <conditionalFormatting sqref="C1187">
    <cfRule type="cellIs" dxfId="9070" priority="8990" stopIfTrue="1" operator="greaterThan">
      <formula>C$8</formula>
    </cfRule>
  </conditionalFormatting>
  <conditionalFormatting sqref="D1187">
    <cfRule type="cellIs" dxfId="9069" priority="8991" stopIfTrue="1" operator="greaterThan">
      <formula>D$8</formula>
    </cfRule>
  </conditionalFormatting>
  <conditionalFormatting sqref="B1188">
    <cfRule type="cellIs" dxfId="9068" priority="8992" stopIfTrue="1" operator="greaterThan">
      <formula>B$8</formula>
    </cfRule>
  </conditionalFormatting>
  <conditionalFormatting sqref="C1188">
    <cfRule type="cellIs" dxfId="9067" priority="8993" stopIfTrue="1" operator="greaterThan">
      <formula>C$8</formula>
    </cfRule>
  </conditionalFormatting>
  <conditionalFormatting sqref="D1188">
    <cfRule type="cellIs" dxfId="9066" priority="8994" stopIfTrue="1" operator="greaterThan">
      <formula>D$8</formula>
    </cfRule>
  </conditionalFormatting>
  <conditionalFormatting sqref="B1189">
    <cfRule type="cellIs" dxfId="9065" priority="8995" stopIfTrue="1" operator="greaterThan">
      <formula>B$8</formula>
    </cfRule>
  </conditionalFormatting>
  <conditionalFormatting sqref="C1189">
    <cfRule type="cellIs" dxfId="9064" priority="8996" stopIfTrue="1" operator="greaterThan">
      <formula>C$8</formula>
    </cfRule>
  </conditionalFormatting>
  <conditionalFormatting sqref="D1189">
    <cfRule type="cellIs" dxfId="9063" priority="8997" stopIfTrue="1" operator="greaterThan">
      <formula>D$8</formula>
    </cfRule>
  </conditionalFormatting>
  <conditionalFormatting sqref="B1190">
    <cfRule type="cellIs" dxfId="9062" priority="8998" stopIfTrue="1" operator="greaterThan">
      <formula>B$8</formula>
    </cfRule>
  </conditionalFormatting>
  <conditionalFormatting sqref="C1190">
    <cfRule type="cellIs" dxfId="9061" priority="8999" stopIfTrue="1" operator="greaterThan">
      <formula>C$8</formula>
    </cfRule>
  </conditionalFormatting>
  <conditionalFormatting sqref="D1190">
    <cfRule type="cellIs" dxfId="9060" priority="9000" stopIfTrue="1" operator="greaterThan">
      <formula>D$8</formula>
    </cfRule>
  </conditionalFormatting>
  <conditionalFormatting sqref="B1191">
    <cfRule type="cellIs" dxfId="9059" priority="9001" stopIfTrue="1" operator="greaterThan">
      <formula>B$8</formula>
    </cfRule>
  </conditionalFormatting>
  <conditionalFormatting sqref="C1191">
    <cfRule type="cellIs" dxfId="9058" priority="9002" stopIfTrue="1" operator="greaterThan">
      <formula>C$8</formula>
    </cfRule>
  </conditionalFormatting>
  <conditionalFormatting sqref="D1191">
    <cfRule type="cellIs" dxfId="9057" priority="9003" stopIfTrue="1" operator="greaterThan">
      <formula>D$8</formula>
    </cfRule>
  </conditionalFormatting>
  <conditionalFormatting sqref="B1192">
    <cfRule type="cellIs" dxfId="9056" priority="9004" stopIfTrue="1" operator="greaterThan">
      <formula>B$8</formula>
    </cfRule>
  </conditionalFormatting>
  <conditionalFormatting sqref="C1192">
    <cfRule type="cellIs" dxfId="9055" priority="9005" stopIfTrue="1" operator="greaterThan">
      <formula>C$8</formula>
    </cfRule>
  </conditionalFormatting>
  <conditionalFormatting sqref="D1192">
    <cfRule type="cellIs" dxfId="9054" priority="9006" stopIfTrue="1" operator="greaterThan">
      <formula>D$8</formula>
    </cfRule>
  </conditionalFormatting>
  <conditionalFormatting sqref="B1193">
    <cfRule type="cellIs" dxfId="9053" priority="9007" stopIfTrue="1" operator="greaterThan">
      <formula>B$8</formula>
    </cfRule>
  </conditionalFormatting>
  <conditionalFormatting sqref="C1193">
    <cfRule type="cellIs" dxfId="9052" priority="9008" stopIfTrue="1" operator="greaterThan">
      <formula>C$8</formula>
    </cfRule>
  </conditionalFormatting>
  <conditionalFormatting sqref="D1193">
    <cfRule type="cellIs" dxfId="9051" priority="9009" stopIfTrue="1" operator="greaterThan">
      <formula>D$8</formula>
    </cfRule>
  </conditionalFormatting>
  <conditionalFormatting sqref="B1194">
    <cfRule type="cellIs" dxfId="9050" priority="9010" stopIfTrue="1" operator="greaterThan">
      <formula>B$8</formula>
    </cfRule>
  </conditionalFormatting>
  <conditionalFormatting sqref="C1194">
    <cfRule type="cellIs" dxfId="9049" priority="9011" stopIfTrue="1" operator="greaterThan">
      <formula>C$8</formula>
    </cfRule>
  </conditionalFormatting>
  <conditionalFormatting sqref="D1194">
    <cfRule type="cellIs" dxfId="9048" priority="9012" stopIfTrue="1" operator="greaterThan">
      <formula>D$8</formula>
    </cfRule>
  </conditionalFormatting>
  <conditionalFormatting sqref="B1195">
    <cfRule type="cellIs" dxfId="9047" priority="9013" stopIfTrue="1" operator="greaterThan">
      <formula>B$8</formula>
    </cfRule>
  </conditionalFormatting>
  <conditionalFormatting sqref="C1195">
    <cfRule type="cellIs" dxfId="9046" priority="9014" stopIfTrue="1" operator="greaterThan">
      <formula>C$8</formula>
    </cfRule>
  </conditionalFormatting>
  <conditionalFormatting sqref="D1195">
    <cfRule type="cellIs" dxfId="9045" priority="9015" stopIfTrue="1" operator="greaterThan">
      <formula>D$8</formula>
    </cfRule>
  </conditionalFormatting>
  <conditionalFormatting sqref="B1196">
    <cfRule type="cellIs" dxfId="9044" priority="9016" stopIfTrue="1" operator="greaterThan">
      <formula>B$8</formula>
    </cfRule>
  </conditionalFormatting>
  <conditionalFormatting sqref="C1196">
    <cfRule type="cellIs" dxfId="9043" priority="9017" stopIfTrue="1" operator="greaterThan">
      <formula>C$8</formula>
    </cfRule>
  </conditionalFormatting>
  <conditionalFormatting sqref="D1196">
    <cfRule type="cellIs" dxfId="9042" priority="9018" stopIfTrue="1" operator="greaterThan">
      <formula>D$8</formula>
    </cfRule>
  </conditionalFormatting>
  <conditionalFormatting sqref="B1197">
    <cfRule type="cellIs" dxfId="9041" priority="9019" stopIfTrue="1" operator="greaterThan">
      <formula>B$8</formula>
    </cfRule>
  </conditionalFormatting>
  <conditionalFormatting sqref="C1197">
    <cfRule type="cellIs" dxfId="9040" priority="9020" stopIfTrue="1" operator="greaterThan">
      <formula>C$8</formula>
    </cfRule>
  </conditionalFormatting>
  <conditionalFormatting sqref="D1197">
    <cfRule type="cellIs" dxfId="9039" priority="9021" stopIfTrue="1" operator="greaterThan">
      <formula>D$8</formula>
    </cfRule>
  </conditionalFormatting>
  <conditionalFormatting sqref="B1198">
    <cfRule type="cellIs" dxfId="9038" priority="9022" stopIfTrue="1" operator="greaterThan">
      <formula>B$8</formula>
    </cfRule>
  </conditionalFormatting>
  <conditionalFormatting sqref="C1198">
    <cfRule type="cellIs" dxfId="9037" priority="9023" stopIfTrue="1" operator="greaterThan">
      <formula>C$8</formula>
    </cfRule>
  </conditionalFormatting>
  <conditionalFormatting sqref="D1198">
    <cfRule type="cellIs" dxfId="9036" priority="9024" stopIfTrue="1" operator="greaterThan">
      <formula>D$8</formula>
    </cfRule>
  </conditionalFormatting>
  <conditionalFormatting sqref="B1199">
    <cfRule type="cellIs" dxfId="9035" priority="9025" stopIfTrue="1" operator="greaterThan">
      <formula>B$8</formula>
    </cfRule>
  </conditionalFormatting>
  <conditionalFormatting sqref="C1199">
    <cfRule type="cellIs" dxfId="9034" priority="9026" stopIfTrue="1" operator="greaterThan">
      <formula>C$8</formula>
    </cfRule>
  </conditionalFormatting>
  <conditionalFormatting sqref="D1199">
    <cfRule type="cellIs" dxfId="9033" priority="9027" stopIfTrue="1" operator="greaterThan">
      <formula>D$8</formula>
    </cfRule>
  </conditionalFormatting>
  <conditionalFormatting sqref="B1200">
    <cfRule type="cellIs" dxfId="9032" priority="9028" stopIfTrue="1" operator="greaterThan">
      <formula>B$8</formula>
    </cfRule>
  </conditionalFormatting>
  <conditionalFormatting sqref="C1200">
    <cfRule type="cellIs" dxfId="9031" priority="9029" stopIfTrue="1" operator="greaterThan">
      <formula>C$8</formula>
    </cfRule>
  </conditionalFormatting>
  <conditionalFormatting sqref="D1200">
    <cfRule type="cellIs" dxfId="9030" priority="9030" stopIfTrue="1" operator="greaterThan">
      <formula>D$8</formula>
    </cfRule>
  </conditionalFormatting>
  <conditionalFormatting sqref="B1208">
    <cfRule type="cellIs" dxfId="9029" priority="9031" stopIfTrue="1" operator="lessThan">
      <formula>B1252</formula>
    </cfRule>
  </conditionalFormatting>
  <conditionalFormatting sqref="C1208">
    <cfRule type="cellIs" dxfId="9028" priority="9032" stopIfTrue="1" operator="lessThan">
      <formula>C1252</formula>
    </cfRule>
  </conditionalFormatting>
  <conditionalFormatting sqref="D1208">
    <cfRule type="cellIs" dxfId="9027" priority="9033" stopIfTrue="1" operator="lessThan">
      <formula>D1252</formula>
    </cfRule>
  </conditionalFormatting>
  <conditionalFormatting sqref="B1209">
    <cfRule type="cellIs" dxfId="9026" priority="9034" stopIfTrue="1" operator="lessThan">
      <formula>B1252</formula>
    </cfRule>
  </conditionalFormatting>
  <conditionalFormatting sqref="C1209">
    <cfRule type="cellIs" dxfId="9025" priority="9035" stopIfTrue="1" operator="lessThan">
      <formula>C1252</formula>
    </cfRule>
  </conditionalFormatting>
  <conditionalFormatting sqref="D1209">
    <cfRule type="cellIs" dxfId="9024" priority="9036" stopIfTrue="1" operator="lessThan">
      <formula>D1252</formula>
    </cfRule>
  </conditionalFormatting>
  <conditionalFormatting sqref="B1210">
    <cfRule type="cellIs" dxfId="9023" priority="9037" stopIfTrue="1" operator="lessThan">
      <formula>B1252</formula>
    </cfRule>
  </conditionalFormatting>
  <conditionalFormatting sqref="C1210">
    <cfRule type="cellIs" dxfId="9022" priority="9038" stopIfTrue="1" operator="lessThan">
      <formula>C1252</formula>
    </cfRule>
  </conditionalFormatting>
  <conditionalFormatting sqref="D1210">
    <cfRule type="cellIs" dxfId="9021" priority="9039" stopIfTrue="1" operator="lessThan">
      <formula>D1252</formula>
    </cfRule>
  </conditionalFormatting>
  <conditionalFormatting sqref="B1211">
    <cfRule type="cellIs" dxfId="9020" priority="9040" stopIfTrue="1" operator="lessThan">
      <formula>B1252</formula>
    </cfRule>
  </conditionalFormatting>
  <conditionalFormatting sqref="C1211">
    <cfRule type="cellIs" dxfId="9019" priority="9041" stopIfTrue="1" operator="lessThan">
      <formula>C1252</formula>
    </cfRule>
  </conditionalFormatting>
  <conditionalFormatting sqref="D1211">
    <cfRule type="cellIs" dxfId="9018" priority="9042" stopIfTrue="1" operator="lessThan">
      <formula>D1252</formula>
    </cfRule>
  </conditionalFormatting>
  <conditionalFormatting sqref="B1212">
    <cfRule type="cellIs" dxfId="9017" priority="9043" stopIfTrue="1" operator="lessThan">
      <formula>B1252</formula>
    </cfRule>
  </conditionalFormatting>
  <conditionalFormatting sqref="C1212">
    <cfRule type="cellIs" dxfId="9016" priority="9044" stopIfTrue="1" operator="lessThan">
      <formula>C1252</formula>
    </cfRule>
  </conditionalFormatting>
  <conditionalFormatting sqref="D1212">
    <cfRule type="cellIs" dxfId="9015" priority="9045" stopIfTrue="1" operator="lessThan">
      <formula>D1252</formula>
    </cfRule>
  </conditionalFormatting>
  <conditionalFormatting sqref="B1213">
    <cfRule type="cellIs" dxfId="9014" priority="9046" stopIfTrue="1" operator="lessThan">
      <formula>B1252</formula>
    </cfRule>
  </conditionalFormatting>
  <conditionalFormatting sqref="C1213">
    <cfRule type="cellIs" dxfId="9013" priority="9047" stopIfTrue="1" operator="lessThan">
      <formula>C1252</formula>
    </cfRule>
  </conditionalFormatting>
  <conditionalFormatting sqref="D1213">
    <cfRule type="cellIs" dxfId="9012" priority="9048" stopIfTrue="1" operator="lessThan">
      <formula>D1252</formula>
    </cfRule>
  </conditionalFormatting>
  <conditionalFormatting sqref="B1214">
    <cfRule type="cellIs" dxfId="9011" priority="9049" stopIfTrue="1" operator="lessThan">
      <formula>B1252</formula>
    </cfRule>
  </conditionalFormatting>
  <conditionalFormatting sqref="C1214">
    <cfRule type="cellIs" dxfId="9010" priority="9050" stopIfTrue="1" operator="lessThan">
      <formula>C1252</formula>
    </cfRule>
  </conditionalFormatting>
  <conditionalFormatting sqref="D1214">
    <cfRule type="cellIs" dxfId="9009" priority="9051" stopIfTrue="1" operator="lessThan">
      <formula>D1252</formula>
    </cfRule>
  </conditionalFormatting>
  <conditionalFormatting sqref="B1215">
    <cfRule type="cellIs" dxfId="9008" priority="9052" stopIfTrue="1" operator="lessThan">
      <formula>B1252</formula>
    </cfRule>
  </conditionalFormatting>
  <conditionalFormatting sqref="C1215">
    <cfRule type="cellIs" dxfId="9007" priority="9053" stopIfTrue="1" operator="lessThan">
      <formula>C1252</formula>
    </cfRule>
  </conditionalFormatting>
  <conditionalFormatting sqref="D1215">
    <cfRule type="cellIs" dxfId="9006" priority="9054" stopIfTrue="1" operator="lessThan">
      <formula>D1252</formula>
    </cfRule>
  </conditionalFormatting>
  <conditionalFormatting sqref="B1216">
    <cfRule type="cellIs" dxfId="9005" priority="9055" stopIfTrue="1" operator="lessThan">
      <formula>B1252</formula>
    </cfRule>
  </conditionalFormatting>
  <conditionalFormatting sqref="C1216">
    <cfRule type="cellIs" dxfId="9004" priority="9056" stopIfTrue="1" operator="lessThan">
      <formula>C1252</formula>
    </cfRule>
  </conditionalFormatting>
  <conditionalFormatting sqref="D1216">
    <cfRule type="cellIs" dxfId="9003" priority="9057" stopIfTrue="1" operator="lessThan">
      <formula>D1252</formula>
    </cfRule>
  </conditionalFormatting>
  <conditionalFormatting sqref="B1217">
    <cfRule type="cellIs" dxfId="9002" priority="9058" stopIfTrue="1" operator="lessThan">
      <formula>B1252</formula>
    </cfRule>
  </conditionalFormatting>
  <conditionalFormatting sqref="C1217">
    <cfRule type="cellIs" dxfId="9001" priority="9059" stopIfTrue="1" operator="lessThan">
      <formula>C1252</formula>
    </cfRule>
  </conditionalFormatting>
  <conditionalFormatting sqref="D1217">
    <cfRule type="cellIs" dxfId="9000" priority="9060" stopIfTrue="1" operator="lessThan">
      <formula>D1252</formula>
    </cfRule>
  </conditionalFormatting>
  <conditionalFormatting sqref="B1218">
    <cfRule type="cellIs" dxfId="8999" priority="9061" stopIfTrue="1" operator="lessThan">
      <formula>B1252</formula>
    </cfRule>
  </conditionalFormatting>
  <conditionalFormatting sqref="C1218">
    <cfRule type="cellIs" dxfId="8998" priority="9062" stopIfTrue="1" operator="lessThan">
      <formula>C1252</formula>
    </cfRule>
  </conditionalFormatting>
  <conditionalFormatting sqref="D1218">
    <cfRule type="cellIs" dxfId="8997" priority="9063" stopIfTrue="1" operator="lessThan">
      <formula>D1252</formula>
    </cfRule>
  </conditionalFormatting>
  <conditionalFormatting sqref="B1219">
    <cfRule type="cellIs" dxfId="8996" priority="9064" stopIfTrue="1" operator="lessThan">
      <formula>B1252</formula>
    </cfRule>
  </conditionalFormatting>
  <conditionalFormatting sqref="C1219">
    <cfRule type="cellIs" dxfId="8995" priority="9065" stopIfTrue="1" operator="lessThan">
      <formula>C1252</formula>
    </cfRule>
  </conditionalFormatting>
  <conditionalFormatting sqref="D1219">
    <cfRule type="cellIs" dxfId="8994" priority="9066" stopIfTrue="1" operator="lessThan">
      <formula>D1252</formula>
    </cfRule>
  </conditionalFormatting>
  <conditionalFormatting sqref="B1220">
    <cfRule type="cellIs" dxfId="8993" priority="9067" stopIfTrue="1" operator="lessThan">
      <formula>B1252</formula>
    </cfRule>
  </conditionalFormatting>
  <conditionalFormatting sqref="C1220">
    <cfRule type="cellIs" dxfId="8992" priority="9068" stopIfTrue="1" operator="lessThan">
      <formula>C1252</formula>
    </cfRule>
  </conditionalFormatting>
  <conditionalFormatting sqref="D1220">
    <cfRule type="cellIs" dxfId="8991" priority="9069" stopIfTrue="1" operator="lessThan">
      <formula>D1252</formula>
    </cfRule>
  </conditionalFormatting>
  <conditionalFormatting sqref="B1221">
    <cfRule type="cellIs" dxfId="8990" priority="9070" stopIfTrue="1" operator="lessThan">
      <formula>B1252</formula>
    </cfRule>
  </conditionalFormatting>
  <conditionalFormatting sqref="C1221">
    <cfRule type="cellIs" dxfId="8989" priority="9071" stopIfTrue="1" operator="lessThan">
      <formula>C1252</formula>
    </cfRule>
  </conditionalFormatting>
  <conditionalFormatting sqref="D1221">
    <cfRule type="cellIs" dxfId="8988" priority="9072" stopIfTrue="1" operator="lessThan">
      <formula>D1252</formula>
    </cfRule>
  </conditionalFormatting>
  <conditionalFormatting sqref="B1222">
    <cfRule type="cellIs" dxfId="8987" priority="9073" stopIfTrue="1" operator="lessThan">
      <formula>B1252</formula>
    </cfRule>
  </conditionalFormatting>
  <conditionalFormatting sqref="C1222">
    <cfRule type="cellIs" dxfId="8986" priority="9074" stopIfTrue="1" operator="lessThan">
      <formula>C1252</formula>
    </cfRule>
  </conditionalFormatting>
  <conditionalFormatting sqref="D1222">
    <cfRule type="cellIs" dxfId="8985" priority="9075" stopIfTrue="1" operator="lessThan">
      <formula>D1252</formula>
    </cfRule>
  </conditionalFormatting>
  <conditionalFormatting sqref="B1223">
    <cfRule type="cellIs" dxfId="8984" priority="9076" stopIfTrue="1" operator="lessThan">
      <formula>B1252</formula>
    </cfRule>
  </conditionalFormatting>
  <conditionalFormatting sqref="C1223">
    <cfRule type="cellIs" dxfId="8983" priority="9077" stopIfTrue="1" operator="lessThan">
      <formula>C1252</formula>
    </cfRule>
  </conditionalFormatting>
  <conditionalFormatting sqref="D1223">
    <cfRule type="cellIs" dxfId="8982" priority="9078" stopIfTrue="1" operator="lessThan">
      <formula>D1252</formula>
    </cfRule>
  </conditionalFormatting>
  <conditionalFormatting sqref="B1224">
    <cfRule type="cellIs" dxfId="8981" priority="9079" stopIfTrue="1" operator="lessThan">
      <formula>B1252</formula>
    </cfRule>
  </conditionalFormatting>
  <conditionalFormatting sqref="C1224">
    <cfRule type="cellIs" dxfId="8980" priority="9080" stopIfTrue="1" operator="lessThan">
      <formula>C1252</formula>
    </cfRule>
  </conditionalFormatting>
  <conditionalFormatting sqref="D1224">
    <cfRule type="cellIs" dxfId="8979" priority="9081" stopIfTrue="1" operator="lessThan">
      <formula>D1252</formula>
    </cfRule>
  </conditionalFormatting>
  <conditionalFormatting sqref="B1225">
    <cfRule type="cellIs" dxfId="8978" priority="9082" stopIfTrue="1" operator="lessThan">
      <formula>B1252</formula>
    </cfRule>
  </conditionalFormatting>
  <conditionalFormatting sqref="C1225">
    <cfRule type="cellIs" dxfId="8977" priority="9083" stopIfTrue="1" operator="lessThan">
      <formula>C1252</formula>
    </cfRule>
  </conditionalFormatting>
  <conditionalFormatting sqref="D1225">
    <cfRule type="cellIs" dxfId="8976" priority="9084" stopIfTrue="1" operator="lessThan">
      <formula>D1252</formula>
    </cfRule>
  </conditionalFormatting>
  <conditionalFormatting sqref="B1226">
    <cfRule type="cellIs" dxfId="8975" priority="9085" stopIfTrue="1" operator="lessThan">
      <formula>B1252</formula>
    </cfRule>
  </conditionalFormatting>
  <conditionalFormatting sqref="C1226">
    <cfRule type="cellIs" dxfId="8974" priority="9086" stopIfTrue="1" operator="lessThan">
      <formula>C1252</formula>
    </cfRule>
  </conditionalFormatting>
  <conditionalFormatting sqref="D1226">
    <cfRule type="cellIs" dxfId="8973" priority="9087" stopIfTrue="1" operator="lessThan">
      <formula>D1252</formula>
    </cfRule>
  </conditionalFormatting>
  <conditionalFormatting sqref="B1227">
    <cfRule type="cellIs" dxfId="8972" priority="9088" stopIfTrue="1" operator="lessThan">
      <formula>B1252</formula>
    </cfRule>
  </conditionalFormatting>
  <conditionalFormatting sqref="C1227">
    <cfRule type="cellIs" dxfId="8971" priority="9089" stopIfTrue="1" operator="lessThan">
      <formula>C1252</formula>
    </cfRule>
  </conditionalFormatting>
  <conditionalFormatting sqref="D1227">
    <cfRule type="cellIs" dxfId="8970" priority="9090" stopIfTrue="1" operator="lessThan">
      <formula>D1252</formula>
    </cfRule>
  </conditionalFormatting>
  <conditionalFormatting sqref="B1228">
    <cfRule type="cellIs" dxfId="8969" priority="9091" stopIfTrue="1" operator="lessThan">
      <formula>B1252</formula>
    </cfRule>
  </conditionalFormatting>
  <conditionalFormatting sqref="C1228">
    <cfRule type="cellIs" dxfId="8968" priority="9092" stopIfTrue="1" operator="lessThan">
      <formula>C1252</formula>
    </cfRule>
  </conditionalFormatting>
  <conditionalFormatting sqref="D1228">
    <cfRule type="cellIs" dxfId="8967" priority="9093" stopIfTrue="1" operator="lessThan">
      <formula>D1252</formula>
    </cfRule>
  </conditionalFormatting>
  <conditionalFormatting sqref="B1229">
    <cfRule type="cellIs" dxfId="8966" priority="9094" stopIfTrue="1" operator="lessThan">
      <formula>B1252</formula>
    </cfRule>
  </conditionalFormatting>
  <conditionalFormatting sqref="C1229">
    <cfRule type="cellIs" dxfId="8965" priority="9095" stopIfTrue="1" operator="lessThan">
      <formula>C1252</formula>
    </cfRule>
  </conditionalFormatting>
  <conditionalFormatting sqref="D1229">
    <cfRule type="cellIs" dxfId="8964" priority="9096" stopIfTrue="1" operator="lessThan">
      <formula>D1252</formula>
    </cfRule>
  </conditionalFormatting>
  <conditionalFormatting sqref="B1230">
    <cfRule type="cellIs" dxfId="8963" priority="9097" stopIfTrue="1" operator="lessThan">
      <formula>B1252</formula>
    </cfRule>
  </conditionalFormatting>
  <conditionalFormatting sqref="C1230">
    <cfRule type="cellIs" dxfId="8962" priority="9098" stopIfTrue="1" operator="lessThan">
      <formula>C1252</formula>
    </cfRule>
  </conditionalFormatting>
  <conditionalFormatting sqref="D1230">
    <cfRule type="cellIs" dxfId="8961" priority="9099" stopIfTrue="1" operator="lessThan">
      <formula>D1252</formula>
    </cfRule>
  </conditionalFormatting>
  <conditionalFormatting sqref="B1231">
    <cfRule type="cellIs" dxfId="8960" priority="9100" stopIfTrue="1" operator="lessThan">
      <formula>B1252</formula>
    </cfRule>
  </conditionalFormatting>
  <conditionalFormatting sqref="C1231">
    <cfRule type="cellIs" dxfId="8959" priority="9101" stopIfTrue="1" operator="lessThan">
      <formula>C1252</formula>
    </cfRule>
  </conditionalFormatting>
  <conditionalFormatting sqref="D1231">
    <cfRule type="cellIs" dxfId="8958" priority="9102" stopIfTrue="1" operator="lessThan">
      <formula>D1252</formula>
    </cfRule>
  </conditionalFormatting>
  <conditionalFormatting sqref="B1232">
    <cfRule type="cellIs" dxfId="8957" priority="9103" stopIfTrue="1" operator="lessThan">
      <formula>B1252</formula>
    </cfRule>
  </conditionalFormatting>
  <conditionalFormatting sqref="C1232">
    <cfRule type="cellIs" dxfId="8956" priority="9104" stopIfTrue="1" operator="lessThan">
      <formula>C1252</formula>
    </cfRule>
  </conditionalFormatting>
  <conditionalFormatting sqref="D1232">
    <cfRule type="cellIs" dxfId="8955" priority="9105" stopIfTrue="1" operator="lessThan">
      <formula>D1252</formula>
    </cfRule>
  </conditionalFormatting>
  <conditionalFormatting sqref="B1233">
    <cfRule type="cellIs" dxfId="8954" priority="9106" stopIfTrue="1" operator="lessThan">
      <formula>B1252</formula>
    </cfRule>
  </conditionalFormatting>
  <conditionalFormatting sqref="C1233">
    <cfRule type="cellIs" dxfId="8953" priority="9107" stopIfTrue="1" operator="lessThan">
      <formula>C1252</formula>
    </cfRule>
  </conditionalFormatting>
  <conditionalFormatting sqref="D1233">
    <cfRule type="cellIs" dxfId="8952" priority="9108" stopIfTrue="1" operator="lessThan">
      <formula>D1252</formula>
    </cfRule>
  </conditionalFormatting>
  <conditionalFormatting sqref="B1234">
    <cfRule type="cellIs" dxfId="8951" priority="9109" stopIfTrue="1" operator="lessThan">
      <formula>B1252</formula>
    </cfRule>
  </conditionalFormatting>
  <conditionalFormatting sqref="C1234">
    <cfRule type="cellIs" dxfId="8950" priority="9110" stopIfTrue="1" operator="lessThan">
      <formula>C1252</formula>
    </cfRule>
  </conditionalFormatting>
  <conditionalFormatting sqref="D1234">
    <cfRule type="cellIs" dxfId="8949" priority="9111" stopIfTrue="1" operator="lessThan">
      <formula>D1252</formula>
    </cfRule>
  </conditionalFormatting>
  <conditionalFormatting sqref="B1235">
    <cfRule type="cellIs" dxfId="8948" priority="9112" stopIfTrue="1" operator="lessThan">
      <formula>B1252</formula>
    </cfRule>
  </conditionalFormatting>
  <conditionalFormatting sqref="C1235">
    <cfRule type="cellIs" dxfId="8947" priority="9113" stopIfTrue="1" operator="lessThan">
      <formula>C1252</formula>
    </cfRule>
  </conditionalFormatting>
  <conditionalFormatting sqref="D1235">
    <cfRule type="cellIs" dxfId="8946" priority="9114" stopIfTrue="1" operator="lessThan">
      <formula>D1252</formula>
    </cfRule>
  </conditionalFormatting>
  <conditionalFormatting sqref="B1236">
    <cfRule type="cellIs" dxfId="8945" priority="9115" stopIfTrue="1" operator="lessThan">
      <formula>B1252</formula>
    </cfRule>
  </conditionalFormatting>
  <conditionalFormatting sqref="C1236">
    <cfRule type="cellIs" dxfId="8944" priority="9116" stopIfTrue="1" operator="lessThan">
      <formula>C1252</formula>
    </cfRule>
  </conditionalFormatting>
  <conditionalFormatting sqref="D1236">
    <cfRule type="cellIs" dxfId="8943" priority="9117" stopIfTrue="1" operator="lessThan">
      <formula>D1252</formula>
    </cfRule>
  </conditionalFormatting>
  <conditionalFormatting sqref="B1237">
    <cfRule type="cellIs" dxfId="8942" priority="9118" stopIfTrue="1" operator="lessThan">
      <formula>B1252</formula>
    </cfRule>
  </conditionalFormatting>
  <conditionalFormatting sqref="C1237">
    <cfRule type="cellIs" dxfId="8941" priority="9119" stopIfTrue="1" operator="lessThan">
      <formula>C1252</formula>
    </cfRule>
  </conditionalFormatting>
  <conditionalFormatting sqref="D1237">
    <cfRule type="cellIs" dxfId="8940" priority="9120" stopIfTrue="1" operator="lessThan">
      <formula>D1252</formula>
    </cfRule>
  </conditionalFormatting>
  <conditionalFormatting sqref="B1238">
    <cfRule type="cellIs" dxfId="8939" priority="9121" stopIfTrue="1" operator="lessThan">
      <formula>B1252</formula>
    </cfRule>
  </conditionalFormatting>
  <conditionalFormatting sqref="C1238">
    <cfRule type="cellIs" dxfId="8938" priority="9122" stopIfTrue="1" operator="lessThan">
      <formula>C1252</formula>
    </cfRule>
  </conditionalFormatting>
  <conditionalFormatting sqref="D1238">
    <cfRule type="cellIs" dxfId="8937" priority="9123" stopIfTrue="1" operator="lessThan">
      <formula>D1252</formula>
    </cfRule>
  </conditionalFormatting>
  <conditionalFormatting sqref="B1239">
    <cfRule type="cellIs" dxfId="8936" priority="9124" stopIfTrue="1" operator="lessThan">
      <formula>B1252</formula>
    </cfRule>
  </conditionalFormatting>
  <conditionalFormatting sqref="C1239">
    <cfRule type="cellIs" dxfId="8935" priority="9125" stopIfTrue="1" operator="lessThan">
      <formula>C1252</formula>
    </cfRule>
  </conditionalFormatting>
  <conditionalFormatting sqref="D1239">
    <cfRule type="cellIs" dxfId="8934" priority="9126" stopIfTrue="1" operator="lessThan">
      <formula>D1252</formula>
    </cfRule>
  </conditionalFormatting>
  <conditionalFormatting sqref="B1240">
    <cfRule type="cellIs" dxfId="8933" priority="9127" stopIfTrue="1" operator="lessThan">
      <formula>B1252</formula>
    </cfRule>
  </conditionalFormatting>
  <conditionalFormatting sqref="C1240">
    <cfRule type="cellIs" dxfId="8932" priority="9128" stopIfTrue="1" operator="lessThan">
      <formula>C1252</formula>
    </cfRule>
  </conditionalFormatting>
  <conditionalFormatting sqref="D1240">
    <cfRule type="cellIs" dxfId="8931" priority="9129" stopIfTrue="1" operator="lessThan">
      <formula>D1252</formula>
    </cfRule>
  </conditionalFormatting>
  <conditionalFormatting sqref="B1241">
    <cfRule type="cellIs" dxfId="8930" priority="9130" stopIfTrue="1" operator="lessThan">
      <formula>B1252</formula>
    </cfRule>
  </conditionalFormatting>
  <conditionalFormatting sqref="C1241">
    <cfRule type="cellIs" dxfId="8929" priority="9131" stopIfTrue="1" operator="lessThan">
      <formula>C1252</formula>
    </cfRule>
  </conditionalFormatting>
  <conditionalFormatting sqref="D1241">
    <cfRule type="cellIs" dxfId="8928" priority="9132" stopIfTrue="1" operator="lessThan">
      <formula>D1252</formula>
    </cfRule>
  </conditionalFormatting>
  <conditionalFormatting sqref="B1242">
    <cfRule type="cellIs" dxfId="8927" priority="9133" stopIfTrue="1" operator="lessThan">
      <formula>B1252</formula>
    </cfRule>
  </conditionalFormatting>
  <conditionalFormatting sqref="C1242">
    <cfRule type="cellIs" dxfId="8926" priority="9134" stopIfTrue="1" operator="lessThan">
      <formula>C1252</formula>
    </cfRule>
  </conditionalFormatting>
  <conditionalFormatting sqref="D1242">
    <cfRule type="cellIs" dxfId="8925" priority="9135" stopIfTrue="1" operator="lessThan">
      <formula>D1252</formula>
    </cfRule>
  </conditionalFormatting>
  <conditionalFormatting sqref="B1243">
    <cfRule type="cellIs" dxfId="8924" priority="9136" stopIfTrue="1" operator="lessThan">
      <formula>B1252</formula>
    </cfRule>
  </conditionalFormatting>
  <conditionalFormatting sqref="C1243">
    <cfRule type="cellIs" dxfId="8923" priority="9137" stopIfTrue="1" operator="lessThan">
      <formula>C1252</formula>
    </cfRule>
  </conditionalFormatting>
  <conditionalFormatting sqref="D1243">
    <cfRule type="cellIs" dxfId="8922" priority="9138" stopIfTrue="1" operator="lessThan">
      <formula>D1252</formula>
    </cfRule>
  </conditionalFormatting>
  <conditionalFormatting sqref="B1244">
    <cfRule type="cellIs" dxfId="8921" priority="9139" stopIfTrue="1" operator="lessThan">
      <formula>B1252</formula>
    </cfRule>
  </conditionalFormatting>
  <conditionalFormatting sqref="C1244">
    <cfRule type="cellIs" dxfId="8920" priority="9140" stopIfTrue="1" operator="lessThan">
      <formula>C1252</formula>
    </cfRule>
  </conditionalFormatting>
  <conditionalFormatting sqref="D1244">
    <cfRule type="cellIs" dxfId="8919" priority="9141" stopIfTrue="1" operator="lessThan">
      <formula>D1252</formula>
    </cfRule>
  </conditionalFormatting>
  <conditionalFormatting sqref="B1245">
    <cfRule type="cellIs" dxfId="8918" priority="9142" stopIfTrue="1" operator="lessThan">
      <formula>B1252</formula>
    </cfRule>
  </conditionalFormatting>
  <conditionalFormatting sqref="C1245">
    <cfRule type="cellIs" dxfId="8917" priority="9143" stopIfTrue="1" operator="lessThan">
      <formula>C1252</formula>
    </cfRule>
  </conditionalFormatting>
  <conditionalFormatting sqref="D1245">
    <cfRule type="cellIs" dxfId="8916" priority="9144" stopIfTrue="1" operator="lessThan">
      <formula>D1252</formula>
    </cfRule>
  </conditionalFormatting>
  <conditionalFormatting sqref="B1246">
    <cfRule type="cellIs" dxfId="8915" priority="9145" stopIfTrue="1" operator="lessThan">
      <formula>B1252</formula>
    </cfRule>
  </conditionalFormatting>
  <conditionalFormatting sqref="C1246">
    <cfRule type="cellIs" dxfId="8914" priority="9146" stopIfTrue="1" operator="lessThan">
      <formula>C1252</formula>
    </cfRule>
  </conditionalFormatting>
  <conditionalFormatting sqref="D1246">
    <cfRule type="cellIs" dxfId="8913" priority="9147" stopIfTrue="1" operator="lessThan">
      <formula>D1252</formula>
    </cfRule>
  </conditionalFormatting>
  <conditionalFormatting sqref="B1247">
    <cfRule type="cellIs" dxfId="8912" priority="9148" stopIfTrue="1" operator="lessThan">
      <formula>B1252</formula>
    </cfRule>
  </conditionalFormatting>
  <conditionalFormatting sqref="C1247">
    <cfRule type="cellIs" dxfId="8911" priority="9149" stopIfTrue="1" operator="lessThan">
      <formula>C1252</formula>
    </cfRule>
  </conditionalFormatting>
  <conditionalFormatting sqref="D1247">
    <cfRule type="cellIs" dxfId="8910" priority="9150" stopIfTrue="1" operator="lessThan">
      <formula>D1252</formula>
    </cfRule>
  </conditionalFormatting>
  <conditionalFormatting sqref="B1248">
    <cfRule type="cellIs" dxfId="8909" priority="9151" stopIfTrue="1" operator="lessThan">
      <formula>B1252</formula>
    </cfRule>
  </conditionalFormatting>
  <conditionalFormatting sqref="C1248">
    <cfRule type="cellIs" dxfId="8908" priority="9152" stopIfTrue="1" operator="lessThan">
      <formula>C1252</formula>
    </cfRule>
  </conditionalFormatting>
  <conditionalFormatting sqref="D1248">
    <cfRule type="cellIs" dxfId="8907" priority="9153" stopIfTrue="1" operator="lessThan">
      <formula>D1252</formula>
    </cfRule>
  </conditionalFormatting>
  <conditionalFormatting sqref="B1249">
    <cfRule type="cellIs" dxfId="8906" priority="9154" stopIfTrue="1" operator="lessThan">
      <formula>B1252</formula>
    </cfRule>
  </conditionalFormatting>
  <conditionalFormatting sqref="C1249">
    <cfRule type="cellIs" dxfId="8905" priority="9155" stopIfTrue="1" operator="lessThan">
      <formula>C1252</formula>
    </cfRule>
  </conditionalFormatting>
  <conditionalFormatting sqref="D1249">
    <cfRule type="cellIs" dxfId="8904" priority="9156" stopIfTrue="1" operator="lessThan">
      <formula>D1252</formula>
    </cfRule>
  </conditionalFormatting>
  <conditionalFormatting sqref="B1323">
    <cfRule type="cellIs" dxfId="8903" priority="8653" stopIfTrue="1" operator="greaterThan">
      <formula>B$8</formula>
    </cfRule>
  </conditionalFormatting>
  <conditionalFormatting sqref="C1323">
    <cfRule type="cellIs" dxfId="8902" priority="8654" stopIfTrue="1" operator="greaterThan">
      <formula>C$8</formula>
    </cfRule>
  </conditionalFormatting>
  <conditionalFormatting sqref="D1323">
    <cfRule type="cellIs" dxfId="8901" priority="8655" stopIfTrue="1" operator="greaterThan">
      <formula>D$8</formula>
    </cfRule>
  </conditionalFormatting>
  <conditionalFormatting sqref="B1324">
    <cfRule type="cellIs" dxfId="8900" priority="8656" stopIfTrue="1" operator="greaterThan">
      <formula>B$8</formula>
    </cfRule>
  </conditionalFormatting>
  <conditionalFormatting sqref="C1324">
    <cfRule type="cellIs" dxfId="8899" priority="8657" stopIfTrue="1" operator="greaterThan">
      <formula>C$8</formula>
    </cfRule>
  </conditionalFormatting>
  <conditionalFormatting sqref="D1324">
    <cfRule type="cellIs" dxfId="8898" priority="8658" stopIfTrue="1" operator="greaterThan">
      <formula>D$8</formula>
    </cfRule>
  </conditionalFormatting>
  <conditionalFormatting sqref="B1325">
    <cfRule type="cellIs" dxfId="8897" priority="8659" stopIfTrue="1" operator="greaterThan">
      <formula>B$8</formula>
    </cfRule>
  </conditionalFormatting>
  <conditionalFormatting sqref="C1325">
    <cfRule type="cellIs" dxfId="8896" priority="8660" stopIfTrue="1" operator="greaterThan">
      <formula>C$8</formula>
    </cfRule>
  </conditionalFormatting>
  <conditionalFormatting sqref="D1325">
    <cfRule type="cellIs" dxfId="8895" priority="8661" stopIfTrue="1" operator="greaterThan">
      <formula>D$8</formula>
    </cfRule>
  </conditionalFormatting>
  <conditionalFormatting sqref="B1326">
    <cfRule type="cellIs" dxfId="8894" priority="8662" stopIfTrue="1" operator="greaterThan">
      <formula>B$8</formula>
    </cfRule>
  </conditionalFormatting>
  <conditionalFormatting sqref="C1326">
    <cfRule type="cellIs" dxfId="8893" priority="8663" stopIfTrue="1" operator="greaterThan">
      <formula>C$8</formula>
    </cfRule>
  </conditionalFormatting>
  <conditionalFormatting sqref="D1326">
    <cfRule type="cellIs" dxfId="8892" priority="8664" stopIfTrue="1" operator="greaterThan">
      <formula>D$8</formula>
    </cfRule>
  </conditionalFormatting>
  <conditionalFormatting sqref="B1327">
    <cfRule type="cellIs" dxfId="8891" priority="8665" stopIfTrue="1" operator="greaterThan">
      <formula>B$8</formula>
    </cfRule>
  </conditionalFormatting>
  <conditionalFormatting sqref="C1327">
    <cfRule type="cellIs" dxfId="8890" priority="8666" stopIfTrue="1" operator="greaterThan">
      <formula>C$8</formula>
    </cfRule>
  </conditionalFormatting>
  <conditionalFormatting sqref="D1327">
    <cfRule type="cellIs" dxfId="8889" priority="8667" stopIfTrue="1" operator="greaterThan">
      <formula>D$8</formula>
    </cfRule>
  </conditionalFormatting>
  <conditionalFormatting sqref="B1328">
    <cfRule type="cellIs" dxfId="8888" priority="8668" stopIfTrue="1" operator="greaterThan">
      <formula>B$8</formula>
    </cfRule>
  </conditionalFormatting>
  <conditionalFormatting sqref="C1328">
    <cfRule type="cellIs" dxfId="8887" priority="8669" stopIfTrue="1" operator="greaterThan">
      <formula>C$8</formula>
    </cfRule>
  </conditionalFormatting>
  <conditionalFormatting sqref="D1328">
    <cfRule type="cellIs" dxfId="8886" priority="8670" stopIfTrue="1" operator="greaterThan">
      <formula>D$8</formula>
    </cfRule>
  </conditionalFormatting>
  <conditionalFormatting sqref="B1329">
    <cfRule type="cellIs" dxfId="8885" priority="8671" stopIfTrue="1" operator="greaterThan">
      <formula>B$8</formula>
    </cfRule>
  </conditionalFormatting>
  <conditionalFormatting sqref="C1329">
    <cfRule type="cellIs" dxfId="8884" priority="8672" stopIfTrue="1" operator="greaterThan">
      <formula>C$8</formula>
    </cfRule>
  </conditionalFormatting>
  <conditionalFormatting sqref="D1329">
    <cfRule type="cellIs" dxfId="8883" priority="8673" stopIfTrue="1" operator="greaterThan">
      <formula>D$8</formula>
    </cfRule>
  </conditionalFormatting>
  <conditionalFormatting sqref="B1330">
    <cfRule type="cellIs" dxfId="8882" priority="8674" stopIfTrue="1" operator="greaterThan">
      <formula>B$8</formula>
    </cfRule>
  </conditionalFormatting>
  <conditionalFormatting sqref="C1330">
    <cfRule type="cellIs" dxfId="8881" priority="8675" stopIfTrue="1" operator="greaterThan">
      <formula>C$8</formula>
    </cfRule>
  </conditionalFormatting>
  <conditionalFormatting sqref="D1330">
    <cfRule type="cellIs" dxfId="8880" priority="8676" stopIfTrue="1" operator="greaterThan">
      <formula>D$8</formula>
    </cfRule>
  </conditionalFormatting>
  <conditionalFormatting sqref="B1331">
    <cfRule type="cellIs" dxfId="8879" priority="8677" stopIfTrue="1" operator="greaterThan">
      <formula>B$8</formula>
    </cfRule>
  </conditionalFormatting>
  <conditionalFormatting sqref="C1331">
    <cfRule type="cellIs" dxfId="8878" priority="8678" stopIfTrue="1" operator="greaterThan">
      <formula>C$8</formula>
    </cfRule>
  </conditionalFormatting>
  <conditionalFormatting sqref="D1331">
    <cfRule type="cellIs" dxfId="8877" priority="8679" stopIfTrue="1" operator="greaterThan">
      <formula>D$8</formula>
    </cfRule>
  </conditionalFormatting>
  <conditionalFormatting sqref="B1332">
    <cfRule type="cellIs" dxfId="8876" priority="8680" stopIfTrue="1" operator="greaterThan">
      <formula>B$8</formula>
    </cfRule>
  </conditionalFormatting>
  <conditionalFormatting sqref="C1332">
    <cfRule type="cellIs" dxfId="8875" priority="8681" stopIfTrue="1" operator="greaterThan">
      <formula>C$8</formula>
    </cfRule>
  </conditionalFormatting>
  <conditionalFormatting sqref="D1332">
    <cfRule type="cellIs" dxfId="8874" priority="8682" stopIfTrue="1" operator="greaterThan">
      <formula>D$8</formula>
    </cfRule>
  </conditionalFormatting>
  <conditionalFormatting sqref="B1333">
    <cfRule type="cellIs" dxfId="8873" priority="8683" stopIfTrue="1" operator="greaterThan">
      <formula>B$8</formula>
    </cfRule>
  </conditionalFormatting>
  <conditionalFormatting sqref="C1333">
    <cfRule type="cellIs" dxfId="8872" priority="8684" stopIfTrue="1" operator="greaterThan">
      <formula>C$8</formula>
    </cfRule>
  </conditionalFormatting>
  <conditionalFormatting sqref="D1333">
    <cfRule type="cellIs" dxfId="8871" priority="8685" stopIfTrue="1" operator="greaterThan">
      <formula>D$8</formula>
    </cfRule>
  </conditionalFormatting>
  <conditionalFormatting sqref="B1334">
    <cfRule type="cellIs" dxfId="8870" priority="8686" stopIfTrue="1" operator="greaterThan">
      <formula>B$8</formula>
    </cfRule>
  </conditionalFormatting>
  <conditionalFormatting sqref="C1334">
    <cfRule type="cellIs" dxfId="8869" priority="8687" stopIfTrue="1" operator="greaterThan">
      <formula>C$8</formula>
    </cfRule>
  </conditionalFormatting>
  <conditionalFormatting sqref="D1334">
    <cfRule type="cellIs" dxfId="8868" priority="8688" stopIfTrue="1" operator="greaterThan">
      <formula>D$8</formula>
    </cfRule>
  </conditionalFormatting>
  <conditionalFormatting sqref="B1335">
    <cfRule type="cellIs" dxfId="8867" priority="8689" stopIfTrue="1" operator="greaterThan">
      <formula>B$8</formula>
    </cfRule>
  </conditionalFormatting>
  <conditionalFormatting sqref="C1335">
    <cfRule type="cellIs" dxfId="8866" priority="8690" stopIfTrue="1" operator="greaterThan">
      <formula>C$8</formula>
    </cfRule>
  </conditionalFormatting>
  <conditionalFormatting sqref="D1335">
    <cfRule type="cellIs" dxfId="8865" priority="8691" stopIfTrue="1" operator="greaterThan">
      <formula>D$8</formula>
    </cfRule>
  </conditionalFormatting>
  <conditionalFormatting sqref="B1336">
    <cfRule type="cellIs" dxfId="8864" priority="8692" stopIfTrue="1" operator="greaterThan">
      <formula>B$8</formula>
    </cfRule>
  </conditionalFormatting>
  <conditionalFormatting sqref="C1336">
    <cfRule type="cellIs" dxfId="8863" priority="8693" stopIfTrue="1" operator="greaterThan">
      <formula>C$8</formula>
    </cfRule>
  </conditionalFormatting>
  <conditionalFormatting sqref="D1336">
    <cfRule type="cellIs" dxfId="8862" priority="8694" stopIfTrue="1" operator="greaterThan">
      <formula>D$8</formula>
    </cfRule>
  </conditionalFormatting>
  <conditionalFormatting sqref="B1337">
    <cfRule type="cellIs" dxfId="8861" priority="8695" stopIfTrue="1" operator="greaterThan">
      <formula>B$8</formula>
    </cfRule>
  </conditionalFormatting>
  <conditionalFormatting sqref="C1337">
    <cfRule type="cellIs" dxfId="8860" priority="8696" stopIfTrue="1" operator="greaterThan">
      <formula>C$8</formula>
    </cfRule>
  </conditionalFormatting>
  <conditionalFormatting sqref="D1337">
    <cfRule type="cellIs" dxfId="8859" priority="8697" stopIfTrue="1" operator="greaterThan">
      <formula>D$8</formula>
    </cfRule>
  </conditionalFormatting>
  <conditionalFormatting sqref="B1338">
    <cfRule type="cellIs" dxfId="8858" priority="8698" stopIfTrue="1" operator="greaterThan">
      <formula>B$8</formula>
    </cfRule>
  </conditionalFormatting>
  <conditionalFormatting sqref="C1338">
    <cfRule type="cellIs" dxfId="8857" priority="8699" stopIfTrue="1" operator="greaterThan">
      <formula>C$8</formula>
    </cfRule>
  </conditionalFormatting>
  <conditionalFormatting sqref="D1338">
    <cfRule type="cellIs" dxfId="8856" priority="8700" stopIfTrue="1" operator="greaterThan">
      <formula>D$8</formula>
    </cfRule>
  </conditionalFormatting>
  <conditionalFormatting sqref="B1339">
    <cfRule type="cellIs" dxfId="8855" priority="8701" stopIfTrue="1" operator="greaterThan">
      <formula>B$8</formula>
    </cfRule>
  </conditionalFormatting>
  <conditionalFormatting sqref="C1339">
    <cfRule type="cellIs" dxfId="8854" priority="8702" stopIfTrue="1" operator="greaterThan">
      <formula>C$8</formula>
    </cfRule>
  </conditionalFormatting>
  <conditionalFormatting sqref="D1339">
    <cfRule type="cellIs" dxfId="8853" priority="8703" stopIfTrue="1" operator="greaterThan">
      <formula>D$8</formula>
    </cfRule>
  </conditionalFormatting>
  <conditionalFormatting sqref="B1340">
    <cfRule type="cellIs" dxfId="8852" priority="8704" stopIfTrue="1" operator="greaterThan">
      <formula>B$8</formula>
    </cfRule>
  </conditionalFormatting>
  <conditionalFormatting sqref="C1340">
    <cfRule type="cellIs" dxfId="8851" priority="8705" stopIfTrue="1" operator="greaterThan">
      <formula>C$8</formula>
    </cfRule>
  </conditionalFormatting>
  <conditionalFormatting sqref="D1340">
    <cfRule type="cellIs" dxfId="8850" priority="8706" stopIfTrue="1" operator="greaterThan">
      <formula>D$8</formula>
    </cfRule>
  </conditionalFormatting>
  <conditionalFormatting sqref="B1341">
    <cfRule type="cellIs" dxfId="8849" priority="8707" stopIfTrue="1" operator="greaterThan">
      <formula>B$8</formula>
    </cfRule>
  </conditionalFormatting>
  <conditionalFormatting sqref="C1341">
    <cfRule type="cellIs" dxfId="8848" priority="8708" stopIfTrue="1" operator="greaterThan">
      <formula>C$8</formula>
    </cfRule>
  </conditionalFormatting>
  <conditionalFormatting sqref="D1341">
    <cfRule type="cellIs" dxfId="8847" priority="8709" stopIfTrue="1" operator="greaterThan">
      <formula>D$8</formula>
    </cfRule>
  </conditionalFormatting>
  <conditionalFormatting sqref="B1342">
    <cfRule type="cellIs" dxfId="8846" priority="8710" stopIfTrue="1" operator="greaterThan">
      <formula>B$8</formula>
    </cfRule>
  </conditionalFormatting>
  <conditionalFormatting sqref="C1342">
    <cfRule type="cellIs" dxfId="8845" priority="8711" stopIfTrue="1" operator="greaterThan">
      <formula>C$8</formula>
    </cfRule>
  </conditionalFormatting>
  <conditionalFormatting sqref="D1342">
    <cfRule type="cellIs" dxfId="8844" priority="8712" stopIfTrue="1" operator="greaterThan">
      <formula>D$8</formula>
    </cfRule>
  </conditionalFormatting>
  <conditionalFormatting sqref="B1343">
    <cfRule type="cellIs" dxfId="8843" priority="8713" stopIfTrue="1" operator="greaterThan">
      <formula>B$8</formula>
    </cfRule>
  </conditionalFormatting>
  <conditionalFormatting sqref="C1343">
    <cfRule type="cellIs" dxfId="8842" priority="8714" stopIfTrue="1" operator="greaterThan">
      <formula>C$8</formula>
    </cfRule>
  </conditionalFormatting>
  <conditionalFormatting sqref="D1343">
    <cfRule type="cellIs" dxfId="8841" priority="8715" stopIfTrue="1" operator="greaterThan">
      <formula>D$8</formula>
    </cfRule>
  </conditionalFormatting>
  <conditionalFormatting sqref="B1344">
    <cfRule type="cellIs" dxfId="8840" priority="8716" stopIfTrue="1" operator="greaterThan">
      <formula>B$8</formula>
    </cfRule>
  </conditionalFormatting>
  <conditionalFormatting sqref="C1344">
    <cfRule type="cellIs" dxfId="8839" priority="8717" stopIfTrue="1" operator="greaterThan">
      <formula>C$8</formula>
    </cfRule>
  </conditionalFormatting>
  <conditionalFormatting sqref="D1344">
    <cfRule type="cellIs" dxfId="8838" priority="8718" stopIfTrue="1" operator="greaterThan">
      <formula>D$8</formula>
    </cfRule>
  </conditionalFormatting>
  <conditionalFormatting sqref="B1345">
    <cfRule type="cellIs" dxfId="8837" priority="8719" stopIfTrue="1" operator="greaterThan">
      <formula>B$8</formula>
    </cfRule>
  </conditionalFormatting>
  <conditionalFormatting sqref="C1345">
    <cfRule type="cellIs" dxfId="8836" priority="8720" stopIfTrue="1" operator="greaterThan">
      <formula>C$8</formula>
    </cfRule>
  </conditionalFormatting>
  <conditionalFormatting sqref="D1345">
    <cfRule type="cellIs" dxfId="8835" priority="8721" stopIfTrue="1" operator="greaterThan">
      <formula>D$8</formula>
    </cfRule>
  </conditionalFormatting>
  <conditionalFormatting sqref="B1346">
    <cfRule type="cellIs" dxfId="8834" priority="8722" stopIfTrue="1" operator="greaterThan">
      <formula>B$8</formula>
    </cfRule>
  </conditionalFormatting>
  <conditionalFormatting sqref="C1346">
    <cfRule type="cellIs" dxfId="8833" priority="8723" stopIfTrue="1" operator="greaterThan">
      <formula>C$8</formula>
    </cfRule>
  </conditionalFormatting>
  <conditionalFormatting sqref="D1346">
    <cfRule type="cellIs" dxfId="8832" priority="8724" stopIfTrue="1" operator="greaterThan">
      <formula>D$8</formula>
    </cfRule>
  </conditionalFormatting>
  <conditionalFormatting sqref="B1347">
    <cfRule type="cellIs" dxfId="8831" priority="8725" stopIfTrue="1" operator="greaterThan">
      <formula>B$8</formula>
    </cfRule>
  </conditionalFormatting>
  <conditionalFormatting sqref="C1347">
    <cfRule type="cellIs" dxfId="8830" priority="8726" stopIfTrue="1" operator="greaterThan">
      <formula>C$8</formula>
    </cfRule>
  </conditionalFormatting>
  <conditionalFormatting sqref="D1347">
    <cfRule type="cellIs" dxfId="8829" priority="8727" stopIfTrue="1" operator="greaterThan">
      <formula>D$8</formula>
    </cfRule>
  </conditionalFormatting>
  <conditionalFormatting sqref="B1348">
    <cfRule type="cellIs" dxfId="8828" priority="8728" stopIfTrue="1" operator="greaterThan">
      <formula>B$8</formula>
    </cfRule>
  </conditionalFormatting>
  <conditionalFormatting sqref="C1348">
    <cfRule type="cellIs" dxfId="8827" priority="8729" stopIfTrue="1" operator="greaterThan">
      <formula>C$8</formula>
    </cfRule>
  </conditionalFormatting>
  <conditionalFormatting sqref="D1348">
    <cfRule type="cellIs" dxfId="8826" priority="8730" stopIfTrue="1" operator="greaterThan">
      <formula>D$8</formula>
    </cfRule>
  </conditionalFormatting>
  <conditionalFormatting sqref="B1349">
    <cfRule type="cellIs" dxfId="8825" priority="8731" stopIfTrue="1" operator="greaterThan">
      <formula>B$8</formula>
    </cfRule>
  </conditionalFormatting>
  <conditionalFormatting sqref="C1349">
    <cfRule type="cellIs" dxfId="8824" priority="8732" stopIfTrue="1" operator="greaterThan">
      <formula>C$8</formula>
    </cfRule>
  </conditionalFormatting>
  <conditionalFormatting sqref="D1349">
    <cfRule type="cellIs" dxfId="8823" priority="8733" stopIfTrue="1" operator="greaterThan">
      <formula>D$8</formula>
    </cfRule>
  </conditionalFormatting>
  <conditionalFormatting sqref="B1350">
    <cfRule type="cellIs" dxfId="8822" priority="8734" stopIfTrue="1" operator="greaterThan">
      <formula>B$8</formula>
    </cfRule>
  </conditionalFormatting>
  <conditionalFormatting sqref="C1350">
    <cfRule type="cellIs" dxfId="8821" priority="8735" stopIfTrue="1" operator="greaterThan">
      <formula>C$8</formula>
    </cfRule>
  </conditionalFormatting>
  <conditionalFormatting sqref="D1350">
    <cfRule type="cellIs" dxfId="8820" priority="8736" stopIfTrue="1" operator="greaterThan">
      <formula>D$8</formula>
    </cfRule>
  </conditionalFormatting>
  <conditionalFormatting sqref="B1351">
    <cfRule type="cellIs" dxfId="8819" priority="8737" stopIfTrue="1" operator="greaterThan">
      <formula>B$8</formula>
    </cfRule>
  </conditionalFormatting>
  <conditionalFormatting sqref="C1351">
    <cfRule type="cellIs" dxfId="8818" priority="8738" stopIfTrue="1" operator="greaterThan">
      <formula>C$8</formula>
    </cfRule>
  </conditionalFormatting>
  <conditionalFormatting sqref="D1351">
    <cfRule type="cellIs" dxfId="8817" priority="8739" stopIfTrue="1" operator="greaterThan">
      <formula>D$8</formula>
    </cfRule>
  </conditionalFormatting>
  <conditionalFormatting sqref="B1352">
    <cfRule type="cellIs" dxfId="8816" priority="8740" stopIfTrue="1" operator="greaterThan">
      <formula>B$8</formula>
    </cfRule>
  </conditionalFormatting>
  <conditionalFormatting sqref="C1352">
    <cfRule type="cellIs" dxfId="8815" priority="8741" stopIfTrue="1" operator="greaterThan">
      <formula>C$8</formula>
    </cfRule>
  </conditionalFormatting>
  <conditionalFormatting sqref="D1352">
    <cfRule type="cellIs" dxfId="8814" priority="8742" stopIfTrue="1" operator="greaterThan">
      <formula>D$8</formula>
    </cfRule>
  </conditionalFormatting>
  <conditionalFormatting sqref="B1353">
    <cfRule type="cellIs" dxfId="8813" priority="8743" stopIfTrue="1" operator="greaterThan">
      <formula>B$8</formula>
    </cfRule>
  </conditionalFormatting>
  <conditionalFormatting sqref="C1353">
    <cfRule type="cellIs" dxfId="8812" priority="8744" stopIfTrue="1" operator="greaterThan">
      <formula>C$8</formula>
    </cfRule>
  </conditionalFormatting>
  <conditionalFormatting sqref="D1353">
    <cfRule type="cellIs" dxfId="8811" priority="8745" stopIfTrue="1" operator="greaterThan">
      <formula>D$8</formula>
    </cfRule>
  </conditionalFormatting>
  <conditionalFormatting sqref="B1354">
    <cfRule type="cellIs" dxfId="8810" priority="8746" stopIfTrue="1" operator="greaterThan">
      <formula>B$8</formula>
    </cfRule>
  </conditionalFormatting>
  <conditionalFormatting sqref="C1354">
    <cfRule type="cellIs" dxfId="8809" priority="8747" stopIfTrue="1" operator="greaterThan">
      <formula>C$8</formula>
    </cfRule>
  </conditionalFormatting>
  <conditionalFormatting sqref="D1354">
    <cfRule type="cellIs" dxfId="8808" priority="8748" stopIfTrue="1" operator="greaterThan">
      <formula>D$8</formula>
    </cfRule>
  </conditionalFormatting>
  <conditionalFormatting sqref="B1355">
    <cfRule type="cellIs" dxfId="8807" priority="8749" stopIfTrue="1" operator="greaterThan">
      <formula>B$8</formula>
    </cfRule>
  </conditionalFormatting>
  <conditionalFormatting sqref="C1355">
    <cfRule type="cellIs" dxfId="8806" priority="8750" stopIfTrue="1" operator="greaterThan">
      <formula>C$8</formula>
    </cfRule>
  </conditionalFormatting>
  <conditionalFormatting sqref="D1355">
    <cfRule type="cellIs" dxfId="8805" priority="8751" stopIfTrue="1" operator="greaterThan">
      <formula>D$8</formula>
    </cfRule>
  </conditionalFormatting>
  <conditionalFormatting sqref="B1356">
    <cfRule type="cellIs" dxfId="8804" priority="8752" stopIfTrue="1" operator="greaterThan">
      <formula>B$8</formula>
    </cfRule>
  </conditionalFormatting>
  <conditionalFormatting sqref="C1356">
    <cfRule type="cellIs" dxfId="8803" priority="8753" stopIfTrue="1" operator="greaterThan">
      <formula>C$8</formula>
    </cfRule>
  </conditionalFormatting>
  <conditionalFormatting sqref="D1356">
    <cfRule type="cellIs" dxfId="8802" priority="8754" stopIfTrue="1" operator="greaterThan">
      <formula>D$8</formula>
    </cfRule>
  </conditionalFormatting>
  <conditionalFormatting sqref="B1357">
    <cfRule type="cellIs" dxfId="8801" priority="8755" stopIfTrue="1" operator="greaterThan">
      <formula>B$8</formula>
    </cfRule>
  </conditionalFormatting>
  <conditionalFormatting sqref="C1357">
    <cfRule type="cellIs" dxfId="8800" priority="8756" stopIfTrue="1" operator="greaterThan">
      <formula>C$8</formula>
    </cfRule>
  </conditionalFormatting>
  <conditionalFormatting sqref="D1357">
    <cfRule type="cellIs" dxfId="8799" priority="8757" stopIfTrue="1" operator="greaterThan">
      <formula>D$8</formula>
    </cfRule>
  </conditionalFormatting>
  <conditionalFormatting sqref="B1358">
    <cfRule type="cellIs" dxfId="8798" priority="8758" stopIfTrue="1" operator="greaterThan">
      <formula>B$8</formula>
    </cfRule>
  </conditionalFormatting>
  <conditionalFormatting sqref="C1358">
    <cfRule type="cellIs" dxfId="8797" priority="8759" stopIfTrue="1" operator="greaterThan">
      <formula>C$8</formula>
    </cfRule>
  </conditionalFormatting>
  <conditionalFormatting sqref="D1358">
    <cfRule type="cellIs" dxfId="8796" priority="8760" stopIfTrue="1" operator="greaterThan">
      <formula>D$8</formula>
    </cfRule>
  </conditionalFormatting>
  <conditionalFormatting sqref="B1359">
    <cfRule type="cellIs" dxfId="8795" priority="8761" stopIfTrue="1" operator="greaterThan">
      <formula>B$8</formula>
    </cfRule>
  </conditionalFormatting>
  <conditionalFormatting sqref="C1359">
    <cfRule type="cellIs" dxfId="8794" priority="8762" stopIfTrue="1" operator="greaterThan">
      <formula>C$8</formula>
    </cfRule>
  </conditionalFormatting>
  <conditionalFormatting sqref="D1359">
    <cfRule type="cellIs" dxfId="8793" priority="8763" stopIfTrue="1" operator="greaterThan">
      <formula>D$8</formula>
    </cfRule>
  </conditionalFormatting>
  <conditionalFormatting sqref="B1360">
    <cfRule type="cellIs" dxfId="8792" priority="8764" stopIfTrue="1" operator="greaterThan">
      <formula>B$8</formula>
    </cfRule>
  </conditionalFormatting>
  <conditionalFormatting sqref="C1360">
    <cfRule type="cellIs" dxfId="8791" priority="8765" stopIfTrue="1" operator="greaterThan">
      <formula>C$8</formula>
    </cfRule>
  </conditionalFormatting>
  <conditionalFormatting sqref="D1360">
    <cfRule type="cellIs" dxfId="8790" priority="8766" stopIfTrue="1" operator="greaterThan">
      <formula>D$8</formula>
    </cfRule>
  </conditionalFormatting>
  <conditionalFormatting sqref="B1361">
    <cfRule type="cellIs" dxfId="8789" priority="8767" stopIfTrue="1" operator="greaterThan">
      <formula>B$8</formula>
    </cfRule>
  </conditionalFormatting>
  <conditionalFormatting sqref="C1361">
    <cfRule type="cellIs" dxfId="8788" priority="8768" stopIfTrue="1" operator="greaterThan">
      <formula>C$8</formula>
    </cfRule>
  </conditionalFormatting>
  <conditionalFormatting sqref="D1361">
    <cfRule type="cellIs" dxfId="8787" priority="8769" stopIfTrue="1" operator="greaterThan">
      <formula>D$8</formula>
    </cfRule>
  </conditionalFormatting>
  <conditionalFormatting sqref="B1362">
    <cfRule type="cellIs" dxfId="8786" priority="8770" stopIfTrue="1" operator="greaterThan">
      <formula>B$8</formula>
    </cfRule>
  </conditionalFormatting>
  <conditionalFormatting sqref="C1362">
    <cfRule type="cellIs" dxfId="8785" priority="8771" stopIfTrue="1" operator="greaterThan">
      <formula>C$8</formula>
    </cfRule>
  </conditionalFormatting>
  <conditionalFormatting sqref="D1362">
    <cfRule type="cellIs" dxfId="8784" priority="8772" stopIfTrue="1" operator="greaterThan">
      <formula>D$8</formula>
    </cfRule>
  </conditionalFormatting>
  <conditionalFormatting sqref="B1363">
    <cfRule type="cellIs" dxfId="8783" priority="8773" stopIfTrue="1" operator="greaterThan">
      <formula>B$8</formula>
    </cfRule>
  </conditionalFormatting>
  <conditionalFormatting sqref="C1363">
    <cfRule type="cellIs" dxfId="8782" priority="8774" stopIfTrue="1" operator="greaterThan">
      <formula>C$8</formula>
    </cfRule>
  </conditionalFormatting>
  <conditionalFormatting sqref="D1363">
    <cfRule type="cellIs" dxfId="8781" priority="8775" stopIfTrue="1" operator="greaterThan">
      <formula>D$8</formula>
    </cfRule>
  </conditionalFormatting>
  <conditionalFormatting sqref="B1364">
    <cfRule type="cellIs" dxfId="8780" priority="8776" stopIfTrue="1" operator="greaterThan">
      <formula>B$8</formula>
    </cfRule>
  </conditionalFormatting>
  <conditionalFormatting sqref="C1364">
    <cfRule type="cellIs" dxfId="8779" priority="8777" stopIfTrue="1" operator="greaterThan">
      <formula>C$8</formula>
    </cfRule>
  </conditionalFormatting>
  <conditionalFormatting sqref="D1364">
    <cfRule type="cellIs" dxfId="8778" priority="8778" stopIfTrue="1" operator="greaterThan">
      <formula>D$8</formula>
    </cfRule>
  </conditionalFormatting>
  <conditionalFormatting sqref="B1372">
    <cfRule type="cellIs" dxfId="8777" priority="8779" stopIfTrue="1" operator="lessThan">
      <formula>B1416</formula>
    </cfRule>
  </conditionalFormatting>
  <conditionalFormatting sqref="C1372">
    <cfRule type="cellIs" dxfId="8776" priority="8780" stopIfTrue="1" operator="lessThan">
      <formula>C1416</formula>
    </cfRule>
  </conditionalFormatting>
  <conditionalFormatting sqref="D1372">
    <cfRule type="cellIs" dxfId="8775" priority="8781" stopIfTrue="1" operator="lessThan">
      <formula>D1416</formula>
    </cfRule>
  </conditionalFormatting>
  <conditionalFormatting sqref="B1373">
    <cfRule type="cellIs" dxfId="8774" priority="8782" stopIfTrue="1" operator="lessThan">
      <formula>B1416</formula>
    </cfRule>
  </conditionalFormatting>
  <conditionalFormatting sqref="C1373">
    <cfRule type="cellIs" dxfId="8773" priority="8783" stopIfTrue="1" operator="lessThan">
      <formula>C1416</formula>
    </cfRule>
  </conditionalFormatting>
  <conditionalFormatting sqref="D1373">
    <cfRule type="cellIs" dxfId="8772" priority="8784" stopIfTrue="1" operator="lessThan">
      <formula>D1416</formula>
    </cfRule>
  </conditionalFormatting>
  <conditionalFormatting sqref="B1374">
    <cfRule type="cellIs" dxfId="8771" priority="8785" stopIfTrue="1" operator="lessThan">
      <formula>B1416</formula>
    </cfRule>
  </conditionalFormatting>
  <conditionalFormatting sqref="C1374">
    <cfRule type="cellIs" dxfId="8770" priority="8786" stopIfTrue="1" operator="lessThan">
      <formula>C1416</formula>
    </cfRule>
  </conditionalFormatting>
  <conditionalFormatting sqref="D1374">
    <cfRule type="cellIs" dxfId="8769" priority="8787" stopIfTrue="1" operator="lessThan">
      <formula>D1416</formula>
    </cfRule>
  </conditionalFormatting>
  <conditionalFormatting sqref="B1375">
    <cfRule type="cellIs" dxfId="8768" priority="8788" stopIfTrue="1" operator="lessThan">
      <formula>B1416</formula>
    </cfRule>
  </conditionalFormatting>
  <conditionalFormatting sqref="C1375">
    <cfRule type="cellIs" dxfId="8767" priority="8789" stopIfTrue="1" operator="lessThan">
      <formula>C1416</formula>
    </cfRule>
  </conditionalFormatting>
  <conditionalFormatting sqref="D1375">
    <cfRule type="cellIs" dxfId="8766" priority="8790" stopIfTrue="1" operator="lessThan">
      <formula>D1416</formula>
    </cfRule>
  </conditionalFormatting>
  <conditionalFormatting sqref="B1376">
    <cfRule type="cellIs" dxfId="8765" priority="8791" stopIfTrue="1" operator="lessThan">
      <formula>B1416</formula>
    </cfRule>
  </conditionalFormatting>
  <conditionalFormatting sqref="C1376">
    <cfRule type="cellIs" dxfId="8764" priority="8792" stopIfTrue="1" operator="lessThan">
      <formula>C1416</formula>
    </cfRule>
  </conditionalFormatting>
  <conditionalFormatting sqref="D1376">
    <cfRule type="cellIs" dxfId="8763" priority="8793" stopIfTrue="1" operator="lessThan">
      <formula>D1416</formula>
    </cfRule>
  </conditionalFormatting>
  <conditionalFormatting sqref="B1377">
    <cfRule type="cellIs" dxfId="8762" priority="8794" stopIfTrue="1" operator="lessThan">
      <formula>B1416</formula>
    </cfRule>
  </conditionalFormatting>
  <conditionalFormatting sqref="C1377">
    <cfRule type="cellIs" dxfId="8761" priority="8795" stopIfTrue="1" operator="lessThan">
      <formula>C1416</formula>
    </cfRule>
  </conditionalFormatting>
  <conditionalFormatting sqref="D1377">
    <cfRule type="cellIs" dxfId="8760" priority="8796" stopIfTrue="1" operator="lessThan">
      <formula>D1416</formula>
    </cfRule>
  </conditionalFormatting>
  <conditionalFormatting sqref="B1378">
    <cfRule type="cellIs" dxfId="8759" priority="8797" stopIfTrue="1" operator="lessThan">
      <formula>B1416</formula>
    </cfRule>
  </conditionalFormatting>
  <conditionalFormatting sqref="C1378">
    <cfRule type="cellIs" dxfId="8758" priority="8798" stopIfTrue="1" operator="lessThan">
      <formula>C1416</formula>
    </cfRule>
  </conditionalFormatting>
  <conditionalFormatting sqref="D1378">
    <cfRule type="cellIs" dxfId="8757" priority="8799" stopIfTrue="1" operator="lessThan">
      <formula>D1416</formula>
    </cfRule>
  </conditionalFormatting>
  <conditionalFormatting sqref="B1379">
    <cfRule type="cellIs" dxfId="8756" priority="8800" stopIfTrue="1" operator="lessThan">
      <formula>B1416</formula>
    </cfRule>
  </conditionalFormatting>
  <conditionalFormatting sqref="C1379">
    <cfRule type="cellIs" dxfId="8755" priority="8801" stopIfTrue="1" operator="lessThan">
      <formula>C1416</formula>
    </cfRule>
  </conditionalFormatting>
  <conditionalFormatting sqref="D1379">
    <cfRule type="cellIs" dxfId="8754" priority="8802" stopIfTrue="1" operator="lessThan">
      <formula>D1416</formula>
    </cfRule>
  </conditionalFormatting>
  <conditionalFormatting sqref="B1380">
    <cfRule type="cellIs" dxfId="8753" priority="8803" stopIfTrue="1" operator="lessThan">
      <formula>B1416</formula>
    </cfRule>
  </conditionalFormatting>
  <conditionalFormatting sqref="C1380">
    <cfRule type="cellIs" dxfId="8752" priority="8804" stopIfTrue="1" operator="lessThan">
      <formula>C1416</formula>
    </cfRule>
  </conditionalFormatting>
  <conditionalFormatting sqref="D1380">
    <cfRule type="cellIs" dxfId="8751" priority="8805" stopIfTrue="1" operator="lessThan">
      <formula>D1416</formula>
    </cfRule>
  </conditionalFormatting>
  <conditionalFormatting sqref="B1381">
    <cfRule type="cellIs" dxfId="8750" priority="8806" stopIfTrue="1" operator="lessThan">
      <formula>B1416</formula>
    </cfRule>
  </conditionalFormatting>
  <conditionalFormatting sqref="C1381">
    <cfRule type="cellIs" dxfId="8749" priority="8807" stopIfTrue="1" operator="lessThan">
      <formula>C1416</formula>
    </cfRule>
  </conditionalFormatting>
  <conditionalFormatting sqref="D1381">
    <cfRule type="cellIs" dxfId="8748" priority="8808" stopIfTrue="1" operator="lessThan">
      <formula>D1416</formula>
    </cfRule>
  </conditionalFormatting>
  <conditionalFormatting sqref="B1382">
    <cfRule type="cellIs" dxfId="8747" priority="8809" stopIfTrue="1" operator="lessThan">
      <formula>B1416</formula>
    </cfRule>
  </conditionalFormatting>
  <conditionalFormatting sqref="C1382">
    <cfRule type="cellIs" dxfId="8746" priority="8810" stopIfTrue="1" operator="lessThan">
      <formula>C1416</formula>
    </cfRule>
  </conditionalFormatting>
  <conditionalFormatting sqref="D1382">
    <cfRule type="cellIs" dxfId="8745" priority="8811" stopIfTrue="1" operator="lessThan">
      <formula>D1416</formula>
    </cfRule>
  </conditionalFormatting>
  <conditionalFormatting sqref="B1383">
    <cfRule type="cellIs" dxfId="8744" priority="8812" stopIfTrue="1" operator="lessThan">
      <formula>B1416</formula>
    </cfRule>
  </conditionalFormatting>
  <conditionalFormatting sqref="C1383">
    <cfRule type="cellIs" dxfId="8743" priority="8813" stopIfTrue="1" operator="lessThan">
      <formula>C1416</formula>
    </cfRule>
  </conditionalFormatting>
  <conditionalFormatting sqref="D1383">
    <cfRule type="cellIs" dxfId="8742" priority="8814" stopIfTrue="1" operator="lessThan">
      <formula>D1416</formula>
    </cfRule>
  </conditionalFormatting>
  <conditionalFormatting sqref="B1384">
    <cfRule type="cellIs" dxfId="8741" priority="8815" stopIfTrue="1" operator="lessThan">
      <formula>B1416</formula>
    </cfRule>
  </conditionalFormatting>
  <conditionalFormatting sqref="C1384">
    <cfRule type="cellIs" dxfId="8740" priority="8816" stopIfTrue="1" operator="lessThan">
      <formula>C1416</formula>
    </cfRule>
  </conditionalFormatting>
  <conditionalFormatting sqref="D1384">
    <cfRule type="cellIs" dxfId="8739" priority="8817" stopIfTrue="1" operator="lessThan">
      <formula>D1416</formula>
    </cfRule>
  </conditionalFormatting>
  <conditionalFormatting sqref="B1385">
    <cfRule type="cellIs" dxfId="8738" priority="8818" stopIfTrue="1" operator="lessThan">
      <formula>B1416</formula>
    </cfRule>
  </conditionalFormatting>
  <conditionalFormatting sqref="C1385">
    <cfRule type="cellIs" dxfId="8737" priority="8819" stopIfTrue="1" operator="lessThan">
      <formula>C1416</formula>
    </cfRule>
  </conditionalFormatting>
  <conditionalFormatting sqref="D1385">
    <cfRule type="cellIs" dxfId="8736" priority="8820" stopIfTrue="1" operator="lessThan">
      <formula>D1416</formula>
    </cfRule>
  </conditionalFormatting>
  <conditionalFormatting sqref="B1386">
    <cfRule type="cellIs" dxfId="8735" priority="8821" stopIfTrue="1" operator="lessThan">
      <formula>B1416</formula>
    </cfRule>
  </conditionalFormatting>
  <conditionalFormatting sqref="C1386">
    <cfRule type="cellIs" dxfId="8734" priority="8822" stopIfTrue="1" operator="lessThan">
      <formula>C1416</formula>
    </cfRule>
  </conditionalFormatting>
  <conditionalFormatting sqref="D1386">
    <cfRule type="cellIs" dxfId="8733" priority="8823" stopIfTrue="1" operator="lessThan">
      <formula>D1416</formula>
    </cfRule>
  </conditionalFormatting>
  <conditionalFormatting sqref="B1387">
    <cfRule type="cellIs" dxfId="8732" priority="8824" stopIfTrue="1" operator="lessThan">
      <formula>B1416</formula>
    </cfRule>
  </conditionalFormatting>
  <conditionalFormatting sqref="C1387">
    <cfRule type="cellIs" dxfId="8731" priority="8825" stopIfTrue="1" operator="lessThan">
      <formula>C1416</formula>
    </cfRule>
  </conditionalFormatting>
  <conditionalFormatting sqref="D1387">
    <cfRule type="cellIs" dxfId="8730" priority="8826" stopIfTrue="1" operator="lessThan">
      <formula>D1416</formula>
    </cfRule>
  </conditionalFormatting>
  <conditionalFormatting sqref="B1388">
    <cfRule type="cellIs" dxfId="8729" priority="8827" stopIfTrue="1" operator="lessThan">
      <formula>B1416</formula>
    </cfRule>
  </conditionalFormatting>
  <conditionalFormatting sqref="C1388">
    <cfRule type="cellIs" dxfId="8728" priority="8828" stopIfTrue="1" operator="lessThan">
      <formula>C1416</formula>
    </cfRule>
  </conditionalFormatting>
  <conditionalFormatting sqref="D1388">
    <cfRule type="cellIs" dxfId="8727" priority="8829" stopIfTrue="1" operator="lessThan">
      <formula>D1416</formula>
    </cfRule>
  </conditionalFormatting>
  <conditionalFormatting sqref="B1389">
    <cfRule type="cellIs" dxfId="8726" priority="8830" stopIfTrue="1" operator="lessThan">
      <formula>B1416</formula>
    </cfRule>
  </conditionalFormatting>
  <conditionalFormatting sqref="C1389">
    <cfRule type="cellIs" dxfId="8725" priority="8831" stopIfTrue="1" operator="lessThan">
      <formula>C1416</formula>
    </cfRule>
  </conditionalFormatting>
  <conditionalFormatting sqref="D1389">
    <cfRule type="cellIs" dxfId="8724" priority="8832" stopIfTrue="1" operator="lessThan">
      <formula>D1416</formula>
    </cfRule>
  </conditionalFormatting>
  <conditionalFormatting sqref="B1390">
    <cfRule type="cellIs" dxfId="8723" priority="8833" stopIfTrue="1" operator="lessThan">
      <formula>B1416</formula>
    </cfRule>
  </conditionalFormatting>
  <conditionalFormatting sqref="C1390">
    <cfRule type="cellIs" dxfId="8722" priority="8834" stopIfTrue="1" operator="lessThan">
      <formula>C1416</formula>
    </cfRule>
  </conditionalFormatting>
  <conditionalFormatting sqref="D1390">
    <cfRule type="cellIs" dxfId="8721" priority="8835" stopIfTrue="1" operator="lessThan">
      <formula>D1416</formula>
    </cfRule>
  </conditionalFormatting>
  <conditionalFormatting sqref="B1391">
    <cfRule type="cellIs" dxfId="8720" priority="8836" stopIfTrue="1" operator="lessThan">
      <formula>B1416</formula>
    </cfRule>
  </conditionalFormatting>
  <conditionalFormatting sqref="C1391">
    <cfRule type="cellIs" dxfId="8719" priority="8837" stopIfTrue="1" operator="lessThan">
      <formula>C1416</formula>
    </cfRule>
  </conditionalFormatting>
  <conditionalFormatting sqref="D1391">
    <cfRule type="cellIs" dxfId="8718" priority="8838" stopIfTrue="1" operator="lessThan">
      <formula>D1416</formula>
    </cfRule>
  </conditionalFormatting>
  <conditionalFormatting sqref="B1392">
    <cfRule type="cellIs" dxfId="8717" priority="8839" stopIfTrue="1" operator="lessThan">
      <formula>B1416</formula>
    </cfRule>
  </conditionalFormatting>
  <conditionalFormatting sqref="C1392">
    <cfRule type="cellIs" dxfId="8716" priority="8840" stopIfTrue="1" operator="lessThan">
      <formula>C1416</formula>
    </cfRule>
  </conditionalFormatting>
  <conditionalFormatting sqref="D1392">
    <cfRule type="cellIs" dxfId="8715" priority="8841" stopIfTrue="1" operator="lessThan">
      <formula>D1416</formula>
    </cfRule>
  </conditionalFormatting>
  <conditionalFormatting sqref="B1393">
    <cfRule type="cellIs" dxfId="8714" priority="8842" stopIfTrue="1" operator="lessThan">
      <formula>B1416</formula>
    </cfRule>
  </conditionalFormatting>
  <conditionalFormatting sqref="C1393">
    <cfRule type="cellIs" dxfId="8713" priority="8843" stopIfTrue="1" operator="lessThan">
      <formula>C1416</formula>
    </cfRule>
  </conditionalFormatting>
  <conditionalFormatting sqref="D1393">
    <cfRule type="cellIs" dxfId="8712" priority="8844" stopIfTrue="1" operator="lessThan">
      <formula>D1416</formula>
    </cfRule>
  </conditionalFormatting>
  <conditionalFormatting sqref="B1394">
    <cfRule type="cellIs" dxfId="8711" priority="8845" stopIfTrue="1" operator="lessThan">
      <formula>B1416</formula>
    </cfRule>
  </conditionalFormatting>
  <conditionalFormatting sqref="C1394">
    <cfRule type="cellIs" dxfId="8710" priority="8846" stopIfTrue="1" operator="lessThan">
      <formula>C1416</formula>
    </cfRule>
  </conditionalFormatting>
  <conditionalFormatting sqref="D1394">
    <cfRule type="cellIs" dxfId="8709" priority="8847" stopIfTrue="1" operator="lessThan">
      <formula>D1416</formula>
    </cfRule>
  </conditionalFormatting>
  <conditionalFormatting sqref="B1395">
    <cfRule type="cellIs" dxfId="8708" priority="8848" stopIfTrue="1" operator="lessThan">
      <formula>B1416</formula>
    </cfRule>
  </conditionalFormatting>
  <conditionalFormatting sqref="C1395">
    <cfRule type="cellIs" dxfId="8707" priority="8849" stopIfTrue="1" operator="lessThan">
      <formula>C1416</formula>
    </cfRule>
  </conditionalFormatting>
  <conditionalFormatting sqref="D1395">
    <cfRule type="cellIs" dxfId="8706" priority="8850" stopIfTrue="1" operator="lessThan">
      <formula>D1416</formula>
    </cfRule>
  </conditionalFormatting>
  <conditionalFormatting sqref="B1396">
    <cfRule type="cellIs" dxfId="8705" priority="8851" stopIfTrue="1" operator="lessThan">
      <formula>B1416</formula>
    </cfRule>
  </conditionalFormatting>
  <conditionalFormatting sqref="C1396">
    <cfRule type="cellIs" dxfId="8704" priority="8852" stopIfTrue="1" operator="lessThan">
      <formula>C1416</formula>
    </cfRule>
  </conditionalFormatting>
  <conditionalFormatting sqref="D1396">
    <cfRule type="cellIs" dxfId="8703" priority="8853" stopIfTrue="1" operator="lessThan">
      <formula>D1416</formula>
    </cfRule>
  </conditionalFormatting>
  <conditionalFormatting sqref="B1397">
    <cfRule type="cellIs" dxfId="8702" priority="8854" stopIfTrue="1" operator="lessThan">
      <formula>B1416</formula>
    </cfRule>
  </conditionalFormatting>
  <conditionalFormatting sqref="C1397">
    <cfRule type="cellIs" dxfId="8701" priority="8855" stopIfTrue="1" operator="lessThan">
      <formula>C1416</formula>
    </cfRule>
  </conditionalFormatting>
  <conditionalFormatting sqref="D1397">
    <cfRule type="cellIs" dxfId="8700" priority="8856" stopIfTrue="1" operator="lessThan">
      <formula>D1416</formula>
    </cfRule>
  </conditionalFormatting>
  <conditionalFormatting sqref="B1398">
    <cfRule type="cellIs" dxfId="8699" priority="8857" stopIfTrue="1" operator="lessThan">
      <formula>B1416</formula>
    </cfRule>
  </conditionalFormatting>
  <conditionalFormatting sqref="C1398">
    <cfRule type="cellIs" dxfId="8698" priority="8858" stopIfTrue="1" operator="lessThan">
      <formula>C1416</formula>
    </cfRule>
  </conditionalFormatting>
  <conditionalFormatting sqref="D1398">
    <cfRule type="cellIs" dxfId="8697" priority="8859" stopIfTrue="1" operator="lessThan">
      <formula>D1416</formula>
    </cfRule>
  </conditionalFormatting>
  <conditionalFormatting sqref="B1399">
    <cfRule type="cellIs" dxfId="8696" priority="8860" stopIfTrue="1" operator="lessThan">
      <formula>B1416</formula>
    </cfRule>
  </conditionalFormatting>
  <conditionalFormatting sqref="C1399">
    <cfRule type="cellIs" dxfId="8695" priority="8861" stopIfTrue="1" operator="lessThan">
      <formula>C1416</formula>
    </cfRule>
  </conditionalFormatting>
  <conditionalFormatting sqref="D1399">
    <cfRule type="cellIs" dxfId="8694" priority="8862" stopIfTrue="1" operator="lessThan">
      <formula>D1416</formula>
    </cfRule>
  </conditionalFormatting>
  <conditionalFormatting sqref="B1400">
    <cfRule type="cellIs" dxfId="8693" priority="8863" stopIfTrue="1" operator="lessThan">
      <formula>B1416</formula>
    </cfRule>
  </conditionalFormatting>
  <conditionalFormatting sqref="C1400">
    <cfRule type="cellIs" dxfId="8692" priority="8864" stopIfTrue="1" operator="lessThan">
      <formula>C1416</formula>
    </cfRule>
  </conditionalFormatting>
  <conditionalFormatting sqref="D1400">
    <cfRule type="cellIs" dxfId="8691" priority="8865" stopIfTrue="1" operator="lessThan">
      <formula>D1416</formula>
    </cfRule>
  </conditionalFormatting>
  <conditionalFormatting sqref="B1401">
    <cfRule type="cellIs" dxfId="8690" priority="8866" stopIfTrue="1" operator="lessThan">
      <formula>B1416</formula>
    </cfRule>
  </conditionalFormatting>
  <conditionalFormatting sqref="C1401">
    <cfRule type="cellIs" dxfId="8689" priority="8867" stopIfTrue="1" operator="lessThan">
      <formula>C1416</formula>
    </cfRule>
  </conditionalFormatting>
  <conditionalFormatting sqref="D1401">
    <cfRule type="cellIs" dxfId="8688" priority="8868" stopIfTrue="1" operator="lessThan">
      <formula>D1416</formula>
    </cfRule>
  </conditionalFormatting>
  <conditionalFormatting sqref="B1402">
    <cfRule type="cellIs" dxfId="8687" priority="8869" stopIfTrue="1" operator="lessThan">
      <formula>B1416</formula>
    </cfRule>
  </conditionalFormatting>
  <conditionalFormatting sqref="C1402">
    <cfRule type="cellIs" dxfId="8686" priority="8870" stopIfTrue="1" operator="lessThan">
      <formula>C1416</formula>
    </cfRule>
  </conditionalFormatting>
  <conditionalFormatting sqref="D1402">
    <cfRule type="cellIs" dxfId="8685" priority="8871" stopIfTrue="1" operator="lessThan">
      <formula>D1416</formula>
    </cfRule>
  </conditionalFormatting>
  <conditionalFormatting sqref="B1403">
    <cfRule type="cellIs" dxfId="8684" priority="8872" stopIfTrue="1" operator="lessThan">
      <formula>B1416</formula>
    </cfRule>
  </conditionalFormatting>
  <conditionalFormatting sqref="C1403">
    <cfRule type="cellIs" dxfId="8683" priority="8873" stopIfTrue="1" operator="lessThan">
      <formula>C1416</formula>
    </cfRule>
  </conditionalFormatting>
  <conditionalFormatting sqref="D1403">
    <cfRule type="cellIs" dxfId="8682" priority="8874" stopIfTrue="1" operator="lessThan">
      <formula>D1416</formula>
    </cfRule>
  </conditionalFormatting>
  <conditionalFormatting sqref="B1404">
    <cfRule type="cellIs" dxfId="8681" priority="8875" stopIfTrue="1" operator="lessThan">
      <formula>B1416</formula>
    </cfRule>
  </conditionalFormatting>
  <conditionalFormatting sqref="C1404">
    <cfRule type="cellIs" dxfId="8680" priority="8876" stopIfTrue="1" operator="lessThan">
      <formula>C1416</formula>
    </cfRule>
  </conditionalFormatting>
  <conditionalFormatting sqref="D1404">
    <cfRule type="cellIs" dxfId="8679" priority="8877" stopIfTrue="1" operator="lessThan">
      <formula>D1416</formula>
    </cfRule>
  </conditionalFormatting>
  <conditionalFormatting sqref="B1405">
    <cfRule type="cellIs" dxfId="8678" priority="8878" stopIfTrue="1" operator="lessThan">
      <formula>B1416</formula>
    </cfRule>
  </conditionalFormatting>
  <conditionalFormatting sqref="C1405">
    <cfRule type="cellIs" dxfId="8677" priority="8879" stopIfTrue="1" operator="lessThan">
      <formula>C1416</formula>
    </cfRule>
  </conditionalFormatting>
  <conditionalFormatting sqref="D1405">
    <cfRule type="cellIs" dxfId="8676" priority="8880" stopIfTrue="1" operator="lessThan">
      <formula>D1416</formula>
    </cfRule>
  </conditionalFormatting>
  <conditionalFormatting sqref="B1406">
    <cfRule type="cellIs" dxfId="8675" priority="8881" stopIfTrue="1" operator="lessThan">
      <formula>B1416</formula>
    </cfRule>
  </conditionalFormatting>
  <conditionalFormatting sqref="C1406">
    <cfRule type="cellIs" dxfId="8674" priority="8882" stopIfTrue="1" operator="lessThan">
      <formula>C1416</formula>
    </cfRule>
  </conditionalFormatting>
  <conditionalFormatting sqref="D1406">
    <cfRule type="cellIs" dxfId="8673" priority="8883" stopIfTrue="1" operator="lessThan">
      <formula>D1416</formula>
    </cfRule>
  </conditionalFormatting>
  <conditionalFormatting sqref="B1407">
    <cfRule type="cellIs" dxfId="8672" priority="8884" stopIfTrue="1" operator="lessThan">
      <formula>B1416</formula>
    </cfRule>
  </conditionalFormatting>
  <conditionalFormatting sqref="C1407">
    <cfRule type="cellIs" dxfId="8671" priority="8885" stopIfTrue="1" operator="lessThan">
      <formula>C1416</formula>
    </cfRule>
  </conditionalFormatting>
  <conditionalFormatting sqref="D1407">
    <cfRule type="cellIs" dxfId="8670" priority="8886" stopIfTrue="1" operator="lessThan">
      <formula>D1416</formula>
    </cfRule>
  </conditionalFormatting>
  <conditionalFormatting sqref="B1408">
    <cfRule type="cellIs" dxfId="8669" priority="8887" stopIfTrue="1" operator="lessThan">
      <formula>B1416</formula>
    </cfRule>
  </conditionalFormatting>
  <conditionalFormatting sqref="C1408">
    <cfRule type="cellIs" dxfId="8668" priority="8888" stopIfTrue="1" operator="lessThan">
      <formula>C1416</formula>
    </cfRule>
  </conditionalFormatting>
  <conditionalFormatting sqref="D1408">
    <cfRule type="cellIs" dxfId="8667" priority="8889" stopIfTrue="1" operator="lessThan">
      <formula>D1416</formula>
    </cfRule>
  </conditionalFormatting>
  <conditionalFormatting sqref="B1409">
    <cfRule type="cellIs" dxfId="8666" priority="8890" stopIfTrue="1" operator="lessThan">
      <formula>B1416</formula>
    </cfRule>
  </conditionalFormatting>
  <conditionalFormatting sqref="C1409">
    <cfRule type="cellIs" dxfId="8665" priority="8891" stopIfTrue="1" operator="lessThan">
      <formula>C1416</formula>
    </cfRule>
  </conditionalFormatting>
  <conditionalFormatting sqref="D1409">
    <cfRule type="cellIs" dxfId="8664" priority="8892" stopIfTrue="1" operator="lessThan">
      <formula>D1416</formula>
    </cfRule>
  </conditionalFormatting>
  <conditionalFormatting sqref="B1410">
    <cfRule type="cellIs" dxfId="8663" priority="8893" stopIfTrue="1" operator="lessThan">
      <formula>B1416</formula>
    </cfRule>
  </conditionalFormatting>
  <conditionalFormatting sqref="C1410">
    <cfRule type="cellIs" dxfId="8662" priority="8894" stopIfTrue="1" operator="lessThan">
      <formula>C1416</formula>
    </cfRule>
  </conditionalFormatting>
  <conditionalFormatting sqref="D1410">
    <cfRule type="cellIs" dxfId="8661" priority="8895" stopIfTrue="1" operator="lessThan">
      <formula>D1416</formula>
    </cfRule>
  </conditionalFormatting>
  <conditionalFormatting sqref="B1411">
    <cfRule type="cellIs" dxfId="8660" priority="8896" stopIfTrue="1" operator="lessThan">
      <formula>B1416</formula>
    </cfRule>
  </conditionalFormatting>
  <conditionalFormatting sqref="C1411">
    <cfRule type="cellIs" dxfId="8659" priority="8897" stopIfTrue="1" operator="lessThan">
      <formula>C1416</formula>
    </cfRule>
  </conditionalFormatting>
  <conditionalFormatting sqref="D1411">
    <cfRule type="cellIs" dxfId="8658" priority="8898" stopIfTrue="1" operator="lessThan">
      <formula>D1416</formula>
    </cfRule>
  </conditionalFormatting>
  <conditionalFormatting sqref="B1412">
    <cfRule type="cellIs" dxfId="8657" priority="8899" stopIfTrue="1" operator="lessThan">
      <formula>B1416</formula>
    </cfRule>
  </conditionalFormatting>
  <conditionalFormatting sqref="C1412">
    <cfRule type="cellIs" dxfId="8656" priority="8900" stopIfTrue="1" operator="lessThan">
      <formula>C1416</formula>
    </cfRule>
  </conditionalFormatting>
  <conditionalFormatting sqref="D1412">
    <cfRule type="cellIs" dxfId="8655" priority="8901" stopIfTrue="1" operator="lessThan">
      <formula>D1416</formula>
    </cfRule>
  </conditionalFormatting>
  <conditionalFormatting sqref="B1413">
    <cfRule type="cellIs" dxfId="8654" priority="8902" stopIfTrue="1" operator="lessThan">
      <formula>B1416</formula>
    </cfRule>
  </conditionalFormatting>
  <conditionalFormatting sqref="C1413">
    <cfRule type="cellIs" dxfId="8653" priority="8903" stopIfTrue="1" operator="lessThan">
      <formula>C1416</formula>
    </cfRule>
  </conditionalFormatting>
  <conditionalFormatting sqref="D1413">
    <cfRule type="cellIs" dxfId="8652" priority="8904" stopIfTrue="1" operator="lessThan">
      <formula>D1416</formula>
    </cfRule>
  </conditionalFormatting>
  <conditionalFormatting sqref="B1485">
    <cfRule type="cellIs" dxfId="8651" priority="8401" stopIfTrue="1" operator="greaterThan">
      <formula>B$8</formula>
    </cfRule>
  </conditionalFormatting>
  <conditionalFormatting sqref="C1485">
    <cfRule type="cellIs" dxfId="8650" priority="8402" stopIfTrue="1" operator="greaterThan">
      <formula>C$8</formula>
    </cfRule>
  </conditionalFormatting>
  <conditionalFormatting sqref="D1485">
    <cfRule type="cellIs" dxfId="8649" priority="8403" stopIfTrue="1" operator="greaterThan">
      <formula>D$8</formula>
    </cfRule>
  </conditionalFormatting>
  <conditionalFormatting sqref="B1486">
    <cfRule type="cellIs" dxfId="8648" priority="8404" stopIfTrue="1" operator="greaterThan">
      <formula>B$8</formula>
    </cfRule>
  </conditionalFormatting>
  <conditionalFormatting sqref="C1486">
    <cfRule type="cellIs" dxfId="8647" priority="8405" stopIfTrue="1" operator="greaterThan">
      <formula>C$8</formula>
    </cfRule>
  </conditionalFormatting>
  <conditionalFormatting sqref="D1486">
    <cfRule type="cellIs" dxfId="8646" priority="8406" stopIfTrue="1" operator="greaterThan">
      <formula>D$8</formula>
    </cfRule>
  </conditionalFormatting>
  <conditionalFormatting sqref="B1487">
    <cfRule type="cellIs" dxfId="8645" priority="8407" stopIfTrue="1" operator="greaterThan">
      <formula>B$8</formula>
    </cfRule>
  </conditionalFormatting>
  <conditionalFormatting sqref="C1487">
    <cfRule type="cellIs" dxfId="8644" priority="8408" stopIfTrue="1" operator="greaterThan">
      <formula>C$8</formula>
    </cfRule>
  </conditionalFormatting>
  <conditionalFormatting sqref="D1487">
    <cfRule type="cellIs" dxfId="8643" priority="8409" stopIfTrue="1" operator="greaterThan">
      <formula>D$8</formula>
    </cfRule>
  </conditionalFormatting>
  <conditionalFormatting sqref="B1488">
    <cfRule type="cellIs" dxfId="8642" priority="8410" stopIfTrue="1" operator="greaterThan">
      <formula>B$8</formula>
    </cfRule>
  </conditionalFormatting>
  <conditionalFormatting sqref="C1488">
    <cfRule type="cellIs" dxfId="8641" priority="8411" stopIfTrue="1" operator="greaterThan">
      <formula>C$8</formula>
    </cfRule>
  </conditionalFormatting>
  <conditionalFormatting sqref="D1488">
    <cfRule type="cellIs" dxfId="8640" priority="8412" stopIfTrue="1" operator="greaterThan">
      <formula>D$8</formula>
    </cfRule>
  </conditionalFormatting>
  <conditionalFormatting sqref="B1489">
    <cfRule type="cellIs" dxfId="8639" priority="8413" stopIfTrue="1" operator="greaterThan">
      <formula>B$8</formula>
    </cfRule>
  </conditionalFormatting>
  <conditionalFormatting sqref="C1489">
    <cfRule type="cellIs" dxfId="8638" priority="8414" stopIfTrue="1" operator="greaterThan">
      <formula>C$8</formula>
    </cfRule>
  </conditionalFormatting>
  <conditionalFormatting sqref="D1489">
    <cfRule type="cellIs" dxfId="8637" priority="8415" stopIfTrue="1" operator="greaterThan">
      <formula>D$8</formula>
    </cfRule>
  </conditionalFormatting>
  <conditionalFormatting sqref="B1490">
    <cfRule type="cellIs" dxfId="8636" priority="8416" stopIfTrue="1" operator="greaterThan">
      <formula>B$8</formula>
    </cfRule>
  </conditionalFormatting>
  <conditionalFormatting sqref="C1490">
    <cfRule type="cellIs" dxfId="8635" priority="8417" stopIfTrue="1" operator="greaterThan">
      <formula>C$8</formula>
    </cfRule>
  </conditionalFormatting>
  <conditionalFormatting sqref="D1490">
    <cfRule type="cellIs" dxfId="8634" priority="8418" stopIfTrue="1" operator="greaterThan">
      <formula>D$8</formula>
    </cfRule>
  </conditionalFormatting>
  <conditionalFormatting sqref="B1491">
    <cfRule type="cellIs" dxfId="8633" priority="8419" stopIfTrue="1" operator="greaterThan">
      <formula>B$8</formula>
    </cfRule>
  </conditionalFormatting>
  <conditionalFormatting sqref="C1491">
    <cfRule type="cellIs" dxfId="8632" priority="8420" stopIfTrue="1" operator="greaterThan">
      <formula>C$8</formula>
    </cfRule>
  </conditionalFormatting>
  <conditionalFormatting sqref="D1491">
    <cfRule type="cellIs" dxfId="8631" priority="8421" stopIfTrue="1" operator="greaterThan">
      <formula>D$8</formula>
    </cfRule>
  </conditionalFormatting>
  <conditionalFormatting sqref="B1492">
    <cfRule type="cellIs" dxfId="8630" priority="8422" stopIfTrue="1" operator="greaterThan">
      <formula>B$8</formula>
    </cfRule>
  </conditionalFormatting>
  <conditionalFormatting sqref="C1492">
    <cfRule type="cellIs" dxfId="8629" priority="8423" stopIfTrue="1" operator="greaterThan">
      <formula>C$8</formula>
    </cfRule>
  </conditionalFormatting>
  <conditionalFormatting sqref="D1492">
    <cfRule type="cellIs" dxfId="8628" priority="8424" stopIfTrue="1" operator="greaterThan">
      <formula>D$8</formula>
    </cfRule>
  </conditionalFormatting>
  <conditionalFormatting sqref="B1493">
    <cfRule type="cellIs" dxfId="8627" priority="8425" stopIfTrue="1" operator="greaterThan">
      <formula>B$8</formula>
    </cfRule>
  </conditionalFormatting>
  <conditionalFormatting sqref="C1493">
    <cfRule type="cellIs" dxfId="8626" priority="8426" stopIfTrue="1" operator="greaterThan">
      <formula>C$8</formula>
    </cfRule>
  </conditionalFormatting>
  <conditionalFormatting sqref="D1493">
    <cfRule type="cellIs" dxfId="8625" priority="8427" stopIfTrue="1" operator="greaterThan">
      <formula>D$8</formula>
    </cfRule>
  </conditionalFormatting>
  <conditionalFormatting sqref="B1494">
    <cfRule type="cellIs" dxfId="8624" priority="8428" stopIfTrue="1" operator="greaterThan">
      <formula>B$8</formula>
    </cfRule>
  </conditionalFormatting>
  <conditionalFormatting sqref="C1494">
    <cfRule type="cellIs" dxfId="8623" priority="8429" stopIfTrue="1" operator="greaterThan">
      <formula>C$8</formula>
    </cfRule>
  </conditionalFormatting>
  <conditionalFormatting sqref="D1494">
    <cfRule type="cellIs" dxfId="8622" priority="8430" stopIfTrue="1" operator="greaterThan">
      <formula>D$8</formula>
    </cfRule>
  </conditionalFormatting>
  <conditionalFormatting sqref="B1495">
    <cfRule type="cellIs" dxfId="8621" priority="8431" stopIfTrue="1" operator="greaterThan">
      <formula>B$8</formula>
    </cfRule>
  </conditionalFormatting>
  <conditionalFormatting sqref="C1495">
    <cfRule type="cellIs" dxfId="8620" priority="8432" stopIfTrue="1" operator="greaterThan">
      <formula>C$8</formula>
    </cfRule>
  </conditionalFormatting>
  <conditionalFormatting sqref="D1495">
    <cfRule type="cellIs" dxfId="8619" priority="8433" stopIfTrue="1" operator="greaterThan">
      <formula>D$8</formula>
    </cfRule>
  </conditionalFormatting>
  <conditionalFormatting sqref="B1496">
    <cfRule type="cellIs" dxfId="8618" priority="8434" stopIfTrue="1" operator="greaterThan">
      <formula>B$8</formula>
    </cfRule>
  </conditionalFormatting>
  <conditionalFormatting sqref="C1496">
    <cfRule type="cellIs" dxfId="8617" priority="8435" stopIfTrue="1" operator="greaterThan">
      <formula>C$8</formula>
    </cfRule>
  </conditionalFormatting>
  <conditionalFormatting sqref="D1496">
    <cfRule type="cellIs" dxfId="8616" priority="8436" stopIfTrue="1" operator="greaterThan">
      <formula>D$8</formula>
    </cfRule>
  </conditionalFormatting>
  <conditionalFormatting sqref="B1497">
    <cfRule type="cellIs" dxfId="8615" priority="8437" stopIfTrue="1" operator="greaterThan">
      <formula>B$8</formula>
    </cfRule>
  </conditionalFormatting>
  <conditionalFormatting sqref="C1497">
    <cfRule type="cellIs" dxfId="8614" priority="8438" stopIfTrue="1" operator="greaterThan">
      <formula>C$8</formula>
    </cfRule>
  </conditionalFormatting>
  <conditionalFormatting sqref="D1497">
    <cfRule type="cellIs" dxfId="8613" priority="8439" stopIfTrue="1" operator="greaterThan">
      <formula>D$8</formula>
    </cfRule>
  </conditionalFormatting>
  <conditionalFormatting sqref="B1498">
    <cfRule type="cellIs" dxfId="8612" priority="8440" stopIfTrue="1" operator="greaterThan">
      <formula>B$8</formula>
    </cfRule>
  </conditionalFormatting>
  <conditionalFormatting sqref="C1498">
    <cfRule type="cellIs" dxfId="8611" priority="8441" stopIfTrue="1" operator="greaterThan">
      <formula>C$8</formula>
    </cfRule>
  </conditionalFormatting>
  <conditionalFormatting sqref="D1498">
    <cfRule type="cellIs" dxfId="8610" priority="8442" stopIfTrue="1" operator="greaterThan">
      <formula>D$8</formula>
    </cfRule>
  </conditionalFormatting>
  <conditionalFormatting sqref="B1499">
    <cfRule type="cellIs" dxfId="8609" priority="8443" stopIfTrue="1" operator="greaterThan">
      <formula>B$8</formula>
    </cfRule>
  </conditionalFormatting>
  <conditionalFormatting sqref="C1499">
    <cfRule type="cellIs" dxfId="8608" priority="8444" stopIfTrue="1" operator="greaterThan">
      <formula>C$8</formula>
    </cfRule>
  </conditionalFormatting>
  <conditionalFormatting sqref="D1499">
    <cfRule type="cellIs" dxfId="8607" priority="8445" stopIfTrue="1" operator="greaterThan">
      <formula>D$8</formula>
    </cfRule>
  </conditionalFormatting>
  <conditionalFormatting sqref="B1500">
    <cfRule type="cellIs" dxfId="8606" priority="8446" stopIfTrue="1" operator="greaterThan">
      <formula>B$8</formula>
    </cfRule>
  </conditionalFormatting>
  <conditionalFormatting sqref="C1500">
    <cfRule type="cellIs" dxfId="8605" priority="8447" stopIfTrue="1" operator="greaterThan">
      <formula>C$8</formula>
    </cfRule>
  </conditionalFormatting>
  <conditionalFormatting sqref="D1500">
    <cfRule type="cellIs" dxfId="8604" priority="8448" stopIfTrue="1" operator="greaterThan">
      <formula>D$8</formula>
    </cfRule>
  </conditionalFormatting>
  <conditionalFormatting sqref="B1501">
    <cfRule type="cellIs" dxfId="8603" priority="8449" stopIfTrue="1" operator="greaterThan">
      <formula>B$8</formula>
    </cfRule>
  </conditionalFormatting>
  <conditionalFormatting sqref="C1501">
    <cfRule type="cellIs" dxfId="8602" priority="8450" stopIfTrue="1" operator="greaterThan">
      <formula>C$8</formula>
    </cfRule>
  </conditionalFormatting>
  <conditionalFormatting sqref="D1501">
    <cfRule type="cellIs" dxfId="8601" priority="8451" stopIfTrue="1" operator="greaterThan">
      <formula>D$8</formula>
    </cfRule>
  </conditionalFormatting>
  <conditionalFormatting sqref="B1502">
    <cfRule type="cellIs" dxfId="8600" priority="8452" stopIfTrue="1" operator="greaterThan">
      <formula>B$8</formula>
    </cfRule>
  </conditionalFormatting>
  <conditionalFormatting sqref="C1502">
    <cfRule type="cellIs" dxfId="8599" priority="8453" stopIfTrue="1" operator="greaterThan">
      <formula>C$8</formula>
    </cfRule>
  </conditionalFormatting>
  <conditionalFormatting sqref="D1502">
    <cfRule type="cellIs" dxfId="8598" priority="8454" stopIfTrue="1" operator="greaterThan">
      <formula>D$8</formula>
    </cfRule>
  </conditionalFormatting>
  <conditionalFormatting sqref="B1503">
    <cfRule type="cellIs" dxfId="8597" priority="8455" stopIfTrue="1" operator="greaterThan">
      <formula>B$8</formula>
    </cfRule>
  </conditionalFormatting>
  <conditionalFormatting sqref="C1503">
    <cfRule type="cellIs" dxfId="8596" priority="8456" stopIfTrue="1" operator="greaterThan">
      <formula>C$8</formula>
    </cfRule>
  </conditionalFormatting>
  <conditionalFormatting sqref="D1503">
    <cfRule type="cellIs" dxfId="8595" priority="8457" stopIfTrue="1" operator="greaterThan">
      <formula>D$8</formula>
    </cfRule>
  </conditionalFormatting>
  <conditionalFormatting sqref="B1504">
    <cfRule type="cellIs" dxfId="8594" priority="8458" stopIfTrue="1" operator="greaterThan">
      <formula>B$8</formula>
    </cfRule>
  </conditionalFormatting>
  <conditionalFormatting sqref="C1504">
    <cfRule type="cellIs" dxfId="8593" priority="8459" stopIfTrue="1" operator="greaterThan">
      <formula>C$8</formula>
    </cfRule>
  </conditionalFormatting>
  <conditionalFormatting sqref="D1504">
    <cfRule type="cellIs" dxfId="8592" priority="8460" stopIfTrue="1" operator="greaterThan">
      <formula>D$8</formula>
    </cfRule>
  </conditionalFormatting>
  <conditionalFormatting sqref="B1505">
    <cfRule type="cellIs" dxfId="8591" priority="8461" stopIfTrue="1" operator="greaterThan">
      <formula>B$8</formula>
    </cfRule>
  </conditionalFormatting>
  <conditionalFormatting sqref="C1505">
    <cfRule type="cellIs" dxfId="8590" priority="8462" stopIfTrue="1" operator="greaterThan">
      <formula>C$8</formula>
    </cfRule>
  </conditionalFormatting>
  <conditionalFormatting sqref="D1505">
    <cfRule type="cellIs" dxfId="8589" priority="8463" stopIfTrue="1" operator="greaterThan">
      <formula>D$8</formula>
    </cfRule>
  </conditionalFormatting>
  <conditionalFormatting sqref="B1506">
    <cfRule type="cellIs" dxfId="8588" priority="8464" stopIfTrue="1" operator="greaterThan">
      <formula>B$8</formula>
    </cfRule>
  </conditionalFormatting>
  <conditionalFormatting sqref="C1506">
    <cfRule type="cellIs" dxfId="8587" priority="8465" stopIfTrue="1" operator="greaterThan">
      <formula>C$8</formula>
    </cfRule>
  </conditionalFormatting>
  <conditionalFormatting sqref="D1506">
    <cfRule type="cellIs" dxfId="8586" priority="8466" stopIfTrue="1" operator="greaterThan">
      <formula>D$8</formula>
    </cfRule>
  </conditionalFormatting>
  <conditionalFormatting sqref="B1507">
    <cfRule type="cellIs" dxfId="8585" priority="8467" stopIfTrue="1" operator="greaterThan">
      <formula>B$8</formula>
    </cfRule>
  </conditionalFormatting>
  <conditionalFormatting sqref="C1507">
    <cfRule type="cellIs" dxfId="8584" priority="8468" stopIfTrue="1" operator="greaterThan">
      <formula>C$8</formula>
    </cfRule>
  </conditionalFormatting>
  <conditionalFormatting sqref="D1507">
    <cfRule type="cellIs" dxfId="8583" priority="8469" stopIfTrue="1" operator="greaterThan">
      <formula>D$8</formula>
    </cfRule>
  </conditionalFormatting>
  <conditionalFormatting sqref="B1508">
    <cfRule type="cellIs" dxfId="8582" priority="8470" stopIfTrue="1" operator="greaterThan">
      <formula>B$8</formula>
    </cfRule>
  </conditionalFormatting>
  <conditionalFormatting sqref="C1508">
    <cfRule type="cellIs" dxfId="8581" priority="8471" stopIfTrue="1" operator="greaterThan">
      <formula>C$8</formula>
    </cfRule>
  </conditionalFormatting>
  <conditionalFormatting sqref="D1508">
    <cfRule type="cellIs" dxfId="8580" priority="8472" stopIfTrue="1" operator="greaterThan">
      <formula>D$8</formula>
    </cfRule>
  </conditionalFormatting>
  <conditionalFormatting sqref="B1509">
    <cfRule type="cellIs" dxfId="8579" priority="8473" stopIfTrue="1" operator="greaterThan">
      <formula>B$8</formula>
    </cfRule>
  </conditionalFormatting>
  <conditionalFormatting sqref="C1509">
    <cfRule type="cellIs" dxfId="8578" priority="8474" stopIfTrue="1" operator="greaterThan">
      <formula>C$8</formula>
    </cfRule>
  </conditionalFormatting>
  <conditionalFormatting sqref="D1509">
    <cfRule type="cellIs" dxfId="8577" priority="8475" stopIfTrue="1" operator="greaterThan">
      <formula>D$8</formula>
    </cfRule>
  </conditionalFormatting>
  <conditionalFormatting sqref="B1510">
    <cfRule type="cellIs" dxfId="8576" priority="8476" stopIfTrue="1" operator="greaterThan">
      <formula>B$8</formula>
    </cfRule>
  </conditionalFormatting>
  <conditionalFormatting sqref="C1510">
    <cfRule type="cellIs" dxfId="8575" priority="8477" stopIfTrue="1" operator="greaterThan">
      <formula>C$8</formula>
    </cfRule>
  </conditionalFormatting>
  <conditionalFormatting sqref="D1510">
    <cfRule type="cellIs" dxfId="8574" priority="8478" stopIfTrue="1" operator="greaterThan">
      <formula>D$8</formula>
    </cfRule>
  </conditionalFormatting>
  <conditionalFormatting sqref="B1511">
    <cfRule type="cellIs" dxfId="8573" priority="8479" stopIfTrue="1" operator="greaterThan">
      <formula>B$8</formula>
    </cfRule>
  </conditionalFormatting>
  <conditionalFormatting sqref="C1511">
    <cfRule type="cellIs" dxfId="8572" priority="8480" stopIfTrue="1" operator="greaterThan">
      <formula>C$8</formula>
    </cfRule>
  </conditionalFormatting>
  <conditionalFormatting sqref="D1511">
    <cfRule type="cellIs" dxfId="8571" priority="8481" stopIfTrue="1" operator="greaterThan">
      <formula>D$8</formula>
    </cfRule>
  </conditionalFormatting>
  <conditionalFormatting sqref="B1512">
    <cfRule type="cellIs" dxfId="8570" priority="8482" stopIfTrue="1" operator="greaterThan">
      <formula>B$8</formula>
    </cfRule>
  </conditionalFormatting>
  <conditionalFormatting sqref="C1512">
    <cfRule type="cellIs" dxfId="8569" priority="8483" stopIfTrue="1" operator="greaterThan">
      <formula>C$8</formula>
    </cfRule>
  </conditionalFormatting>
  <conditionalFormatting sqref="D1512">
    <cfRule type="cellIs" dxfId="8568" priority="8484" stopIfTrue="1" operator="greaterThan">
      <formula>D$8</formula>
    </cfRule>
  </conditionalFormatting>
  <conditionalFormatting sqref="B1513">
    <cfRule type="cellIs" dxfId="8567" priority="8485" stopIfTrue="1" operator="greaterThan">
      <formula>B$8</formula>
    </cfRule>
  </conditionalFormatting>
  <conditionalFormatting sqref="C1513">
    <cfRule type="cellIs" dxfId="8566" priority="8486" stopIfTrue="1" operator="greaterThan">
      <formula>C$8</formula>
    </cfRule>
  </conditionalFormatting>
  <conditionalFormatting sqref="D1513">
    <cfRule type="cellIs" dxfId="8565" priority="8487" stopIfTrue="1" operator="greaterThan">
      <formula>D$8</formula>
    </cfRule>
  </conditionalFormatting>
  <conditionalFormatting sqref="B1514">
    <cfRule type="cellIs" dxfId="8564" priority="8488" stopIfTrue="1" operator="greaterThan">
      <formula>B$8</formula>
    </cfRule>
  </conditionalFormatting>
  <conditionalFormatting sqref="C1514">
    <cfRule type="cellIs" dxfId="8563" priority="8489" stopIfTrue="1" operator="greaterThan">
      <formula>C$8</formula>
    </cfRule>
  </conditionalFormatting>
  <conditionalFormatting sqref="D1514">
    <cfRule type="cellIs" dxfId="8562" priority="8490" stopIfTrue="1" operator="greaterThan">
      <formula>D$8</formula>
    </cfRule>
  </conditionalFormatting>
  <conditionalFormatting sqref="B1515">
    <cfRule type="cellIs" dxfId="8561" priority="8491" stopIfTrue="1" operator="greaterThan">
      <formula>B$8</formula>
    </cfRule>
  </conditionalFormatting>
  <conditionalFormatting sqref="C1515">
    <cfRule type="cellIs" dxfId="8560" priority="8492" stopIfTrue="1" operator="greaterThan">
      <formula>C$8</formula>
    </cfRule>
  </conditionalFormatting>
  <conditionalFormatting sqref="D1515">
    <cfRule type="cellIs" dxfId="8559" priority="8493" stopIfTrue="1" operator="greaterThan">
      <formula>D$8</formula>
    </cfRule>
  </conditionalFormatting>
  <conditionalFormatting sqref="B1516">
    <cfRule type="cellIs" dxfId="8558" priority="8494" stopIfTrue="1" operator="greaterThan">
      <formula>B$8</formula>
    </cfRule>
  </conditionalFormatting>
  <conditionalFormatting sqref="C1516">
    <cfRule type="cellIs" dxfId="8557" priority="8495" stopIfTrue="1" operator="greaterThan">
      <formula>C$8</formula>
    </cfRule>
  </conditionalFormatting>
  <conditionalFormatting sqref="D1516">
    <cfRule type="cellIs" dxfId="8556" priority="8496" stopIfTrue="1" operator="greaterThan">
      <formula>D$8</formula>
    </cfRule>
  </conditionalFormatting>
  <conditionalFormatting sqref="B1517">
    <cfRule type="cellIs" dxfId="8555" priority="8497" stopIfTrue="1" operator="greaterThan">
      <formula>B$8</formula>
    </cfRule>
  </conditionalFormatting>
  <conditionalFormatting sqref="C1517">
    <cfRule type="cellIs" dxfId="8554" priority="8498" stopIfTrue="1" operator="greaterThan">
      <formula>C$8</formula>
    </cfRule>
  </conditionalFormatting>
  <conditionalFormatting sqref="D1517">
    <cfRule type="cellIs" dxfId="8553" priority="8499" stopIfTrue="1" operator="greaterThan">
      <formula>D$8</formula>
    </cfRule>
  </conditionalFormatting>
  <conditionalFormatting sqref="B1518">
    <cfRule type="cellIs" dxfId="8552" priority="8500" stopIfTrue="1" operator="greaterThan">
      <formula>B$8</formula>
    </cfRule>
  </conditionalFormatting>
  <conditionalFormatting sqref="C1518">
    <cfRule type="cellIs" dxfId="8551" priority="8501" stopIfTrue="1" operator="greaterThan">
      <formula>C$8</formula>
    </cfRule>
  </conditionalFormatting>
  <conditionalFormatting sqref="D1518">
    <cfRule type="cellIs" dxfId="8550" priority="8502" stopIfTrue="1" operator="greaterThan">
      <formula>D$8</formula>
    </cfRule>
  </conditionalFormatting>
  <conditionalFormatting sqref="B1519">
    <cfRule type="cellIs" dxfId="8549" priority="8503" stopIfTrue="1" operator="greaterThan">
      <formula>B$8</formula>
    </cfRule>
  </conditionalFormatting>
  <conditionalFormatting sqref="C1519">
    <cfRule type="cellIs" dxfId="8548" priority="8504" stopIfTrue="1" operator="greaterThan">
      <formula>C$8</formula>
    </cfRule>
  </conditionalFormatting>
  <conditionalFormatting sqref="D1519">
    <cfRule type="cellIs" dxfId="8547" priority="8505" stopIfTrue="1" operator="greaterThan">
      <formula>D$8</formula>
    </cfRule>
  </conditionalFormatting>
  <conditionalFormatting sqref="B1520">
    <cfRule type="cellIs" dxfId="8546" priority="8506" stopIfTrue="1" operator="greaterThan">
      <formula>B$8</formula>
    </cfRule>
  </conditionalFormatting>
  <conditionalFormatting sqref="C1520">
    <cfRule type="cellIs" dxfId="8545" priority="8507" stopIfTrue="1" operator="greaterThan">
      <formula>C$8</formula>
    </cfRule>
  </conditionalFormatting>
  <conditionalFormatting sqref="D1520">
    <cfRule type="cellIs" dxfId="8544" priority="8508" stopIfTrue="1" operator="greaterThan">
      <formula>D$8</formula>
    </cfRule>
  </conditionalFormatting>
  <conditionalFormatting sqref="B1521">
    <cfRule type="cellIs" dxfId="8543" priority="8509" stopIfTrue="1" operator="greaterThan">
      <formula>B$8</formula>
    </cfRule>
  </conditionalFormatting>
  <conditionalFormatting sqref="C1521">
    <cfRule type="cellIs" dxfId="8542" priority="8510" stopIfTrue="1" operator="greaterThan">
      <formula>C$8</formula>
    </cfRule>
  </conditionalFormatting>
  <conditionalFormatting sqref="D1521">
    <cfRule type="cellIs" dxfId="8541" priority="8511" stopIfTrue="1" operator="greaterThan">
      <formula>D$8</formula>
    </cfRule>
  </conditionalFormatting>
  <conditionalFormatting sqref="B1522">
    <cfRule type="cellIs" dxfId="8540" priority="8512" stopIfTrue="1" operator="greaterThan">
      <formula>B$8</formula>
    </cfRule>
  </conditionalFormatting>
  <conditionalFormatting sqref="C1522">
    <cfRule type="cellIs" dxfId="8539" priority="8513" stopIfTrue="1" operator="greaterThan">
      <formula>C$8</formula>
    </cfRule>
  </conditionalFormatting>
  <conditionalFormatting sqref="D1522">
    <cfRule type="cellIs" dxfId="8538" priority="8514" stopIfTrue="1" operator="greaterThan">
      <formula>D$8</formula>
    </cfRule>
  </conditionalFormatting>
  <conditionalFormatting sqref="B1523">
    <cfRule type="cellIs" dxfId="8537" priority="8515" stopIfTrue="1" operator="greaterThan">
      <formula>B$8</formula>
    </cfRule>
  </conditionalFormatting>
  <conditionalFormatting sqref="C1523">
    <cfRule type="cellIs" dxfId="8536" priority="8516" stopIfTrue="1" operator="greaterThan">
      <formula>C$8</formula>
    </cfRule>
  </conditionalFormatting>
  <conditionalFormatting sqref="D1523">
    <cfRule type="cellIs" dxfId="8535" priority="8517" stopIfTrue="1" operator="greaterThan">
      <formula>D$8</formula>
    </cfRule>
  </conditionalFormatting>
  <conditionalFormatting sqref="B1524">
    <cfRule type="cellIs" dxfId="8534" priority="8518" stopIfTrue="1" operator="greaterThan">
      <formula>B$8</formula>
    </cfRule>
  </conditionalFormatting>
  <conditionalFormatting sqref="C1524">
    <cfRule type="cellIs" dxfId="8533" priority="8519" stopIfTrue="1" operator="greaterThan">
      <formula>C$8</formula>
    </cfRule>
  </conditionalFormatting>
  <conditionalFormatting sqref="D1524">
    <cfRule type="cellIs" dxfId="8532" priority="8520" stopIfTrue="1" operator="greaterThan">
      <formula>D$8</formula>
    </cfRule>
  </conditionalFormatting>
  <conditionalFormatting sqref="B1525">
    <cfRule type="cellIs" dxfId="8531" priority="8521" stopIfTrue="1" operator="greaterThan">
      <formula>B$8</formula>
    </cfRule>
  </conditionalFormatting>
  <conditionalFormatting sqref="C1525">
    <cfRule type="cellIs" dxfId="8530" priority="8522" stopIfTrue="1" operator="greaterThan">
      <formula>C$8</formula>
    </cfRule>
  </conditionalFormatting>
  <conditionalFormatting sqref="D1525">
    <cfRule type="cellIs" dxfId="8529" priority="8523" stopIfTrue="1" operator="greaterThan">
      <formula>D$8</formula>
    </cfRule>
  </conditionalFormatting>
  <conditionalFormatting sqref="B1526">
    <cfRule type="cellIs" dxfId="8528" priority="8524" stopIfTrue="1" operator="greaterThan">
      <formula>B$8</formula>
    </cfRule>
  </conditionalFormatting>
  <conditionalFormatting sqref="C1526">
    <cfRule type="cellIs" dxfId="8527" priority="8525" stopIfTrue="1" operator="greaterThan">
      <formula>C$8</formula>
    </cfRule>
  </conditionalFormatting>
  <conditionalFormatting sqref="D1526">
    <cfRule type="cellIs" dxfId="8526" priority="8526" stopIfTrue="1" operator="greaterThan">
      <formula>D$8</formula>
    </cfRule>
  </conditionalFormatting>
  <conditionalFormatting sqref="B1534">
    <cfRule type="cellIs" dxfId="8525" priority="8527" stopIfTrue="1" operator="lessThan">
      <formula>B1578</formula>
    </cfRule>
  </conditionalFormatting>
  <conditionalFormatting sqref="C1534">
    <cfRule type="cellIs" dxfId="8524" priority="8528" stopIfTrue="1" operator="lessThan">
      <formula>C1578</formula>
    </cfRule>
  </conditionalFormatting>
  <conditionalFormatting sqref="D1534">
    <cfRule type="cellIs" dxfId="8523" priority="8529" stopIfTrue="1" operator="lessThan">
      <formula>D1578</formula>
    </cfRule>
  </conditionalFormatting>
  <conditionalFormatting sqref="B1535">
    <cfRule type="cellIs" dxfId="8522" priority="8530" stopIfTrue="1" operator="lessThan">
      <formula>B1578</formula>
    </cfRule>
  </conditionalFormatting>
  <conditionalFormatting sqref="C1535">
    <cfRule type="cellIs" dxfId="8521" priority="8531" stopIfTrue="1" operator="lessThan">
      <formula>C1578</formula>
    </cfRule>
  </conditionalFormatting>
  <conditionalFormatting sqref="D1535">
    <cfRule type="cellIs" dxfId="8520" priority="8532" stopIfTrue="1" operator="lessThan">
      <formula>D1578</formula>
    </cfRule>
  </conditionalFormatting>
  <conditionalFormatting sqref="B1536">
    <cfRule type="cellIs" dxfId="8519" priority="8533" stopIfTrue="1" operator="lessThan">
      <formula>B1578</formula>
    </cfRule>
  </conditionalFormatting>
  <conditionalFormatting sqref="C1536">
    <cfRule type="cellIs" dxfId="8518" priority="8534" stopIfTrue="1" operator="lessThan">
      <formula>C1578</formula>
    </cfRule>
  </conditionalFormatting>
  <conditionalFormatting sqref="D1536">
    <cfRule type="cellIs" dxfId="8517" priority="8535" stopIfTrue="1" operator="lessThan">
      <formula>D1578</formula>
    </cfRule>
  </conditionalFormatting>
  <conditionalFormatting sqref="B1537">
    <cfRule type="cellIs" dxfId="8516" priority="8536" stopIfTrue="1" operator="lessThan">
      <formula>B1578</formula>
    </cfRule>
  </conditionalFormatting>
  <conditionalFormatting sqref="C1537">
    <cfRule type="cellIs" dxfId="8515" priority="8537" stopIfTrue="1" operator="lessThan">
      <formula>C1578</formula>
    </cfRule>
  </conditionalFormatting>
  <conditionalFormatting sqref="D1537">
    <cfRule type="cellIs" dxfId="8514" priority="8538" stopIfTrue="1" operator="lessThan">
      <formula>D1578</formula>
    </cfRule>
  </conditionalFormatting>
  <conditionalFormatting sqref="B1538">
    <cfRule type="cellIs" dxfId="8513" priority="8539" stopIfTrue="1" operator="lessThan">
      <formula>B1578</formula>
    </cfRule>
  </conditionalFormatting>
  <conditionalFormatting sqref="C1538">
    <cfRule type="cellIs" dxfId="8512" priority="8540" stopIfTrue="1" operator="lessThan">
      <formula>C1578</formula>
    </cfRule>
  </conditionalFormatting>
  <conditionalFormatting sqref="D1538">
    <cfRule type="cellIs" dxfId="8511" priority="8541" stopIfTrue="1" operator="lessThan">
      <formula>D1578</formula>
    </cfRule>
  </conditionalFormatting>
  <conditionalFormatting sqref="B1539">
    <cfRule type="cellIs" dxfId="8510" priority="8542" stopIfTrue="1" operator="lessThan">
      <formula>B1578</formula>
    </cfRule>
  </conditionalFormatting>
  <conditionalFormatting sqref="C1539">
    <cfRule type="cellIs" dxfId="8509" priority="8543" stopIfTrue="1" operator="lessThan">
      <formula>C1578</formula>
    </cfRule>
  </conditionalFormatting>
  <conditionalFormatting sqref="D1539">
    <cfRule type="cellIs" dxfId="8508" priority="8544" stopIfTrue="1" operator="lessThan">
      <formula>D1578</formula>
    </cfRule>
  </conditionalFormatting>
  <conditionalFormatting sqref="B1540">
    <cfRule type="cellIs" dxfId="8507" priority="8545" stopIfTrue="1" operator="lessThan">
      <formula>B1578</formula>
    </cfRule>
  </conditionalFormatting>
  <conditionalFormatting sqref="C1540">
    <cfRule type="cellIs" dxfId="8506" priority="8546" stopIfTrue="1" operator="lessThan">
      <formula>C1578</formula>
    </cfRule>
  </conditionalFormatting>
  <conditionalFormatting sqref="D1540">
    <cfRule type="cellIs" dxfId="8505" priority="8547" stopIfTrue="1" operator="lessThan">
      <formula>D1578</formula>
    </cfRule>
  </conditionalFormatting>
  <conditionalFormatting sqref="B1541">
    <cfRule type="cellIs" dxfId="8504" priority="8548" stopIfTrue="1" operator="lessThan">
      <formula>B1578</formula>
    </cfRule>
  </conditionalFormatting>
  <conditionalFormatting sqref="C1541">
    <cfRule type="cellIs" dxfId="8503" priority="8549" stopIfTrue="1" operator="lessThan">
      <formula>C1578</formula>
    </cfRule>
  </conditionalFormatting>
  <conditionalFormatting sqref="D1541">
    <cfRule type="cellIs" dxfId="8502" priority="8550" stopIfTrue="1" operator="lessThan">
      <formula>D1578</formula>
    </cfRule>
  </conditionalFormatting>
  <conditionalFormatting sqref="B1542">
    <cfRule type="cellIs" dxfId="8501" priority="8551" stopIfTrue="1" operator="lessThan">
      <formula>B1578</formula>
    </cfRule>
  </conditionalFormatting>
  <conditionalFormatting sqref="C1542">
    <cfRule type="cellIs" dxfId="8500" priority="8552" stopIfTrue="1" operator="lessThan">
      <formula>C1578</formula>
    </cfRule>
  </conditionalFormatting>
  <conditionalFormatting sqref="D1542">
    <cfRule type="cellIs" dxfId="8499" priority="8553" stopIfTrue="1" operator="lessThan">
      <formula>D1578</formula>
    </cfRule>
  </conditionalFormatting>
  <conditionalFormatting sqref="B1543">
    <cfRule type="cellIs" dxfId="8498" priority="8554" stopIfTrue="1" operator="lessThan">
      <formula>B1578</formula>
    </cfRule>
  </conditionalFormatting>
  <conditionalFormatting sqref="C1543">
    <cfRule type="cellIs" dxfId="8497" priority="8555" stopIfTrue="1" operator="lessThan">
      <formula>C1578</formula>
    </cfRule>
  </conditionalFormatting>
  <conditionalFormatting sqref="D1543">
    <cfRule type="cellIs" dxfId="8496" priority="8556" stopIfTrue="1" operator="lessThan">
      <formula>D1578</formula>
    </cfRule>
  </conditionalFormatting>
  <conditionalFormatting sqref="B1544">
    <cfRule type="cellIs" dxfId="8495" priority="8557" stopIfTrue="1" operator="lessThan">
      <formula>B1578</formula>
    </cfRule>
  </conditionalFormatting>
  <conditionalFormatting sqref="C1544">
    <cfRule type="cellIs" dxfId="8494" priority="8558" stopIfTrue="1" operator="lessThan">
      <formula>C1578</formula>
    </cfRule>
  </conditionalFormatting>
  <conditionalFormatting sqref="D1544">
    <cfRule type="cellIs" dxfId="8493" priority="8559" stopIfTrue="1" operator="lessThan">
      <formula>D1578</formula>
    </cfRule>
  </conditionalFormatting>
  <conditionalFormatting sqref="B1545">
    <cfRule type="cellIs" dxfId="8492" priority="8560" stopIfTrue="1" operator="lessThan">
      <formula>B1578</formula>
    </cfRule>
  </conditionalFormatting>
  <conditionalFormatting sqref="C1545">
    <cfRule type="cellIs" dxfId="8491" priority="8561" stopIfTrue="1" operator="lessThan">
      <formula>C1578</formula>
    </cfRule>
  </conditionalFormatting>
  <conditionalFormatting sqref="D1545">
    <cfRule type="cellIs" dxfId="8490" priority="8562" stopIfTrue="1" operator="lessThan">
      <formula>D1578</formula>
    </cfRule>
  </conditionalFormatting>
  <conditionalFormatting sqref="B1546">
    <cfRule type="cellIs" dxfId="8489" priority="8563" stopIfTrue="1" operator="lessThan">
      <formula>B1578</formula>
    </cfRule>
  </conditionalFormatting>
  <conditionalFormatting sqref="C1546">
    <cfRule type="cellIs" dxfId="8488" priority="8564" stopIfTrue="1" operator="lessThan">
      <formula>C1578</formula>
    </cfRule>
  </conditionalFormatting>
  <conditionalFormatting sqref="D1546">
    <cfRule type="cellIs" dxfId="8487" priority="8565" stopIfTrue="1" operator="lessThan">
      <formula>D1578</formula>
    </cfRule>
  </conditionalFormatting>
  <conditionalFormatting sqref="B1547">
    <cfRule type="cellIs" dxfId="8486" priority="8566" stopIfTrue="1" operator="lessThan">
      <formula>B1578</formula>
    </cfRule>
  </conditionalFormatting>
  <conditionalFormatting sqref="C1547">
    <cfRule type="cellIs" dxfId="8485" priority="8567" stopIfTrue="1" operator="lessThan">
      <formula>C1578</formula>
    </cfRule>
  </conditionalFormatting>
  <conditionalFormatting sqref="D1547">
    <cfRule type="cellIs" dxfId="8484" priority="8568" stopIfTrue="1" operator="lessThan">
      <formula>D1578</formula>
    </cfRule>
  </conditionalFormatting>
  <conditionalFormatting sqref="B1548">
    <cfRule type="cellIs" dxfId="8483" priority="8569" stopIfTrue="1" operator="lessThan">
      <formula>B1578</formula>
    </cfRule>
  </conditionalFormatting>
  <conditionalFormatting sqref="C1548">
    <cfRule type="cellIs" dxfId="8482" priority="8570" stopIfTrue="1" operator="lessThan">
      <formula>C1578</formula>
    </cfRule>
  </conditionalFormatting>
  <conditionalFormatting sqref="D1548">
    <cfRule type="cellIs" dxfId="8481" priority="8571" stopIfTrue="1" operator="lessThan">
      <formula>D1578</formula>
    </cfRule>
  </conditionalFormatting>
  <conditionalFormatting sqref="B1549">
    <cfRule type="cellIs" dxfId="8480" priority="8572" stopIfTrue="1" operator="lessThan">
      <formula>B1578</formula>
    </cfRule>
  </conditionalFormatting>
  <conditionalFormatting sqref="C1549">
    <cfRule type="cellIs" dxfId="8479" priority="8573" stopIfTrue="1" operator="lessThan">
      <formula>C1578</formula>
    </cfRule>
  </conditionalFormatting>
  <conditionalFormatting sqref="D1549">
    <cfRule type="cellIs" dxfId="8478" priority="8574" stopIfTrue="1" operator="lessThan">
      <formula>D1578</formula>
    </cfRule>
  </conditionalFormatting>
  <conditionalFormatting sqref="B1550">
    <cfRule type="cellIs" dxfId="8477" priority="8575" stopIfTrue="1" operator="lessThan">
      <formula>B1578</formula>
    </cfRule>
  </conditionalFormatting>
  <conditionalFormatting sqref="C1550">
    <cfRule type="cellIs" dxfId="8476" priority="8576" stopIfTrue="1" operator="lessThan">
      <formula>C1578</formula>
    </cfRule>
  </conditionalFormatting>
  <conditionalFormatting sqref="D1550">
    <cfRule type="cellIs" dxfId="8475" priority="8577" stopIfTrue="1" operator="lessThan">
      <formula>D1578</formula>
    </cfRule>
  </conditionalFormatting>
  <conditionalFormatting sqref="B1551">
    <cfRule type="cellIs" dxfId="8474" priority="8578" stopIfTrue="1" operator="lessThan">
      <formula>B1578</formula>
    </cfRule>
  </conditionalFormatting>
  <conditionalFormatting sqref="C1551">
    <cfRule type="cellIs" dxfId="8473" priority="8579" stopIfTrue="1" operator="lessThan">
      <formula>C1578</formula>
    </cfRule>
  </conditionalFormatting>
  <conditionalFormatting sqref="D1551">
    <cfRule type="cellIs" dxfId="8472" priority="8580" stopIfTrue="1" operator="lessThan">
      <formula>D1578</formula>
    </cfRule>
  </conditionalFormatting>
  <conditionalFormatting sqref="B1552">
    <cfRule type="cellIs" dxfId="8471" priority="8581" stopIfTrue="1" operator="lessThan">
      <formula>B1578</formula>
    </cfRule>
  </conditionalFormatting>
  <conditionalFormatting sqref="C1552">
    <cfRule type="cellIs" dxfId="8470" priority="8582" stopIfTrue="1" operator="lessThan">
      <formula>C1578</formula>
    </cfRule>
  </conditionalFormatting>
  <conditionalFormatting sqref="D1552">
    <cfRule type="cellIs" dxfId="8469" priority="8583" stopIfTrue="1" operator="lessThan">
      <formula>D1578</formula>
    </cfRule>
  </conditionalFormatting>
  <conditionalFormatting sqref="B1553">
    <cfRule type="cellIs" dxfId="8468" priority="8584" stopIfTrue="1" operator="lessThan">
      <formula>B1578</formula>
    </cfRule>
  </conditionalFormatting>
  <conditionalFormatting sqref="C1553">
    <cfRule type="cellIs" dxfId="8467" priority="8585" stopIfTrue="1" operator="lessThan">
      <formula>C1578</formula>
    </cfRule>
  </conditionalFormatting>
  <conditionalFormatting sqref="D1553">
    <cfRule type="cellIs" dxfId="8466" priority="8586" stopIfTrue="1" operator="lessThan">
      <formula>D1578</formula>
    </cfRule>
  </conditionalFormatting>
  <conditionalFormatting sqref="B1554">
    <cfRule type="cellIs" dxfId="8465" priority="8587" stopIfTrue="1" operator="lessThan">
      <formula>B1578</formula>
    </cfRule>
  </conditionalFormatting>
  <conditionalFormatting sqref="C1554">
    <cfRule type="cellIs" dxfId="8464" priority="8588" stopIfTrue="1" operator="lessThan">
      <formula>C1578</formula>
    </cfRule>
  </conditionalFormatting>
  <conditionalFormatting sqref="D1554">
    <cfRule type="cellIs" dxfId="8463" priority="8589" stopIfTrue="1" operator="lessThan">
      <formula>D1578</formula>
    </cfRule>
  </conditionalFormatting>
  <conditionalFormatting sqref="B1555">
    <cfRule type="cellIs" dxfId="8462" priority="8590" stopIfTrue="1" operator="lessThan">
      <formula>B1578</formula>
    </cfRule>
  </conditionalFormatting>
  <conditionalFormatting sqref="C1555">
    <cfRule type="cellIs" dxfId="8461" priority="8591" stopIfTrue="1" operator="lessThan">
      <formula>C1578</formula>
    </cfRule>
  </conditionalFormatting>
  <conditionalFormatting sqref="D1555">
    <cfRule type="cellIs" dxfId="8460" priority="8592" stopIfTrue="1" operator="lessThan">
      <formula>D1578</formula>
    </cfRule>
  </conditionalFormatting>
  <conditionalFormatting sqref="B1556">
    <cfRule type="cellIs" dxfId="8459" priority="8593" stopIfTrue="1" operator="lessThan">
      <formula>B1578</formula>
    </cfRule>
  </conditionalFormatting>
  <conditionalFormatting sqref="C1556">
    <cfRule type="cellIs" dxfId="8458" priority="8594" stopIfTrue="1" operator="lessThan">
      <formula>C1578</formula>
    </cfRule>
  </conditionalFormatting>
  <conditionalFormatting sqref="D1556">
    <cfRule type="cellIs" dxfId="8457" priority="8595" stopIfTrue="1" operator="lessThan">
      <formula>D1578</formula>
    </cfRule>
  </conditionalFormatting>
  <conditionalFormatting sqref="B1557">
    <cfRule type="cellIs" dxfId="8456" priority="8596" stopIfTrue="1" operator="lessThan">
      <formula>B1578</formula>
    </cfRule>
  </conditionalFormatting>
  <conditionalFormatting sqref="C1557">
    <cfRule type="cellIs" dxfId="8455" priority="8597" stopIfTrue="1" operator="lessThan">
      <formula>C1578</formula>
    </cfRule>
  </conditionalFormatting>
  <conditionalFormatting sqref="D1557">
    <cfRule type="cellIs" dxfId="8454" priority="8598" stopIfTrue="1" operator="lessThan">
      <formula>D1578</formula>
    </cfRule>
  </conditionalFormatting>
  <conditionalFormatting sqref="B1558">
    <cfRule type="cellIs" dxfId="8453" priority="8599" stopIfTrue="1" operator="lessThan">
      <formula>B1578</formula>
    </cfRule>
  </conditionalFormatting>
  <conditionalFormatting sqref="C1558">
    <cfRule type="cellIs" dxfId="8452" priority="8600" stopIfTrue="1" operator="lessThan">
      <formula>C1578</formula>
    </cfRule>
  </conditionalFormatting>
  <conditionalFormatting sqref="D1558">
    <cfRule type="cellIs" dxfId="8451" priority="8601" stopIfTrue="1" operator="lessThan">
      <formula>D1578</formula>
    </cfRule>
  </conditionalFormatting>
  <conditionalFormatting sqref="B1559">
    <cfRule type="cellIs" dxfId="8450" priority="8602" stopIfTrue="1" operator="lessThan">
      <formula>B1578</formula>
    </cfRule>
  </conditionalFormatting>
  <conditionalFormatting sqref="C1559">
    <cfRule type="cellIs" dxfId="8449" priority="8603" stopIfTrue="1" operator="lessThan">
      <formula>C1578</formula>
    </cfRule>
  </conditionalFormatting>
  <conditionalFormatting sqref="D1559">
    <cfRule type="cellIs" dxfId="8448" priority="8604" stopIfTrue="1" operator="lessThan">
      <formula>D1578</formula>
    </cfRule>
  </conditionalFormatting>
  <conditionalFormatting sqref="B1560">
    <cfRule type="cellIs" dxfId="8447" priority="8605" stopIfTrue="1" operator="lessThan">
      <formula>B1578</formula>
    </cfRule>
  </conditionalFormatting>
  <conditionalFormatting sqref="C1560">
    <cfRule type="cellIs" dxfId="8446" priority="8606" stopIfTrue="1" operator="lessThan">
      <formula>C1578</formula>
    </cfRule>
  </conditionalFormatting>
  <conditionalFormatting sqref="D1560">
    <cfRule type="cellIs" dxfId="8445" priority="8607" stopIfTrue="1" operator="lessThan">
      <formula>D1578</formula>
    </cfRule>
  </conditionalFormatting>
  <conditionalFormatting sqref="B1561">
    <cfRule type="cellIs" dxfId="8444" priority="8608" stopIfTrue="1" operator="lessThan">
      <formula>B1578</formula>
    </cfRule>
  </conditionalFormatting>
  <conditionalFormatting sqref="C1561">
    <cfRule type="cellIs" dxfId="8443" priority="8609" stopIfTrue="1" operator="lessThan">
      <formula>C1578</formula>
    </cfRule>
  </conditionalFormatting>
  <conditionalFormatting sqref="D1561">
    <cfRule type="cellIs" dxfId="8442" priority="8610" stopIfTrue="1" operator="lessThan">
      <formula>D1578</formula>
    </cfRule>
  </conditionalFormatting>
  <conditionalFormatting sqref="B1562">
    <cfRule type="cellIs" dxfId="8441" priority="8611" stopIfTrue="1" operator="lessThan">
      <formula>B1578</formula>
    </cfRule>
  </conditionalFormatting>
  <conditionalFormatting sqref="C1562">
    <cfRule type="cellIs" dxfId="8440" priority="8612" stopIfTrue="1" operator="lessThan">
      <formula>C1578</formula>
    </cfRule>
  </conditionalFormatting>
  <conditionalFormatting sqref="D1562">
    <cfRule type="cellIs" dxfId="8439" priority="8613" stopIfTrue="1" operator="lessThan">
      <formula>D1578</formula>
    </cfRule>
  </conditionalFormatting>
  <conditionalFormatting sqref="B1563">
    <cfRule type="cellIs" dxfId="8438" priority="8614" stopIfTrue="1" operator="lessThan">
      <formula>B1578</formula>
    </cfRule>
  </conditionalFormatting>
  <conditionalFormatting sqref="C1563">
    <cfRule type="cellIs" dxfId="8437" priority="8615" stopIfTrue="1" operator="lessThan">
      <formula>C1578</formula>
    </cfRule>
  </conditionalFormatting>
  <conditionalFormatting sqref="D1563">
    <cfRule type="cellIs" dxfId="8436" priority="8616" stopIfTrue="1" operator="lessThan">
      <formula>D1578</formula>
    </cfRule>
  </conditionalFormatting>
  <conditionalFormatting sqref="B1564">
    <cfRule type="cellIs" dxfId="8435" priority="8617" stopIfTrue="1" operator="lessThan">
      <formula>B1578</formula>
    </cfRule>
  </conditionalFormatting>
  <conditionalFormatting sqref="C1564">
    <cfRule type="cellIs" dxfId="8434" priority="8618" stopIfTrue="1" operator="lessThan">
      <formula>C1578</formula>
    </cfRule>
  </conditionalFormatting>
  <conditionalFormatting sqref="D1564">
    <cfRule type="cellIs" dxfId="8433" priority="8619" stopIfTrue="1" operator="lessThan">
      <formula>D1578</formula>
    </cfRule>
  </conditionalFormatting>
  <conditionalFormatting sqref="B1565">
    <cfRule type="cellIs" dxfId="8432" priority="8620" stopIfTrue="1" operator="lessThan">
      <formula>B1578</formula>
    </cfRule>
  </conditionalFormatting>
  <conditionalFormatting sqref="C1565">
    <cfRule type="cellIs" dxfId="8431" priority="8621" stopIfTrue="1" operator="lessThan">
      <formula>C1578</formula>
    </cfRule>
  </conditionalFormatting>
  <conditionalFormatting sqref="D1565">
    <cfRule type="cellIs" dxfId="8430" priority="8622" stopIfTrue="1" operator="lessThan">
      <formula>D1578</formula>
    </cfRule>
  </conditionalFormatting>
  <conditionalFormatting sqref="B1566">
    <cfRule type="cellIs" dxfId="8429" priority="8623" stopIfTrue="1" operator="lessThan">
      <formula>B1578</formula>
    </cfRule>
  </conditionalFormatting>
  <conditionalFormatting sqref="C1566">
    <cfRule type="cellIs" dxfId="8428" priority="8624" stopIfTrue="1" operator="lessThan">
      <formula>C1578</formula>
    </cfRule>
  </conditionalFormatting>
  <conditionalFormatting sqref="D1566">
    <cfRule type="cellIs" dxfId="8427" priority="8625" stopIfTrue="1" operator="lessThan">
      <formula>D1578</formula>
    </cfRule>
  </conditionalFormatting>
  <conditionalFormatting sqref="B1567">
    <cfRule type="cellIs" dxfId="8426" priority="8626" stopIfTrue="1" operator="lessThan">
      <formula>B1578</formula>
    </cfRule>
  </conditionalFormatting>
  <conditionalFormatting sqref="C1567">
    <cfRule type="cellIs" dxfId="8425" priority="8627" stopIfTrue="1" operator="lessThan">
      <formula>C1578</formula>
    </cfRule>
  </conditionalFormatting>
  <conditionalFormatting sqref="D1567">
    <cfRule type="cellIs" dxfId="8424" priority="8628" stopIfTrue="1" operator="lessThan">
      <formula>D1578</formula>
    </cfRule>
  </conditionalFormatting>
  <conditionalFormatting sqref="B1568">
    <cfRule type="cellIs" dxfId="8423" priority="8629" stopIfTrue="1" operator="lessThan">
      <formula>B1578</formula>
    </cfRule>
  </conditionalFormatting>
  <conditionalFormatting sqref="C1568">
    <cfRule type="cellIs" dxfId="8422" priority="8630" stopIfTrue="1" operator="lessThan">
      <formula>C1578</formula>
    </cfRule>
  </conditionalFormatting>
  <conditionalFormatting sqref="D1568">
    <cfRule type="cellIs" dxfId="8421" priority="8631" stopIfTrue="1" operator="lessThan">
      <formula>D1578</formula>
    </cfRule>
  </conditionalFormatting>
  <conditionalFormatting sqref="B1569">
    <cfRule type="cellIs" dxfId="8420" priority="8632" stopIfTrue="1" operator="lessThan">
      <formula>B1578</formula>
    </cfRule>
  </conditionalFormatting>
  <conditionalFormatting sqref="C1569">
    <cfRule type="cellIs" dxfId="8419" priority="8633" stopIfTrue="1" operator="lessThan">
      <formula>C1578</formula>
    </cfRule>
  </conditionalFormatting>
  <conditionalFormatting sqref="D1569">
    <cfRule type="cellIs" dxfId="8418" priority="8634" stopIfTrue="1" operator="lessThan">
      <formula>D1578</formula>
    </cfRule>
  </conditionalFormatting>
  <conditionalFormatting sqref="B1570">
    <cfRule type="cellIs" dxfId="8417" priority="8635" stopIfTrue="1" operator="lessThan">
      <formula>B1578</formula>
    </cfRule>
  </conditionalFormatting>
  <conditionalFormatting sqref="C1570">
    <cfRule type="cellIs" dxfId="8416" priority="8636" stopIfTrue="1" operator="lessThan">
      <formula>C1578</formula>
    </cfRule>
  </conditionalFormatting>
  <conditionalFormatting sqref="D1570">
    <cfRule type="cellIs" dxfId="8415" priority="8637" stopIfTrue="1" operator="lessThan">
      <formula>D1578</formula>
    </cfRule>
  </conditionalFormatting>
  <conditionalFormatting sqref="B1571">
    <cfRule type="cellIs" dxfId="8414" priority="8638" stopIfTrue="1" operator="lessThan">
      <formula>B1578</formula>
    </cfRule>
  </conditionalFormatting>
  <conditionalFormatting sqref="C1571">
    <cfRule type="cellIs" dxfId="8413" priority="8639" stopIfTrue="1" operator="lessThan">
      <formula>C1578</formula>
    </cfRule>
  </conditionalFormatting>
  <conditionalFormatting sqref="D1571">
    <cfRule type="cellIs" dxfId="8412" priority="8640" stopIfTrue="1" operator="lessThan">
      <formula>D1578</formula>
    </cfRule>
  </conditionalFormatting>
  <conditionalFormatting sqref="B1572">
    <cfRule type="cellIs" dxfId="8411" priority="8641" stopIfTrue="1" operator="lessThan">
      <formula>B1578</formula>
    </cfRule>
  </conditionalFormatting>
  <conditionalFormatting sqref="C1572">
    <cfRule type="cellIs" dxfId="8410" priority="8642" stopIfTrue="1" operator="lessThan">
      <formula>C1578</formula>
    </cfRule>
  </conditionalFormatting>
  <conditionalFormatting sqref="D1572">
    <cfRule type="cellIs" dxfId="8409" priority="8643" stopIfTrue="1" operator="lessThan">
      <formula>D1578</formula>
    </cfRule>
  </conditionalFormatting>
  <conditionalFormatting sqref="B1573">
    <cfRule type="cellIs" dxfId="8408" priority="8644" stopIfTrue="1" operator="lessThan">
      <formula>B1578</formula>
    </cfRule>
  </conditionalFormatting>
  <conditionalFormatting sqref="C1573">
    <cfRule type="cellIs" dxfId="8407" priority="8645" stopIfTrue="1" operator="lessThan">
      <formula>C1578</formula>
    </cfRule>
  </conditionalFormatting>
  <conditionalFormatting sqref="D1573">
    <cfRule type="cellIs" dxfId="8406" priority="8646" stopIfTrue="1" operator="lessThan">
      <formula>D1578</formula>
    </cfRule>
  </conditionalFormatting>
  <conditionalFormatting sqref="B1574">
    <cfRule type="cellIs" dxfId="8405" priority="8647" stopIfTrue="1" operator="lessThan">
      <formula>B1578</formula>
    </cfRule>
  </conditionalFormatting>
  <conditionalFormatting sqref="C1574">
    <cfRule type="cellIs" dxfId="8404" priority="8648" stopIfTrue="1" operator="lessThan">
      <formula>C1578</formula>
    </cfRule>
  </conditionalFormatting>
  <conditionalFormatting sqref="D1574">
    <cfRule type="cellIs" dxfId="8403" priority="8649" stopIfTrue="1" operator="lessThan">
      <formula>D1578</formula>
    </cfRule>
  </conditionalFormatting>
  <conditionalFormatting sqref="B1575">
    <cfRule type="cellIs" dxfId="8402" priority="8650" stopIfTrue="1" operator="lessThan">
      <formula>B1578</formula>
    </cfRule>
  </conditionalFormatting>
  <conditionalFormatting sqref="C1575">
    <cfRule type="cellIs" dxfId="8401" priority="8651" stopIfTrue="1" operator="lessThan">
      <formula>C1578</formula>
    </cfRule>
  </conditionalFormatting>
  <conditionalFormatting sqref="D1575">
    <cfRule type="cellIs" dxfId="8400" priority="8652" stopIfTrue="1" operator="lessThan">
      <formula>D1578</formula>
    </cfRule>
  </conditionalFormatting>
  <conditionalFormatting sqref="B1649">
    <cfRule type="cellIs" dxfId="8399" priority="8149" stopIfTrue="1" operator="greaterThan">
      <formula>B$8</formula>
    </cfRule>
  </conditionalFormatting>
  <conditionalFormatting sqref="C1649">
    <cfRule type="cellIs" dxfId="8398" priority="8150" stopIfTrue="1" operator="greaterThan">
      <formula>C$8</formula>
    </cfRule>
  </conditionalFormatting>
  <conditionalFormatting sqref="D1649">
    <cfRule type="cellIs" dxfId="8397" priority="8151" stopIfTrue="1" operator="greaterThan">
      <formula>D$8</formula>
    </cfRule>
  </conditionalFormatting>
  <conditionalFormatting sqref="B1650">
    <cfRule type="cellIs" dxfId="8396" priority="8152" stopIfTrue="1" operator="greaterThan">
      <formula>B$8</formula>
    </cfRule>
  </conditionalFormatting>
  <conditionalFormatting sqref="C1650">
    <cfRule type="cellIs" dxfId="8395" priority="8153" stopIfTrue="1" operator="greaterThan">
      <formula>C$8</formula>
    </cfRule>
  </conditionalFormatting>
  <conditionalFormatting sqref="D1650">
    <cfRule type="cellIs" dxfId="8394" priority="8154" stopIfTrue="1" operator="greaterThan">
      <formula>D$8</formula>
    </cfRule>
  </conditionalFormatting>
  <conditionalFormatting sqref="B1651">
    <cfRule type="cellIs" dxfId="8393" priority="8155" stopIfTrue="1" operator="greaterThan">
      <formula>B$8</formula>
    </cfRule>
  </conditionalFormatting>
  <conditionalFormatting sqref="C1651">
    <cfRule type="cellIs" dxfId="8392" priority="8156" stopIfTrue="1" operator="greaterThan">
      <formula>C$8</formula>
    </cfRule>
  </conditionalFormatting>
  <conditionalFormatting sqref="D1651">
    <cfRule type="cellIs" dxfId="8391" priority="8157" stopIfTrue="1" operator="greaterThan">
      <formula>D$8</formula>
    </cfRule>
  </conditionalFormatting>
  <conditionalFormatting sqref="B1652">
    <cfRule type="cellIs" dxfId="8390" priority="8158" stopIfTrue="1" operator="greaterThan">
      <formula>B$8</formula>
    </cfRule>
  </conditionalFormatting>
  <conditionalFormatting sqref="C1652">
    <cfRule type="cellIs" dxfId="8389" priority="8159" stopIfTrue="1" operator="greaterThan">
      <formula>C$8</formula>
    </cfRule>
  </conditionalFormatting>
  <conditionalFormatting sqref="D1652">
    <cfRule type="cellIs" dxfId="8388" priority="8160" stopIfTrue="1" operator="greaterThan">
      <formula>D$8</formula>
    </cfRule>
  </conditionalFormatting>
  <conditionalFormatting sqref="B1653">
    <cfRule type="cellIs" dxfId="8387" priority="8161" stopIfTrue="1" operator="greaterThan">
      <formula>B$8</formula>
    </cfRule>
  </conditionalFormatting>
  <conditionalFormatting sqref="C1653">
    <cfRule type="cellIs" dxfId="8386" priority="8162" stopIfTrue="1" operator="greaterThan">
      <formula>C$8</formula>
    </cfRule>
  </conditionalFormatting>
  <conditionalFormatting sqref="D1653">
    <cfRule type="cellIs" dxfId="8385" priority="8163" stopIfTrue="1" operator="greaterThan">
      <formula>D$8</formula>
    </cfRule>
  </conditionalFormatting>
  <conditionalFormatting sqref="B1654">
    <cfRule type="cellIs" dxfId="8384" priority="8164" stopIfTrue="1" operator="greaterThan">
      <formula>B$8</formula>
    </cfRule>
  </conditionalFormatting>
  <conditionalFormatting sqref="C1654">
    <cfRule type="cellIs" dxfId="8383" priority="8165" stopIfTrue="1" operator="greaterThan">
      <formula>C$8</formula>
    </cfRule>
  </conditionalFormatting>
  <conditionalFormatting sqref="D1654">
    <cfRule type="cellIs" dxfId="8382" priority="8166" stopIfTrue="1" operator="greaterThan">
      <formula>D$8</formula>
    </cfRule>
  </conditionalFormatting>
  <conditionalFormatting sqref="B1655">
    <cfRule type="cellIs" dxfId="8381" priority="8167" stopIfTrue="1" operator="greaterThan">
      <formula>B$8</formula>
    </cfRule>
  </conditionalFormatting>
  <conditionalFormatting sqref="C1655">
    <cfRule type="cellIs" dxfId="8380" priority="8168" stopIfTrue="1" operator="greaterThan">
      <formula>C$8</formula>
    </cfRule>
  </conditionalFormatting>
  <conditionalFormatting sqref="D1655">
    <cfRule type="cellIs" dxfId="8379" priority="8169" stopIfTrue="1" operator="greaterThan">
      <formula>D$8</formula>
    </cfRule>
  </conditionalFormatting>
  <conditionalFormatting sqref="B1656">
    <cfRule type="cellIs" dxfId="8378" priority="8170" stopIfTrue="1" operator="greaterThan">
      <formula>B$8</formula>
    </cfRule>
  </conditionalFormatting>
  <conditionalFormatting sqref="C1656">
    <cfRule type="cellIs" dxfId="8377" priority="8171" stopIfTrue="1" operator="greaterThan">
      <formula>C$8</formula>
    </cfRule>
  </conditionalFormatting>
  <conditionalFormatting sqref="D1656">
    <cfRule type="cellIs" dxfId="8376" priority="8172" stopIfTrue="1" operator="greaterThan">
      <formula>D$8</formula>
    </cfRule>
  </conditionalFormatting>
  <conditionalFormatting sqref="B1657">
    <cfRule type="cellIs" dxfId="8375" priority="8173" stopIfTrue="1" operator="greaterThan">
      <formula>B$8</formula>
    </cfRule>
  </conditionalFormatting>
  <conditionalFormatting sqref="C1657">
    <cfRule type="cellIs" dxfId="8374" priority="8174" stopIfTrue="1" operator="greaterThan">
      <formula>C$8</formula>
    </cfRule>
  </conditionalFormatting>
  <conditionalFormatting sqref="D1657">
    <cfRule type="cellIs" dxfId="8373" priority="8175" stopIfTrue="1" operator="greaterThan">
      <formula>D$8</formula>
    </cfRule>
  </conditionalFormatting>
  <conditionalFormatting sqref="B1658">
    <cfRule type="cellIs" dxfId="8372" priority="8176" stopIfTrue="1" operator="greaterThan">
      <formula>B$8</formula>
    </cfRule>
  </conditionalFormatting>
  <conditionalFormatting sqref="C1658">
    <cfRule type="cellIs" dxfId="8371" priority="8177" stopIfTrue="1" operator="greaterThan">
      <formula>C$8</formula>
    </cfRule>
  </conditionalFormatting>
  <conditionalFormatting sqref="D1658">
    <cfRule type="cellIs" dxfId="8370" priority="8178" stopIfTrue="1" operator="greaterThan">
      <formula>D$8</formula>
    </cfRule>
  </conditionalFormatting>
  <conditionalFormatting sqref="B1659">
    <cfRule type="cellIs" dxfId="8369" priority="8179" stopIfTrue="1" operator="greaterThan">
      <formula>B$8</formula>
    </cfRule>
  </conditionalFormatting>
  <conditionalFormatting sqref="C1659">
    <cfRule type="cellIs" dxfId="8368" priority="8180" stopIfTrue="1" operator="greaterThan">
      <formula>C$8</formula>
    </cfRule>
  </conditionalFormatting>
  <conditionalFormatting sqref="D1659">
    <cfRule type="cellIs" dxfId="8367" priority="8181" stopIfTrue="1" operator="greaterThan">
      <formula>D$8</formula>
    </cfRule>
  </conditionalFormatting>
  <conditionalFormatting sqref="B1660">
    <cfRule type="cellIs" dxfId="8366" priority="8182" stopIfTrue="1" operator="greaterThan">
      <formula>B$8</formula>
    </cfRule>
  </conditionalFormatting>
  <conditionalFormatting sqref="C1660">
    <cfRule type="cellIs" dxfId="8365" priority="8183" stopIfTrue="1" operator="greaterThan">
      <formula>C$8</formula>
    </cfRule>
  </conditionalFormatting>
  <conditionalFormatting sqref="D1660">
    <cfRule type="cellIs" dxfId="8364" priority="8184" stopIfTrue="1" operator="greaterThan">
      <formula>D$8</formula>
    </cfRule>
  </conditionalFormatting>
  <conditionalFormatting sqref="B1661">
    <cfRule type="cellIs" dxfId="8363" priority="8185" stopIfTrue="1" operator="greaterThan">
      <formula>B$8</formula>
    </cfRule>
  </conditionalFormatting>
  <conditionalFormatting sqref="C1661">
    <cfRule type="cellIs" dxfId="8362" priority="8186" stopIfTrue="1" operator="greaterThan">
      <formula>C$8</formula>
    </cfRule>
  </conditionalFormatting>
  <conditionalFormatting sqref="D1661">
    <cfRule type="cellIs" dxfId="8361" priority="8187" stopIfTrue="1" operator="greaterThan">
      <formula>D$8</formula>
    </cfRule>
  </conditionalFormatting>
  <conditionalFormatting sqref="B1662">
    <cfRule type="cellIs" dxfId="8360" priority="8188" stopIfTrue="1" operator="greaterThan">
      <formula>B$8</formula>
    </cfRule>
  </conditionalFormatting>
  <conditionalFormatting sqref="C1662">
    <cfRule type="cellIs" dxfId="8359" priority="8189" stopIfTrue="1" operator="greaterThan">
      <formula>C$8</formula>
    </cfRule>
  </conditionalFormatting>
  <conditionalFormatting sqref="D1662">
    <cfRule type="cellIs" dxfId="8358" priority="8190" stopIfTrue="1" operator="greaterThan">
      <formula>D$8</formula>
    </cfRule>
  </conditionalFormatting>
  <conditionalFormatting sqref="B1663">
    <cfRule type="cellIs" dxfId="8357" priority="8191" stopIfTrue="1" operator="greaterThan">
      <formula>B$8</formula>
    </cfRule>
  </conditionalFormatting>
  <conditionalFormatting sqref="C1663">
    <cfRule type="cellIs" dxfId="8356" priority="8192" stopIfTrue="1" operator="greaterThan">
      <formula>C$8</formula>
    </cfRule>
  </conditionalFormatting>
  <conditionalFormatting sqref="D1663">
    <cfRule type="cellIs" dxfId="8355" priority="8193" stopIfTrue="1" operator="greaterThan">
      <formula>D$8</formula>
    </cfRule>
  </conditionalFormatting>
  <conditionalFormatting sqref="B1664">
    <cfRule type="cellIs" dxfId="8354" priority="8194" stopIfTrue="1" operator="greaterThan">
      <formula>B$8</formula>
    </cfRule>
  </conditionalFormatting>
  <conditionalFormatting sqref="C1664">
    <cfRule type="cellIs" dxfId="8353" priority="8195" stopIfTrue="1" operator="greaterThan">
      <formula>C$8</formula>
    </cfRule>
  </conditionalFormatting>
  <conditionalFormatting sqref="D1664">
    <cfRule type="cellIs" dxfId="8352" priority="8196" stopIfTrue="1" operator="greaterThan">
      <formula>D$8</formula>
    </cfRule>
  </conditionalFormatting>
  <conditionalFormatting sqref="B1665">
    <cfRule type="cellIs" dxfId="8351" priority="8197" stopIfTrue="1" operator="greaterThan">
      <formula>B$8</formula>
    </cfRule>
  </conditionalFormatting>
  <conditionalFormatting sqref="C1665">
    <cfRule type="cellIs" dxfId="8350" priority="8198" stopIfTrue="1" operator="greaterThan">
      <formula>C$8</formula>
    </cfRule>
  </conditionalFormatting>
  <conditionalFormatting sqref="D1665">
    <cfRule type="cellIs" dxfId="8349" priority="8199" stopIfTrue="1" operator="greaterThan">
      <formula>D$8</formula>
    </cfRule>
  </conditionalFormatting>
  <conditionalFormatting sqref="B1666">
    <cfRule type="cellIs" dxfId="8348" priority="8200" stopIfTrue="1" operator="greaterThan">
      <formula>B$8</formula>
    </cfRule>
  </conditionalFormatting>
  <conditionalFormatting sqref="C1666">
    <cfRule type="cellIs" dxfId="8347" priority="8201" stopIfTrue="1" operator="greaterThan">
      <formula>C$8</formula>
    </cfRule>
  </conditionalFormatting>
  <conditionalFormatting sqref="D1666">
    <cfRule type="cellIs" dxfId="8346" priority="8202" stopIfTrue="1" operator="greaterThan">
      <formula>D$8</formula>
    </cfRule>
  </conditionalFormatting>
  <conditionalFormatting sqref="B1667">
    <cfRule type="cellIs" dxfId="8345" priority="8203" stopIfTrue="1" operator="greaterThan">
      <formula>B$8</formula>
    </cfRule>
  </conditionalFormatting>
  <conditionalFormatting sqref="C1667">
    <cfRule type="cellIs" dxfId="8344" priority="8204" stopIfTrue="1" operator="greaterThan">
      <formula>C$8</formula>
    </cfRule>
  </conditionalFormatting>
  <conditionalFormatting sqref="D1667">
    <cfRule type="cellIs" dxfId="8343" priority="8205" stopIfTrue="1" operator="greaterThan">
      <formula>D$8</formula>
    </cfRule>
  </conditionalFormatting>
  <conditionalFormatting sqref="B1668">
    <cfRule type="cellIs" dxfId="8342" priority="8206" stopIfTrue="1" operator="greaterThan">
      <formula>B$8</formula>
    </cfRule>
  </conditionalFormatting>
  <conditionalFormatting sqref="C1668">
    <cfRule type="cellIs" dxfId="8341" priority="8207" stopIfTrue="1" operator="greaterThan">
      <formula>C$8</formula>
    </cfRule>
  </conditionalFormatting>
  <conditionalFormatting sqref="D1668">
    <cfRule type="cellIs" dxfId="8340" priority="8208" stopIfTrue="1" operator="greaterThan">
      <formula>D$8</formula>
    </cfRule>
  </conditionalFormatting>
  <conditionalFormatting sqref="B1669">
    <cfRule type="cellIs" dxfId="8339" priority="8209" stopIfTrue="1" operator="greaterThan">
      <formula>B$8</formula>
    </cfRule>
  </conditionalFormatting>
  <conditionalFormatting sqref="C1669">
    <cfRule type="cellIs" dxfId="8338" priority="8210" stopIfTrue="1" operator="greaterThan">
      <formula>C$8</formula>
    </cfRule>
  </conditionalFormatting>
  <conditionalFormatting sqref="D1669">
    <cfRule type="cellIs" dxfId="8337" priority="8211" stopIfTrue="1" operator="greaterThan">
      <formula>D$8</formula>
    </cfRule>
  </conditionalFormatting>
  <conditionalFormatting sqref="B1670">
    <cfRule type="cellIs" dxfId="8336" priority="8212" stopIfTrue="1" operator="greaterThan">
      <formula>B$8</formula>
    </cfRule>
  </conditionalFormatting>
  <conditionalFormatting sqref="C1670">
    <cfRule type="cellIs" dxfId="8335" priority="8213" stopIfTrue="1" operator="greaterThan">
      <formula>C$8</formula>
    </cfRule>
  </conditionalFormatting>
  <conditionalFormatting sqref="D1670">
    <cfRule type="cellIs" dxfId="8334" priority="8214" stopIfTrue="1" operator="greaterThan">
      <formula>D$8</formula>
    </cfRule>
  </conditionalFormatting>
  <conditionalFormatting sqref="B1671">
    <cfRule type="cellIs" dxfId="8333" priority="8215" stopIfTrue="1" operator="greaterThan">
      <formula>B$8</formula>
    </cfRule>
  </conditionalFormatting>
  <conditionalFormatting sqref="C1671">
    <cfRule type="cellIs" dxfId="8332" priority="8216" stopIfTrue="1" operator="greaterThan">
      <formula>C$8</formula>
    </cfRule>
  </conditionalFormatting>
  <conditionalFormatting sqref="D1671">
    <cfRule type="cellIs" dxfId="8331" priority="8217" stopIfTrue="1" operator="greaterThan">
      <formula>D$8</formula>
    </cfRule>
  </conditionalFormatting>
  <conditionalFormatting sqref="B1672">
    <cfRule type="cellIs" dxfId="8330" priority="8218" stopIfTrue="1" operator="greaterThan">
      <formula>B$8</formula>
    </cfRule>
  </conditionalFormatting>
  <conditionalFormatting sqref="C1672">
    <cfRule type="cellIs" dxfId="8329" priority="8219" stopIfTrue="1" operator="greaterThan">
      <formula>C$8</formula>
    </cfRule>
  </conditionalFormatting>
  <conditionalFormatting sqref="D1672">
    <cfRule type="cellIs" dxfId="8328" priority="8220" stopIfTrue="1" operator="greaterThan">
      <formula>D$8</formula>
    </cfRule>
  </conditionalFormatting>
  <conditionalFormatting sqref="B1673">
    <cfRule type="cellIs" dxfId="8327" priority="8221" stopIfTrue="1" operator="greaterThan">
      <formula>B$8</formula>
    </cfRule>
  </conditionalFormatting>
  <conditionalFormatting sqref="C1673">
    <cfRule type="cellIs" dxfId="8326" priority="8222" stopIfTrue="1" operator="greaterThan">
      <formula>C$8</formula>
    </cfRule>
  </conditionalFormatting>
  <conditionalFormatting sqref="D1673">
    <cfRule type="cellIs" dxfId="8325" priority="8223" stopIfTrue="1" operator="greaterThan">
      <formula>D$8</formula>
    </cfRule>
  </conditionalFormatting>
  <conditionalFormatting sqref="B1674">
    <cfRule type="cellIs" dxfId="8324" priority="8224" stopIfTrue="1" operator="greaterThan">
      <formula>B$8</formula>
    </cfRule>
  </conditionalFormatting>
  <conditionalFormatting sqref="C1674">
    <cfRule type="cellIs" dxfId="8323" priority="8225" stopIfTrue="1" operator="greaterThan">
      <formula>C$8</formula>
    </cfRule>
  </conditionalFormatting>
  <conditionalFormatting sqref="D1674">
    <cfRule type="cellIs" dxfId="8322" priority="8226" stopIfTrue="1" operator="greaterThan">
      <formula>D$8</formula>
    </cfRule>
  </conditionalFormatting>
  <conditionalFormatting sqref="B1675">
    <cfRule type="cellIs" dxfId="8321" priority="8227" stopIfTrue="1" operator="greaterThan">
      <formula>B$8</formula>
    </cfRule>
  </conditionalFormatting>
  <conditionalFormatting sqref="C1675">
    <cfRule type="cellIs" dxfId="8320" priority="8228" stopIfTrue="1" operator="greaterThan">
      <formula>C$8</formula>
    </cfRule>
  </conditionalFormatting>
  <conditionalFormatting sqref="D1675">
    <cfRule type="cellIs" dxfId="8319" priority="8229" stopIfTrue="1" operator="greaterThan">
      <formula>D$8</formula>
    </cfRule>
  </conditionalFormatting>
  <conditionalFormatting sqref="B1676">
    <cfRule type="cellIs" dxfId="8318" priority="8230" stopIfTrue="1" operator="greaterThan">
      <formula>B$8</formula>
    </cfRule>
  </conditionalFormatting>
  <conditionalFormatting sqref="C1676">
    <cfRule type="cellIs" dxfId="8317" priority="8231" stopIfTrue="1" operator="greaterThan">
      <formula>C$8</formula>
    </cfRule>
  </conditionalFormatting>
  <conditionalFormatting sqref="D1676">
    <cfRule type="cellIs" dxfId="8316" priority="8232" stopIfTrue="1" operator="greaterThan">
      <formula>D$8</formula>
    </cfRule>
  </conditionalFormatting>
  <conditionalFormatting sqref="B1677">
    <cfRule type="cellIs" dxfId="8315" priority="8233" stopIfTrue="1" operator="greaterThan">
      <formula>B$8</formula>
    </cfRule>
  </conditionalFormatting>
  <conditionalFormatting sqref="C1677">
    <cfRule type="cellIs" dxfId="8314" priority="8234" stopIfTrue="1" operator="greaterThan">
      <formula>C$8</formula>
    </cfRule>
  </conditionalFormatting>
  <conditionalFormatting sqref="D1677">
    <cfRule type="cellIs" dxfId="8313" priority="8235" stopIfTrue="1" operator="greaterThan">
      <formula>D$8</formula>
    </cfRule>
  </conditionalFormatting>
  <conditionalFormatting sqref="B1678">
    <cfRule type="cellIs" dxfId="8312" priority="8236" stopIfTrue="1" operator="greaterThan">
      <formula>B$8</formula>
    </cfRule>
  </conditionalFormatting>
  <conditionalFormatting sqref="C1678">
    <cfRule type="cellIs" dxfId="8311" priority="8237" stopIfTrue="1" operator="greaterThan">
      <formula>C$8</formula>
    </cfRule>
  </conditionalFormatting>
  <conditionalFormatting sqref="D1678">
    <cfRule type="cellIs" dxfId="8310" priority="8238" stopIfTrue="1" operator="greaterThan">
      <formula>D$8</formula>
    </cfRule>
  </conditionalFormatting>
  <conditionalFormatting sqref="B1679">
    <cfRule type="cellIs" dxfId="8309" priority="8239" stopIfTrue="1" operator="greaterThan">
      <formula>B$8</formula>
    </cfRule>
  </conditionalFormatting>
  <conditionalFormatting sqref="C1679">
    <cfRule type="cellIs" dxfId="8308" priority="8240" stopIfTrue="1" operator="greaterThan">
      <formula>C$8</formula>
    </cfRule>
  </conditionalFormatting>
  <conditionalFormatting sqref="D1679">
    <cfRule type="cellIs" dxfId="8307" priority="8241" stopIfTrue="1" operator="greaterThan">
      <formula>D$8</formula>
    </cfRule>
  </conditionalFormatting>
  <conditionalFormatting sqref="B1680">
    <cfRule type="cellIs" dxfId="8306" priority="8242" stopIfTrue="1" operator="greaterThan">
      <formula>B$8</formula>
    </cfRule>
  </conditionalFormatting>
  <conditionalFormatting sqref="C1680">
    <cfRule type="cellIs" dxfId="8305" priority="8243" stopIfTrue="1" operator="greaterThan">
      <formula>C$8</formula>
    </cfRule>
  </conditionalFormatting>
  <conditionalFormatting sqref="D1680">
    <cfRule type="cellIs" dxfId="8304" priority="8244" stopIfTrue="1" operator="greaterThan">
      <formula>D$8</formula>
    </cfRule>
  </conditionalFormatting>
  <conditionalFormatting sqref="B1681">
    <cfRule type="cellIs" dxfId="8303" priority="8245" stopIfTrue="1" operator="greaterThan">
      <formula>B$8</formula>
    </cfRule>
  </conditionalFormatting>
  <conditionalFormatting sqref="C1681">
    <cfRule type="cellIs" dxfId="8302" priority="8246" stopIfTrue="1" operator="greaterThan">
      <formula>C$8</formula>
    </cfRule>
  </conditionalFormatting>
  <conditionalFormatting sqref="D1681">
    <cfRule type="cellIs" dxfId="8301" priority="8247" stopIfTrue="1" operator="greaterThan">
      <formula>D$8</formula>
    </cfRule>
  </conditionalFormatting>
  <conditionalFormatting sqref="B1682">
    <cfRule type="cellIs" dxfId="8300" priority="8248" stopIfTrue="1" operator="greaterThan">
      <formula>B$8</formula>
    </cfRule>
  </conditionalFormatting>
  <conditionalFormatting sqref="C1682">
    <cfRule type="cellIs" dxfId="8299" priority="8249" stopIfTrue="1" operator="greaterThan">
      <formula>C$8</formula>
    </cfRule>
  </conditionalFormatting>
  <conditionalFormatting sqref="D1682">
    <cfRule type="cellIs" dxfId="8298" priority="8250" stopIfTrue="1" operator="greaterThan">
      <formula>D$8</formula>
    </cfRule>
  </conditionalFormatting>
  <conditionalFormatting sqref="B1683">
    <cfRule type="cellIs" dxfId="8297" priority="8251" stopIfTrue="1" operator="greaterThan">
      <formula>B$8</formula>
    </cfRule>
  </conditionalFormatting>
  <conditionalFormatting sqref="C1683">
    <cfRule type="cellIs" dxfId="8296" priority="8252" stopIfTrue="1" operator="greaterThan">
      <formula>C$8</formula>
    </cfRule>
  </conditionalFormatting>
  <conditionalFormatting sqref="D1683">
    <cfRule type="cellIs" dxfId="8295" priority="8253" stopIfTrue="1" operator="greaterThan">
      <formula>D$8</formula>
    </cfRule>
  </conditionalFormatting>
  <conditionalFormatting sqref="B1684">
    <cfRule type="cellIs" dxfId="8294" priority="8254" stopIfTrue="1" operator="greaterThan">
      <formula>B$8</formula>
    </cfRule>
  </conditionalFormatting>
  <conditionalFormatting sqref="C1684">
    <cfRule type="cellIs" dxfId="8293" priority="8255" stopIfTrue="1" operator="greaterThan">
      <formula>C$8</formula>
    </cfRule>
  </conditionalFormatting>
  <conditionalFormatting sqref="D1684">
    <cfRule type="cellIs" dxfId="8292" priority="8256" stopIfTrue="1" operator="greaterThan">
      <formula>D$8</formula>
    </cfRule>
  </conditionalFormatting>
  <conditionalFormatting sqref="B1685">
    <cfRule type="cellIs" dxfId="8291" priority="8257" stopIfTrue="1" operator="greaterThan">
      <formula>B$8</formula>
    </cfRule>
  </conditionalFormatting>
  <conditionalFormatting sqref="C1685">
    <cfRule type="cellIs" dxfId="8290" priority="8258" stopIfTrue="1" operator="greaterThan">
      <formula>C$8</formula>
    </cfRule>
  </conditionalFormatting>
  <conditionalFormatting sqref="D1685">
    <cfRule type="cellIs" dxfId="8289" priority="8259" stopIfTrue="1" operator="greaterThan">
      <formula>D$8</formula>
    </cfRule>
  </conditionalFormatting>
  <conditionalFormatting sqref="B1686">
    <cfRule type="cellIs" dxfId="8288" priority="8260" stopIfTrue="1" operator="greaterThan">
      <formula>B$8</formula>
    </cfRule>
  </conditionalFormatting>
  <conditionalFormatting sqref="C1686">
    <cfRule type="cellIs" dxfId="8287" priority="8261" stopIfTrue="1" operator="greaterThan">
      <formula>C$8</formula>
    </cfRule>
  </conditionalFormatting>
  <conditionalFormatting sqref="D1686">
    <cfRule type="cellIs" dxfId="8286" priority="8262" stopIfTrue="1" operator="greaterThan">
      <formula>D$8</formula>
    </cfRule>
  </conditionalFormatting>
  <conditionalFormatting sqref="B1687">
    <cfRule type="cellIs" dxfId="8285" priority="8263" stopIfTrue="1" operator="greaterThan">
      <formula>B$8</formula>
    </cfRule>
  </conditionalFormatting>
  <conditionalFormatting sqref="C1687">
    <cfRule type="cellIs" dxfId="8284" priority="8264" stopIfTrue="1" operator="greaterThan">
      <formula>C$8</formula>
    </cfRule>
  </conditionalFormatting>
  <conditionalFormatting sqref="D1687">
    <cfRule type="cellIs" dxfId="8283" priority="8265" stopIfTrue="1" operator="greaterThan">
      <formula>D$8</formula>
    </cfRule>
  </conditionalFormatting>
  <conditionalFormatting sqref="B1688">
    <cfRule type="cellIs" dxfId="8282" priority="8266" stopIfTrue="1" operator="greaterThan">
      <formula>B$8</formula>
    </cfRule>
  </conditionalFormatting>
  <conditionalFormatting sqref="C1688">
    <cfRule type="cellIs" dxfId="8281" priority="8267" stopIfTrue="1" operator="greaterThan">
      <formula>C$8</formula>
    </cfRule>
  </conditionalFormatting>
  <conditionalFormatting sqref="D1688">
    <cfRule type="cellIs" dxfId="8280" priority="8268" stopIfTrue="1" operator="greaterThan">
      <formula>D$8</formula>
    </cfRule>
  </conditionalFormatting>
  <conditionalFormatting sqref="B1689">
    <cfRule type="cellIs" dxfId="8279" priority="8269" stopIfTrue="1" operator="greaterThan">
      <formula>B$8</formula>
    </cfRule>
  </conditionalFormatting>
  <conditionalFormatting sqref="C1689">
    <cfRule type="cellIs" dxfId="8278" priority="8270" stopIfTrue="1" operator="greaterThan">
      <formula>C$8</formula>
    </cfRule>
  </conditionalFormatting>
  <conditionalFormatting sqref="D1689">
    <cfRule type="cellIs" dxfId="8277" priority="8271" stopIfTrue="1" operator="greaterThan">
      <formula>D$8</formula>
    </cfRule>
  </conditionalFormatting>
  <conditionalFormatting sqref="B1690">
    <cfRule type="cellIs" dxfId="8276" priority="8272" stopIfTrue="1" operator="greaterThan">
      <formula>B$8</formula>
    </cfRule>
  </conditionalFormatting>
  <conditionalFormatting sqref="C1690">
    <cfRule type="cellIs" dxfId="8275" priority="8273" stopIfTrue="1" operator="greaterThan">
      <formula>C$8</formula>
    </cfRule>
  </conditionalFormatting>
  <conditionalFormatting sqref="D1690">
    <cfRule type="cellIs" dxfId="8274" priority="8274" stopIfTrue="1" operator="greaterThan">
      <formula>D$8</formula>
    </cfRule>
  </conditionalFormatting>
  <conditionalFormatting sqref="B1698">
    <cfRule type="cellIs" dxfId="8273" priority="8275" stopIfTrue="1" operator="lessThan">
      <formula>B1742</formula>
    </cfRule>
  </conditionalFormatting>
  <conditionalFormatting sqref="C1698">
    <cfRule type="cellIs" dxfId="8272" priority="8276" stopIfTrue="1" operator="lessThan">
      <formula>C1742</formula>
    </cfRule>
  </conditionalFormatting>
  <conditionalFormatting sqref="D1698">
    <cfRule type="cellIs" dxfId="8271" priority="8277" stopIfTrue="1" operator="lessThan">
      <formula>D1742</formula>
    </cfRule>
  </conditionalFormatting>
  <conditionalFormatting sqref="B1699">
    <cfRule type="cellIs" dxfId="8270" priority="8278" stopIfTrue="1" operator="lessThan">
      <formula>B1742</formula>
    </cfRule>
  </conditionalFormatting>
  <conditionalFormatting sqref="C1699">
    <cfRule type="cellIs" dxfId="8269" priority="8279" stopIfTrue="1" operator="lessThan">
      <formula>C1742</formula>
    </cfRule>
  </conditionalFormatting>
  <conditionalFormatting sqref="D1699">
    <cfRule type="cellIs" dxfId="8268" priority="8280" stopIfTrue="1" operator="lessThan">
      <formula>D1742</formula>
    </cfRule>
  </conditionalFormatting>
  <conditionalFormatting sqref="B1700">
    <cfRule type="cellIs" dxfId="8267" priority="8281" stopIfTrue="1" operator="lessThan">
      <formula>B1742</formula>
    </cfRule>
  </conditionalFormatting>
  <conditionalFormatting sqref="C1700">
    <cfRule type="cellIs" dxfId="8266" priority="8282" stopIfTrue="1" operator="lessThan">
      <formula>C1742</formula>
    </cfRule>
  </conditionalFormatting>
  <conditionalFormatting sqref="D1700">
    <cfRule type="cellIs" dxfId="8265" priority="8283" stopIfTrue="1" operator="lessThan">
      <formula>D1742</formula>
    </cfRule>
  </conditionalFormatting>
  <conditionalFormatting sqref="B1701">
    <cfRule type="cellIs" dxfId="8264" priority="8284" stopIfTrue="1" operator="lessThan">
      <formula>B1742</formula>
    </cfRule>
  </conditionalFormatting>
  <conditionalFormatting sqref="C1701">
    <cfRule type="cellIs" dxfId="8263" priority="8285" stopIfTrue="1" operator="lessThan">
      <formula>C1742</formula>
    </cfRule>
  </conditionalFormatting>
  <conditionalFormatting sqref="D1701">
    <cfRule type="cellIs" dxfId="8262" priority="8286" stopIfTrue="1" operator="lessThan">
      <formula>D1742</formula>
    </cfRule>
  </conditionalFormatting>
  <conditionalFormatting sqref="B1702">
    <cfRule type="cellIs" dxfId="8261" priority="8287" stopIfTrue="1" operator="lessThan">
      <formula>B1742</formula>
    </cfRule>
  </conditionalFormatting>
  <conditionalFormatting sqref="C1702">
    <cfRule type="cellIs" dxfId="8260" priority="8288" stopIfTrue="1" operator="lessThan">
      <formula>C1742</formula>
    </cfRule>
  </conditionalFormatting>
  <conditionalFormatting sqref="D1702">
    <cfRule type="cellIs" dxfId="8259" priority="8289" stopIfTrue="1" operator="lessThan">
      <formula>D1742</formula>
    </cfRule>
  </conditionalFormatting>
  <conditionalFormatting sqref="B1703">
    <cfRule type="cellIs" dxfId="8258" priority="8290" stopIfTrue="1" operator="lessThan">
      <formula>B1742</formula>
    </cfRule>
  </conditionalFormatting>
  <conditionalFormatting sqref="C1703">
    <cfRule type="cellIs" dxfId="8257" priority="8291" stopIfTrue="1" operator="lessThan">
      <formula>C1742</formula>
    </cfRule>
  </conditionalFormatting>
  <conditionalFormatting sqref="D1703">
    <cfRule type="cellIs" dxfId="8256" priority="8292" stopIfTrue="1" operator="lessThan">
      <formula>D1742</formula>
    </cfRule>
  </conditionalFormatting>
  <conditionalFormatting sqref="B1704">
    <cfRule type="cellIs" dxfId="8255" priority="8293" stopIfTrue="1" operator="lessThan">
      <formula>B1742</formula>
    </cfRule>
  </conditionalFormatting>
  <conditionalFormatting sqref="C1704">
    <cfRule type="cellIs" dxfId="8254" priority="8294" stopIfTrue="1" operator="lessThan">
      <formula>C1742</formula>
    </cfRule>
  </conditionalFormatting>
  <conditionalFormatting sqref="D1704">
    <cfRule type="cellIs" dxfId="8253" priority="8295" stopIfTrue="1" operator="lessThan">
      <formula>D1742</formula>
    </cfRule>
  </conditionalFormatting>
  <conditionalFormatting sqref="B1705">
    <cfRule type="cellIs" dxfId="8252" priority="8296" stopIfTrue="1" operator="lessThan">
      <formula>B1742</formula>
    </cfRule>
  </conditionalFormatting>
  <conditionalFormatting sqref="C1705">
    <cfRule type="cellIs" dxfId="8251" priority="8297" stopIfTrue="1" operator="lessThan">
      <formula>C1742</formula>
    </cfRule>
  </conditionalFormatting>
  <conditionalFormatting sqref="D1705">
    <cfRule type="cellIs" dxfId="8250" priority="8298" stopIfTrue="1" operator="lessThan">
      <formula>D1742</formula>
    </cfRule>
  </conditionalFormatting>
  <conditionalFormatting sqref="B1706">
    <cfRule type="cellIs" dxfId="8249" priority="8299" stopIfTrue="1" operator="lessThan">
      <formula>B1742</formula>
    </cfRule>
  </conditionalFormatting>
  <conditionalFormatting sqref="C1706">
    <cfRule type="cellIs" dxfId="8248" priority="8300" stopIfTrue="1" operator="lessThan">
      <formula>C1742</formula>
    </cfRule>
  </conditionalFormatting>
  <conditionalFormatting sqref="D1706">
    <cfRule type="cellIs" dxfId="8247" priority="8301" stopIfTrue="1" operator="lessThan">
      <formula>D1742</formula>
    </cfRule>
  </conditionalFormatting>
  <conditionalFormatting sqref="B1707">
    <cfRule type="cellIs" dxfId="8246" priority="8302" stopIfTrue="1" operator="lessThan">
      <formula>B1742</formula>
    </cfRule>
  </conditionalFormatting>
  <conditionalFormatting sqref="C1707">
    <cfRule type="cellIs" dxfId="8245" priority="8303" stopIfTrue="1" operator="lessThan">
      <formula>C1742</formula>
    </cfRule>
  </conditionalFormatting>
  <conditionalFormatting sqref="D1707">
    <cfRule type="cellIs" dxfId="8244" priority="8304" stopIfTrue="1" operator="lessThan">
      <formula>D1742</formula>
    </cfRule>
  </conditionalFormatting>
  <conditionalFormatting sqref="B1708">
    <cfRule type="cellIs" dxfId="8243" priority="8305" stopIfTrue="1" operator="lessThan">
      <formula>B1742</formula>
    </cfRule>
  </conditionalFormatting>
  <conditionalFormatting sqref="C1708">
    <cfRule type="cellIs" dxfId="8242" priority="8306" stopIfTrue="1" operator="lessThan">
      <formula>C1742</formula>
    </cfRule>
  </conditionalFormatting>
  <conditionalFormatting sqref="D1708">
    <cfRule type="cellIs" dxfId="8241" priority="8307" stopIfTrue="1" operator="lessThan">
      <formula>D1742</formula>
    </cfRule>
  </conditionalFormatting>
  <conditionalFormatting sqref="B1709">
    <cfRule type="cellIs" dxfId="8240" priority="8308" stopIfTrue="1" operator="lessThan">
      <formula>B1742</formula>
    </cfRule>
  </conditionalFormatting>
  <conditionalFormatting sqref="C1709">
    <cfRule type="cellIs" dxfId="8239" priority="8309" stopIfTrue="1" operator="lessThan">
      <formula>C1742</formula>
    </cfRule>
  </conditionalFormatting>
  <conditionalFormatting sqref="D1709">
    <cfRule type="cellIs" dxfId="8238" priority="8310" stopIfTrue="1" operator="lessThan">
      <formula>D1742</formula>
    </cfRule>
  </conditionalFormatting>
  <conditionalFormatting sqref="B1710">
    <cfRule type="cellIs" dxfId="8237" priority="8311" stopIfTrue="1" operator="lessThan">
      <formula>B1742</formula>
    </cfRule>
  </conditionalFormatting>
  <conditionalFormatting sqref="C1710">
    <cfRule type="cellIs" dxfId="8236" priority="8312" stopIfTrue="1" operator="lessThan">
      <formula>C1742</formula>
    </cfRule>
  </conditionalFormatting>
  <conditionalFormatting sqref="D1710">
    <cfRule type="cellIs" dxfId="8235" priority="8313" stopIfTrue="1" operator="lessThan">
      <formula>D1742</formula>
    </cfRule>
  </conditionalFormatting>
  <conditionalFormatting sqref="B1711">
    <cfRule type="cellIs" dxfId="8234" priority="8314" stopIfTrue="1" operator="lessThan">
      <formula>B1742</formula>
    </cfRule>
  </conditionalFormatting>
  <conditionalFormatting sqref="C1711">
    <cfRule type="cellIs" dxfId="8233" priority="8315" stopIfTrue="1" operator="lessThan">
      <formula>C1742</formula>
    </cfRule>
  </conditionalFormatting>
  <conditionalFormatting sqref="D1711">
    <cfRule type="cellIs" dxfId="8232" priority="8316" stopIfTrue="1" operator="lessThan">
      <formula>D1742</formula>
    </cfRule>
  </conditionalFormatting>
  <conditionalFormatting sqref="B1712">
    <cfRule type="cellIs" dxfId="8231" priority="8317" stopIfTrue="1" operator="lessThan">
      <formula>B1742</formula>
    </cfRule>
  </conditionalFormatting>
  <conditionalFormatting sqref="C1712">
    <cfRule type="cellIs" dxfId="8230" priority="8318" stopIfTrue="1" operator="lessThan">
      <formula>C1742</formula>
    </cfRule>
  </conditionalFormatting>
  <conditionalFormatting sqref="D1712">
    <cfRule type="cellIs" dxfId="8229" priority="8319" stopIfTrue="1" operator="lessThan">
      <formula>D1742</formula>
    </cfRule>
  </conditionalFormatting>
  <conditionalFormatting sqref="B1713">
    <cfRule type="cellIs" dxfId="8228" priority="8320" stopIfTrue="1" operator="lessThan">
      <formula>B1742</formula>
    </cfRule>
  </conditionalFormatting>
  <conditionalFormatting sqref="C1713">
    <cfRule type="cellIs" dxfId="8227" priority="8321" stopIfTrue="1" operator="lessThan">
      <formula>C1742</formula>
    </cfRule>
  </conditionalFormatting>
  <conditionalFormatting sqref="D1713">
    <cfRule type="cellIs" dxfId="8226" priority="8322" stopIfTrue="1" operator="lessThan">
      <formula>D1742</formula>
    </cfRule>
  </conditionalFormatting>
  <conditionalFormatting sqref="B1714">
    <cfRule type="cellIs" dxfId="8225" priority="8323" stopIfTrue="1" operator="lessThan">
      <formula>B1742</formula>
    </cfRule>
  </conditionalFormatting>
  <conditionalFormatting sqref="C1714">
    <cfRule type="cellIs" dxfId="8224" priority="8324" stopIfTrue="1" operator="lessThan">
      <formula>C1742</formula>
    </cfRule>
  </conditionalFormatting>
  <conditionalFormatting sqref="D1714">
    <cfRule type="cellIs" dxfId="8223" priority="8325" stopIfTrue="1" operator="lessThan">
      <formula>D1742</formula>
    </cfRule>
  </conditionalFormatting>
  <conditionalFormatting sqref="B1715">
    <cfRule type="cellIs" dxfId="8222" priority="8326" stopIfTrue="1" operator="lessThan">
      <formula>B1742</formula>
    </cfRule>
  </conditionalFormatting>
  <conditionalFormatting sqref="C1715">
    <cfRule type="cellIs" dxfId="8221" priority="8327" stopIfTrue="1" operator="lessThan">
      <formula>C1742</formula>
    </cfRule>
  </conditionalFormatting>
  <conditionalFormatting sqref="D1715">
    <cfRule type="cellIs" dxfId="8220" priority="8328" stopIfTrue="1" operator="lessThan">
      <formula>D1742</formula>
    </cfRule>
  </conditionalFormatting>
  <conditionalFormatting sqref="B1716">
    <cfRule type="cellIs" dxfId="8219" priority="8329" stopIfTrue="1" operator="lessThan">
      <formula>B1742</formula>
    </cfRule>
  </conditionalFormatting>
  <conditionalFormatting sqref="C1716">
    <cfRule type="cellIs" dxfId="8218" priority="8330" stopIfTrue="1" operator="lessThan">
      <formula>C1742</formula>
    </cfRule>
  </conditionalFormatting>
  <conditionalFormatting sqref="D1716">
    <cfRule type="cellIs" dxfId="8217" priority="8331" stopIfTrue="1" operator="lessThan">
      <formula>D1742</formula>
    </cfRule>
  </conditionalFormatting>
  <conditionalFormatting sqref="B1717">
    <cfRule type="cellIs" dxfId="8216" priority="8332" stopIfTrue="1" operator="lessThan">
      <formula>B1742</formula>
    </cfRule>
  </conditionalFormatting>
  <conditionalFormatting sqref="C1717">
    <cfRule type="cellIs" dxfId="8215" priority="8333" stopIfTrue="1" operator="lessThan">
      <formula>C1742</formula>
    </cfRule>
  </conditionalFormatting>
  <conditionalFormatting sqref="D1717">
    <cfRule type="cellIs" dxfId="8214" priority="8334" stopIfTrue="1" operator="lessThan">
      <formula>D1742</formula>
    </cfRule>
  </conditionalFormatting>
  <conditionalFormatting sqref="B1718">
    <cfRule type="cellIs" dxfId="8213" priority="8335" stopIfTrue="1" operator="lessThan">
      <formula>B1742</formula>
    </cfRule>
  </conditionalFormatting>
  <conditionalFormatting sqref="C1718">
    <cfRule type="cellIs" dxfId="8212" priority="8336" stopIfTrue="1" operator="lessThan">
      <formula>C1742</formula>
    </cfRule>
  </conditionalFormatting>
  <conditionalFormatting sqref="D1718">
    <cfRule type="cellIs" dxfId="8211" priority="8337" stopIfTrue="1" operator="lessThan">
      <formula>D1742</formula>
    </cfRule>
  </conditionalFormatting>
  <conditionalFormatting sqref="B1719">
    <cfRule type="cellIs" dxfId="8210" priority="8338" stopIfTrue="1" operator="lessThan">
      <formula>B1742</formula>
    </cfRule>
  </conditionalFormatting>
  <conditionalFormatting sqref="C1719">
    <cfRule type="cellIs" dxfId="8209" priority="8339" stopIfTrue="1" operator="lessThan">
      <formula>C1742</formula>
    </cfRule>
  </conditionalFormatting>
  <conditionalFormatting sqref="D1719">
    <cfRule type="cellIs" dxfId="8208" priority="8340" stopIfTrue="1" operator="lessThan">
      <formula>D1742</formula>
    </cfRule>
  </conditionalFormatting>
  <conditionalFormatting sqref="B1720">
    <cfRule type="cellIs" dxfId="8207" priority="8341" stopIfTrue="1" operator="lessThan">
      <formula>B1742</formula>
    </cfRule>
  </conditionalFormatting>
  <conditionalFormatting sqref="C1720">
    <cfRule type="cellIs" dxfId="8206" priority="8342" stopIfTrue="1" operator="lessThan">
      <formula>C1742</formula>
    </cfRule>
  </conditionalFormatting>
  <conditionalFormatting sqref="D1720">
    <cfRule type="cellIs" dxfId="8205" priority="8343" stopIfTrue="1" operator="lessThan">
      <formula>D1742</formula>
    </cfRule>
  </conditionalFormatting>
  <conditionalFormatting sqref="B1721">
    <cfRule type="cellIs" dxfId="8204" priority="8344" stopIfTrue="1" operator="lessThan">
      <formula>B1742</formula>
    </cfRule>
  </conditionalFormatting>
  <conditionalFormatting sqref="C1721">
    <cfRule type="cellIs" dxfId="8203" priority="8345" stopIfTrue="1" operator="lessThan">
      <formula>C1742</formula>
    </cfRule>
  </conditionalFormatting>
  <conditionalFormatting sqref="D1721">
    <cfRule type="cellIs" dxfId="8202" priority="8346" stopIfTrue="1" operator="lessThan">
      <formula>D1742</formula>
    </cfRule>
  </conditionalFormatting>
  <conditionalFormatting sqref="B1722">
    <cfRule type="cellIs" dxfId="8201" priority="8347" stopIfTrue="1" operator="lessThan">
      <formula>B1742</formula>
    </cfRule>
  </conditionalFormatting>
  <conditionalFormatting sqref="C1722">
    <cfRule type="cellIs" dxfId="8200" priority="8348" stopIfTrue="1" operator="lessThan">
      <formula>C1742</formula>
    </cfRule>
  </conditionalFormatting>
  <conditionalFormatting sqref="D1722">
    <cfRule type="cellIs" dxfId="8199" priority="8349" stopIfTrue="1" operator="lessThan">
      <formula>D1742</formula>
    </cfRule>
  </conditionalFormatting>
  <conditionalFormatting sqref="B1723">
    <cfRule type="cellIs" dxfId="8198" priority="8350" stopIfTrue="1" operator="lessThan">
      <formula>B1742</formula>
    </cfRule>
  </conditionalFormatting>
  <conditionalFormatting sqref="C1723">
    <cfRule type="cellIs" dxfId="8197" priority="8351" stopIfTrue="1" operator="lessThan">
      <formula>C1742</formula>
    </cfRule>
  </conditionalFormatting>
  <conditionalFormatting sqref="D1723">
    <cfRule type="cellIs" dxfId="8196" priority="8352" stopIfTrue="1" operator="lessThan">
      <formula>D1742</formula>
    </cfRule>
  </conditionalFormatting>
  <conditionalFormatting sqref="B1724">
    <cfRule type="cellIs" dxfId="8195" priority="8353" stopIfTrue="1" operator="lessThan">
      <formula>B1742</formula>
    </cfRule>
  </conditionalFormatting>
  <conditionalFormatting sqref="C1724">
    <cfRule type="cellIs" dxfId="8194" priority="8354" stopIfTrue="1" operator="lessThan">
      <formula>C1742</formula>
    </cfRule>
  </conditionalFormatting>
  <conditionalFormatting sqref="D1724">
    <cfRule type="cellIs" dxfId="8193" priority="8355" stopIfTrue="1" operator="lessThan">
      <formula>D1742</formula>
    </cfRule>
  </conditionalFormatting>
  <conditionalFormatting sqref="B1725">
    <cfRule type="cellIs" dxfId="8192" priority="8356" stopIfTrue="1" operator="lessThan">
      <formula>B1742</formula>
    </cfRule>
  </conditionalFormatting>
  <conditionalFormatting sqref="C1725">
    <cfRule type="cellIs" dxfId="8191" priority="8357" stopIfTrue="1" operator="lessThan">
      <formula>C1742</formula>
    </cfRule>
  </conditionalFormatting>
  <conditionalFormatting sqref="D1725">
    <cfRule type="cellIs" dxfId="8190" priority="8358" stopIfTrue="1" operator="lessThan">
      <formula>D1742</formula>
    </cfRule>
  </conditionalFormatting>
  <conditionalFormatting sqref="B1726">
    <cfRule type="cellIs" dxfId="8189" priority="8359" stopIfTrue="1" operator="lessThan">
      <formula>B1742</formula>
    </cfRule>
  </conditionalFormatting>
  <conditionalFormatting sqref="C1726">
    <cfRule type="cellIs" dxfId="8188" priority="8360" stopIfTrue="1" operator="lessThan">
      <formula>C1742</formula>
    </cfRule>
  </conditionalFormatting>
  <conditionalFormatting sqref="D1726">
    <cfRule type="cellIs" dxfId="8187" priority="8361" stopIfTrue="1" operator="lessThan">
      <formula>D1742</formula>
    </cfRule>
  </conditionalFormatting>
  <conditionalFormatting sqref="B1727">
    <cfRule type="cellIs" dxfId="8186" priority="8362" stopIfTrue="1" operator="lessThan">
      <formula>B1742</formula>
    </cfRule>
  </conditionalFormatting>
  <conditionalFormatting sqref="C1727">
    <cfRule type="cellIs" dxfId="8185" priority="8363" stopIfTrue="1" operator="lessThan">
      <formula>C1742</formula>
    </cfRule>
  </conditionalFormatting>
  <conditionalFormatting sqref="D1727">
    <cfRule type="cellIs" dxfId="8184" priority="8364" stopIfTrue="1" operator="lessThan">
      <formula>D1742</formula>
    </cfRule>
  </conditionalFormatting>
  <conditionalFormatting sqref="B1728">
    <cfRule type="cellIs" dxfId="8183" priority="8365" stopIfTrue="1" operator="lessThan">
      <formula>B1742</formula>
    </cfRule>
  </conditionalFormatting>
  <conditionalFormatting sqref="C1728">
    <cfRule type="cellIs" dxfId="8182" priority="8366" stopIfTrue="1" operator="lessThan">
      <formula>C1742</formula>
    </cfRule>
  </conditionalFormatting>
  <conditionalFormatting sqref="D1728">
    <cfRule type="cellIs" dxfId="8181" priority="8367" stopIfTrue="1" operator="lessThan">
      <formula>D1742</formula>
    </cfRule>
  </conditionalFormatting>
  <conditionalFormatting sqref="B1729">
    <cfRule type="cellIs" dxfId="8180" priority="8368" stopIfTrue="1" operator="lessThan">
      <formula>B1742</formula>
    </cfRule>
  </conditionalFormatting>
  <conditionalFormatting sqref="C1729">
    <cfRule type="cellIs" dxfId="8179" priority="8369" stopIfTrue="1" operator="lessThan">
      <formula>C1742</formula>
    </cfRule>
  </conditionalFormatting>
  <conditionalFormatting sqref="D1729">
    <cfRule type="cellIs" dxfId="8178" priority="8370" stopIfTrue="1" operator="lessThan">
      <formula>D1742</formula>
    </cfRule>
  </conditionalFormatting>
  <conditionalFormatting sqref="B1730">
    <cfRule type="cellIs" dxfId="8177" priority="8371" stopIfTrue="1" operator="lessThan">
      <formula>B1742</formula>
    </cfRule>
  </conditionalFormatting>
  <conditionalFormatting sqref="C1730">
    <cfRule type="cellIs" dxfId="8176" priority="8372" stopIfTrue="1" operator="lessThan">
      <formula>C1742</formula>
    </cfRule>
  </conditionalFormatting>
  <conditionalFormatting sqref="D1730">
    <cfRule type="cellIs" dxfId="8175" priority="8373" stopIfTrue="1" operator="lessThan">
      <formula>D1742</formula>
    </cfRule>
  </conditionalFormatting>
  <conditionalFormatting sqref="B1731">
    <cfRule type="cellIs" dxfId="8174" priority="8374" stopIfTrue="1" operator="lessThan">
      <formula>B1742</formula>
    </cfRule>
  </conditionalFormatting>
  <conditionalFormatting sqref="C1731">
    <cfRule type="cellIs" dxfId="8173" priority="8375" stopIfTrue="1" operator="lessThan">
      <formula>C1742</formula>
    </cfRule>
  </conditionalFormatting>
  <conditionalFormatting sqref="D1731">
    <cfRule type="cellIs" dxfId="8172" priority="8376" stopIfTrue="1" operator="lessThan">
      <formula>D1742</formula>
    </cfRule>
  </conditionalFormatting>
  <conditionalFormatting sqref="B1732">
    <cfRule type="cellIs" dxfId="8171" priority="8377" stopIfTrue="1" operator="lessThan">
      <formula>B1742</formula>
    </cfRule>
  </conditionalFormatting>
  <conditionalFormatting sqref="C1732">
    <cfRule type="cellIs" dxfId="8170" priority="8378" stopIfTrue="1" operator="lessThan">
      <formula>C1742</formula>
    </cfRule>
  </conditionalFormatting>
  <conditionalFormatting sqref="D1732">
    <cfRule type="cellIs" dxfId="8169" priority="8379" stopIfTrue="1" operator="lessThan">
      <formula>D1742</formula>
    </cfRule>
  </conditionalFormatting>
  <conditionalFormatting sqref="B1733">
    <cfRule type="cellIs" dxfId="8168" priority="8380" stopIfTrue="1" operator="lessThan">
      <formula>B1742</formula>
    </cfRule>
  </conditionalFormatting>
  <conditionalFormatting sqref="C1733">
    <cfRule type="cellIs" dxfId="8167" priority="8381" stopIfTrue="1" operator="lessThan">
      <formula>C1742</formula>
    </cfRule>
  </conditionalFormatting>
  <conditionalFormatting sqref="D1733">
    <cfRule type="cellIs" dxfId="8166" priority="8382" stopIfTrue="1" operator="lessThan">
      <formula>D1742</formula>
    </cfRule>
  </conditionalFormatting>
  <conditionalFormatting sqref="B1734">
    <cfRule type="cellIs" dxfId="8165" priority="8383" stopIfTrue="1" operator="lessThan">
      <formula>B1742</formula>
    </cfRule>
  </conditionalFormatting>
  <conditionalFormatting sqref="C1734">
    <cfRule type="cellIs" dxfId="8164" priority="8384" stopIfTrue="1" operator="lessThan">
      <formula>C1742</formula>
    </cfRule>
  </conditionalFormatting>
  <conditionalFormatting sqref="D1734">
    <cfRule type="cellIs" dxfId="8163" priority="8385" stopIfTrue="1" operator="lessThan">
      <formula>D1742</formula>
    </cfRule>
  </conditionalFormatting>
  <conditionalFormatting sqref="B1735">
    <cfRule type="cellIs" dxfId="8162" priority="8386" stopIfTrue="1" operator="lessThan">
      <formula>B1742</formula>
    </cfRule>
  </conditionalFormatting>
  <conditionalFormatting sqref="C1735">
    <cfRule type="cellIs" dxfId="8161" priority="8387" stopIfTrue="1" operator="lessThan">
      <formula>C1742</formula>
    </cfRule>
  </conditionalFormatting>
  <conditionalFormatting sqref="D1735">
    <cfRule type="cellIs" dxfId="8160" priority="8388" stopIfTrue="1" operator="lessThan">
      <formula>D1742</formula>
    </cfRule>
  </conditionalFormatting>
  <conditionalFormatting sqref="B1736">
    <cfRule type="cellIs" dxfId="8159" priority="8389" stopIfTrue="1" operator="lessThan">
      <formula>B1742</formula>
    </cfRule>
  </conditionalFormatting>
  <conditionalFormatting sqref="C1736">
    <cfRule type="cellIs" dxfId="8158" priority="8390" stopIfTrue="1" operator="lessThan">
      <formula>C1742</formula>
    </cfRule>
  </conditionalFormatting>
  <conditionalFormatting sqref="D1736">
    <cfRule type="cellIs" dxfId="8157" priority="8391" stopIfTrue="1" operator="lessThan">
      <formula>D1742</formula>
    </cfRule>
  </conditionalFormatting>
  <conditionalFormatting sqref="B1737">
    <cfRule type="cellIs" dxfId="8156" priority="8392" stopIfTrue="1" operator="lessThan">
      <formula>B1742</formula>
    </cfRule>
  </conditionalFormatting>
  <conditionalFormatting sqref="C1737">
    <cfRule type="cellIs" dxfId="8155" priority="8393" stopIfTrue="1" operator="lessThan">
      <formula>C1742</formula>
    </cfRule>
  </conditionalFormatting>
  <conditionalFormatting sqref="D1737">
    <cfRule type="cellIs" dxfId="8154" priority="8394" stopIfTrue="1" operator="lessThan">
      <formula>D1742</formula>
    </cfRule>
  </conditionalFormatting>
  <conditionalFormatting sqref="B1738">
    <cfRule type="cellIs" dxfId="8153" priority="8395" stopIfTrue="1" operator="lessThan">
      <formula>B1742</formula>
    </cfRule>
  </conditionalFormatting>
  <conditionalFormatting sqref="C1738">
    <cfRule type="cellIs" dxfId="8152" priority="8396" stopIfTrue="1" operator="lessThan">
      <formula>C1742</formula>
    </cfRule>
  </conditionalFormatting>
  <conditionalFormatting sqref="D1738">
    <cfRule type="cellIs" dxfId="8151" priority="8397" stopIfTrue="1" operator="lessThan">
      <formula>D1742</formula>
    </cfRule>
  </conditionalFormatting>
  <conditionalFormatting sqref="B1739">
    <cfRule type="cellIs" dxfId="8150" priority="8398" stopIfTrue="1" operator="lessThan">
      <formula>B1742</formula>
    </cfRule>
  </conditionalFormatting>
  <conditionalFormatting sqref="C1739">
    <cfRule type="cellIs" dxfId="8149" priority="8399" stopIfTrue="1" operator="lessThan">
      <formula>C1742</formula>
    </cfRule>
  </conditionalFormatting>
  <conditionalFormatting sqref="D1739">
    <cfRule type="cellIs" dxfId="8148" priority="8400" stopIfTrue="1" operator="lessThan">
      <formula>D1742</formula>
    </cfRule>
  </conditionalFormatting>
  <conditionalFormatting sqref="B1811">
    <cfRule type="cellIs" dxfId="8147" priority="7897" stopIfTrue="1" operator="greaterThan">
      <formula>B$8</formula>
    </cfRule>
  </conditionalFormatting>
  <conditionalFormatting sqref="C1811">
    <cfRule type="cellIs" dxfId="8146" priority="7898" stopIfTrue="1" operator="greaterThan">
      <formula>C$8</formula>
    </cfRule>
  </conditionalFormatting>
  <conditionalFormatting sqref="D1811">
    <cfRule type="cellIs" dxfId="8145" priority="7899" stopIfTrue="1" operator="greaterThan">
      <formula>D$8</formula>
    </cfRule>
  </conditionalFormatting>
  <conditionalFormatting sqref="B1812">
    <cfRule type="cellIs" dxfId="8144" priority="7900" stopIfTrue="1" operator="greaterThan">
      <formula>B$8</formula>
    </cfRule>
  </conditionalFormatting>
  <conditionalFormatting sqref="C1812">
    <cfRule type="cellIs" dxfId="8143" priority="7901" stopIfTrue="1" operator="greaterThan">
      <formula>C$8</formula>
    </cfRule>
  </conditionalFormatting>
  <conditionalFormatting sqref="D1812">
    <cfRule type="cellIs" dxfId="8142" priority="7902" stopIfTrue="1" operator="greaterThan">
      <formula>D$8</formula>
    </cfRule>
  </conditionalFormatting>
  <conditionalFormatting sqref="B1813">
    <cfRule type="cellIs" dxfId="8141" priority="7903" stopIfTrue="1" operator="greaterThan">
      <formula>B$8</formula>
    </cfRule>
  </conditionalFormatting>
  <conditionalFormatting sqref="C1813">
    <cfRule type="cellIs" dxfId="8140" priority="7904" stopIfTrue="1" operator="greaterThan">
      <formula>C$8</formula>
    </cfRule>
  </conditionalFormatting>
  <conditionalFormatting sqref="D1813">
    <cfRule type="cellIs" dxfId="8139" priority="7905" stopIfTrue="1" operator="greaterThan">
      <formula>D$8</formula>
    </cfRule>
  </conditionalFormatting>
  <conditionalFormatting sqref="B1814">
    <cfRule type="cellIs" dxfId="8138" priority="7906" stopIfTrue="1" operator="greaterThan">
      <formula>B$8</formula>
    </cfRule>
  </conditionalFormatting>
  <conditionalFormatting sqref="C1814">
    <cfRule type="cellIs" dxfId="8137" priority="7907" stopIfTrue="1" operator="greaterThan">
      <formula>C$8</formula>
    </cfRule>
  </conditionalFormatting>
  <conditionalFormatting sqref="D1814">
    <cfRule type="cellIs" dxfId="8136" priority="7908" stopIfTrue="1" operator="greaterThan">
      <formula>D$8</formula>
    </cfRule>
  </conditionalFormatting>
  <conditionalFormatting sqref="B1815">
    <cfRule type="cellIs" dxfId="8135" priority="7909" stopIfTrue="1" operator="greaterThan">
      <formula>B$8</formula>
    </cfRule>
  </conditionalFormatting>
  <conditionalFormatting sqref="C1815">
    <cfRule type="cellIs" dxfId="8134" priority="7910" stopIfTrue="1" operator="greaterThan">
      <formula>C$8</formula>
    </cfRule>
  </conditionalFormatting>
  <conditionalFormatting sqref="D1815">
    <cfRule type="cellIs" dxfId="8133" priority="7911" stopIfTrue="1" operator="greaterThan">
      <formula>D$8</formula>
    </cfRule>
  </conditionalFormatting>
  <conditionalFormatting sqref="B1816">
    <cfRule type="cellIs" dxfId="8132" priority="7912" stopIfTrue="1" operator="greaterThan">
      <formula>B$8</formula>
    </cfRule>
  </conditionalFormatting>
  <conditionalFormatting sqref="C1816">
    <cfRule type="cellIs" dxfId="8131" priority="7913" stopIfTrue="1" operator="greaterThan">
      <formula>C$8</formula>
    </cfRule>
  </conditionalFormatting>
  <conditionalFormatting sqref="D1816">
    <cfRule type="cellIs" dxfId="8130" priority="7914" stopIfTrue="1" operator="greaterThan">
      <formula>D$8</formula>
    </cfRule>
  </conditionalFormatting>
  <conditionalFormatting sqref="B1817">
    <cfRule type="cellIs" dxfId="8129" priority="7915" stopIfTrue="1" operator="greaterThan">
      <formula>B$8</formula>
    </cfRule>
  </conditionalFormatting>
  <conditionalFormatting sqref="C1817">
    <cfRule type="cellIs" dxfId="8128" priority="7916" stopIfTrue="1" operator="greaterThan">
      <formula>C$8</formula>
    </cfRule>
  </conditionalFormatting>
  <conditionalFormatting sqref="D1817">
    <cfRule type="cellIs" dxfId="8127" priority="7917" stopIfTrue="1" operator="greaterThan">
      <formula>D$8</formula>
    </cfRule>
  </conditionalFormatting>
  <conditionalFormatting sqref="B1818">
    <cfRule type="cellIs" dxfId="8126" priority="7918" stopIfTrue="1" operator="greaterThan">
      <formula>B$8</formula>
    </cfRule>
  </conditionalFormatting>
  <conditionalFormatting sqref="C1818">
    <cfRule type="cellIs" dxfId="8125" priority="7919" stopIfTrue="1" operator="greaterThan">
      <formula>C$8</formula>
    </cfRule>
  </conditionalFormatting>
  <conditionalFormatting sqref="D1818">
    <cfRule type="cellIs" dxfId="8124" priority="7920" stopIfTrue="1" operator="greaterThan">
      <formula>D$8</formula>
    </cfRule>
  </conditionalFormatting>
  <conditionalFormatting sqref="B1819">
    <cfRule type="cellIs" dxfId="8123" priority="7921" stopIfTrue="1" operator="greaterThan">
      <formula>B$8</formula>
    </cfRule>
  </conditionalFormatting>
  <conditionalFormatting sqref="C1819">
    <cfRule type="cellIs" dxfId="8122" priority="7922" stopIfTrue="1" operator="greaterThan">
      <formula>C$8</formula>
    </cfRule>
  </conditionalFormatting>
  <conditionalFormatting sqref="D1819">
    <cfRule type="cellIs" dxfId="8121" priority="7923" stopIfTrue="1" operator="greaterThan">
      <formula>D$8</formula>
    </cfRule>
  </conditionalFormatting>
  <conditionalFormatting sqref="B1820">
    <cfRule type="cellIs" dxfId="8120" priority="7924" stopIfTrue="1" operator="greaterThan">
      <formula>B$8</formula>
    </cfRule>
  </conditionalFormatting>
  <conditionalFormatting sqref="C1820">
    <cfRule type="cellIs" dxfId="8119" priority="7925" stopIfTrue="1" operator="greaterThan">
      <formula>C$8</formula>
    </cfRule>
  </conditionalFormatting>
  <conditionalFormatting sqref="D1820">
    <cfRule type="cellIs" dxfId="8118" priority="7926" stopIfTrue="1" operator="greaterThan">
      <formula>D$8</formula>
    </cfRule>
  </conditionalFormatting>
  <conditionalFormatting sqref="B1821">
    <cfRule type="cellIs" dxfId="8117" priority="7927" stopIfTrue="1" operator="greaterThan">
      <formula>B$8</formula>
    </cfRule>
  </conditionalFormatting>
  <conditionalFormatting sqref="C1821">
    <cfRule type="cellIs" dxfId="8116" priority="7928" stopIfTrue="1" operator="greaterThan">
      <formula>C$8</formula>
    </cfRule>
  </conditionalFormatting>
  <conditionalFormatting sqref="D1821">
    <cfRule type="cellIs" dxfId="8115" priority="7929" stopIfTrue="1" operator="greaterThan">
      <formula>D$8</formula>
    </cfRule>
  </conditionalFormatting>
  <conditionalFormatting sqref="B1822">
    <cfRule type="cellIs" dxfId="8114" priority="7930" stopIfTrue="1" operator="greaterThan">
      <formula>B$8</formula>
    </cfRule>
  </conditionalFormatting>
  <conditionalFormatting sqref="C1822">
    <cfRule type="cellIs" dxfId="8113" priority="7931" stopIfTrue="1" operator="greaterThan">
      <formula>C$8</formula>
    </cfRule>
  </conditionalFormatting>
  <conditionalFormatting sqref="D1822">
    <cfRule type="cellIs" dxfId="8112" priority="7932" stopIfTrue="1" operator="greaterThan">
      <formula>D$8</formula>
    </cfRule>
  </conditionalFormatting>
  <conditionalFormatting sqref="B1823">
    <cfRule type="cellIs" dxfId="8111" priority="7933" stopIfTrue="1" operator="greaterThan">
      <formula>B$8</formula>
    </cfRule>
  </conditionalFormatting>
  <conditionalFormatting sqref="C1823">
    <cfRule type="cellIs" dxfId="8110" priority="7934" stopIfTrue="1" operator="greaterThan">
      <formula>C$8</formula>
    </cfRule>
  </conditionalFormatting>
  <conditionalFormatting sqref="D1823">
    <cfRule type="cellIs" dxfId="8109" priority="7935" stopIfTrue="1" operator="greaterThan">
      <formula>D$8</formula>
    </cfRule>
  </conditionalFormatting>
  <conditionalFormatting sqref="B1824">
    <cfRule type="cellIs" dxfId="8108" priority="7936" stopIfTrue="1" operator="greaterThan">
      <formula>B$8</formula>
    </cfRule>
  </conditionalFormatting>
  <conditionalFormatting sqref="C1824">
    <cfRule type="cellIs" dxfId="8107" priority="7937" stopIfTrue="1" operator="greaterThan">
      <formula>C$8</formula>
    </cfRule>
  </conditionalFormatting>
  <conditionalFormatting sqref="D1824">
    <cfRule type="cellIs" dxfId="8106" priority="7938" stopIfTrue="1" operator="greaterThan">
      <formula>D$8</formula>
    </cfRule>
  </conditionalFormatting>
  <conditionalFormatting sqref="B1825">
    <cfRule type="cellIs" dxfId="8105" priority="7939" stopIfTrue="1" operator="greaterThan">
      <formula>B$8</formula>
    </cfRule>
  </conditionalFormatting>
  <conditionalFormatting sqref="C1825">
    <cfRule type="cellIs" dxfId="8104" priority="7940" stopIfTrue="1" operator="greaterThan">
      <formula>C$8</formula>
    </cfRule>
  </conditionalFormatting>
  <conditionalFormatting sqref="D1825">
    <cfRule type="cellIs" dxfId="8103" priority="7941" stopIfTrue="1" operator="greaterThan">
      <formula>D$8</formula>
    </cfRule>
  </conditionalFormatting>
  <conditionalFormatting sqref="B1826">
    <cfRule type="cellIs" dxfId="8102" priority="7942" stopIfTrue="1" operator="greaterThan">
      <formula>B$8</formula>
    </cfRule>
  </conditionalFormatting>
  <conditionalFormatting sqref="C1826">
    <cfRule type="cellIs" dxfId="8101" priority="7943" stopIfTrue="1" operator="greaterThan">
      <formula>C$8</formula>
    </cfRule>
  </conditionalFormatting>
  <conditionalFormatting sqref="D1826">
    <cfRule type="cellIs" dxfId="8100" priority="7944" stopIfTrue="1" operator="greaterThan">
      <formula>D$8</formula>
    </cfRule>
  </conditionalFormatting>
  <conditionalFormatting sqref="B1827">
    <cfRule type="cellIs" dxfId="8099" priority="7945" stopIfTrue="1" operator="greaterThan">
      <formula>B$8</formula>
    </cfRule>
  </conditionalFormatting>
  <conditionalFormatting sqref="C1827">
    <cfRule type="cellIs" dxfId="8098" priority="7946" stopIfTrue="1" operator="greaterThan">
      <formula>C$8</formula>
    </cfRule>
  </conditionalFormatting>
  <conditionalFormatting sqref="D1827">
    <cfRule type="cellIs" dxfId="8097" priority="7947" stopIfTrue="1" operator="greaterThan">
      <formula>D$8</formula>
    </cfRule>
  </conditionalFormatting>
  <conditionalFormatting sqref="B1828">
    <cfRule type="cellIs" dxfId="8096" priority="7948" stopIfTrue="1" operator="greaterThan">
      <formula>B$8</formula>
    </cfRule>
  </conditionalFormatting>
  <conditionalFormatting sqref="C1828">
    <cfRule type="cellIs" dxfId="8095" priority="7949" stopIfTrue="1" operator="greaterThan">
      <formula>C$8</formula>
    </cfRule>
  </conditionalFormatting>
  <conditionalFormatting sqref="D1828">
    <cfRule type="cellIs" dxfId="8094" priority="7950" stopIfTrue="1" operator="greaterThan">
      <formula>D$8</formula>
    </cfRule>
  </conditionalFormatting>
  <conditionalFormatting sqref="B1829">
    <cfRule type="cellIs" dxfId="8093" priority="7951" stopIfTrue="1" operator="greaterThan">
      <formula>B$8</formula>
    </cfRule>
  </conditionalFormatting>
  <conditionalFormatting sqref="C1829">
    <cfRule type="cellIs" dxfId="8092" priority="7952" stopIfTrue="1" operator="greaterThan">
      <formula>C$8</formula>
    </cfRule>
  </conditionalFormatting>
  <conditionalFormatting sqref="D1829">
    <cfRule type="cellIs" dxfId="8091" priority="7953" stopIfTrue="1" operator="greaterThan">
      <formula>D$8</formula>
    </cfRule>
  </conditionalFormatting>
  <conditionalFormatting sqref="B1830">
    <cfRule type="cellIs" dxfId="8090" priority="7954" stopIfTrue="1" operator="greaterThan">
      <formula>B$8</formula>
    </cfRule>
  </conditionalFormatting>
  <conditionalFormatting sqref="C1830">
    <cfRule type="cellIs" dxfId="8089" priority="7955" stopIfTrue="1" operator="greaterThan">
      <formula>C$8</formula>
    </cfRule>
  </conditionalFormatting>
  <conditionalFormatting sqref="D1830">
    <cfRule type="cellIs" dxfId="8088" priority="7956" stopIfTrue="1" operator="greaterThan">
      <formula>D$8</formula>
    </cfRule>
  </conditionalFormatting>
  <conditionalFormatting sqref="B1831">
    <cfRule type="cellIs" dxfId="8087" priority="7957" stopIfTrue="1" operator="greaterThan">
      <formula>B$8</formula>
    </cfRule>
  </conditionalFormatting>
  <conditionalFormatting sqref="C1831">
    <cfRule type="cellIs" dxfId="8086" priority="7958" stopIfTrue="1" operator="greaterThan">
      <formula>C$8</formula>
    </cfRule>
  </conditionalFormatting>
  <conditionalFormatting sqref="D1831">
    <cfRule type="cellIs" dxfId="8085" priority="7959" stopIfTrue="1" operator="greaterThan">
      <formula>D$8</formula>
    </cfRule>
  </conditionalFormatting>
  <conditionalFormatting sqref="B1832">
    <cfRule type="cellIs" dxfId="8084" priority="7960" stopIfTrue="1" operator="greaterThan">
      <formula>B$8</formula>
    </cfRule>
  </conditionalFormatting>
  <conditionalFormatting sqref="C1832">
    <cfRule type="cellIs" dxfId="8083" priority="7961" stopIfTrue="1" operator="greaterThan">
      <formula>C$8</formula>
    </cfRule>
  </conditionalFormatting>
  <conditionalFormatting sqref="D1832">
    <cfRule type="cellIs" dxfId="8082" priority="7962" stopIfTrue="1" operator="greaterThan">
      <formula>D$8</formula>
    </cfRule>
  </conditionalFormatting>
  <conditionalFormatting sqref="B1833">
    <cfRule type="cellIs" dxfId="8081" priority="7963" stopIfTrue="1" operator="greaterThan">
      <formula>B$8</formula>
    </cfRule>
  </conditionalFormatting>
  <conditionalFormatting sqref="C1833">
    <cfRule type="cellIs" dxfId="8080" priority="7964" stopIfTrue="1" operator="greaterThan">
      <formula>C$8</formula>
    </cfRule>
  </conditionalFormatting>
  <conditionalFormatting sqref="D1833">
    <cfRule type="cellIs" dxfId="8079" priority="7965" stopIfTrue="1" operator="greaterThan">
      <formula>D$8</formula>
    </cfRule>
  </conditionalFormatting>
  <conditionalFormatting sqref="B1834">
    <cfRule type="cellIs" dxfId="8078" priority="7966" stopIfTrue="1" operator="greaterThan">
      <formula>B$8</formula>
    </cfRule>
  </conditionalFormatting>
  <conditionalFormatting sqref="C1834">
    <cfRule type="cellIs" dxfId="8077" priority="7967" stopIfTrue="1" operator="greaterThan">
      <formula>C$8</formula>
    </cfRule>
  </conditionalFormatting>
  <conditionalFormatting sqref="D1834">
    <cfRule type="cellIs" dxfId="8076" priority="7968" stopIfTrue="1" operator="greaterThan">
      <formula>D$8</formula>
    </cfRule>
  </conditionalFormatting>
  <conditionalFormatting sqref="B1835">
    <cfRule type="cellIs" dxfId="8075" priority="7969" stopIfTrue="1" operator="greaterThan">
      <formula>B$8</formula>
    </cfRule>
  </conditionalFormatting>
  <conditionalFormatting sqref="C1835">
    <cfRule type="cellIs" dxfId="8074" priority="7970" stopIfTrue="1" operator="greaterThan">
      <formula>C$8</formula>
    </cfRule>
  </conditionalFormatting>
  <conditionalFormatting sqref="D1835">
    <cfRule type="cellIs" dxfId="8073" priority="7971" stopIfTrue="1" operator="greaterThan">
      <formula>D$8</formula>
    </cfRule>
  </conditionalFormatting>
  <conditionalFormatting sqref="B1836">
    <cfRule type="cellIs" dxfId="8072" priority="7972" stopIfTrue="1" operator="greaterThan">
      <formula>B$8</formula>
    </cfRule>
  </conditionalFormatting>
  <conditionalFormatting sqref="C1836">
    <cfRule type="cellIs" dxfId="8071" priority="7973" stopIfTrue="1" operator="greaterThan">
      <formula>C$8</formula>
    </cfRule>
  </conditionalFormatting>
  <conditionalFormatting sqref="D1836">
    <cfRule type="cellIs" dxfId="8070" priority="7974" stopIfTrue="1" operator="greaterThan">
      <formula>D$8</formula>
    </cfRule>
  </conditionalFormatting>
  <conditionalFormatting sqref="B1837">
    <cfRule type="cellIs" dxfId="8069" priority="7975" stopIfTrue="1" operator="greaterThan">
      <formula>B$8</formula>
    </cfRule>
  </conditionalFormatting>
  <conditionalFormatting sqref="C1837">
    <cfRule type="cellIs" dxfId="8068" priority="7976" stopIfTrue="1" operator="greaterThan">
      <formula>C$8</formula>
    </cfRule>
  </conditionalFormatting>
  <conditionalFormatting sqref="D1837">
    <cfRule type="cellIs" dxfId="8067" priority="7977" stopIfTrue="1" operator="greaterThan">
      <formula>D$8</formula>
    </cfRule>
  </conditionalFormatting>
  <conditionalFormatting sqref="B1838">
    <cfRule type="cellIs" dxfId="8066" priority="7978" stopIfTrue="1" operator="greaterThan">
      <formula>B$8</formula>
    </cfRule>
  </conditionalFormatting>
  <conditionalFormatting sqref="C1838">
    <cfRule type="cellIs" dxfId="8065" priority="7979" stopIfTrue="1" operator="greaterThan">
      <formula>C$8</formula>
    </cfRule>
  </conditionalFormatting>
  <conditionalFormatting sqref="D1838">
    <cfRule type="cellIs" dxfId="8064" priority="7980" stopIfTrue="1" operator="greaterThan">
      <formula>D$8</formula>
    </cfRule>
  </conditionalFormatting>
  <conditionalFormatting sqref="B1839">
    <cfRule type="cellIs" dxfId="8063" priority="7981" stopIfTrue="1" operator="greaterThan">
      <formula>B$8</formula>
    </cfRule>
  </conditionalFormatting>
  <conditionalFormatting sqref="C1839">
    <cfRule type="cellIs" dxfId="8062" priority="7982" stopIfTrue="1" operator="greaterThan">
      <formula>C$8</formula>
    </cfRule>
  </conditionalFormatting>
  <conditionalFormatting sqref="D1839">
    <cfRule type="cellIs" dxfId="8061" priority="7983" stopIfTrue="1" operator="greaterThan">
      <formula>D$8</formula>
    </cfRule>
  </conditionalFormatting>
  <conditionalFormatting sqref="B1840">
    <cfRule type="cellIs" dxfId="8060" priority="7984" stopIfTrue="1" operator="greaterThan">
      <formula>B$8</formula>
    </cfRule>
  </conditionalFormatting>
  <conditionalFormatting sqref="C1840">
    <cfRule type="cellIs" dxfId="8059" priority="7985" stopIfTrue="1" operator="greaterThan">
      <formula>C$8</formula>
    </cfRule>
  </conditionalFormatting>
  <conditionalFormatting sqref="D1840">
    <cfRule type="cellIs" dxfId="8058" priority="7986" stopIfTrue="1" operator="greaterThan">
      <formula>D$8</formula>
    </cfRule>
  </conditionalFormatting>
  <conditionalFormatting sqref="B1841">
    <cfRule type="cellIs" dxfId="8057" priority="7987" stopIfTrue="1" operator="greaterThan">
      <formula>B$8</formula>
    </cfRule>
  </conditionalFormatting>
  <conditionalFormatting sqref="C1841">
    <cfRule type="cellIs" dxfId="8056" priority="7988" stopIfTrue="1" operator="greaterThan">
      <formula>C$8</formula>
    </cfRule>
  </conditionalFormatting>
  <conditionalFormatting sqref="D1841">
    <cfRule type="cellIs" dxfId="8055" priority="7989" stopIfTrue="1" operator="greaterThan">
      <formula>D$8</formula>
    </cfRule>
  </conditionalFormatting>
  <conditionalFormatting sqref="B1842">
    <cfRule type="cellIs" dxfId="8054" priority="7990" stopIfTrue="1" operator="greaterThan">
      <formula>B$8</formula>
    </cfRule>
  </conditionalFormatting>
  <conditionalFormatting sqref="C1842">
    <cfRule type="cellIs" dxfId="8053" priority="7991" stopIfTrue="1" operator="greaterThan">
      <formula>C$8</formula>
    </cfRule>
  </conditionalFormatting>
  <conditionalFormatting sqref="D1842">
    <cfRule type="cellIs" dxfId="8052" priority="7992" stopIfTrue="1" operator="greaterThan">
      <formula>D$8</formula>
    </cfRule>
  </conditionalFormatting>
  <conditionalFormatting sqref="B1843">
    <cfRule type="cellIs" dxfId="8051" priority="7993" stopIfTrue="1" operator="greaterThan">
      <formula>B$8</formula>
    </cfRule>
  </conditionalFormatting>
  <conditionalFormatting sqref="C1843">
    <cfRule type="cellIs" dxfId="8050" priority="7994" stopIfTrue="1" operator="greaterThan">
      <formula>C$8</formula>
    </cfRule>
  </conditionalFormatting>
  <conditionalFormatting sqref="D1843">
    <cfRule type="cellIs" dxfId="8049" priority="7995" stopIfTrue="1" operator="greaterThan">
      <formula>D$8</formula>
    </cfRule>
  </conditionalFormatting>
  <conditionalFormatting sqref="B1844">
    <cfRule type="cellIs" dxfId="8048" priority="7996" stopIfTrue="1" operator="greaterThan">
      <formula>B$8</formula>
    </cfRule>
  </conditionalFormatting>
  <conditionalFormatting sqref="C1844">
    <cfRule type="cellIs" dxfId="8047" priority="7997" stopIfTrue="1" operator="greaterThan">
      <formula>C$8</formula>
    </cfRule>
  </conditionalFormatting>
  <conditionalFormatting sqref="D1844">
    <cfRule type="cellIs" dxfId="8046" priority="7998" stopIfTrue="1" operator="greaterThan">
      <formula>D$8</formula>
    </cfRule>
  </conditionalFormatting>
  <conditionalFormatting sqref="B1845">
    <cfRule type="cellIs" dxfId="8045" priority="7999" stopIfTrue="1" operator="greaterThan">
      <formula>B$8</formula>
    </cfRule>
  </conditionalFormatting>
  <conditionalFormatting sqref="C1845">
    <cfRule type="cellIs" dxfId="8044" priority="8000" stopIfTrue="1" operator="greaterThan">
      <formula>C$8</formula>
    </cfRule>
  </conditionalFormatting>
  <conditionalFormatting sqref="D1845">
    <cfRule type="cellIs" dxfId="8043" priority="8001" stopIfTrue="1" operator="greaterThan">
      <formula>D$8</formula>
    </cfRule>
  </conditionalFormatting>
  <conditionalFormatting sqref="B1846">
    <cfRule type="cellIs" dxfId="8042" priority="8002" stopIfTrue="1" operator="greaterThan">
      <formula>B$8</formula>
    </cfRule>
  </conditionalFormatting>
  <conditionalFormatting sqref="C1846">
    <cfRule type="cellIs" dxfId="8041" priority="8003" stopIfTrue="1" operator="greaterThan">
      <formula>C$8</formula>
    </cfRule>
  </conditionalFormatting>
  <conditionalFormatting sqref="D1846">
    <cfRule type="cellIs" dxfId="8040" priority="8004" stopIfTrue="1" operator="greaterThan">
      <formula>D$8</formula>
    </cfRule>
  </conditionalFormatting>
  <conditionalFormatting sqref="B1847">
    <cfRule type="cellIs" dxfId="8039" priority="8005" stopIfTrue="1" operator="greaterThan">
      <formula>B$8</formula>
    </cfRule>
  </conditionalFormatting>
  <conditionalFormatting sqref="C1847">
    <cfRule type="cellIs" dxfId="8038" priority="8006" stopIfTrue="1" operator="greaterThan">
      <formula>C$8</formula>
    </cfRule>
  </conditionalFormatting>
  <conditionalFormatting sqref="D1847">
    <cfRule type="cellIs" dxfId="8037" priority="8007" stopIfTrue="1" operator="greaterThan">
      <formula>D$8</formula>
    </cfRule>
  </conditionalFormatting>
  <conditionalFormatting sqref="B1848">
    <cfRule type="cellIs" dxfId="8036" priority="8008" stopIfTrue="1" operator="greaterThan">
      <formula>B$8</formula>
    </cfRule>
  </conditionalFormatting>
  <conditionalFormatting sqref="C1848">
    <cfRule type="cellIs" dxfId="8035" priority="8009" stopIfTrue="1" operator="greaterThan">
      <formula>C$8</formula>
    </cfRule>
  </conditionalFormatting>
  <conditionalFormatting sqref="D1848">
    <cfRule type="cellIs" dxfId="8034" priority="8010" stopIfTrue="1" operator="greaterThan">
      <formula>D$8</formula>
    </cfRule>
  </conditionalFormatting>
  <conditionalFormatting sqref="B1849">
    <cfRule type="cellIs" dxfId="8033" priority="8011" stopIfTrue="1" operator="greaterThan">
      <formula>B$8</formula>
    </cfRule>
  </conditionalFormatting>
  <conditionalFormatting sqref="C1849">
    <cfRule type="cellIs" dxfId="8032" priority="8012" stopIfTrue="1" operator="greaterThan">
      <formula>C$8</formula>
    </cfRule>
  </conditionalFormatting>
  <conditionalFormatting sqref="D1849">
    <cfRule type="cellIs" dxfId="8031" priority="8013" stopIfTrue="1" operator="greaterThan">
      <formula>D$8</formula>
    </cfRule>
  </conditionalFormatting>
  <conditionalFormatting sqref="B1850">
    <cfRule type="cellIs" dxfId="8030" priority="8014" stopIfTrue="1" operator="greaterThan">
      <formula>B$8</formula>
    </cfRule>
  </conditionalFormatting>
  <conditionalFormatting sqref="C1850">
    <cfRule type="cellIs" dxfId="8029" priority="8015" stopIfTrue="1" operator="greaterThan">
      <formula>C$8</formula>
    </cfRule>
  </conditionalFormatting>
  <conditionalFormatting sqref="D1850">
    <cfRule type="cellIs" dxfId="8028" priority="8016" stopIfTrue="1" operator="greaterThan">
      <formula>D$8</formula>
    </cfRule>
  </conditionalFormatting>
  <conditionalFormatting sqref="B1851">
    <cfRule type="cellIs" dxfId="8027" priority="8017" stopIfTrue="1" operator="greaterThan">
      <formula>B$8</formula>
    </cfRule>
  </conditionalFormatting>
  <conditionalFormatting sqref="C1851">
    <cfRule type="cellIs" dxfId="8026" priority="8018" stopIfTrue="1" operator="greaterThan">
      <formula>C$8</formula>
    </cfRule>
  </conditionalFormatting>
  <conditionalFormatting sqref="D1851">
    <cfRule type="cellIs" dxfId="8025" priority="8019" stopIfTrue="1" operator="greaterThan">
      <formula>D$8</formula>
    </cfRule>
  </conditionalFormatting>
  <conditionalFormatting sqref="B1852">
    <cfRule type="cellIs" dxfId="8024" priority="8020" stopIfTrue="1" operator="greaterThan">
      <formula>B$8</formula>
    </cfRule>
  </conditionalFormatting>
  <conditionalFormatting sqref="C1852">
    <cfRule type="cellIs" dxfId="8023" priority="8021" stopIfTrue="1" operator="greaterThan">
      <formula>C$8</formula>
    </cfRule>
  </conditionalFormatting>
  <conditionalFormatting sqref="D1852">
    <cfRule type="cellIs" dxfId="8022" priority="8022" stopIfTrue="1" operator="greaterThan">
      <formula>D$8</formula>
    </cfRule>
  </conditionalFormatting>
  <conditionalFormatting sqref="B1860">
    <cfRule type="cellIs" dxfId="8021" priority="8023" stopIfTrue="1" operator="lessThan">
      <formula>B1904</formula>
    </cfRule>
  </conditionalFormatting>
  <conditionalFormatting sqref="C1860">
    <cfRule type="cellIs" dxfId="8020" priority="8024" stopIfTrue="1" operator="lessThan">
      <formula>C1904</formula>
    </cfRule>
  </conditionalFormatting>
  <conditionalFormatting sqref="D1860">
    <cfRule type="cellIs" dxfId="8019" priority="8025" stopIfTrue="1" operator="lessThan">
      <formula>D1904</formula>
    </cfRule>
  </conditionalFormatting>
  <conditionalFormatting sqref="B1861">
    <cfRule type="cellIs" dxfId="8018" priority="8026" stopIfTrue="1" operator="lessThan">
      <formula>B1904</formula>
    </cfRule>
  </conditionalFormatting>
  <conditionalFormatting sqref="C1861">
    <cfRule type="cellIs" dxfId="8017" priority="8027" stopIfTrue="1" operator="lessThan">
      <formula>C1904</formula>
    </cfRule>
  </conditionalFormatting>
  <conditionalFormatting sqref="D1861">
    <cfRule type="cellIs" dxfId="8016" priority="8028" stopIfTrue="1" operator="lessThan">
      <formula>D1904</formula>
    </cfRule>
  </conditionalFormatting>
  <conditionalFormatting sqref="B1862">
    <cfRule type="cellIs" dxfId="8015" priority="8029" stopIfTrue="1" operator="lessThan">
      <formula>B1904</formula>
    </cfRule>
  </conditionalFormatting>
  <conditionalFormatting sqref="C1862">
    <cfRule type="cellIs" dxfId="8014" priority="8030" stopIfTrue="1" operator="lessThan">
      <formula>C1904</formula>
    </cfRule>
  </conditionalFormatting>
  <conditionalFormatting sqref="D1862">
    <cfRule type="cellIs" dxfId="8013" priority="8031" stopIfTrue="1" operator="lessThan">
      <formula>D1904</formula>
    </cfRule>
  </conditionalFormatting>
  <conditionalFormatting sqref="B1863">
    <cfRule type="cellIs" dxfId="8012" priority="8032" stopIfTrue="1" operator="lessThan">
      <formula>B1904</formula>
    </cfRule>
  </conditionalFormatting>
  <conditionalFormatting sqref="C1863">
    <cfRule type="cellIs" dxfId="8011" priority="8033" stopIfTrue="1" operator="lessThan">
      <formula>C1904</formula>
    </cfRule>
  </conditionalFormatting>
  <conditionalFormatting sqref="D1863">
    <cfRule type="cellIs" dxfId="8010" priority="8034" stopIfTrue="1" operator="lessThan">
      <formula>D1904</formula>
    </cfRule>
  </conditionalFormatting>
  <conditionalFormatting sqref="B1864">
    <cfRule type="cellIs" dxfId="8009" priority="8035" stopIfTrue="1" operator="lessThan">
      <formula>B1904</formula>
    </cfRule>
  </conditionalFormatting>
  <conditionalFormatting sqref="C1864">
    <cfRule type="cellIs" dxfId="8008" priority="8036" stopIfTrue="1" operator="lessThan">
      <formula>C1904</formula>
    </cfRule>
  </conditionalFormatting>
  <conditionalFormatting sqref="D1864">
    <cfRule type="cellIs" dxfId="8007" priority="8037" stopIfTrue="1" operator="lessThan">
      <formula>D1904</formula>
    </cfRule>
  </conditionalFormatting>
  <conditionalFormatting sqref="B1865">
    <cfRule type="cellIs" dxfId="8006" priority="8038" stopIfTrue="1" operator="lessThan">
      <formula>B1904</formula>
    </cfRule>
  </conditionalFormatting>
  <conditionalFormatting sqref="C1865">
    <cfRule type="cellIs" dxfId="8005" priority="8039" stopIfTrue="1" operator="lessThan">
      <formula>C1904</formula>
    </cfRule>
  </conditionalFormatting>
  <conditionalFormatting sqref="D1865">
    <cfRule type="cellIs" dxfId="8004" priority="8040" stopIfTrue="1" operator="lessThan">
      <formula>D1904</formula>
    </cfRule>
  </conditionalFormatting>
  <conditionalFormatting sqref="B1866">
    <cfRule type="cellIs" dxfId="8003" priority="8041" stopIfTrue="1" operator="lessThan">
      <formula>B1904</formula>
    </cfRule>
  </conditionalFormatting>
  <conditionalFormatting sqref="C1866">
    <cfRule type="cellIs" dxfId="8002" priority="8042" stopIfTrue="1" operator="lessThan">
      <formula>C1904</formula>
    </cfRule>
  </conditionalFormatting>
  <conditionalFormatting sqref="D1866">
    <cfRule type="cellIs" dxfId="8001" priority="8043" stopIfTrue="1" operator="lessThan">
      <formula>D1904</formula>
    </cfRule>
  </conditionalFormatting>
  <conditionalFormatting sqref="B1867">
    <cfRule type="cellIs" dxfId="8000" priority="8044" stopIfTrue="1" operator="lessThan">
      <formula>B1904</formula>
    </cfRule>
  </conditionalFormatting>
  <conditionalFormatting sqref="C1867">
    <cfRule type="cellIs" dxfId="7999" priority="8045" stopIfTrue="1" operator="lessThan">
      <formula>C1904</formula>
    </cfRule>
  </conditionalFormatting>
  <conditionalFormatting sqref="D1867">
    <cfRule type="cellIs" dxfId="7998" priority="8046" stopIfTrue="1" operator="lessThan">
      <formula>D1904</formula>
    </cfRule>
  </conditionalFormatting>
  <conditionalFormatting sqref="B1868">
    <cfRule type="cellIs" dxfId="7997" priority="8047" stopIfTrue="1" operator="lessThan">
      <formula>B1904</formula>
    </cfRule>
  </conditionalFormatting>
  <conditionalFormatting sqref="C1868">
    <cfRule type="cellIs" dxfId="7996" priority="8048" stopIfTrue="1" operator="lessThan">
      <formula>C1904</formula>
    </cfRule>
  </conditionalFormatting>
  <conditionalFormatting sqref="D1868">
    <cfRule type="cellIs" dxfId="7995" priority="8049" stopIfTrue="1" operator="lessThan">
      <formula>D1904</formula>
    </cfRule>
  </conditionalFormatting>
  <conditionalFormatting sqref="B1869">
    <cfRule type="cellIs" dxfId="7994" priority="8050" stopIfTrue="1" operator="lessThan">
      <formula>B1904</formula>
    </cfRule>
  </conditionalFormatting>
  <conditionalFormatting sqref="C1869">
    <cfRule type="cellIs" dxfId="7993" priority="8051" stopIfTrue="1" operator="lessThan">
      <formula>C1904</formula>
    </cfRule>
  </conditionalFormatting>
  <conditionalFormatting sqref="D1869">
    <cfRule type="cellIs" dxfId="7992" priority="8052" stopIfTrue="1" operator="lessThan">
      <formula>D1904</formula>
    </cfRule>
  </conditionalFormatting>
  <conditionalFormatting sqref="B1870">
    <cfRule type="cellIs" dxfId="7991" priority="8053" stopIfTrue="1" operator="lessThan">
      <formula>B1904</formula>
    </cfRule>
  </conditionalFormatting>
  <conditionalFormatting sqref="C1870">
    <cfRule type="cellIs" dxfId="7990" priority="8054" stopIfTrue="1" operator="lessThan">
      <formula>C1904</formula>
    </cfRule>
  </conditionalFormatting>
  <conditionalFormatting sqref="D1870">
    <cfRule type="cellIs" dxfId="7989" priority="8055" stopIfTrue="1" operator="lessThan">
      <formula>D1904</formula>
    </cfRule>
  </conditionalFormatting>
  <conditionalFormatting sqref="B1871">
    <cfRule type="cellIs" dxfId="7988" priority="8056" stopIfTrue="1" operator="lessThan">
      <formula>B1904</formula>
    </cfRule>
  </conditionalFormatting>
  <conditionalFormatting sqref="C1871">
    <cfRule type="cellIs" dxfId="7987" priority="8057" stopIfTrue="1" operator="lessThan">
      <formula>C1904</formula>
    </cfRule>
  </conditionalFormatting>
  <conditionalFormatting sqref="D1871">
    <cfRule type="cellIs" dxfId="7986" priority="8058" stopIfTrue="1" operator="lessThan">
      <formula>D1904</formula>
    </cfRule>
  </conditionalFormatting>
  <conditionalFormatting sqref="B1872">
    <cfRule type="cellIs" dxfId="7985" priority="8059" stopIfTrue="1" operator="lessThan">
      <formula>B1904</formula>
    </cfRule>
  </conditionalFormatting>
  <conditionalFormatting sqref="C1872">
    <cfRule type="cellIs" dxfId="7984" priority="8060" stopIfTrue="1" operator="lessThan">
      <formula>C1904</formula>
    </cfRule>
  </conditionalFormatting>
  <conditionalFormatting sqref="D1872">
    <cfRule type="cellIs" dxfId="7983" priority="8061" stopIfTrue="1" operator="lessThan">
      <formula>D1904</formula>
    </cfRule>
  </conditionalFormatting>
  <conditionalFormatting sqref="B1873">
    <cfRule type="cellIs" dxfId="7982" priority="8062" stopIfTrue="1" operator="lessThan">
      <formula>B1904</formula>
    </cfRule>
  </conditionalFormatting>
  <conditionalFormatting sqref="C1873">
    <cfRule type="cellIs" dxfId="7981" priority="8063" stopIfTrue="1" operator="lessThan">
      <formula>C1904</formula>
    </cfRule>
  </conditionalFormatting>
  <conditionalFormatting sqref="D1873">
    <cfRule type="cellIs" dxfId="7980" priority="8064" stopIfTrue="1" operator="lessThan">
      <formula>D1904</formula>
    </cfRule>
  </conditionalFormatting>
  <conditionalFormatting sqref="B1874">
    <cfRule type="cellIs" dxfId="7979" priority="8065" stopIfTrue="1" operator="lessThan">
      <formula>B1904</formula>
    </cfRule>
  </conditionalFormatting>
  <conditionalFormatting sqref="C1874">
    <cfRule type="cellIs" dxfId="7978" priority="8066" stopIfTrue="1" operator="lessThan">
      <formula>C1904</formula>
    </cfRule>
  </conditionalFormatting>
  <conditionalFormatting sqref="D1874">
    <cfRule type="cellIs" dxfId="7977" priority="8067" stopIfTrue="1" operator="lessThan">
      <formula>D1904</formula>
    </cfRule>
  </conditionalFormatting>
  <conditionalFormatting sqref="B1875">
    <cfRule type="cellIs" dxfId="7976" priority="8068" stopIfTrue="1" operator="lessThan">
      <formula>B1904</formula>
    </cfRule>
  </conditionalFormatting>
  <conditionalFormatting sqref="C1875">
    <cfRule type="cellIs" dxfId="7975" priority="8069" stopIfTrue="1" operator="lessThan">
      <formula>C1904</formula>
    </cfRule>
  </conditionalFormatting>
  <conditionalFormatting sqref="D1875">
    <cfRule type="cellIs" dxfId="7974" priority="8070" stopIfTrue="1" operator="lessThan">
      <formula>D1904</formula>
    </cfRule>
  </conditionalFormatting>
  <conditionalFormatting sqref="B1876">
    <cfRule type="cellIs" dxfId="7973" priority="8071" stopIfTrue="1" operator="lessThan">
      <formula>B1904</formula>
    </cfRule>
  </conditionalFormatting>
  <conditionalFormatting sqref="C1876">
    <cfRule type="cellIs" dxfId="7972" priority="8072" stopIfTrue="1" operator="lessThan">
      <formula>C1904</formula>
    </cfRule>
  </conditionalFormatting>
  <conditionalFormatting sqref="D1876">
    <cfRule type="cellIs" dxfId="7971" priority="8073" stopIfTrue="1" operator="lessThan">
      <formula>D1904</formula>
    </cfRule>
  </conditionalFormatting>
  <conditionalFormatting sqref="B1877">
    <cfRule type="cellIs" dxfId="7970" priority="8074" stopIfTrue="1" operator="lessThan">
      <formula>B1904</formula>
    </cfRule>
  </conditionalFormatting>
  <conditionalFormatting sqref="C1877">
    <cfRule type="cellIs" dxfId="7969" priority="8075" stopIfTrue="1" operator="lessThan">
      <formula>C1904</formula>
    </cfRule>
  </conditionalFormatting>
  <conditionalFormatting sqref="D1877">
    <cfRule type="cellIs" dxfId="7968" priority="8076" stopIfTrue="1" operator="lessThan">
      <formula>D1904</formula>
    </cfRule>
  </conditionalFormatting>
  <conditionalFormatting sqref="B1878">
    <cfRule type="cellIs" dxfId="7967" priority="8077" stopIfTrue="1" operator="lessThan">
      <formula>B1904</formula>
    </cfRule>
  </conditionalFormatting>
  <conditionalFormatting sqref="C1878">
    <cfRule type="cellIs" dxfId="7966" priority="8078" stopIfTrue="1" operator="lessThan">
      <formula>C1904</formula>
    </cfRule>
  </conditionalFormatting>
  <conditionalFormatting sqref="D1878">
    <cfRule type="cellIs" dxfId="7965" priority="8079" stopIfTrue="1" operator="lessThan">
      <formula>D1904</formula>
    </cfRule>
  </conditionalFormatting>
  <conditionalFormatting sqref="B1879">
    <cfRule type="cellIs" dxfId="7964" priority="8080" stopIfTrue="1" operator="lessThan">
      <formula>B1904</formula>
    </cfRule>
  </conditionalFormatting>
  <conditionalFormatting sqref="C1879">
    <cfRule type="cellIs" dxfId="7963" priority="8081" stopIfTrue="1" operator="lessThan">
      <formula>C1904</formula>
    </cfRule>
  </conditionalFormatting>
  <conditionalFormatting sqref="D1879">
    <cfRule type="cellIs" dxfId="7962" priority="8082" stopIfTrue="1" operator="lessThan">
      <formula>D1904</formula>
    </cfRule>
  </conditionalFormatting>
  <conditionalFormatting sqref="B1880">
    <cfRule type="cellIs" dxfId="7961" priority="8083" stopIfTrue="1" operator="lessThan">
      <formula>B1904</formula>
    </cfRule>
  </conditionalFormatting>
  <conditionalFormatting sqref="C1880">
    <cfRule type="cellIs" dxfId="7960" priority="8084" stopIfTrue="1" operator="lessThan">
      <formula>C1904</formula>
    </cfRule>
  </conditionalFormatting>
  <conditionalFormatting sqref="D1880">
    <cfRule type="cellIs" dxfId="7959" priority="8085" stopIfTrue="1" operator="lessThan">
      <formula>D1904</formula>
    </cfRule>
  </conditionalFormatting>
  <conditionalFormatting sqref="B1881">
    <cfRule type="cellIs" dxfId="7958" priority="8086" stopIfTrue="1" operator="lessThan">
      <formula>B1904</formula>
    </cfRule>
  </conditionalFormatting>
  <conditionalFormatting sqref="C1881">
    <cfRule type="cellIs" dxfId="7957" priority="8087" stopIfTrue="1" operator="lessThan">
      <formula>C1904</formula>
    </cfRule>
  </conditionalFormatting>
  <conditionalFormatting sqref="D1881">
    <cfRule type="cellIs" dxfId="7956" priority="8088" stopIfTrue="1" operator="lessThan">
      <formula>D1904</formula>
    </cfRule>
  </conditionalFormatting>
  <conditionalFormatting sqref="B1882">
    <cfRule type="cellIs" dxfId="7955" priority="8089" stopIfTrue="1" operator="lessThan">
      <formula>B1904</formula>
    </cfRule>
  </conditionalFormatting>
  <conditionalFormatting sqref="C1882">
    <cfRule type="cellIs" dxfId="7954" priority="8090" stopIfTrue="1" operator="lessThan">
      <formula>C1904</formula>
    </cfRule>
  </conditionalFormatting>
  <conditionalFormatting sqref="D1882">
    <cfRule type="cellIs" dxfId="7953" priority="8091" stopIfTrue="1" operator="lessThan">
      <formula>D1904</formula>
    </cfRule>
  </conditionalFormatting>
  <conditionalFormatting sqref="B1883">
    <cfRule type="cellIs" dxfId="7952" priority="8092" stopIfTrue="1" operator="lessThan">
      <formula>B1904</formula>
    </cfRule>
  </conditionalFormatting>
  <conditionalFormatting sqref="C1883">
    <cfRule type="cellIs" dxfId="7951" priority="8093" stopIfTrue="1" operator="lessThan">
      <formula>C1904</formula>
    </cfRule>
  </conditionalFormatting>
  <conditionalFormatting sqref="D1883">
    <cfRule type="cellIs" dxfId="7950" priority="8094" stopIfTrue="1" operator="lessThan">
      <formula>D1904</formula>
    </cfRule>
  </conditionalFormatting>
  <conditionalFormatting sqref="B1884">
    <cfRule type="cellIs" dxfId="7949" priority="8095" stopIfTrue="1" operator="lessThan">
      <formula>B1904</formula>
    </cfRule>
  </conditionalFormatting>
  <conditionalFormatting sqref="C1884">
    <cfRule type="cellIs" dxfId="7948" priority="8096" stopIfTrue="1" operator="lessThan">
      <formula>C1904</formula>
    </cfRule>
  </conditionalFormatting>
  <conditionalFormatting sqref="D1884">
    <cfRule type="cellIs" dxfId="7947" priority="8097" stopIfTrue="1" operator="lessThan">
      <formula>D1904</formula>
    </cfRule>
  </conditionalFormatting>
  <conditionalFormatting sqref="B1885">
    <cfRule type="cellIs" dxfId="7946" priority="8098" stopIfTrue="1" operator="lessThan">
      <formula>B1904</formula>
    </cfRule>
  </conditionalFormatting>
  <conditionalFormatting sqref="C1885">
    <cfRule type="cellIs" dxfId="7945" priority="8099" stopIfTrue="1" operator="lessThan">
      <formula>C1904</formula>
    </cfRule>
  </conditionalFormatting>
  <conditionalFormatting sqref="D1885">
    <cfRule type="cellIs" dxfId="7944" priority="8100" stopIfTrue="1" operator="lessThan">
      <formula>D1904</formula>
    </cfRule>
  </conditionalFormatting>
  <conditionalFormatting sqref="B1886">
    <cfRule type="cellIs" dxfId="7943" priority="8101" stopIfTrue="1" operator="lessThan">
      <formula>B1904</formula>
    </cfRule>
  </conditionalFormatting>
  <conditionalFormatting sqref="C1886">
    <cfRule type="cellIs" dxfId="7942" priority="8102" stopIfTrue="1" operator="lessThan">
      <formula>C1904</formula>
    </cfRule>
  </conditionalFormatting>
  <conditionalFormatting sqref="D1886">
    <cfRule type="cellIs" dxfId="7941" priority="8103" stopIfTrue="1" operator="lessThan">
      <formula>D1904</formula>
    </cfRule>
  </conditionalFormatting>
  <conditionalFormatting sqref="B1887">
    <cfRule type="cellIs" dxfId="7940" priority="8104" stopIfTrue="1" operator="lessThan">
      <formula>B1904</formula>
    </cfRule>
  </conditionalFormatting>
  <conditionalFormatting sqref="C1887">
    <cfRule type="cellIs" dxfId="7939" priority="8105" stopIfTrue="1" operator="lessThan">
      <formula>C1904</formula>
    </cfRule>
  </conditionalFormatting>
  <conditionalFormatting sqref="D1887">
    <cfRule type="cellIs" dxfId="7938" priority="8106" stopIfTrue="1" operator="lessThan">
      <formula>D1904</formula>
    </cfRule>
  </conditionalFormatting>
  <conditionalFormatting sqref="B1888">
    <cfRule type="cellIs" dxfId="7937" priority="8107" stopIfTrue="1" operator="lessThan">
      <formula>B1904</formula>
    </cfRule>
  </conditionalFormatting>
  <conditionalFormatting sqref="C1888">
    <cfRule type="cellIs" dxfId="7936" priority="8108" stopIfTrue="1" operator="lessThan">
      <formula>C1904</formula>
    </cfRule>
  </conditionalFormatting>
  <conditionalFormatting sqref="D1888">
    <cfRule type="cellIs" dxfId="7935" priority="8109" stopIfTrue="1" operator="lessThan">
      <formula>D1904</formula>
    </cfRule>
  </conditionalFormatting>
  <conditionalFormatting sqref="B1889">
    <cfRule type="cellIs" dxfId="7934" priority="8110" stopIfTrue="1" operator="lessThan">
      <formula>B1904</formula>
    </cfRule>
  </conditionalFormatting>
  <conditionalFormatting sqref="C1889">
    <cfRule type="cellIs" dxfId="7933" priority="8111" stopIfTrue="1" operator="lessThan">
      <formula>C1904</formula>
    </cfRule>
  </conditionalFormatting>
  <conditionalFormatting sqref="D1889">
    <cfRule type="cellIs" dxfId="7932" priority="8112" stopIfTrue="1" operator="lessThan">
      <formula>D1904</formula>
    </cfRule>
  </conditionalFormatting>
  <conditionalFormatting sqref="B1890">
    <cfRule type="cellIs" dxfId="7931" priority="8113" stopIfTrue="1" operator="lessThan">
      <formula>B1904</formula>
    </cfRule>
  </conditionalFormatting>
  <conditionalFormatting sqref="C1890">
    <cfRule type="cellIs" dxfId="7930" priority="8114" stopIfTrue="1" operator="lessThan">
      <formula>C1904</formula>
    </cfRule>
  </conditionalFormatting>
  <conditionalFormatting sqref="D1890">
    <cfRule type="cellIs" dxfId="7929" priority="8115" stopIfTrue="1" operator="lessThan">
      <formula>D1904</formula>
    </cfRule>
  </conditionalFormatting>
  <conditionalFormatting sqref="B1891">
    <cfRule type="cellIs" dxfId="7928" priority="8116" stopIfTrue="1" operator="lessThan">
      <formula>B1904</formula>
    </cfRule>
  </conditionalFormatting>
  <conditionalFormatting sqref="C1891">
    <cfRule type="cellIs" dxfId="7927" priority="8117" stopIfTrue="1" operator="lessThan">
      <formula>C1904</formula>
    </cfRule>
  </conditionalFormatting>
  <conditionalFormatting sqref="D1891">
    <cfRule type="cellIs" dxfId="7926" priority="8118" stopIfTrue="1" operator="lessThan">
      <formula>D1904</formula>
    </cfRule>
  </conditionalFormatting>
  <conditionalFormatting sqref="B1892">
    <cfRule type="cellIs" dxfId="7925" priority="8119" stopIfTrue="1" operator="lessThan">
      <formula>B1904</formula>
    </cfRule>
  </conditionalFormatting>
  <conditionalFormatting sqref="C1892">
    <cfRule type="cellIs" dxfId="7924" priority="8120" stopIfTrue="1" operator="lessThan">
      <formula>C1904</formula>
    </cfRule>
  </conditionalFormatting>
  <conditionalFormatting sqref="D1892">
    <cfRule type="cellIs" dxfId="7923" priority="8121" stopIfTrue="1" operator="lessThan">
      <formula>D1904</formula>
    </cfRule>
  </conditionalFormatting>
  <conditionalFormatting sqref="B1893">
    <cfRule type="cellIs" dxfId="7922" priority="8122" stopIfTrue="1" operator="lessThan">
      <formula>B1904</formula>
    </cfRule>
  </conditionalFormatting>
  <conditionalFormatting sqref="C1893">
    <cfRule type="cellIs" dxfId="7921" priority="8123" stopIfTrue="1" operator="lessThan">
      <formula>C1904</formula>
    </cfRule>
  </conditionalFormatting>
  <conditionalFormatting sqref="D1893">
    <cfRule type="cellIs" dxfId="7920" priority="8124" stopIfTrue="1" operator="lessThan">
      <formula>D1904</formula>
    </cfRule>
  </conditionalFormatting>
  <conditionalFormatting sqref="B1894">
    <cfRule type="cellIs" dxfId="7919" priority="8125" stopIfTrue="1" operator="lessThan">
      <formula>B1904</formula>
    </cfRule>
  </conditionalFormatting>
  <conditionalFormatting sqref="C1894">
    <cfRule type="cellIs" dxfId="7918" priority="8126" stopIfTrue="1" operator="lessThan">
      <formula>C1904</formula>
    </cfRule>
  </conditionalFormatting>
  <conditionalFormatting sqref="D1894">
    <cfRule type="cellIs" dxfId="7917" priority="8127" stopIfTrue="1" operator="lessThan">
      <formula>D1904</formula>
    </cfRule>
  </conditionalFormatting>
  <conditionalFormatting sqref="B1895">
    <cfRule type="cellIs" dxfId="7916" priority="8128" stopIfTrue="1" operator="lessThan">
      <formula>B1904</formula>
    </cfRule>
  </conditionalFormatting>
  <conditionalFormatting sqref="C1895">
    <cfRule type="cellIs" dxfId="7915" priority="8129" stopIfTrue="1" operator="lessThan">
      <formula>C1904</formula>
    </cfRule>
  </conditionalFormatting>
  <conditionalFormatting sqref="D1895">
    <cfRule type="cellIs" dxfId="7914" priority="8130" stopIfTrue="1" operator="lessThan">
      <formula>D1904</formula>
    </cfRule>
  </conditionalFormatting>
  <conditionalFormatting sqref="B1896">
    <cfRule type="cellIs" dxfId="7913" priority="8131" stopIfTrue="1" operator="lessThan">
      <formula>B1904</formula>
    </cfRule>
  </conditionalFormatting>
  <conditionalFormatting sqref="C1896">
    <cfRule type="cellIs" dxfId="7912" priority="8132" stopIfTrue="1" operator="lessThan">
      <formula>C1904</formula>
    </cfRule>
  </conditionalFormatting>
  <conditionalFormatting sqref="D1896">
    <cfRule type="cellIs" dxfId="7911" priority="8133" stopIfTrue="1" operator="lessThan">
      <formula>D1904</formula>
    </cfRule>
  </conditionalFormatting>
  <conditionalFormatting sqref="B1897">
    <cfRule type="cellIs" dxfId="7910" priority="8134" stopIfTrue="1" operator="lessThan">
      <formula>B1904</formula>
    </cfRule>
  </conditionalFormatting>
  <conditionalFormatting sqref="C1897">
    <cfRule type="cellIs" dxfId="7909" priority="8135" stopIfTrue="1" operator="lessThan">
      <formula>C1904</formula>
    </cfRule>
  </conditionalFormatting>
  <conditionalFormatting sqref="D1897">
    <cfRule type="cellIs" dxfId="7908" priority="8136" stopIfTrue="1" operator="lessThan">
      <formula>D1904</formula>
    </cfRule>
  </conditionalFormatting>
  <conditionalFormatting sqref="B1898">
    <cfRule type="cellIs" dxfId="7907" priority="8137" stopIfTrue="1" operator="lessThan">
      <formula>B1904</formula>
    </cfRule>
  </conditionalFormatting>
  <conditionalFormatting sqref="C1898">
    <cfRule type="cellIs" dxfId="7906" priority="8138" stopIfTrue="1" operator="lessThan">
      <formula>C1904</formula>
    </cfRule>
  </conditionalFormatting>
  <conditionalFormatting sqref="D1898">
    <cfRule type="cellIs" dxfId="7905" priority="8139" stopIfTrue="1" operator="lessThan">
      <formula>D1904</formula>
    </cfRule>
  </conditionalFormatting>
  <conditionalFormatting sqref="B1899">
    <cfRule type="cellIs" dxfId="7904" priority="8140" stopIfTrue="1" operator="lessThan">
      <formula>B1904</formula>
    </cfRule>
  </conditionalFormatting>
  <conditionalFormatting sqref="C1899">
    <cfRule type="cellIs" dxfId="7903" priority="8141" stopIfTrue="1" operator="lessThan">
      <formula>C1904</formula>
    </cfRule>
  </conditionalFormatting>
  <conditionalFormatting sqref="D1899">
    <cfRule type="cellIs" dxfId="7902" priority="8142" stopIfTrue="1" operator="lessThan">
      <formula>D1904</formula>
    </cfRule>
  </conditionalFormatting>
  <conditionalFormatting sqref="B1900">
    <cfRule type="cellIs" dxfId="7901" priority="8143" stopIfTrue="1" operator="lessThan">
      <formula>B1904</formula>
    </cfRule>
  </conditionalFormatting>
  <conditionalFormatting sqref="C1900">
    <cfRule type="cellIs" dxfId="7900" priority="8144" stopIfTrue="1" operator="lessThan">
      <formula>C1904</formula>
    </cfRule>
  </conditionalFormatting>
  <conditionalFormatting sqref="D1900">
    <cfRule type="cellIs" dxfId="7899" priority="8145" stopIfTrue="1" operator="lessThan">
      <formula>D1904</formula>
    </cfRule>
  </conditionalFormatting>
  <conditionalFormatting sqref="B1901">
    <cfRule type="cellIs" dxfId="7898" priority="8146" stopIfTrue="1" operator="lessThan">
      <formula>B1904</formula>
    </cfRule>
  </conditionalFormatting>
  <conditionalFormatting sqref="C1901">
    <cfRule type="cellIs" dxfId="7897" priority="8147" stopIfTrue="1" operator="lessThan">
      <formula>C1904</formula>
    </cfRule>
  </conditionalFormatting>
  <conditionalFormatting sqref="D1901">
    <cfRule type="cellIs" dxfId="7896" priority="8148" stopIfTrue="1" operator="lessThan">
      <formula>D1904</formula>
    </cfRule>
  </conditionalFormatting>
  <conditionalFormatting sqref="B1975">
    <cfRule type="cellIs" dxfId="7895" priority="7645" stopIfTrue="1" operator="greaterThan">
      <formula>B$8</formula>
    </cfRule>
  </conditionalFormatting>
  <conditionalFormatting sqref="C1975">
    <cfRule type="cellIs" dxfId="7894" priority="7646" stopIfTrue="1" operator="greaterThan">
      <formula>C$8</formula>
    </cfRule>
  </conditionalFormatting>
  <conditionalFormatting sqref="D1975">
    <cfRule type="cellIs" dxfId="7893" priority="7647" stopIfTrue="1" operator="greaterThan">
      <formula>D$8</formula>
    </cfRule>
  </conditionalFormatting>
  <conditionalFormatting sqref="B1976">
    <cfRule type="cellIs" dxfId="7892" priority="7648" stopIfTrue="1" operator="greaterThan">
      <formula>B$8</formula>
    </cfRule>
  </conditionalFormatting>
  <conditionalFormatting sqref="C1976">
    <cfRule type="cellIs" dxfId="7891" priority="7649" stopIfTrue="1" operator="greaterThan">
      <formula>C$8</formula>
    </cfRule>
  </conditionalFormatting>
  <conditionalFormatting sqref="D1976">
    <cfRule type="cellIs" dxfId="7890" priority="7650" stopIfTrue="1" operator="greaterThan">
      <formula>D$8</formula>
    </cfRule>
  </conditionalFormatting>
  <conditionalFormatting sqref="B1977">
    <cfRule type="cellIs" dxfId="7889" priority="7651" stopIfTrue="1" operator="greaterThan">
      <formula>B$8</formula>
    </cfRule>
  </conditionalFormatting>
  <conditionalFormatting sqref="C1977">
    <cfRule type="cellIs" dxfId="7888" priority="7652" stopIfTrue="1" operator="greaterThan">
      <formula>C$8</formula>
    </cfRule>
  </conditionalFormatting>
  <conditionalFormatting sqref="D1977">
    <cfRule type="cellIs" dxfId="7887" priority="7653" stopIfTrue="1" operator="greaterThan">
      <formula>D$8</formula>
    </cfRule>
  </conditionalFormatting>
  <conditionalFormatting sqref="B1978">
    <cfRule type="cellIs" dxfId="7886" priority="7654" stopIfTrue="1" operator="greaterThan">
      <formula>B$8</formula>
    </cfRule>
  </conditionalFormatting>
  <conditionalFormatting sqref="C1978">
    <cfRule type="cellIs" dxfId="7885" priority="7655" stopIfTrue="1" operator="greaterThan">
      <formula>C$8</formula>
    </cfRule>
  </conditionalFormatting>
  <conditionalFormatting sqref="D1978">
    <cfRule type="cellIs" dxfId="7884" priority="7656" stopIfTrue="1" operator="greaterThan">
      <formula>D$8</formula>
    </cfRule>
  </conditionalFormatting>
  <conditionalFormatting sqref="B1979">
    <cfRule type="cellIs" dxfId="7883" priority="7657" stopIfTrue="1" operator="greaterThan">
      <formula>B$8</formula>
    </cfRule>
  </conditionalFormatting>
  <conditionalFormatting sqref="C1979">
    <cfRule type="cellIs" dxfId="7882" priority="7658" stopIfTrue="1" operator="greaterThan">
      <formula>C$8</formula>
    </cfRule>
  </conditionalFormatting>
  <conditionalFormatting sqref="D1979">
    <cfRule type="cellIs" dxfId="7881" priority="7659" stopIfTrue="1" operator="greaterThan">
      <formula>D$8</formula>
    </cfRule>
  </conditionalFormatting>
  <conditionalFormatting sqref="B1980">
    <cfRule type="cellIs" dxfId="7880" priority="7660" stopIfTrue="1" operator="greaterThan">
      <formula>B$8</formula>
    </cfRule>
  </conditionalFormatting>
  <conditionalFormatting sqref="C1980">
    <cfRule type="cellIs" dxfId="7879" priority="7661" stopIfTrue="1" operator="greaterThan">
      <formula>C$8</formula>
    </cfRule>
  </conditionalFormatting>
  <conditionalFormatting sqref="D1980">
    <cfRule type="cellIs" dxfId="7878" priority="7662" stopIfTrue="1" operator="greaterThan">
      <formula>D$8</formula>
    </cfRule>
  </conditionalFormatting>
  <conditionalFormatting sqref="B1981">
    <cfRule type="cellIs" dxfId="7877" priority="7663" stopIfTrue="1" operator="greaterThan">
      <formula>B$8</formula>
    </cfRule>
  </conditionalFormatting>
  <conditionalFormatting sqref="C1981">
    <cfRule type="cellIs" dxfId="7876" priority="7664" stopIfTrue="1" operator="greaterThan">
      <formula>C$8</formula>
    </cfRule>
  </conditionalFormatting>
  <conditionalFormatting sqref="D1981">
    <cfRule type="cellIs" dxfId="7875" priority="7665" stopIfTrue="1" operator="greaterThan">
      <formula>D$8</formula>
    </cfRule>
  </conditionalFormatting>
  <conditionalFormatting sqref="B1982">
    <cfRule type="cellIs" dxfId="7874" priority="7666" stopIfTrue="1" operator="greaterThan">
      <formula>B$8</formula>
    </cfRule>
  </conditionalFormatting>
  <conditionalFormatting sqref="C1982">
    <cfRule type="cellIs" dxfId="7873" priority="7667" stopIfTrue="1" operator="greaterThan">
      <formula>C$8</formula>
    </cfRule>
  </conditionalFormatting>
  <conditionalFormatting sqref="D1982">
    <cfRule type="cellIs" dxfId="7872" priority="7668" stopIfTrue="1" operator="greaterThan">
      <formula>D$8</formula>
    </cfRule>
  </conditionalFormatting>
  <conditionalFormatting sqref="B1983">
    <cfRule type="cellIs" dxfId="7871" priority="7669" stopIfTrue="1" operator="greaterThan">
      <formula>B$8</formula>
    </cfRule>
  </conditionalFormatting>
  <conditionalFormatting sqref="C1983">
    <cfRule type="cellIs" dxfId="7870" priority="7670" stopIfTrue="1" operator="greaterThan">
      <formula>C$8</formula>
    </cfRule>
  </conditionalFormatting>
  <conditionalFormatting sqref="D1983">
    <cfRule type="cellIs" dxfId="7869" priority="7671" stopIfTrue="1" operator="greaterThan">
      <formula>D$8</formula>
    </cfRule>
  </conditionalFormatting>
  <conditionalFormatting sqref="B1984">
    <cfRule type="cellIs" dxfId="7868" priority="7672" stopIfTrue="1" operator="greaterThan">
      <formula>B$8</formula>
    </cfRule>
  </conditionalFormatting>
  <conditionalFormatting sqref="C1984">
    <cfRule type="cellIs" dxfId="7867" priority="7673" stopIfTrue="1" operator="greaterThan">
      <formula>C$8</formula>
    </cfRule>
  </conditionalFormatting>
  <conditionalFormatting sqref="D1984">
    <cfRule type="cellIs" dxfId="7866" priority="7674" stopIfTrue="1" operator="greaterThan">
      <formula>D$8</formula>
    </cfRule>
  </conditionalFormatting>
  <conditionalFormatting sqref="B1985">
    <cfRule type="cellIs" dxfId="7865" priority="7675" stopIfTrue="1" operator="greaterThan">
      <formula>B$8</formula>
    </cfRule>
  </conditionalFormatting>
  <conditionalFormatting sqref="C1985">
    <cfRule type="cellIs" dxfId="7864" priority="7676" stopIfTrue="1" operator="greaterThan">
      <formula>C$8</formula>
    </cfRule>
  </conditionalFormatting>
  <conditionalFormatting sqref="D1985">
    <cfRule type="cellIs" dxfId="7863" priority="7677" stopIfTrue="1" operator="greaterThan">
      <formula>D$8</formula>
    </cfRule>
  </conditionalFormatting>
  <conditionalFormatting sqref="B1986">
    <cfRule type="cellIs" dxfId="7862" priority="7678" stopIfTrue="1" operator="greaterThan">
      <formula>B$8</formula>
    </cfRule>
  </conditionalFormatting>
  <conditionalFormatting sqref="C1986">
    <cfRule type="cellIs" dxfId="7861" priority="7679" stopIfTrue="1" operator="greaterThan">
      <formula>C$8</formula>
    </cfRule>
  </conditionalFormatting>
  <conditionalFormatting sqref="D1986">
    <cfRule type="cellIs" dxfId="7860" priority="7680" stopIfTrue="1" operator="greaterThan">
      <formula>D$8</formula>
    </cfRule>
  </conditionalFormatting>
  <conditionalFormatting sqref="B1987">
    <cfRule type="cellIs" dxfId="7859" priority="7681" stopIfTrue="1" operator="greaterThan">
      <formula>B$8</formula>
    </cfRule>
  </conditionalFormatting>
  <conditionalFormatting sqref="C1987">
    <cfRule type="cellIs" dxfId="7858" priority="7682" stopIfTrue="1" operator="greaterThan">
      <formula>C$8</formula>
    </cfRule>
  </conditionalFormatting>
  <conditionalFormatting sqref="D1987">
    <cfRule type="cellIs" dxfId="7857" priority="7683" stopIfTrue="1" operator="greaterThan">
      <formula>D$8</formula>
    </cfRule>
  </conditionalFormatting>
  <conditionalFormatting sqref="B1988">
    <cfRule type="cellIs" dxfId="7856" priority="7684" stopIfTrue="1" operator="greaterThan">
      <formula>B$8</formula>
    </cfRule>
  </conditionalFormatting>
  <conditionalFormatting sqref="C1988">
    <cfRule type="cellIs" dxfId="7855" priority="7685" stopIfTrue="1" operator="greaterThan">
      <formula>C$8</formula>
    </cfRule>
  </conditionalFormatting>
  <conditionalFormatting sqref="D1988">
    <cfRule type="cellIs" dxfId="7854" priority="7686" stopIfTrue="1" operator="greaterThan">
      <formula>D$8</formula>
    </cfRule>
  </conditionalFormatting>
  <conditionalFormatting sqref="B1989">
    <cfRule type="cellIs" dxfId="7853" priority="7687" stopIfTrue="1" operator="greaterThan">
      <formula>B$8</formula>
    </cfRule>
  </conditionalFormatting>
  <conditionalFormatting sqref="C1989">
    <cfRule type="cellIs" dxfId="7852" priority="7688" stopIfTrue="1" operator="greaterThan">
      <formula>C$8</formula>
    </cfRule>
  </conditionalFormatting>
  <conditionalFormatting sqref="D1989">
    <cfRule type="cellIs" dxfId="7851" priority="7689" stopIfTrue="1" operator="greaterThan">
      <formula>D$8</formula>
    </cfRule>
  </conditionalFormatting>
  <conditionalFormatting sqref="B1990">
    <cfRule type="cellIs" dxfId="7850" priority="7690" stopIfTrue="1" operator="greaterThan">
      <formula>B$8</formula>
    </cfRule>
  </conditionalFormatting>
  <conditionalFormatting sqref="C1990">
    <cfRule type="cellIs" dxfId="7849" priority="7691" stopIfTrue="1" operator="greaterThan">
      <formula>C$8</formula>
    </cfRule>
  </conditionalFormatting>
  <conditionalFormatting sqref="D1990">
    <cfRule type="cellIs" dxfId="7848" priority="7692" stopIfTrue="1" operator="greaterThan">
      <formula>D$8</formula>
    </cfRule>
  </conditionalFormatting>
  <conditionalFormatting sqref="B1991">
    <cfRule type="cellIs" dxfId="7847" priority="7693" stopIfTrue="1" operator="greaterThan">
      <formula>B$8</formula>
    </cfRule>
  </conditionalFormatting>
  <conditionalFormatting sqref="C1991">
    <cfRule type="cellIs" dxfId="7846" priority="7694" stopIfTrue="1" operator="greaterThan">
      <formula>C$8</formula>
    </cfRule>
  </conditionalFormatting>
  <conditionalFormatting sqref="D1991">
    <cfRule type="cellIs" dxfId="7845" priority="7695" stopIfTrue="1" operator="greaterThan">
      <formula>D$8</formula>
    </cfRule>
  </conditionalFormatting>
  <conditionalFormatting sqref="B1992">
    <cfRule type="cellIs" dxfId="7844" priority="7696" stopIfTrue="1" operator="greaterThan">
      <formula>B$8</formula>
    </cfRule>
  </conditionalFormatting>
  <conditionalFormatting sqref="C1992">
    <cfRule type="cellIs" dxfId="7843" priority="7697" stopIfTrue="1" operator="greaterThan">
      <formula>C$8</formula>
    </cfRule>
  </conditionalFormatting>
  <conditionalFormatting sqref="D1992">
    <cfRule type="cellIs" dxfId="7842" priority="7698" stopIfTrue="1" operator="greaterThan">
      <formula>D$8</formula>
    </cfRule>
  </conditionalFormatting>
  <conditionalFormatting sqref="B1993">
    <cfRule type="cellIs" dxfId="7841" priority="7699" stopIfTrue="1" operator="greaterThan">
      <formula>B$8</formula>
    </cfRule>
  </conditionalFormatting>
  <conditionalFormatting sqref="C1993">
    <cfRule type="cellIs" dxfId="7840" priority="7700" stopIfTrue="1" operator="greaterThan">
      <formula>C$8</formula>
    </cfRule>
  </conditionalFormatting>
  <conditionalFormatting sqref="D1993">
    <cfRule type="cellIs" dxfId="7839" priority="7701" stopIfTrue="1" operator="greaterThan">
      <formula>D$8</formula>
    </cfRule>
  </conditionalFormatting>
  <conditionalFormatting sqref="B1994">
    <cfRule type="cellIs" dxfId="7838" priority="7702" stopIfTrue="1" operator="greaterThan">
      <formula>B$8</formula>
    </cfRule>
  </conditionalFormatting>
  <conditionalFormatting sqref="C1994">
    <cfRule type="cellIs" dxfId="7837" priority="7703" stopIfTrue="1" operator="greaterThan">
      <formula>C$8</formula>
    </cfRule>
  </conditionalFormatting>
  <conditionalFormatting sqref="D1994">
    <cfRule type="cellIs" dxfId="7836" priority="7704" stopIfTrue="1" operator="greaterThan">
      <formula>D$8</formula>
    </cfRule>
  </conditionalFormatting>
  <conditionalFormatting sqref="B1995">
    <cfRule type="cellIs" dxfId="7835" priority="7705" stopIfTrue="1" operator="greaterThan">
      <formula>B$8</formula>
    </cfRule>
  </conditionalFormatting>
  <conditionalFormatting sqref="C1995">
    <cfRule type="cellIs" dxfId="7834" priority="7706" stopIfTrue="1" operator="greaterThan">
      <formula>C$8</formula>
    </cfRule>
  </conditionalFormatting>
  <conditionalFormatting sqref="D1995">
    <cfRule type="cellIs" dxfId="7833" priority="7707" stopIfTrue="1" operator="greaterThan">
      <formula>D$8</formula>
    </cfRule>
  </conditionalFormatting>
  <conditionalFormatting sqref="B1996">
    <cfRule type="cellIs" dxfId="7832" priority="7708" stopIfTrue="1" operator="greaterThan">
      <formula>B$8</formula>
    </cfRule>
  </conditionalFormatting>
  <conditionalFormatting sqref="C1996">
    <cfRule type="cellIs" dxfId="7831" priority="7709" stopIfTrue="1" operator="greaterThan">
      <formula>C$8</formula>
    </cfRule>
  </conditionalFormatting>
  <conditionalFormatting sqref="D1996">
    <cfRule type="cellIs" dxfId="7830" priority="7710" stopIfTrue="1" operator="greaterThan">
      <formula>D$8</formula>
    </cfRule>
  </conditionalFormatting>
  <conditionalFormatting sqref="B1997">
    <cfRule type="cellIs" dxfId="7829" priority="7711" stopIfTrue="1" operator="greaterThan">
      <formula>B$8</formula>
    </cfRule>
  </conditionalFormatting>
  <conditionalFormatting sqref="C1997">
    <cfRule type="cellIs" dxfId="7828" priority="7712" stopIfTrue="1" operator="greaterThan">
      <formula>C$8</formula>
    </cfRule>
  </conditionalFormatting>
  <conditionalFormatting sqref="D1997">
    <cfRule type="cellIs" dxfId="7827" priority="7713" stopIfTrue="1" operator="greaterThan">
      <formula>D$8</formula>
    </cfRule>
  </conditionalFormatting>
  <conditionalFormatting sqref="B1998">
    <cfRule type="cellIs" dxfId="7826" priority="7714" stopIfTrue="1" operator="greaterThan">
      <formula>B$8</formula>
    </cfRule>
  </conditionalFormatting>
  <conditionalFormatting sqref="C1998">
    <cfRule type="cellIs" dxfId="7825" priority="7715" stopIfTrue="1" operator="greaterThan">
      <formula>C$8</formula>
    </cfRule>
  </conditionalFormatting>
  <conditionalFormatting sqref="D1998">
    <cfRule type="cellIs" dxfId="7824" priority="7716" stopIfTrue="1" operator="greaterThan">
      <formula>D$8</formula>
    </cfRule>
  </conditionalFormatting>
  <conditionalFormatting sqref="B1999">
    <cfRule type="cellIs" dxfId="7823" priority="7717" stopIfTrue="1" operator="greaterThan">
      <formula>B$8</formula>
    </cfRule>
  </conditionalFormatting>
  <conditionalFormatting sqref="C1999">
    <cfRule type="cellIs" dxfId="7822" priority="7718" stopIfTrue="1" operator="greaterThan">
      <formula>C$8</formula>
    </cfRule>
  </conditionalFormatting>
  <conditionalFormatting sqref="D1999">
    <cfRule type="cellIs" dxfId="7821" priority="7719" stopIfTrue="1" operator="greaterThan">
      <formula>D$8</formula>
    </cfRule>
  </conditionalFormatting>
  <conditionalFormatting sqref="B2000">
    <cfRule type="cellIs" dxfId="7820" priority="7720" stopIfTrue="1" operator="greaterThan">
      <formula>B$8</formula>
    </cfRule>
  </conditionalFormatting>
  <conditionalFormatting sqref="C2000">
    <cfRule type="cellIs" dxfId="7819" priority="7721" stopIfTrue="1" operator="greaterThan">
      <formula>C$8</formula>
    </cfRule>
  </conditionalFormatting>
  <conditionalFormatting sqref="D2000">
    <cfRule type="cellIs" dxfId="7818" priority="7722" stopIfTrue="1" operator="greaterThan">
      <formula>D$8</formula>
    </cfRule>
  </conditionalFormatting>
  <conditionalFormatting sqref="B2001">
    <cfRule type="cellIs" dxfId="7817" priority="7723" stopIfTrue="1" operator="greaterThan">
      <formula>B$8</formula>
    </cfRule>
  </conditionalFormatting>
  <conditionalFormatting sqref="C2001">
    <cfRule type="cellIs" dxfId="7816" priority="7724" stopIfTrue="1" operator="greaterThan">
      <formula>C$8</formula>
    </cfRule>
  </conditionalFormatting>
  <conditionalFormatting sqref="D2001">
    <cfRule type="cellIs" dxfId="7815" priority="7725" stopIfTrue="1" operator="greaterThan">
      <formula>D$8</formula>
    </cfRule>
  </conditionalFormatting>
  <conditionalFormatting sqref="B2002">
    <cfRule type="cellIs" dxfId="7814" priority="7726" stopIfTrue="1" operator="greaterThan">
      <formula>B$8</formula>
    </cfRule>
  </conditionalFormatting>
  <conditionalFormatting sqref="C2002">
    <cfRule type="cellIs" dxfId="7813" priority="7727" stopIfTrue="1" operator="greaterThan">
      <formula>C$8</formula>
    </cfRule>
  </conditionalFormatting>
  <conditionalFormatting sqref="D2002">
    <cfRule type="cellIs" dxfId="7812" priority="7728" stopIfTrue="1" operator="greaterThan">
      <formula>D$8</formula>
    </cfRule>
  </conditionalFormatting>
  <conditionalFormatting sqref="B2003">
    <cfRule type="cellIs" dxfId="7811" priority="7729" stopIfTrue="1" operator="greaterThan">
      <formula>B$8</formula>
    </cfRule>
  </conditionalFormatting>
  <conditionalFormatting sqref="C2003">
    <cfRule type="cellIs" dxfId="7810" priority="7730" stopIfTrue="1" operator="greaterThan">
      <formula>C$8</formula>
    </cfRule>
  </conditionalFormatting>
  <conditionalFormatting sqref="D2003">
    <cfRule type="cellIs" dxfId="7809" priority="7731" stopIfTrue="1" operator="greaterThan">
      <formula>D$8</formula>
    </cfRule>
  </conditionalFormatting>
  <conditionalFormatting sqref="B2004">
    <cfRule type="cellIs" dxfId="7808" priority="7732" stopIfTrue="1" operator="greaterThan">
      <formula>B$8</formula>
    </cfRule>
  </conditionalFormatting>
  <conditionalFormatting sqref="C2004">
    <cfRule type="cellIs" dxfId="7807" priority="7733" stopIfTrue="1" operator="greaterThan">
      <formula>C$8</formula>
    </cfRule>
  </conditionalFormatting>
  <conditionalFormatting sqref="D2004">
    <cfRule type="cellIs" dxfId="7806" priority="7734" stopIfTrue="1" operator="greaterThan">
      <formula>D$8</formula>
    </cfRule>
  </conditionalFormatting>
  <conditionalFormatting sqref="B2005">
    <cfRule type="cellIs" dxfId="7805" priority="7735" stopIfTrue="1" operator="greaterThan">
      <formula>B$8</formula>
    </cfRule>
  </conditionalFormatting>
  <conditionalFormatting sqref="C2005">
    <cfRule type="cellIs" dxfId="7804" priority="7736" stopIfTrue="1" operator="greaterThan">
      <formula>C$8</formula>
    </cfRule>
  </conditionalFormatting>
  <conditionalFormatting sqref="D2005">
    <cfRule type="cellIs" dxfId="7803" priority="7737" stopIfTrue="1" operator="greaterThan">
      <formula>D$8</formula>
    </cfRule>
  </conditionalFormatting>
  <conditionalFormatting sqref="B2006">
    <cfRule type="cellIs" dxfId="7802" priority="7738" stopIfTrue="1" operator="greaterThan">
      <formula>B$8</formula>
    </cfRule>
  </conditionalFormatting>
  <conditionalFormatting sqref="C2006">
    <cfRule type="cellIs" dxfId="7801" priority="7739" stopIfTrue="1" operator="greaterThan">
      <formula>C$8</formula>
    </cfRule>
  </conditionalFormatting>
  <conditionalFormatting sqref="D2006">
    <cfRule type="cellIs" dxfId="7800" priority="7740" stopIfTrue="1" operator="greaterThan">
      <formula>D$8</formula>
    </cfRule>
  </conditionalFormatting>
  <conditionalFormatting sqref="B2007">
    <cfRule type="cellIs" dxfId="7799" priority="7741" stopIfTrue="1" operator="greaterThan">
      <formula>B$8</formula>
    </cfRule>
  </conditionalFormatting>
  <conditionalFormatting sqref="C2007">
    <cfRule type="cellIs" dxfId="7798" priority="7742" stopIfTrue="1" operator="greaterThan">
      <formula>C$8</formula>
    </cfRule>
  </conditionalFormatting>
  <conditionalFormatting sqref="D2007">
    <cfRule type="cellIs" dxfId="7797" priority="7743" stopIfTrue="1" operator="greaterThan">
      <formula>D$8</formula>
    </cfRule>
  </conditionalFormatting>
  <conditionalFormatting sqref="B2008">
    <cfRule type="cellIs" dxfId="7796" priority="7744" stopIfTrue="1" operator="greaterThan">
      <formula>B$8</formula>
    </cfRule>
  </conditionalFormatting>
  <conditionalFormatting sqref="C2008">
    <cfRule type="cellIs" dxfId="7795" priority="7745" stopIfTrue="1" operator="greaterThan">
      <formula>C$8</formula>
    </cfRule>
  </conditionalFormatting>
  <conditionalFormatting sqref="D2008">
    <cfRule type="cellIs" dxfId="7794" priority="7746" stopIfTrue="1" operator="greaterThan">
      <formula>D$8</formula>
    </cfRule>
  </conditionalFormatting>
  <conditionalFormatting sqref="B2009">
    <cfRule type="cellIs" dxfId="7793" priority="7747" stopIfTrue="1" operator="greaterThan">
      <formula>B$8</formula>
    </cfRule>
  </conditionalFormatting>
  <conditionalFormatting sqref="C2009">
    <cfRule type="cellIs" dxfId="7792" priority="7748" stopIfTrue="1" operator="greaterThan">
      <formula>C$8</formula>
    </cfRule>
  </conditionalFormatting>
  <conditionalFormatting sqref="D2009">
    <cfRule type="cellIs" dxfId="7791" priority="7749" stopIfTrue="1" operator="greaterThan">
      <formula>D$8</formula>
    </cfRule>
  </conditionalFormatting>
  <conditionalFormatting sqref="B2010">
    <cfRule type="cellIs" dxfId="7790" priority="7750" stopIfTrue="1" operator="greaterThan">
      <formula>B$8</formula>
    </cfRule>
  </conditionalFormatting>
  <conditionalFormatting sqref="C2010">
    <cfRule type="cellIs" dxfId="7789" priority="7751" stopIfTrue="1" operator="greaterThan">
      <formula>C$8</formula>
    </cfRule>
  </conditionalFormatting>
  <conditionalFormatting sqref="D2010">
    <cfRule type="cellIs" dxfId="7788" priority="7752" stopIfTrue="1" operator="greaterThan">
      <formula>D$8</formula>
    </cfRule>
  </conditionalFormatting>
  <conditionalFormatting sqref="B2011">
    <cfRule type="cellIs" dxfId="7787" priority="7753" stopIfTrue="1" operator="greaterThan">
      <formula>B$8</formula>
    </cfRule>
  </conditionalFormatting>
  <conditionalFormatting sqref="C2011">
    <cfRule type="cellIs" dxfId="7786" priority="7754" stopIfTrue="1" operator="greaterThan">
      <formula>C$8</formula>
    </cfRule>
  </conditionalFormatting>
  <conditionalFormatting sqref="D2011">
    <cfRule type="cellIs" dxfId="7785" priority="7755" stopIfTrue="1" operator="greaterThan">
      <formula>D$8</formula>
    </cfRule>
  </conditionalFormatting>
  <conditionalFormatting sqref="B2012">
    <cfRule type="cellIs" dxfId="7784" priority="7756" stopIfTrue="1" operator="greaterThan">
      <formula>B$8</formula>
    </cfRule>
  </conditionalFormatting>
  <conditionalFormatting sqref="C2012">
    <cfRule type="cellIs" dxfId="7783" priority="7757" stopIfTrue="1" operator="greaterThan">
      <formula>C$8</formula>
    </cfRule>
  </conditionalFormatting>
  <conditionalFormatting sqref="D2012">
    <cfRule type="cellIs" dxfId="7782" priority="7758" stopIfTrue="1" operator="greaterThan">
      <formula>D$8</formula>
    </cfRule>
  </conditionalFormatting>
  <conditionalFormatting sqref="B2013">
    <cfRule type="cellIs" dxfId="7781" priority="7759" stopIfTrue="1" operator="greaterThan">
      <formula>B$8</formula>
    </cfRule>
  </conditionalFormatting>
  <conditionalFormatting sqref="C2013">
    <cfRule type="cellIs" dxfId="7780" priority="7760" stopIfTrue="1" operator="greaterThan">
      <formula>C$8</formula>
    </cfRule>
  </conditionalFormatting>
  <conditionalFormatting sqref="D2013">
    <cfRule type="cellIs" dxfId="7779" priority="7761" stopIfTrue="1" operator="greaterThan">
      <formula>D$8</formula>
    </cfRule>
  </conditionalFormatting>
  <conditionalFormatting sqref="B2014">
    <cfRule type="cellIs" dxfId="7778" priority="7762" stopIfTrue="1" operator="greaterThan">
      <formula>B$8</formula>
    </cfRule>
  </conditionalFormatting>
  <conditionalFormatting sqref="C2014">
    <cfRule type="cellIs" dxfId="7777" priority="7763" stopIfTrue="1" operator="greaterThan">
      <formula>C$8</formula>
    </cfRule>
  </conditionalFormatting>
  <conditionalFormatting sqref="D2014">
    <cfRule type="cellIs" dxfId="7776" priority="7764" stopIfTrue="1" operator="greaterThan">
      <formula>D$8</formula>
    </cfRule>
  </conditionalFormatting>
  <conditionalFormatting sqref="B2015">
    <cfRule type="cellIs" dxfId="7775" priority="7765" stopIfTrue="1" operator="greaterThan">
      <formula>B$8</formula>
    </cfRule>
  </conditionalFormatting>
  <conditionalFormatting sqref="C2015">
    <cfRule type="cellIs" dxfId="7774" priority="7766" stopIfTrue="1" operator="greaterThan">
      <formula>C$8</formula>
    </cfRule>
  </conditionalFormatting>
  <conditionalFormatting sqref="D2015">
    <cfRule type="cellIs" dxfId="7773" priority="7767" stopIfTrue="1" operator="greaterThan">
      <formula>D$8</formula>
    </cfRule>
  </conditionalFormatting>
  <conditionalFormatting sqref="B2016">
    <cfRule type="cellIs" dxfId="7772" priority="7768" stopIfTrue="1" operator="greaterThan">
      <formula>B$8</formula>
    </cfRule>
  </conditionalFormatting>
  <conditionalFormatting sqref="C2016">
    <cfRule type="cellIs" dxfId="7771" priority="7769" stopIfTrue="1" operator="greaterThan">
      <formula>C$8</formula>
    </cfRule>
  </conditionalFormatting>
  <conditionalFormatting sqref="D2016">
    <cfRule type="cellIs" dxfId="7770" priority="7770" stopIfTrue="1" operator="greaterThan">
      <formula>D$8</formula>
    </cfRule>
  </conditionalFormatting>
  <conditionalFormatting sqref="B2024">
    <cfRule type="cellIs" dxfId="7769" priority="7771" stopIfTrue="1" operator="lessThan">
      <formula>B2068</formula>
    </cfRule>
  </conditionalFormatting>
  <conditionalFormatting sqref="C2024">
    <cfRule type="cellIs" dxfId="7768" priority="7772" stopIfTrue="1" operator="lessThan">
      <formula>C2068</formula>
    </cfRule>
  </conditionalFormatting>
  <conditionalFormatting sqref="D2024">
    <cfRule type="cellIs" dxfId="7767" priority="7773" stopIfTrue="1" operator="lessThan">
      <formula>D2068</formula>
    </cfRule>
  </conditionalFormatting>
  <conditionalFormatting sqref="B2025">
    <cfRule type="cellIs" dxfId="7766" priority="7774" stopIfTrue="1" operator="lessThan">
      <formula>B2068</formula>
    </cfRule>
  </conditionalFormatting>
  <conditionalFormatting sqref="C2025">
    <cfRule type="cellIs" dxfId="7765" priority="7775" stopIfTrue="1" operator="lessThan">
      <formula>C2068</formula>
    </cfRule>
  </conditionalFormatting>
  <conditionalFormatting sqref="D2025">
    <cfRule type="cellIs" dxfId="7764" priority="7776" stopIfTrue="1" operator="lessThan">
      <formula>D2068</formula>
    </cfRule>
  </conditionalFormatting>
  <conditionalFormatting sqref="B2026">
    <cfRule type="cellIs" dxfId="7763" priority="7777" stopIfTrue="1" operator="lessThan">
      <formula>B2068</formula>
    </cfRule>
  </conditionalFormatting>
  <conditionalFormatting sqref="C2026">
    <cfRule type="cellIs" dxfId="7762" priority="7778" stopIfTrue="1" operator="lessThan">
      <formula>C2068</formula>
    </cfRule>
  </conditionalFormatting>
  <conditionalFormatting sqref="D2026">
    <cfRule type="cellIs" dxfId="7761" priority="7779" stopIfTrue="1" operator="lessThan">
      <formula>D2068</formula>
    </cfRule>
  </conditionalFormatting>
  <conditionalFormatting sqref="B2027">
    <cfRule type="cellIs" dxfId="7760" priority="7780" stopIfTrue="1" operator="lessThan">
      <formula>B2068</formula>
    </cfRule>
  </conditionalFormatting>
  <conditionalFormatting sqref="C2027">
    <cfRule type="cellIs" dxfId="7759" priority="7781" stopIfTrue="1" operator="lessThan">
      <formula>C2068</formula>
    </cfRule>
  </conditionalFormatting>
  <conditionalFormatting sqref="D2027">
    <cfRule type="cellIs" dxfId="7758" priority="7782" stopIfTrue="1" operator="lessThan">
      <formula>D2068</formula>
    </cfRule>
  </conditionalFormatting>
  <conditionalFormatting sqref="B2028">
    <cfRule type="cellIs" dxfId="7757" priority="7783" stopIfTrue="1" operator="lessThan">
      <formula>B2068</formula>
    </cfRule>
  </conditionalFormatting>
  <conditionalFormatting sqref="C2028">
    <cfRule type="cellIs" dxfId="7756" priority="7784" stopIfTrue="1" operator="lessThan">
      <formula>C2068</formula>
    </cfRule>
  </conditionalFormatting>
  <conditionalFormatting sqref="D2028">
    <cfRule type="cellIs" dxfId="7755" priority="7785" stopIfTrue="1" operator="lessThan">
      <formula>D2068</formula>
    </cfRule>
  </conditionalFormatting>
  <conditionalFormatting sqref="B2029">
    <cfRule type="cellIs" dxfId="7754" priority="7786" stopIfTrue="1" operator="lessThan">
      <formula>B2068</formula>
    </cfRule>
  </conditionalFormatting>
  <conditionalFormatting sqref="C2029">
    <cfRule type="cellIs" dxfId="7753" priority="7787" stopIfTrue="1" operator="lessThan">
      <formula>C2068</formula>
    </cfRule>
  </conditionalFormatting>
  <conditionalFormatting sqref="D2029">
    <cfRule type="cellIs" dxfId="7752" priority="7788" stopIfTrue="1" operator="lessThan">
      <formula>D2068</formula>
    </cfRule>
  </conditionalFormatting>
  <conditionalFormatting sqref="B2030">
    <cfRule type="cellIs" dxfId="7751" priority="7789" stopIfTrue="1" operator="lessThan">
      <formula>B2068</formula>
    </cfRule>
  </conditionalFormatting>
  <conditionalFormatting sqref="C2030">
    <cfRule type="cellIs" dxfId="7750" priority="7790" stopIfTrue="1" operator="lessThan">
      <formula>C2068</formula>
    </cfRule>
  </conditionalFormatting>
  <conditionalFormatting sqref="D2030">
    <cfRule type="cellIs" dxfId="7749" priority="7791" stopIfTrue="1" operator="lessThan">
      <formula>D2068</formula>
    </cfRule>
  </conditionalFormatting>
  <conditionalFormatting sqref="B2031">
    <cfRule type="cellIs" dxfId="7748" priority="7792" stopIfTrue="1" operator="lessThan">
      <formula>B2068</formula>
    </cfRule>
  </conditionalFormatting>
  <conditionalFormatting sqref="C2031">
    <cfRule type="cellIs" dxfId="7747" priority="7793" stopIfTrue="1" operator="lessThan">
      <formula>C2068</formula>
    </cfRule>
  </conditionalFormatting>
  <conditionalFormatting sqref="D2031">
    <cfRule type="cellIs" dxfId="7746" priority="7794" stopIfTrue="1" operator="lessThan">
      <formula>D2068</formula>
    </cfRule>
  </conditionalFormatting>
  <conditionalFormatting sqref="B2032">
    <cfRule type="cellIs" dxfId="7745" priority="7795" stopIfTrue="1" operator="lessThan">
      <formula>B2068</formula>
    </cfRule>
  </conditionalFormatting>
  <conditionalFormatting sqref="C2032">
    <cfRule type="cellIs" dxfId="7744" priority="7796" stopIfTrue="1" operator="lessThan">
      <formula>C2068</formula>
    </cfRule>
  </conditionalFormatting>
  <conditionalFormatting sqref="D2032">
    <cfRule type="cellIs" dxfId="7743" priority="7797" stopIfTrue="1" operator="lessThan">
      <formula>D2068</formula>
    </cfRule>
  </conditionalFormatting>
  <conditionalFormatting sqref="B2033">
    <cfRule type="cellIs" dxfId="7742" priority="7798" stopIfTrue="1" operator="lessThan">
      <formula>B2068</formula>
    </cfRule>
  </conditionalFormatting>
  <conditionalFormatting sqref="C2033">
    <cfRule type="cellIs" dxfId="7741" priority="7799" stopIfTrue="1" operator="lessThan">
      <formula>C2068</formula>
    </cfRule>
  </conditionalFormatting>
  <conditionalFormatting sqref="D2033">
    <cfRule type="cellIs" dxfId="7740" priority="7800" stopIfTrue="1" operator="lessThan">
      <formula>D2068</formula>
    </cfRule>
  </conditionalFormatting>
  <conditionalFormatting sqref="B2034">
    <cfRule type="cellIs" dxfId="7739" priority="7801" stopIfTrue="1" operator="lessThan">
      <formula>B2068</formula>
    </cfRule>
  </conditionalFormatting>
  <conditionalFormatting sqref="C2034">
    <cfRule type="cellIs" dxfId="7738" priority="7802" stopIfTrue="1" operator="lessThan">
      <formula>C2068</formula>
    </cfRule>
  </conditionalFormatting>
  <conditionalFormatting sqref="D2034">
    <cfRule type="cellIs" dxfId="7737" priority="7803" stopIfTrue="1" operator="lessThan">
      <formula>D2068</formula>
    </cfRule>
  </conditionalFormatting>
  <conditionalFormatting sqref="B2035">
    <cfRule type="cellIs" dxfId="7736" priority="7804" stopIfTrue="1" operator="lessThan">
      <formula>B2068</formula>
    </cfRule>
  </conditionalFormatting>
  <conditionalFormatting sqref="C2035">
    <cfRule type="cellIs" dxfId="7735" priority="7805" stopIfTrue="1" operator="lessThan">
      <formula>C2068</formula>
    </cfRule>
  </conditionalFormatting>
  <conditionalFormatting sqref="D2035">
    <cfRule type="cellIs" dxfId="7734" priority="7806" stopIfTrue="1" operator="lessThan">
      <formula>D2068</formula>
    </cfRule>
  </conditionalFormatting>
  <conditionalFormatting sqref="B2036">
    <cfRule type="cellIs" dxfId="7733" priority="7807" stopIfTrue="1" operator="lessThan">
      <formula>B2068</formula>
    </cfRule>
  </conditionalFormatting>
  <conditionalFormatting sqref="C2036">
    <cfRule type="cellIs" dxfId="7732" priority="7808" stopIfTrue="1" operator="lessThan">
      <formula>C2068</formula>
    </cfRule>
  </conditionalFormatting>
  <conditionalFormatting sqref="D2036">
    <cfRule type="cellIs" dxfId="7731" priority="7809" stopIfTrue="1" operator="lessThan">
      <formula>D2068</formula>
    </cfRule>
  </conditionalFormatting>
  <conditionalFormatting sqref="B2037">
    <cfRule type="cellIs" dxfId="7730" priority="7810" stopIfTrue="1" operator="lessThan">
      <formula>B2068</formula>
    </cfRule>
  </conditionalFormatting>
  <conditionalFormatting sqref="C2037">
    <cfRule type="cellIs" dxfId="7729" priority="7811" stopIfTrue="1" operator="lessThan">
      <formula>C2068</formula>
    </cfRule>
  </conditionalFormatting>
  <conditionalFormatting sqref="D2037">
    <cfRule type="cellIs" dxfId="7728" priority="7812" stopIfTrue="1" operator="lessThan">
      <formula>D2068</formula>
    </cfRule>
  </conditionalFormatting>
  <conditionalFormatting sqref="B2038">
    <cfRule type="cellIs" dxfId="7727" priority="7813" stopIfTrue="1" operator="lessThan">
      <formula>B2068</formula>
    </cfRule>
  </conditionalFormatting>
  <conditionalFormatting sqref="C2038">
    <cfRule type="cellIs" dxfId="7726" priority="7814" stopIfTrue="1" operator="lessThan">
      <formula>C2068</formula>
    </cfRule>
  </conditionalFormatting>
  <conditionalFormatting sqref="D2038">
    <cfRule type="cellIs" dxfId="7725" priority="7815" stopIfTrue="1" operator="lessThan">
      <formula>D2068</formula>
    </cfRule>
  </conditionalFormatting>
  <conditionalFormatting sqref="B2039">
    <cfRule type="cellIs" dxfId="7724" priority="7816" stopIfTrue="1" operator="lessThan">
      <formula>B2068</formula>
    </cfRule>
  </conditionalFormatting>
  <conditionalFormatting sqref="C2039">
    <cfRule type="cellIs" dxfId="7723" priority="7817" stopIfTrue="1" operator="lessThan">
      <formula>C2068</formula>
    </cfRule>
  </conditionalFormatting>
  <conditionalFormatting sqref="D2039">
    <cfRule type="cellIs" dxfId="7722" priority="7818" stopIfTrue="1" operator="lessThan">
      <formula>D2068</formula>
    </cfRule>
  </conditionalFormatting>
  <conditionalFormatting sqref="B2040">
    <cfRule type="cellIs" dxfId="7721" priority="7819" stopIfTrue="1" operator="lessThan">
      <formula>B2068</formula>
    </cfRule>
  </conditionalFormatting>
  <conditionalFormatting sqref="C2040">
    <cfRule type="cellIs" dxfId="7720" priority="7820" stopIfTrue="1" operator="lessThan">
      <formula>C2068</formula>
    </cfRule>
  </conditionalFormatting>
  <conditionalFormatting sqref="D2040">
    <cfRule type="cellIs" dxfId="7719" priority="7821" stopIfTrue="1" operator="lessThan">
      <formula>D2068</formula>
    </cfRule>
  </conditionalFormatting>
  <conditionalFormatting sqref="B2041">
    <cfRule type="cellIs" dxfId="7718" priority="7822" stopIfTrue="1" operator="lessThan">
      <formula>B2068</formula>
    </cfRule>
  </conditionalFormatting>
  <conditionalFormatting sqref="C2041">
    <cfRule type="cellIs" dxfId="7717" priority="7823" stopIfTrue="1" operator="lessThan">
      <formula>C2068</formula>
    </cfRule>
  </conditionalFormatting>
  <conditionalFormatting sqref="D2041">
    <cfRule type="cellIs" dxfId="7716" priority="7824" stopIfTrue="1" operator="lessThan">
      <formula>D2068</formula>
    </cfRule>
  </conditionalFormatting>
  <conditionalFormatting sqref="B2042">
    <cfRule type="cellIs" dxfId="7715" priority="7825" stopIfTrue="1" operator="lessThan">
      <formula>B2068</formula>
    </cfRule>
  </conditionalFormatting>
  <conditionalFormatting sqref="C2042">
    <cfRule type="cellIs" dxfId="7714" priority="7826" stopIfTrue="1" operator="lessThan">
      <formula>C2068</formula>
    </cfRule>
  </conditionalFormatting>
  <conditionalFormatting sqref="D2042">
    <cfRule type="cellIs" dxfId="7713" priority="7827" stopIfTrue="1" operator="lessThan">
      <formula>D2068</formula>
    </cfRule>
  </conditionalFormatting>
  <conditionalFormatting sqref="B2043">
    <cfRule type="cellIs" dxfId="7712" priority="7828" stopIfTrue="1" operator="lessThan">
      <formula>B2068</formula>
    </cfRule>
  </conditionalFormatting>
  <conditionalFormatting sqref="C2043">
    <cfRule type="cellIs" dxfId="7711" priority="7829" stopIfTrue="1" operator="lessThan">
      <formula>C2068</formula>
    </cfRule>
  </conditionalFormatting>
  <conditionalFormatting sqref="D2043">
    <cfRule type="cellIs" dxfId="7710" priority="7830" stopIfTrue="1" operator="lessThan">
      <formula>D2068</formula>
    </cfRule>
  </conditionalFormatting>
  <conditionalFormatting sqref="B2044">
    <cfRule type="cellIs" dxfId="7709" priority="7831" stopIfTrue="1" operator="lessThan">
      <formula>B2068</formula>
    </cfRule>
  </conditionalFormatting>
  <conditionalFormatting sqref="C2044">
    <cfRule type="cellIs" dxfId="7708" priority="7832" stopIfTrue="1" operator="lessThan">
      <formula>C2068</formula>
    </cfRule>
  </conditionalFormatting>
  <conditionalFormatting sqref="D2044">
    <cfRule type="cellIs" dxfId="7707" priority="7833" stopIfTrue="1" operator="lessThan">
      <formula>D2068</formula>
    </cfRule>
  </conditionalFormatting>
  <conditionalFormatting sqref="B2045">
    <cfRule type="cellIs" dxfId="7706" priority="7834" stopIfTrue="1" operator="lessThan">
      <formula>B2068</formula>
    </cfRule>
  </conditionalFormatting>
  <conditionalFormatting sqref="C2045">
    <cfRule type="cellIs" dxfId="7705" priority="7835" stopIfTrue="1" operator="lessThan">
      <formula>C2068</formula>
    </cfRule>
  </conditionalFormatting>
  <conditionalFormatting sqref="D2045">
    <cfRule type="cellIs" dxfId="7704" priority="7836" stopIfTrue="1" operator="lessThan">
      <formula>D2068</formula>
    </cfRule>
  </conditionalFormatting>
  <conditionalFormatting sqref="B2046">
    <cfRule type="cellIs" dxfId="7703" priority="7837" stopIfTrue="1" operator="lessThan">
      <formula>B2068</formula>
    </cfRule>
  </conditionalFormatting>
  <conditionalFormatting sqref="C2046">
    <cfRule type="cellIs" dxfId="7702" priority="7838" stopIfTrue="1" operator="lessThan">
      <formula>C2068</formula>
    </cfRule>
  </conditionalFormatting>
  <conditionalFormatting sqref="D2046">
    <cfRule type="cellIs" dxfId="7701" priority="7839" stopIfTrue="1" operator="lessThan">
      <formula>D2068</formula>
    </cfRule>
  </conditionalFormatting>
  <conditionalFormatting sqref="B2047">
    <cfRule type="cellIs" dxfId="7700" priority="7840" stopIfTrue="1" operator="lessThan">
      <formula>B2068</formula>
    </cfRule>
  </conditionalFormatting>
  <conditionalFormatting sqref="C2047">
    <cfRule type="cellIs" dxfId="7699" priority="7841" stopIfTrue="1" operator="lessThan">
      <formula>C2068</formula>
    </cfRule>
  </conditionalFormatting>
  <conditionalFormatting sqref="D2047">
    <cfRule type="cellIs" dxfId="7698" priority="7842" stopIfTrue="1" operator="lessThan">
      <formula>D2068</formula>
    </cfRule>
  </conditionalFormatting>
  <conditionalFormatting sqref="B2048">
    <cfRule type="cellIs" dxfId="7697" priority="7843" stopIfTrue="1" operator="lessThan">
      <formula>B2068</formula>
    </cfRule>
  </conditionalFormatting>
  <conditionalFormatting sqref="C2048">
    <cfRule type="cellIs" dxfId="7696" priority="7844" stopIfTrue="1" operator="lessThan">
      <formula>C2068</formula>
    </cfRule>
  </conditionalFormatting>
  <conditionalFormatting sqref="D2048">
    <cfRule type="cellIs" dxfId="7695" priority="7845" stopIfTrue="1" operator="lessThan">
      <formula>D2068</formula>
    </cfRule>
  </conditionalFormatting>
  <conditionalFormatting sqref="B2049">
    <cfRule type="cellIs" dxfId="7694" priority="7846" stopIfTrue="1" operator="lessThan">
      <formula>B2068</formula>
    </cfRule>
  </conditionalFormatting>
  <conditionalFormatting sqref="C2049">
    <cfRule type="cellIs" dxfId="7693" priority="7847" stopIfTrue="1" operator="lessThan">
      <formula>C2068</formula>
    </cfRule>
  </conditionalFormatting>
  <conditionalFormatting sqref="D2049">
    <cfRule type="cellIs" dxfId="7692" priority="7848" stopIfTrue="1" operator="lessThan">
      <formula>D2068</formula>
    </cfRule>
  </conditionalFormatting>
  <conditionalFormatting sqref="B2050">
    <cfRule type="cellIs" dxfId="7691" priority="7849" stopIfTrue="1" operator="lessThan">
      <formula>B2068</formula>
    </cfRule>
  </conditionalFormatting>
  <conditionalFormatting sqref="C2050">
    <cfRule type="cellIs" dxfId="7690" priority="7850" stopIfTrue="1" operator="lessThan">
      <formula>C2068</formula>
    </cfRule>
  </conditionalFormatting>
  <conditionalFormatting sqref="D2050">
    <cfRule type="cellIs" dxfId="7689" priority="7851" stopIfTrue="1" operator="lessThan">
      <formula>D2068</formula>
    </cfRule>
  </conditionalFormatting>
  <conditionalFormatting sqref="B2051">
    <cfRule type="cellIs" dxfId="7688" priority="7852" stopIfTrue="1" operator="lessThan">
      <formula>B2068</formula>
    </cfRule>
  </conditionalFormatting>
  <conditionalFormatting sqref="C2051">
    <cfRule type="cellIs" dxfId="7687" priority="7853" stopIfTrue="1" operator="lessThan">
      <formula>C2068</formula>
    </cfRule>
  </conditionalFormatting>
  <conditionalFormatting sqref="D2051">
    <cfRule type="cellIs" dxfId="7686" priority="7854" stopIfTrue="1" operator="lessThan">
      <formula>D2068</formula>
    </cfRule>
  </conditionalFormatting>
  <conditionalFormatting sqref="B2052">
    <cfRule type="cellIs" dxfId="7685" priority="7855" stopIfTrue="1" operator="lessThan">
      <formula>B2068</formula>
    </cfRule>
  </conditionalFormatting>
  <conditionalFormatting sqref="C2052">
    <cfRule type="cellIs" dxfId="7684" priority="7856" stopIfTrue="1" operator="lessThan">
      <formula>C2068</formula>
    </cfRule>
  </conditionalFormatting>
  <conditionalFormatting sqref="D2052">
    <cfRule type="cellIs" dxfId="7683" priority="7857" stopIfTrue="1" operator="lessThan">
      <formula>D2068</formula>
    </cfRule>
  </conditionalFormatting>
  <conditionalFormatting sqref="B2053">
    <cfRule type="cellIs" dxfId="7682" priority="7858" stopIfTrue="1" operator="lessThan">
      <formula>B2068</formula>
    </cfRule>
  </conditionalFormatting>
  <conditionalFormatting sqref="C2053">
    <cfRule type="cellIs" dxfId="7681" priority="7859" stopIfTrue="1" operator="lessThan">
      <formula>C2068</formula>
    </cfRule>
  </conditionalFormatting>
  <conditionalFormatting sqref="D2053">
    <cfRule type="cellIs" dxfId="7680" priority="7860" stopIfTrue="1" operator="lessThan">
      <formula>D2068</formula>
    </cfRule>
  </conditionalFormatting>
  <conditionalFormatting sqref="B2054">
    <cfRule type="cellIs" dxfId="7679" priority="7861" stopIfTrue="1" operator="lessThan">
      <formula>B2068</formula>
    </cfRule>
  </conditionalFormatting>
  <conditionalFormatting sqref="C2054">
    <cfRule type="cellIs" dxfId="7678" priority="7862" stopIfTrue="1" operator="lessThan">
      <formula>C2068</formula>
    </cfRule>
  </conditionalFormatting>
  <conditionalFormatting sqref="D2054">
    <cfRule type="cellIs" dxfId="7677" priority="7863" stopIfTrue="1" operator="lessThan">
      <formula>D2068</formula>
    </cfRule>
  </conditionalFormatting>
  <conditionalFormatting sqref="B2055">
    <cfRule type="cellIs" dxfId="7676" priority="7864" stopIfTrue="1" operator="lessThan">
      <formula>B2068</formula>
    </cfRule>
  </conditionalFormatting>
  <conditionalFormatting sqref="C2055">
    <cfRule type="cellIs" dxfId="7675" priority="7865" stopIfTrue="1" operator="lessThan">
      <formula>C2068</formula>
    </cfRule>
  </conditionalFormatting>
  <conditionalFormatting sqref="D2055">
    <cfRule type="cellIs" dxfId="7674" priority="7866" stopIfTrue="1" operator="lessThan">
      <formula>D2068</formula>
    </cfRule>
  </conditionalFormatting>
  <conditionalFormatting sqref="B2056">
    <cfRule type="cellIs" dxfId="7673" priority="7867" stopIfTrue="1" operator="lessThan">
      <formula>B2068</formula>
    </cfRule>
  </conditionalFormatting>
  <conditionalFormatting sqref="C2056">
    <cfRule type="cellIs" dxfId="7672" priority="7868" stopIfTrue="1" operator="lessThan">
      <formula>C2068</formula>
    </cfRule>
  </conditionalFormatting>
  <conditionalFormatting sqref="D2056">
    <cfRule type="cellIs" dxfId="7671" priority="7869" stopIfTrue="1" operator="lessThan">
      <formula>D2068</formula>
    </cfRule>
  </conditionalFormatting>
  <conditionalFormatting sqref="B2057">
    <cfRule type="cellIs" dxfId="7670" priority="7870" stopIfTrue="1" operator="lessThan">
      <formula>B2068</formula>
    </cfRule>
  </conditionalFormatting>
  <conditionalFormatting sqref="C2057">
    <cfRule type="cellIs" dxfId="7669" priority="7871" stopIfTrue="1" operator="lessThan">
      <formula>C2068</formula>
    </cfRule>
  </conditionalFormatting>
  <conditionalFormatting sqref="D2057">
    <cfRule type="cellIs" dxfId="7668" priority="7872" stopIfTrue="1" operator="lessThan">
      <formula>D2068</formula>
    </cfRule>
  </conditionalFormatting>
  <conditionalFormatting sqref="B2058">
    <cfRule type="cellIs" dxfId="7667" priority="7873" stopIfTrue="1" operator="lessThan">
      <formula>B2068</formula>
    </cfRule>
  </conditionalFormatting>
  <conditionalFormatting sqref="C2058">
    <cfRule type="cellIs" dxfId="7666" priority="7874" stopIfTrue="1" operator="lessThan">
      <formula>C2068</formula>
    </cfRule>
  </conditionalFormatting>
  <conditionalFormatting sqref="D2058">
    <cfRule type="cellIs" dxfId="7665" priority="7875" stopIfTrue="1" operator="lessThan">
      <formula>D2068</formula>
    </cfRule>
  </conditionalFormatting>
  <conditionalFormatting sqref="B2059">
    <cfRule type="cellIs" dxfId="7664" priority="7876" stopIfTrue="1" operator="lessThan">
      <formula>B2068</formula>
    </cfRule>
  </conditionalFormatting>
  <conditionalFormatting sqref="C2059">
    <cfRule type="cellIs" dxfId="7663" priority="7877" stopIfTrue="1" operator="lessThan">
      <formula>C2068</formula>
    </cfRule>
  </conditionalFormatting>
  <conditionalFormatting sqref="D2059">
    <cfRule type="cellIs" dxfId="7662" priority="7878" stopIfTrue="1" operator="lessThan">
      <formula>D2068</formula>
    </cfRule>
  </conditionalFormatting>
  <conditionalFormatting sqref="B2060">
    <cfRule type="cellIs" dxfId="7661" priority="7879" stopIfTrue="1" operator="lessThan">
      <formula>B2068</formula>
    </cfRule>
  </conditionalFormatting>
  <conditionalFormatting sqref="C2060">
    <cfRule type="cellIs" dxfId="7660" priority="7880" stopIfTrue="1" operator="lessThan">
      <formula>C2068</formula>
    </cfRule>
  </conditionalFormatting>
  <conditionalFormatting sqref="D2060">
    <cfRule type="cellIs" dxfId="7659" priority="7881" stopIfTrue="1" operator="lessThan">
      <formula>D2068</formula>
    </cfRule>
  </conditionalFormatting>
  <conditionalFormatting sqref="B2061">
    <cfRule type="cellIs" dxfId="7658" priority="7882" stopIfTrue="1" operator="lessThan">
      <formula>B2068</formula>
    </cfRule>
  </conditionalFormatting>
  <conditionalFormatting sqref="C2061">
    <cfRule type="cellIs" dxfId="7657" priority="7883" stopIfTrue="1" operator="lessThan">
      <formula>C2068</formula>
    </cfRule>
  </conditionalFormatting>
  <conditionalFormatting sqref="D2061">
    <cfRule type="cellIs" dxfId="7656" priority="7884" stopIfTrue="1" operator="lessThan">
      <formula>D2068</formula>
    </cfRule>
  </conditionalFormatting>
  <conditionalFormatting sqref="B2062">
    <cfRule type="cellIs" dxfId="7655" priority="7885" stopIfTrue="1" operator="lessThan">
      <formula>B2068</formula>
    </cfRule>
  </conditionalFormatting>
  <conditionalFormatting sqref="C2062">
    <cfRule type="cellIs" dxfId="7654" priority="7886" stopIfTrue="1" operator="lessThan">
      <formula>C2068</formula>
    </cfRule>
  </conditionalFormatting>
  <conditionalFormatting sqref="D2062">
    <cfRule type="cellIs" dxfId="7653" priority="7887" stopIfTrue="1" operator="lessThan">
      <formula>D2068</formula>
    </cfRule>
  </conditionalFormatting>
  <conditionalFormatting sqref="B2063">
    <cfRule type="cellIs" dxfId="7652" priority="7888" stopIfTrue="1" operator="lessThan">
      <formula>B2068</formula>
    </cfRule>
  </conditionalFormatting>
  <conditionalFormatting sqref="C2063">
    <cfRule type="cellIs" dxfId="7651" priority="7889" stopIfTrue="1" operator="lessThan">
      <formula>C2068</formula>
    </cfRule>
  </conditionalFormatting>
  <conditionalFormatting sqref="D2063">
    <cfRule type="cellIs" dxfId="7650" priority="7890" stopIfTrue="1" operator="lessThan">
      <formula>D2068</formula>
    </cfRule>
  </conditionalFormatting>
  <conditionalFormatting sqref="B2064">
    <cfRule type="cellIs" dxfId="7649" priority="7891" stopIfTrue="1" operator="lessThan">
      <formula>B2068</formula>
    </cfRule>
  </conditionalFormatting>
  <conditionalFormatting sqref="C2064">
    <cfRule type="cellIs" dxfId="7648" priority="7892" stopIfTrue="1" operator="lessThan">
      <formula>C2068</formula>
    </cfRule>
  </conditionalFormatting>
  <conditionalFormatting sqref="D2064">
    <cfRule type="cellIs" dxfId="7647" priority="7893" stopIfTrue="1" operator="lessThan">
      <formula>D2068</formula>
    </cfRule>
  </conditionalFormatting>
  <conditionalFormatting sqref="B2065">
    <cfRule type="cellIs" dxfId="7646" priority="7894" stopIfTrue="1" operator="lessThan">
      <formula>B2068</formula>
    </cfRule>
  </conditionalFormatting>
  <conditionalFormatting sqref="C2065">
    <cfRule type="cellIs" dxfId="7645" priority="7895" stopIfTrue="1" operator="lessThan">
      <formula>C2068</formula>
    </cfRule>
  </conditionalFormatting>
  <conditionalFormatting sqref="D2065">
    <cfRule type="cellIs" dxfId="7644" priority="7896" stopIfTrue="1" operator="lessThan">
      <formula>D2068</formula>
    </cfRule>
  </conditionalFormatting>
  <conditionalFormatting sqref="B2137">
    <cfRule type="cellIs" dxfId="7643" priority="7393" stopIfTrue="1" operator="greaterThan">
      <formula>B$8</formula>
    </cfRule>
  </conditionalFormatting>
  <conditionalFormatting sqref="C2137">
    <cfRule type="cellIs" dxfId="7642" priority="7394" stopIfTrue="1" operator="greaterThan">
      <formula>C$8</formula>
    </cfRule>
  </conditionalFormatting>
  <conditionalFormatting sqref="D2137">
    <cfRule type="cellIs" dxfId="7641" priority="7395" stopIfTrue="1" operator="greaterThan">
      <formula>D$8</formula>
    </cfRule>
  </conditionalFormatting>
  <conditionalFormatting sqref="B2138">
    <cfRule type="cellIs" dxfId="7640" priority="7396" stopIfTrue="1" operator="greaterThan">
      <formula>B$8</formula>
    </cfRule>
  </conditionalFormatting>
  <conditionalFormatting sqref="C2138">
    <cfRule type="cellIs" dxfId="7639" priority="7397" stopIfTrue="1" operator="greaterThan">
      <formula>C$8</formula>
    </cfRule>
  </conditionalFormatting>
  <conditionalFormatting sqref="D2138">
    <cfRule type="cellIs" dxfId="7638" priority="7398" stopIfTrue="1" operator="greaterThan">
      <formula>D$8</formula>
    </cfRule>
  </conditionalFormatting>
  <conditionalFormatting sqref="B2139">
    <cfRule type="cellIs" dxfId="7637" priority="7399" stopIfTrue="1" operator="greaterThan">
      <formula>B$8</formula>
    </cfRule>
  </conditionalFormatting>
  <conditionalFormatting sqref="C2139">
    <cfRule type="cellIs" dxfId="7636" priority="7400" stopIfTrue="1" operator="greaterThan">
      <formula>C$8</formula>
    </cfRule>
  </conditionalFormatting>
  <conditionalFormatting sqref="D2139">
    <cfRule type="cellIs" dxfId="7635" priority="7401" stopIfTrue="1" operator="greaterThan">
      <formula>D$8</formula>
    </cfRule>
  </conditionalFormatting>
  <conditionalFormatting sqref="B2140">
    <cfRule type="cellIs" dxfId="7634" priority="7402" stopIfTrue="1" operator="greaterThan">
      <formula>B$8</formula>
    </cfRule>
  </conditionalFormatting>
  <conditionalFormatting sqref="C2140">
    <cfRule type="cellIs" dxfId="7633" priority="7403" stopIfTrue="1" operator="greaterThan">
      <formula>C$8</formula>
    </cfRule>
  </conditionalFormatting>
  <conditionalFormatting sqref="D2140">
    <cfRule type="cellIs" dxfId="7632" priority="7404" stopIfTrue="1" operator="greaterThan">
      <formula>D$8</formula>
    </cfRule>
  </conditionalFormatting>
  <conditionalFormatting sqref="B2141">
    <cfRule type="cellIs" dxfId="7631" priority="7405" stopIfTrue="1" operator="greaterThan">
      <formula>B$8</formula>
    </cfRule>
  </conditionalFormatting>
  <conditionalFormatting sqref="C2141">
    <cfRule type="cellIs" dxfId="7630" priority="7406" stopIfTrue="1" operator="greaterThan">
      <formula>C$8</formula>
    </cfRule>
  </conditionalFormatting>
  <conditionalFormatting sqref="D2141">
    <cfRule type="cellIs" dxfId="7629" priority="7407" stopIfTrue="1" operator="greaterThan">
      <formula>D$8</formula>
    </cfRule>
  </conditionalFormatting>
  <conditionalFormatting sqref="B2142">
    <cfRule type="cellIs" dxfId="7628" priority="7408" stopIfTrue="1" operator="greaterThan">
      <formula>B$8</formula>
    </cfRule>
  </conditionalFormatting>
  <conditionalFormatting sqref="C2142">
    <cfRule type="cellIs" dxfId="7627" priority="7409" stopIfTrue="1" operator="greaterThan">
      <formula>C$8</formula>
    </cfRule>
  </conditionalFormatting>
  <conditionalFormatting sqref="D2142">
    <cfRule type="cellIs" dxfId="7626" priority="7410" stopIfTrue="1" operator="greaterThan">
      <formula>D$8</formula>
    </cfRule>
  </conditionalFormatting>
  <conditionalFormatting sqref="B2143">
    <cfRule type="cellIs" dxfId="7625" priority="7411" stopIfTrue="1" operator="greaterThan">
      <formula>B$8</formula>
    </cfRule>
  </conditionalFormatting>
  <conditionalFormatting sqref="C2143">
    <cfRule type="cellIs" dxfId="7624" priority="7412" stopIfTrue="1" operator="greaterThan">
      <formula>C$8</formula>
    </cfRule>
  </conditionalFormatting>
  <conditionalFormatting sqref="D2143">
    <cfRule type="cellIs" dxfId="7623" priority="7413" stopIfTrue="1" operator="greaterThan">
      <formula>D$8</formula>
    </cfRule>
  </conditionalFormatting>
  <conditionalFormatting sqref="B2144">
    <cfRule type="cellIs" dxfId="7622" priority="7414" stopIfTrue="1" operator="greaterThan">
      <formula>B$8</formula>
    </cfRule>
  </conditionalFormatting>
  <conditionalFormatting sqref="C2144">
    <cfRule type="cellIs" dxfId="7621" priority="7415" stopIfTrue="1" operator="greaterThan">
      <formula>C$8</formula>
    </cfRule>
  </conditionalFormatting>
  <conditionalFormatting sqref="D2144">
    <cfRule type="cellIs" dxfId="7620" priority="7416" stopIfTrue="1" operator="greaterThan">
      <formula>D$8</formula>
    </cfRule>
  </conditionalFormatting>
  <conditionalFormatting sqref="B2145">
    <cfRule type="cellIs" dxfId="7619" priority="7417" stopIfTrue="1" operator="greaterThan">
      <formula>B$8</formula>
    </cfRule>
  </conditionalFormatting>
  <conditionalFormatting sqref="C2145">
    <cfRule type="cellIs" dxfId="7618" priority="7418" stopIfTrue="1" operator="greaterThan">
      <formula>C$8</formula>
    </cfRule>
  </conditionalFormatting>
  <conditionalFormatting sqref="D2145">
    <cfRule type="cellIs" dxfId="7617" priority="7419" stopIfTrue="1" operator="greaterThan">
      <formula>D$8</formula>
    </cfRule>
  </conditionalFormatting>
  <conditionalFormatting sqref="B2146">
    <cfRule type="cellIs" dxfId="7616" priority="7420" stopIfTrue="1" operator="greaterThan">
      <formula>B$8</formula>
    </cfRule>
  </conditionalFormatting>
  <conditionalFormatting sqref="C2146">
    <cfRule type="cellIs" dxfId="7615" priority="7421" stopIfTrue="1" operator="greaterThan">
      <formula>C$8</formula>
    </cfRule>
  </conditionalFormatting>
  <conditionalFormatting sqref="D2146">
    <cfRule type="cellIs" dxfId="7614" priority="7422" stopIfTrue="1" operator="greaterThan">
      <formula>D$8</formula>
    </cfRule>
  </conditionalFormatting>
  <conditionalFormatting sqref="B2147">
    <cfRule type="cellIs" dxfId="7613" priority="7423" stopIfTrue="1" operator="greaterThan">
      <formula>B$8</formula>
    </cfRule>
  </conditionalFormatting>
  <conditionalFormatting sqref="C2147">
    <cfRule type="cellIs" dxfId="7612" priority="7424" stopIfTrue="1" operator="greaterThan">
      <formula>C$8</formula>
    </cfRule>
  </conditionalFormatting>
  <conditionalFormatting sqref="D2147">
    <cfRule type="cellIs" dxfId="7611" priority="7425" stopIfTrue="1" operator="greaterThan">
      <formula>D$8</formula>
    </cfRule>
  </conditionalFormatting>
  <conditionalFormatting sqref="B2148">
    <cfRule type="cellIs" dxfId="7610" priority="7426" stopIfTrue="1" operator="greaterThan">
      <formula>B$8</formula>
    </cfRule>
  </conditionalFormatting>
  <conditionalFormatting sqref="C2148">
    <cfRule type="cellIs" dxfId="7609" priority="7427" stopIfTrue="1" operator="greaterThan">
      <formula>C$8</formula>
    </cfRule>
  </conditionalFormatting>
  <conditionalFormatting sqref="D2148">
    <cfRule type="cellIs" dxfId="7608" priority="7428" stopIfTrue="1" operator="greaterThan">
      <formula>D$8</formula>
    </cfRule>
  </conditionalFormatting>
  <conditionalFormatting sqref="B2149">
    <cfRule type="cellIs" dxfId="7607" priority="7429" stopIfTrue="1" operator="greaterThan">
      <formula>B$8</formula>
    </cfRule>
  </conditionalFormatting>
  <conditionalFormatting sqref="C2149">
    <cfRule type="cellIs" dxfId="7606" priority="7430" stopIfTrue="1" operator="greaterThan">
      <formula>C$8</formula>
    </cfRule>
  </conditionalFormatting>
  <conditionalFormatting sqref="D2149">
    <cfRule type="cellIs" dxfId="7605" priority="7431" stopIfTrue="1" operator="greaterThan">
      <formula>D$8</formula>
    </cfRule>
  </conditionalFormatting>
  <conditionalFormatting sqref="B2150">
    <cfRule type="cellIs" dxfId="7604" priority="7432" stopIfTrue="1" operator="greaterThan">
      <formula>B$8</formula>
    </cfRule>
  </conditionalFormatting>
  <conditionalFormatting sqref="C2150">
    <cfRule type="cellIs" dxfId="7603" priority="7433" stopIfTrue="1" operator="greaterThan">
      <formula>C$8</formula>
    </cfRule>
  </conditionalFormatting>
  <conditionalFormatting sqref="D2150">
    <cfRule type="cellIs" dxfId="7602" priority="7434" stopIfTrue="1" operator="greaterThan">
      <formula>D$8</formula>
    </cfRule>
  </conditionalFormatting>
  <conditionalFormatting sqref="B2151">
    <cfRule type="cellIs" dxfId="7601" priority="7435" stopIfTrue="1" operator="greaterThan">
      <formula>B$8</formula>
    </cfRule>
  </conditionalFormatting>
  <conditionalFormatting sqref="C2151">
    <cfRule type="cellIs" dxfId="7600" priority="7436" stopIfTrue="1" operator="greaterThan">
      <formula>C$8</formula>
    </cfRule>
  </conditionalFormatting>
  <conditionalFormatting sqref="D2151">
    <cfRule type="cellIs" dxfId="7599" priority="7437" stopIfTrue="1" operator="greaterThan">
      <formula>D$8</formula>
    </cfRule>
  </conditionalFormatting>
  <conditionalFormatting sqref="B2152">
    <cfRule type="cellIs" dxfId="7598" priority="7438" stopIfTrue="1" operator="greaterThan">
      <formula>B$8</formula>
    </cfRule>
  </conditionalFormatting>
  <conditionalFormatting sqref="C2152">
    <cfRule type="cellIs" dxfId="7597" priority="7439" stopIfTrue="1" operator="greaterThan">
      <formula>C$8</formula>
    </cfRule>
  </conditionalFormatting>
  <conditionalFormatting sqref="D2152">
    <cfRule type="cellIs" dxfId="7596" priority="7440" stopIfTrue="1" operator="greaterThan">
      <formula>D$8</formula>
    </cfRule>
  </conditionalFormatting>
  <conditionalFormatting sqref="B2153">
    <cfRule type="cellIs" dxfId="7595" priority="7441" stopIfTrue="1" operator="greaterThan">
      <formula>B$8</formula>
    </cfRule>
  </conditionalFormatting>
  <conditionalFormatting sqref="C2153">
    <cfRule type="cellIs" dxfId="7594" priority="7442" stopIfTrue="1" operator="greaterThan">
      <formula>C$8</formula>
    </cfRule>
  </conditionalFormatting>
  <conditionalFormatting sqref="D2153">
    <cfRule type="cellIs" dxfId="7593" priority="7443" stopIfTrue="1" operator="greaterThan">
      <formula>D$8</formula>
    </cfRule>
  </conditionalFormatting>
  <conditionalFormatting sqref="B2154">
    <cfRule type="cellIs" dxfId="7592" priority="7444" stopIfTrue="1" operator="greaterThan">
      <formula>B$8</formula>
    </cfRule>
  </conditionalFormatting>
  <conditionalFormatting sqref="C2154">
    <cfRule type="cellIs" dxfId="7591" priority="7445" stopIfTrue="1" operator="greaterThan">
      <formula>C$8</formula>
    </cfRule>
  </conditionalFormatting>
  <conditionalFormatting sqref="D2154">
    <cfRule type="cellIs" dxfId="7590" priority="7446" stopIfTrue="1" operator="greaterThan">
      <formula>D$8</formula>
    </cfRule>
  </conditionalFormatting>
  <conditionalFormatting sqref="B2155">
    <cfRule type="cellIs" dxfId="7589" priority="7447" stopIfTrue="1" operator="greaterThan">
      <formula>B$8</formula>
    </cfRule>
  </conditionalFormatting>
  <conditionalFormatting sqref="C2155">
    <cfRule type="cellIs" dxfId="7588" priority="7448" stopIfTrue="1" operator="greaterThan">
      <formula>C$8</formula>
    </cfRule>
  </conditionalFormatting>
  <conditionalFormatting sqref="D2155">
    <cfRule type="cellIs" dxfId="7587" priority="7449" stopIfTrue="1" operator="greaterThan">
      <formula>D$8</formula>
    </cfRule>
  </conditionalFormatting>
  <conditionalFormatting sqref="B2156">
    <cfRule type="cellIs" dxfId="7586" priority="7450" stopIfTrue="1" operator="greaterThan">
      <formula>B$8</formula>
    </cfRule>
  </conditionalFormatting>
  <conditionalFormatting sqref="C2156">
    <cfRule type="cellIs" dxfId="7585" priority="7451" stopIfTrue="1" operator="greaterThan">
      <formula>C$8</formula>
    </cfRule>
  </conditionalFormatting>
  <conditionalFormatting sqref="D2156">
    <cfRule type="cellIs" dxfId="7584" priority="7452" stopIfTrue="1" operator="greaterThan">
      <formula>D$8</formula>
    </cfRule>
  </conditionalFormatting>
  <conditionalFormatting sqref="B2157">
    <cfRule type="cellIs" dxfId="7583" priority="7453" stopIfTrue="1" operator="greaterThan">
      <formula>B$8</formula>
    </cfRule>
  </conditionalFormatting>
  <conditionalFormatting sqref="C2157">
    <cfRule type="cellIs" dxfId="7582" priority="7454" stopIfTrue="1" operator="greaterThan">
      <formula>C$8</formula>
    </cfRule>
  </conditionalFormatting>
  <conditionalFormatting sqref="D2157">
    <cfRule type="cellIs" dxfId="7581" priority="7455" stopIfTrue="1" operator="greaterThan">
      <formula>D$8</formula>
    </cfRule>
  </conditionalFormatting>
  <conditionalFormatting sqref="B2158">
    <cfRule type="cellIs" dxfId="7580" priority="7456" stopIfTrue="1" operator="greaterThan">
      <formula>B$8</formula>
    </cfRule>
  </conditionalFormatting>
  <conditionalFormatting sqref="C2158">
    <cfRule type="cellIs" dxfId="7579" priority="7457" stopIfTrue="1" operator="greaterThan">
      <formula>C$8</formula>
    </cfRule>
  </conditionalFormatting>
  <conditionalFormatting sqref="D2158">
    <cfRule type="cellIs" dxfId="7578" priority="7458" stopIfTrue="1" operator="greaterThan">
      <formula>D$8</formula>
    </cfRule>
  </conditionalFormatting>
  <conditionalFormatting sqref="B2159">
    <cfRule type="cellIs" dxfId="7577" priority="7459" stopIfTrue="1" operator="greaterThan">
      <formula>B$8</formula>
    </cfRule>
  </conditionalFormatting>
  <conditionalFormatting sqref="C2159">
    <cfRule type="cellIs" dxfId="7576" priority="7460" stopIfTrue="1" operator="greaterThan">
      <formula>C$8</formula>
    </cfRule>
  </conditionalFormatting>
  <conditionalFormatting sqref="D2159">
    <cfRule type="cellIs" dxfId="7575" priority="7461" stopIfTrue="1" operator="greaterThan">
      <formula>D$8</formula>
    </cfRule>
  </conditionalFormatting>
  <conditionalFormatting sqref="B2160">
    <cfRule type="cellIs" dxfId="7574" priority="7462" stopIfTrue="1" operator="greaterThan">
      <formula>B$8</formula>
    </cfRule>
  </conditionalFormatting>
  <conditionalFormatting sqref="C2160">
    <cfRule type="cellIs" dxfId="7573" priority="7463" stopIfTrue="1" operator="greaterThan">
      <formula>C$8</formula>
    </cfRule>
  </conditionalFormatting>
  <conditionalFormatting sqref="D2160">
    <cfRule type="cellIs" dxfId="7572" priority="7464" stopIfTrue="1" operator="greaterThan">
      <formula>D$8</formula>
    </cfRule>
  </conditionalFormatting>
  <conditionalFormatting sqref="B2161">
    <cfRule type="cellIs" dxfId="7571" priority="7465" stopIfTrue="1" operator="greaterThan">
      <formula>B$8</formula>
    </cfRule>
  </conditionalFormatting>
  <conditionalFormatting sqref="C2161">
    <cfRule type="cellIs" dxfId="7570" priority="7466" stopIfTrue="1" operator="greaterThan">
      <formula>C$8</formula>
    </cfRule>
  </conditionalFormatting>
  <conditionalFormatting sqref="D2161">
    <cfRule type="cellIs" dxfId="7569" priority="7467" stopIfTrue="1" operator="greaterThan">
      <formula>D$8</formula>
    </cfRule>
  </conditionalFormatting>
  <conditionalFormatting sqref="B2162">
    <cfRule type="cellIs" dxfId="7568" priority="7468" stopIfTrue="1" operator="greaterThan">
      <formula>B$8</formula>
    </cfRule>
  </conditionalFormatting>
  <conditionalFormatting sqref="C2162">
    <cfRule type="cellIs" dxfId="7567" priority="7469" stopIfTrue="1" operator="greaterThan">
      <formula>C$8</formula>
    </cfRule>
  </conditionalFormatting>
  <conditionalFormatting sqref="D2162">
    <cfRule type="cellIs" dxfId="7566" priority="7470" stopIfTrue="1" operator="greaterThan">
      <formula>D$8</formula>
    </cfRule>
  </conditionalFormatting>
  <conditionalFormatting sqref="B2163">
    <cfRule type="cellIs" dxfId="7565" priority="7471" stopIfTrue="1" operator="greaterThan">
      <formula>B$8</formula>
    </cfRule>
  </conditionalFormatting>
  <conditionalFormatting sqref="C2163">
    <cfRule type="cellIs" dxfId="7564" priority="7472" stopIfTrue="1" operator="greaterThan">
      <formula>C$8</formula>
    </cfRule>
  </conditionalFormatting>
  <conditionalFormatting sqref="D2163">
    <cfRule type="cellIs" dxfId="7563" priority="7473" stopIfTrue="1" operator="greaterThan">
      <formula>D$8</formula>
    </cfRule>
  </conditionalFormatting>
  <conditionalFormatting sqref="B2164">
    <cfRule type="cellIs" dxfId="7562" priority="7474" stopIfTrue="1" operator="greaterThan">
      <formula>B$8</formula>
    </cfRule>
  </conditionalFormatting>
  <conditionalFormatting sqref="C2164">
    <cfRule type="cellIs" dxfId="7561" priority="7475" stopIfTrue="1" operator="greaterThan">
      <formula>C$8</formula>
    </cfRule>
  </conditionalFormatting>
  <conditionalFormatting sqref="D2164">
    <cfRule type="cellIs" dxfId="7560" priority="7476" stopIfTrue="1" operator="greaterThan">
      <formula>D$8</formula>
    </cfRule>
  </conditionalFormatting>
  <conditionalFormatting sqref="B2165">
    <cfRule type="cellIs" dxfId="7559" priority="7477" stopIfTrue="1" operator="greaterThan">
      <formula>B$8</formula>
    </cfRule>
  </conditionalFormatting>
  <conditionalFormatting sqref="C2165">
    <cfRule type="cellIs" dxfId="7558" priority="7478" stopIfTrue="1" operator="greaterThan">
      <formula>C$8</formula>
    </cfRule>
  </conditionalFormatting>
  <conditionalFormatting sqref="D2165">
    <cfRule type="cellIs" dxfId="7557" priority="7479" stopIfTrue="1" operator="greaterThan">
      <formula>D$8</formula>
    </cfRule>
  </conditionalFormatting>
  <conditionalFormatting sqref="B2166">
    <cfRule type="cellIs" dxfId="7556" priority="7480" stopIfTrue="1" operator="greaterThan">
      <formula>B$8</formula>
    </cfRule>
  </conditionalFormatting>
  <conditionalFormatting sqref="C2166">
    <cfRule type="cellIs" dxfId="7555" priority="7481" stopIfTrue="1" operator="greaterThan">
      <formula>C$8</formula>
    </cfRule>
  </conditionalFormatting>
  <conditionalFormatting sqref="D2166">
    <cfRule type="cellIs" dxfId="7554" priority="7482" stopIfTrue="1" operator="greaterThan">
      <formula>D$8</formula>
    </cfRule>
  </conditionalFormatting>
  <conditionalFormatting sqref="B2167">
    <cfRule type="cellIs" dxfId="7553" priority="7483" stopIfTrue="1" operator="greaterThan">
      <formula>B$8</formula>
    </cfRule>
  </conditionalFormatting>
  <conditionalFormatting sqref="C2167">
    <cfRule type="cellIs" dxfId="7552" priority="7484" stopIfTrue="1" operator="greaterThan">
      <formula>C$8</formula>
    </cfRule>
  </conditionalFormatting>
  <conditionalFormatting sqref="D2167">
    <cfRule type="cellIs" dxfId="7551" priority="7485" stopIfTrue="1" operator="greaterThan">
      <formula>D$8</formula>
    </cfRule>
  </conditionalFormatting>
  <conditionalFormatting sqref="B2168">
    <cfRule type="cellIs" dxfId="7550" priority="7486" stopIfTrue="1" operator="greaterThan">
      <formula>B$8</formula>
    </cfRule>
  </conditionalFormatting>
  <conditionalFormatting sqref="C2168">
    <cfRule type="cellIs" dxfId="7549" priority="7487" stopIfTrue="1" operator="greaterThan">
      <formula>C$8</formula>
    </cfRule>
  </conditionalFormatting>
  <conditionalFormatting sqref="D2168">
    <cfRule type="cellIs" dxfId="7548" priority="7488" stopIfTrue="1" operator="greaterThan">
      <formula>D$8</formula>
    </cfRule>
  </conditionalFormatting>
  <conditionalFormatting sqref="B2169">
    <cfRule type="cellIs" dxfId="7547" priority="7489" stopIfTrue="1" operator="greaterThan">
      <formula>B$8</formula>
    </cfRule>
  </conditionalFormatting>
  <conditionalFormatting sqref="C2169">
    <cfRule type="cellIs" dxfId="7546" priority="7490" stopIfTrue="1" operator="greaterThan">
      <formula>C$8</formula>
    </cfRule>
  </conditionalFormatting>
  <conditionalFormatting sqref="D2169">
    <cfRule type="cellIs" dxfId="7545" priority="7491" stopIfTrue="1" operator="greaterThan">
      <formula>D$8</formula>
    </cfRule>
  </conditionalFormatting>
  <conditionalFormatting sqref="B2170">
    <cfRule type="cellIs" dxfId="7544" priority="7492" stopIfTrue="1" operator="greaterThan">
      <formula>B$8</formula>
    </cfRule>
  </conditionalFormatting>
  <conditionalFormatting sqref="C2170">
    <cfRule type="cellIs" dxfId="7543" priority="7493" stopIfTrue="1" operator="greaterThan">
      <formula>C$8</formula>
    </cfRule>
  </conditionalFormatting>
  <conditionalFormatting sqref="D2170">
    <cfRule type="cellIs" dxfId="7542" priority="7494" stopIfTrue="1" operator="greaterThan">
      <formula>D$8</formula>
    </cfRule>
  </conditionalFormatting>
  <conditionalFormatting sqref="B2171">
    <cfRule type="cellIs" dxfId="7541" priority="7495" stopIfTrue="1" operator="greaterThan">
      <formula>B$8</formula>
    </cfRule>
  </conditionalFormatting>
  <conditionalFormatting sqref="C2171">
    <cfRule type="cellIs" dxfId="7540" priority="7496" stopIfTrue="1" operator="greaterThan">
      <formula>C$8</formula>
    </cfRule>
  </conditionalFormatting>
  <conditionalFormatting sqref="D2171">
    <cfRule type="cellIs" dxfId="7539" priority="7497" stopIfTrue="1" operator="greaterThan">
      <formula>D$8</formula>
    </cfRule>
  </conditionalFormatting>
  <conditionalFormatting sqref="B2172">
    <cfRule type="cellIs" dxfId="7538" priority="7498" stopIfTrue="1" operator="greaterThan">
      <formula>B$8</formula>
    </cfRule>
  </conditionalFormatting>
  <conditionalFormatting sqref="C2172">
    <cfRule type="cellIs" dxfId="7537" priority="7499" stopIfTrue="1" operator="greaterThan">
      <formula>C$8</formula>
    </cfRule>
  </conditionalFormatting>
  <conditionalFormatting sqref="D2172">
    <cfRule type="cellIs" dxfId="7536" priority="7500" stopIfTrue="1" operator="greaterThan">
      <formula>D$8</formula>
    </cfRule>
  </conditionalFormatting>
  <conditionalFormatting sqref="B2173">
    <cfRule type="cellIs" dxfId="7535" priority="7501" stopIfTrue="1" operator="greaterThan">
      <formula>B$8</formula>
    </cfRule>
  </conditionalFormatting>
  <conditionalFormatting sqref="C2173">
    <cfRule type="cellIs" dxfId="7534" priority="7502" stopIfTrue="1" operator="greaterThan">
      <formula>C$8</formula>
    </cfRule>
  </conditionalFormatting>
  <conditionalFormatting sqref="D2173">
    <cfRule type="cellIs" dxfId="7533" priority="7503" stopIfTrue="1" operator="greaterThan">
      <formula>D$8</formula>
    </cfRule>
  </conditionalFormatting>
  <conditionalFormatting sqref="B2174">
    <cfRule type="cellIs" dxfId="7532" priority="7504" stopIfTrue="1" operator="greaterThan">
      <formula>B$8</formula>
    </cfRule>
  </conditionalFormatting>
  <conditionalFormatting sqref="C2174">
    <cfRule type="cellIs" dxfId="7531" priority="7505" stopIfTrue="1" operator="greaterThan">
      <formula>C$8</formula>
    </cfRule>
  </conditionalFormatting>
  <conditionalFormatting sqref="D2174">
    <cfRule type="cellIs" dxfId="7530" priority="7506" stopIfTrue="1" operator="greaterThan">
      <formula>D$8</formula>
    </cfRule>
  </conditionalFormatting>
  <conditionalFormatting sqref="B2175">
    <cfRule type="cellIs" dxfId="7529" priority="7507" stopIfTrue="1" operator="greaterThan">
      <formula>B$8</formula>
    </cfRule>
  </conditionalFormatting>
  <conditionalFormatting sqref="C2175">
    <cfRule type="cellIs" dxfId="7528" priority="7508" stopIfTrue="1" operator="greaterThan">
      <formula>C$8</formula>
    </cfRule>
  </conditionalFormatting>
  <conditionalFormatting sqref="D2175">
    <cfRule type="cellIs" dxfId="7527" priority="7509" stopIfTrue="1" operator="greaterThan">
      <formula>D$8</formula>
    </cfRule>
  </conditionalFormatting>
  <conditionalFormatting sqref="B2176">
    <cfRule type="cellIs" dxfId="7526" priority="7510" stopIfTrue="1" operator="greaterThan">
      <formula>B$8</formula>
    </cfRule>
  </conditionalFormatting>
  <conditionalFormatting sqref="C2176">
    <cfRule type="cellIs" dxfId="7525" priority="7511" stopIfTrue="1" operator="greaterThan">
      <formula>C$8</formula>
    </cfRule>
  </conditionalFormatting>
  <conditionalFormatting sqref="D2176">
    <cfRule type="cellIs" dxfId="7524" priority="7512" stopIfTrue="1" operator="greaterThan">
      <formula>D$8</formula>
    </cfRule>
  </conditionalFormatting>
  <conditionalFormatting sqref="B2177">
    <cfRule type="cellIs" dxfId="7523" priority="7513" stopIfTrue="1" operator="greaterThan">
      <formula>B$8</formula>
    </cfRule>
  </conditionalFormatting>
  <conditionalFormatting sqref="C2177">
    <cfRule type="cellIs" dxfId="7522" priority="7514" stopIfTrue="1" operator="greaterThan">
      <formula>C$8</formula>
    </cfRule>
  </conditionalFormatting>
  <conditionalFormatting sqref="D2177">
    <cfRule type="cellIs" dxfId="7521" priority="7515" stopIfTrue="1" operator="greaterThan">
      <formula>D$8</formula>
    </cfRule>
  </conditionalFormatting>
  <conditionalFormatting sqref="B2178">
    <cfRule type="cellIs" dxfId="7520" priority="7516" stopIfTrue="1" operator="greaterThan">
      <formula>B$8</formula>
    </cfRule>
  </conditionalFormatting>
  <conditionalFormatting sqref="C2178">
    <cfRule type="cellIs" dxfId="7519" priority="7517" stopIfTrue="1" operator="greaterThan">
      <formula>C$8</formula>
    </cfRule>
  </conditionalFormatting>
  <conditionalFormatting sqref="D2178">
    <cfRule type="cellIs" dxfId="7518" priority="7518" stopIfTrue="1" operator="greaterThan">
      <formula>D$8</formula>
    </cfRule>
  </conditionalFormatting>
  <conditionalFormatting sqref="B2186">
    <cfRule type="cellIs" dxfId="7517" priority="7519" stopIfTrue="1" operator="lessThan">
      <formula>B2230</formula>
    </cfRule>
  </conditionalFormatting>
  <conditionalFormatting sqref="C2186">
    <cfRule type="cellIs" dxfId="7516" priority="7520" stopIfTrue="1" operator="lessThan">
      <formula>C2230</formula>
    </cfRule>
  </conditionalFormatting>
  <conditionalFormatting sqref="D2186">
    <cfRule type="cellIs" dxfId="7515" priority="7521" stopIfTrue="1" operator="lessThan">
      <formula>D2230</formula>
    </cfRule>
  </conditionalFormatting>
  <conditionalFormatting sqref="B2187">
    <cfRule type="cellIs" dxfId="7514" priority="7522" stopIfTrue="1" operator="lessThan">
      <formula>B2230</formula>
    </cfRule>
  </conditionalFormatting>
  <conditionalFormatting sqref="C2187">
    <cfRule type="cellIs" dxfId="7513" priority="7523" stopIfTrue="1" operator="lessThan">
      <formula>C2230</formula>
    </cfRule>
  </conditionalFormatting>
  <conditionalFormatting sqref="D2187">
    <cfRule type="cellIs" dxfId="7512" priority="7524" stopIfTrue="1" operator="lessThan">
      <formula>D2230</formula>
    </cfRule>
  </conditionalFormatting>
  <conditionalFormatting sqref="B2188">
    <cfRule type="cellIs" dxfId="7511" priority="7525" stopIfTrue="1" operator="lessThan">
      <formula>B2230</formula>
    </cfRule>
  </conditionalFormatting>
  <conditionalFormatting sqref="C2188">
    <cfRule type="cellIs" dxfId="7510" priority="7526" stopIfTrue="1" operator="lessThan">
      <formula>C2230</formula>
    </cfRule>
  </conditionalFormatting>
  <conditionalFormatting sqref="D2188">
    <cfRule type="cellIs" dxfId="7509" priority="7527" stopIfTrue="1" operator="lessThan">
      <formula>D2230</formula>
    </cfRule>
  </conditionalFormatting>
  <conditionalFormatting sqref="B2189">
    <cfRule type="cellIs" dxfId="7508" priority="7528" stopIfTrue="1" operator="lessThan">
      <formula>B2230</formula>
    </cfRule>
  </conditionalFormatting>
  <conditionalFormatting sqref="C2189">
    <cfRule type="cellIs" dxfId="7507" priority="7529" stopIfTrue="1" operator="lessThan">
      <formula>C2230</formula>
    </cfRule>
  </conditionalFormatting>
  <conditionalFormatting sqref="D2189">
    <cfRule type="cellIs" dxfId="7506" priority="7530" stopIfTrue="1" operator="lessThan">
      <formula>D2230</formula>
    </cfRule>
  </conditionalFormatting>
  <conditionalFormatting sqref="B2190">
    <cfRule type="cellIs" dxfId="7505" priority="7531" stopIfTrue="1" operator="lessThan">
      <formula>B2230</formula>
    </cfRule>
  </conditionalFormatting>
  <conditionalFormatting sqref="C2190">
    <cfRule type="cellIs" dxfId="7504" priority="7532" stopIfTrue="1" operator="lessThan">
      <formula>C2230</formula>
    </cfRule>
  </conditionalFormatting>
  <conditionalFormatting sqref="D2190">
    <cfRule type="cellIs" dxfId="7503" priority="7533" stopIfTrue="1" operator="lessThan">
      <formula>D2230</formula>
    </cfRule>
  </conditionalFormatting>
  <conditionalFormatting sqref="B2191">
    <cfRule type="cellIs" dxfId="7502" priority="7534" stopIfTrue="1" operator="lessThan">
      <formula>B2230</formula>
    </cfRule>
  </conditionalFormatting>
  <conditionalFormatting sqref="C2191">
    <cfRule type="cellIs" dxfId="7501" priority="7535" stopIfTrue="1" operator="lessThan">
      <formula>C2230</formula>
    </cfRule>
  </conditionalFormatting>
  <conditionalFormatting sqref="D2191">
    <cfRule type="cellIs" dxfId="7500" priority="7536" stopIfTrue="1" operator="lessThan">
      <formula>D2230</formula>
    </cfRule>
  </conditionalFormatting>
  <conditionalFormatting sqref="B2192">
    <cfRule type="cellIs" dxfId="7499" priority="7537" stopIfTrue="1" operator="lessThan">
      <formula>B2230</formula>
    </cfRule>
  </conditionalFormatting>
  <conditionalFormatting sqref="C2192">
    <cfRule type="cellIs" dxfId="7498" priority="7538" stopIfTrue="1" operator="lessThan">
      <formula>C2230</formula>
    </cfRule>
  </conditionalFormatting>
  <conditionalFormatting sqref="D2192">
    <cfRule type="cellIs" dxfId="7497" priority="7539" stopIfTrue="1" operator="lessThan">
      <formula>D2230</formula>
    </cfRule>
  </conditionalFormatting>
  <conditionalFormatting sqref="B2193">
    <cfRule type="cellIs" dxfId="7496" priority="7540" stopIfTrue="1" operator="lessThan">
      <formula>B2230</formula>
    </cfRule>
  </conditionalFormatting>
  <conditionalFormatting sqref="C2193">
    <cfRule type="cellIs" dxfId="7495" priority="7541" stopIfTrue="1" operator="lessThan">
      <formula>C2230</formula>
    </cfRule>
  </conditionalFormatting>
  <conditionalFormatting sqref="D2193">
    <cfRule type="cellIs" dxfId="7494" priority="7542" stopIfTrue="1" operator="lessThan">
      <formula>D2230</formula>
    </cfRule>
  </conditionalFormatting>
  <conditionalFormatting sqref="B2194">
    <cfRule type="cellIs" dxfId="7493" priority="7543" stopIfTrue="1" operator="lessThan">
      <formula>B2230</formula>
    </cfRule>
  </conditionalFormatting>
  <conditionalFormatting sqref="C2194">
    <cfRule type="cellIs" dxfId="7492" priority="7544" stopIfTrue="1" operator="lessThan">
      <formula>C2230</formula>
    </cfRule>
  </conditionalFormatting>
  <conditionalFormatting sqref="D2194">
    <cfRule type="cellIs" dxfId="7491" priority="7545" stopIfTrue="1" operator="lessThan">
      <formula>D2230</formula>
    </cfRule>
  </conditionalFormatting>
  <conditionalFormatting sqref="B2195">
    <cfRule type="cellIs" dxfId="7490" priority="7546" stopIfTrue="1" operator="lessThan">
      <formula>B2230</formula>
    </cfRule>
  </conditionalFormatting>
  <conditionalFormatting sqref="C2195">
    <cfRule type="cellIs" dxfId="7489" priority="7547" stopIfTrue="1" operator="lessThan">
      <formula>C2230</formula>
    </cfRule>
  </conditionalFormatting>
  <conditionalFormatting sqref="D2195">
    <cfRule type="cellIs" dxfId="7488" priority="7548" stopIfTrue="1" operator="lessThan">
      <formula>D2230</formula>
    </cfRule>
  </conditionalFormatting>
  <conditionalFormatting sqref="B2196">
    <cfRule type="cellIs" dxfId="7487" priority="7549" stopIfTrue="1" operator="lessThan">
      <formula>B2230</formula>
    </cfRule>
  </conditionalFormatting>
  <conditionalFormatting sqref="C2196">
    <cfRule type="cellIs" dxfId="7486" priority="7550" stopIfTrue="1" operator="lessThan">
      <formula>C2230</formula>
    </cfRule>
  </conditionalFormatting>
  <conditionalFormatting sqref="D2196">
    <cfRule type="cellIs" dxfId="7485" priority="7551" stopIfTrue="1" operator="lessThan">
      <formula>D2230</formula>
    </cfRule>
  </conditionalFormatting>
  <conditionalFormatting sqref="B2197">
    <cfRule type="cellIs" dxfId="7484" priority="7552" stopIfTrue="1" operator="lessThan">
      <formula>B2230</formula>
    </cfRule>
  </conditionalFormatting>
  <conditionalFormatting sqref="C2197">
    <cfRule type="cellIs" dxfId="7483" priority="7553" stopIfTrue="1" operator="lessThan">
      <formula>C2230</formula>
    </cfRule>
  </conditionalFormatting>
  <conditionalFormatting sqref="D2197">
    <cfRule type="cellIs" dxfId="7482" priority="7554" stopIfTrue="1" operator="lessThan">
      <formula>D2230</formula>
    </cfRule>
  </conditionalFormatting>
  <conditionalFormatting sqref="B2198">
    <cfRule type="cellIs" dxfId="7481" priority="7555" stopIfTrue="1" operator="lessThan">
      <formula>B2230</formula>
    </cfRule>
  </conditionalFormatting>
  <conditionalFormatting sqref="C2198">
    <cfRule type="cellIs" dxfId="7480" priority="7556" stopIfTrue="1" operator="lessThan">
      <formula>C2230</formula>
    </cfRule>
  </conditionalFormatting>
  <conditionalFormatting sqref="D2198">
    <cfRule type="cellIs" dxfId="7479" priority="7557" stopIfTrue="1" operator="lessThan">
      <formula>D2230</formula>
    </cfRule>
  </conditionalFormatting>
  <conditionalFormatting sqref="B2199">
    <cfRule type="cellIs" dxfId="7478" priority="7558" stopIfTrue="1" operator="lessThan">
      <formula>B2230</formula>
    </cfRule>
  </conditionalFormatting>
  <conditionalFormatting sqref="C2199">
    <cfRule type="cellIs" dxfId="7477" priority="7559" stopIfTrue="1" operator="lessThan">
      <formula>C2230</formula>
    </cfRule>
  </conditionalFormatting>
  <conditionalFormatting sqref="D2199">
    <cfRule type="cellIs" dxfId="7476" priority="7560" stopIfTrue="1" operator="lessThan">
      <formula>D2230</formula>
    </cfRule>
  </conditionalFormatting>
  <conditionalFormatting sqref="B2200">
    <cfRule type="cellIs" dxfId="7475" priority="7561" stopIfTrue="1" operator="lessThan">
      <formula>B2230</formula>
    </cfRule>
  </conditionalFormatting>
  <conditionalFormatting sqref="C2200">
    <cfRule type="cellIs" dxfId="7474" priority="7562" stopIfTrue="1" operator="lessThan">
      <formula>C2230</formula>
    </cfRule>
  </conditionalFormatting>
  <conditionalFormatting sqref="D2200">
    <cfRule type="cellIs" dxfId="7473" priority="7563" stopIfTrue="1" operator="lessThan">
      <formula>D2230</formula>
    </cfRule>
  </conditionalFormatting>
  <conditionalFormatting sqref="B2201">
    <cfRule type="cellIs" dxfId="7472" priority="7564" stopIfTrue="1" operator="lessThan">
      <formula>B2230</formula>
    </cfRule>
  </conditionalFormatting>
  <conditionalFormatting sqref="C2201">
    <cfRule type="cellIs" dxfId="7471" priority="7565" stopIfTrue="1" operator="lessThan">
      <formula>C2230</formula>
    </cfRule>
  </conditionalFormatting>
  <conditionalFormatting sqref="D2201">
    <cfRule type="cellIs" dxfId="7470" priority="7566" stopIfTrue="1" operator="lessThan">
      <formula>D2230</formula>
    </cfRule>
  </conditionalFormatting>
  <conditionalFormatting sqref="B2202">
    <cfRule type="cellIs" dxfId="7469" priority="7567" stopIfTrue="1" operator="lessThan">
      <formula>B2230</formula>
    </cfRule>
  </conditionalFormatting>
  <conditionalFormatting sqref="C2202">
    <cfRule type="cellIs" dxfId="7468" priority="7568" stopIfTrue="1" operator="lessThan">
      <formula>C2230</formula>
    </cfRule>
  </conditionalFormatting>
  <conditionalFormatting sqref="D2202">
    <cfRule type="cellIs" dxfId="7467" priority="7569" stopIfTrue="1" operator="lessThan">
      <formula>D2230</formula>
    </cfRule>
  </conditionalFormatting>
  <conditionalFormatting sqref="B2203">
    <cfRule type="cellIs" dxfId="7466" priority="7570" stopIfTrue="1" operator="lessThan">
      <formula>B2230</formula>
    </cfRule>
  </conditionalFormatting>
  <conditionalFormatting sqref="C2203">
    <cfRule type="cellIs" dxfId="7465" priority="7571" stopIfTrue="1" operator="lessThan">
      <formula>C2230</formula>
    </cfRule>
  </conditionalFormatting>
  <conditionalFormatting sqref="D2203">
    <cfRule type="cellIs" dxfId="7464" priority="7572" stopIfTrue="1" operator="lessThan">
      <formula>D2230</formula>
    </cfRule>
  </conditionalFormatting>
  <conditionalFormatting sqref="B2204">
    <cfRule type="cellIs" dxfId="7463" priority="7573" stopIfTrue="1" operator="lessThan">
      <formula>B2230</formula>
    </cfRule>
  </conditionalFormatting>
  <conditionalFormatting sqref="C2204">
    <cfRule type="cellIs" dxfId="7462" priority="7574" stopIfTrue="1" operator="lessThan">
      <formula>C2230</formula>
    </cfRule>
  </conditionalFormatting>
  <conditionalFormatting sqref="D2204">
    <cfRule type="cellIs" dxfId="7461" priority="7575" stopIfTrue="1" operator="lessThan">
      <formula>D2230</formula>
    </cfRule>
  </conditionalFormatting>
  <conditionalFormatting sqref="B2205">
    <cfRule type="cellIs" dxfId="7460" priority="7576" stopIfTrue="1" operator="lessThan">
      <formula>B2230</formula>
    </cfRule>
  </conditionalFormatting>
  <conditionalFormatting sqref="C2205">
    <cfRule type="cellIs" dxfId="7459" priority="7577" stopIfTrue="1" operator="lessThan">
      <formula>C2230</formula>
    </cfRule>
  </conditionalFormatting>
  <conditionalFormatting sqref="D2205">
    <cfRule type="cellIs" dxfId="7458" priority="7578" stopIfTrue="1" operator="lessThan">
      <formula>D2230</formula>
    </cfRule>
  </conditionalFormatting>
  <conditionalFormatting sqref="B2206">
    <cfRule type="cellIs" dxfId="7457" priority="7579" stopIfTrue="1" operator="lessThan">
      <formula>B2230</formula>
    </cfRule>
  </conditionalFormatting>
  <conditionalFormatting sqref="C2206">
    <cfRule type="cellIs" dxfId="7456" priority="7580" stopIfTrue="1" operator="lessThan">
      <formula>C2230</formula>
    </cfRule>
  </conditionalFormatting>
  <conditionalFormatting sqref="D2206">
    <cfRule type="cellIs" dxfId="7455" priority="7581" stopIfTrue="1" operator="lessThan">
      <formula>D2230</formula>
    </cfRule>
  </conditionalFormatting>
  <conditionalFormatting sqref="B2207">
    <cfRule type="cellIs" dxfId="7454" priority="7582" stopIfTrue="1" operator="lessThan">
      <formula>B2230</formula>
    </cfRule>
  </conditionalFormatting>
  <conditionalFormatting sqref="C2207">
    <cfRule type="cellIs" dxfId="7453" priority="7583" stopIfTrue="1" operator="lessThan">
      <formula>C2230</formula>
    </cfRule>
  </conditionalFormatting>
  <conditionalFormatting sqref="D2207">
    <cfRule type="cellIs" dxfId="7452" priority="7584" stopIfTrue="1" operator="lessThan">
      <formula>D2230</formula>
    </cfRule>
  </conditionalFormatting>
  <conditionalFormatting sqref="B2208">
    <cfRule type="cellIs" dxfId="7451" priority="7585" stopIfTrue="1" operator="lessThan">
      <formula>B2230</formula>
    </cfRule>
  </conditionalFormatting>
  <conditionalFormatting sqref="C2208">
    <cfRule type="cellIs" dxfId="7450" priority="7586" stopIfTrue="1" operator="lessThan">
      <formula>C2230</formula>
    </cfRule>
  </conditionalFormatting>
  <conditionalFormatting sqref="D2208">
    <cfRule type="cellIs" dxfId="7449" priority="7587" stopIfTrue="1" operator="lessThan">
      <formula>D2230</formula>
    </cfRule>
  </conditionalFormatting>
  <conditionalFormatting sqref="B2209">
    <cfRule type="cellIs" dxfId="7448" priority="7588" stopIfTrue="1" operator="lessThan">
      <formula>B2230</formula>
    </cfRule>
  </conditionalFormatting>
  <conditionalFormatting sqref="C2209">
    <cfRule type="cellIs" dxfId="7447" priority="7589" stopIfTrue="1" operator="lessThan">
      <formula>C2230</formula>
    </cfRule>
  </conditionalFormatting>
  <conditionalFormatting sqref="D2209">
    <cfRule type="cellIs" dxfId="7446" priority="7590" stopIfTrue="1" operator="lessThan">
      <formula>D2230</formula>
    </cfRule>
  </conditionalFormatting>
  <conditionalFormatting sqref="B2210">
    <cfRule type="cellIs" dxfId="7445" priority="7591" stopIfTrue="1" operator="lessThan">
      <formula>B2230</formula>
    </cfRule>
  </conditionalFormatting>
  <conditionalFormatting sqref="C2210">
    <cfRule type="cellIs" dxfId="7444" priority="7592" stopIfTrue="1" operator="lessThan">
      <formula>C2230</formula>
    </cfRule>
  </conditionalFormatting>
  <conditionalFormatting sqref="D2210">
    <cfRule type="cellIs" dxfId="7443" priority="7593" stopIfTrue="1" operator="lessThan">
      <formula>D2230</formula>
    </cfRule>
  </conditionalFormatting>
  <conditionalFormatting sqref="B2211">
    <cfRule type="cellIs" dxfId="7442" priority="7594" stopIfTrue="1" operator="lessThan">
      <formula>B2230</formula>
    </cfRule>
  </conditionalFormatting>
  <conditionalFormatting sqref="C2211">
    <cfRule type="cellIs" dxfId="7441" priority="7595" stopIfTrue="1" operator="lessThan">
      <formula>C2230</formula>
    </cfRule>
  </conditionalFormatting>
  <conditionalFormatting sqref="D2211">
    <cfRule type="cellIs" dxfId="7440" priority="7596" stopIfTrue="1" operator="lessThan">
      <formula>D2230</formula>
    </cfRule>
  </conditionalFormatting>
  <conditionalFormatting sqref="B2212">
    <cfRule type="cellIs" dxfId="7439" priority="7597" stopIfTrue="1" operator="lessThan">
      <formula>B2230</formula>
    </cfRule>
  </conditionalFormatting>
  <conditionalFormatting sqref="C2212">
    <cfRule type="cellIs" dxfId="7438" priority="7598" stopIfTrue="1" operator="lessThan">
      <formula>C2230</formula>
    </cfRule>
  </conditionalFormatting>
  <conditionalFormatting sqref="D2212">
    <cfRule type="cellIs" dxfId="7437" priority="7599" stopIfTrue="1" operator="lessThan">
      <formula>D2230</formula>
    </cfRule>
  </conditionalFormatting>
  <conditionalFormatting sqref="B2213">
    <cfRule type="cellIs" dxfId="7436" priority="7600" stopIfTrue="1" operator="lessThan">
      <formula>B2230</formula>
    </cfRule>
  </conditionalFormatting>
  <conditionalFormatting sqref="C2213">
    <cfRule type="cellIs" dxfId="7435" priority="7601" stopIfTrue="1" operator="lessThan">
      <formula>C2230</formula>
    </cfRule>
  </conditionalFormatting>
  <conditionalFormatting sqref="D2213">
    <cfRule type="cellIs" dxfId="7434" priority="7602" stopIfTrue="1" operator="lessThan">
      <formula>D2230</formula>
    </cfRule>
  </conditionalFormatting>
  <conditionalFormatting sqref="B2214">
    <cfRule type="cellIs" dxfId="7433" priority="7603" stopIfTrue="1" operator="lessThan">
      <formula>B2230</formula>
    </cfRule>
  </conditionalFormatting>
  <conditionalFormatting sqref="C2214">
    <cfRule type="cellIs" dxfId="7432" priority="7604" stopIfTrue="1" operator="lessThan">
      <formula>C2230</formula>
    </cfRule>
  </conditionalFormatting>
  <conditionalFormatting sqref="D2214">
    <cfRule type="cellIs" dxfId="7431" priority="7605" stopIfTrue="1" operator="lessThan">
      <formula>D2230</formula>
    </cfRule>
  </conditionalFormatting>
  <conditionalFormatting sqref="B2215">
    <cfRule type="cellIs" dxfId="7430" priority="7606" stopIfTrue="1" operator="lessThan">
      <formula>B2230</formula>
    </cfRule>
  </conditionalFormatting>
  <conditionalFormatting sqref="C2215">
    <cfRule type="cellIs" dxfId="7429" priority="7607" stopIfTrue="1" operator="lessThan">
      <formula>C2230</formula>
    </cfRule>
  </conditionalFormatting>
  <conditionalFormatting sqref="D2215">
    <cfRule type="cellIs" dxfId="7428" priority="7608" stopIfTrue="1" operator="lessThan">
      <formula>D2230</formula>
    </cfRule>
  </conditionalFormatting>
  <conditionalFormatting sqref="B2216">
    <cfRule type="cellIs" dxfId="7427" priority="7609" stopIfTrue="1" operator="lessThan">
      <formula>B2230</formula>
    </cfRule>
  </conditionalFormatting>
  <conditionalFormatting sqref="C2216">
    <cfRule type="cellIs" dxfId="7426" priority="7610" stopIfTrue="1" operator="lessThan">
      <formula>C2230</formula>
    </cfRule>
  </conditionalFormatting>
  <conditionalFormatting sqref="D2216">
    <cfRule type="cellIs" dxfId="7425" priority="7611" stopIfTrue="1" operator="lessThan">
      <formula>D2230</formula>
    </cfRule>
  </conditionalFormatting>
  <conditionalFormatting sqref="B2217">
    <cfRule type="cellIs" dxfId="7424" priority="7612" stopIfTrue="1" operator="lessThan">
      <formula>B2230</formula>
    </cfRule>
  </conditionalFormatting>
  <conditionalFormatting sqref="C2217">
    <cfRule type="cellIs" dxfId="7423" priority="7613" stopIfTrue="1" operator="lessThan">
      <formula>C2230</formula>
    </cfRule>
  </conditionalFormatting>
  <conditionalFormatting sqref="D2217">
    <cfRule type="cellIs" dxfId="7422" priority="7614" stopIfTrue="1" operator="lessThan">
      <formula>D2230</formula>
    </cfRule>
  </conditionalFormatting>
  <conditionalFormatting sqref="B2218">
    <cfRule type="cellIs" dxfId="7421" priority="7615" stopIfTrue="1" operator="lessThan">
      <formula>B2230</formula>
    </cfRule>
  </conditionalFormatting>
  <conditionalFormatting sqref="C2218">
    <cfRule type="cellIs" dxfId="7420" priority="7616" stopIfTrue="1" operator="lessThan">
      <formula>C2230</formula>
    </cfRule>
  </conditionalFormatting>
  <conditionalFormatting sqref="D2218">
    <cfRule type="cellIs" dxfId="7419" priority="7617" stopIfTrue="1" operator="lessThan">
      <formula>D2230</formula>
    </cfRule>
  </conditionalFormatting>
  <conditionalFormatting sqref="B2219">
    <cfRule type="cellIs" dxfId="7418" priority="7618" stopIfTrue="1" operator="lessThan">
      <formula>B2230</formula>
    </cfRule>
  </conditionalFormatting>
  <conditionalFormatting sqref="C2219">
    <cfRule type="cellIs" dxfId="7417" priority="7619" stopIfTrue="1" operator="lessThan">
      <formula>C2230</formula>
    </cfRule>
  </conditionalFormatting>
  <conditionalFormatting sqref="D2219">
    <cfRule type="cellIs" dxfId="7416" priority="7620" stopIfTrue="1" operator="lessThan">
      <formula>D2230</formula>
    </cfRule>
  </conditionalFormatting>
  <conditionalFormatting sqref="B2220">
    <cfRule type="cellIs" dxfId="7415" priority="7621" stopIfTrue="1" operator="lessThan">
      <formula>B2230</formula>
    </cfRule>
  </conditionalFormatting>
  <conditionalFormatting sqref="C2220">
    <cfRule type="cellIs" dxfId="7414" priority="7622" stopIfTrue="1" operator="lessThan">
      <formula>C2230</formula>
    </cfRule>
  </conditionalFormatting>
  <conditionalFormatting sqref="D2220">
    <cfRule type="cellIs" dxfId="7413" priority="7623" stopIfTrue="1" operator="lessThan">
      <formula>D2230</formula>
    </cfRule>
  </conditionalFormatting>
  <conditionalFormatting sqref="B2221">
    <cfRule type="cellIs" dxfId="7412" priority="7624" stopIfTrue="1" operator="lessThan">
      <formula>B2230</formula>
    </cfRule>
  </conditionalFormatting>
  <conditionalFormatting sqref="C2221">
    <cfRule type="cellIs" dxfId="7411" priority="7625" stopIfTrue="1" operator="lessThan">
      <formula>C2230</formula>
    </cfRule>
  </conditionalFormatting>
  <conditionalFormatting sqref="D2221">
    <cfRule type="cellIs" dxfId="7410" priority="7626" stopIfTrue="1" operator="lessThan">
      <formula>D2230</formula>
    </cfRule>
  </conditionalFormatting>
  <conditionalFormatting sqref="B2222">
    <cfRule type="cellIs" dxfId="7409" priority="7627" stopIfTrue="1" operator="lessThan">
      <formula>B2230</formula>
    </cfRule>
  </conditionalFormatting>
  <conditionalFormatting sqref="C2222">
    <cfRule type="cellIs" dxfId="7408" priority="7628" stopIfTrue="1" operator="lessThan">
      <formula>C2230</formula>
    </cfRule>
  </conditionalFormatting>
  <conditionalFormatting sqref="D2222">
    <cfRule type="cellIs" dxfId="7407" priority="7629" stopIfTrue="1" operator="lessThan">
      <formula>D2230</formula>
    </cfRule>
  </conditionalFormatting>
  <conditionalFormatting sqref="B2223">
    <cfRule type="cellIs" dxfId="7406" priority="7630" stopIfTrue="1" operator="lessThan">
      <formula>B2230</formula>
    </cfRule>
  </conditionalFormatting>
  <conditionalFormatting sqref="C2223">
    <cfRule type="cellIs" dxfId="7405" priority="7631" stopIfTrue="1" operator="lessThan">
      <formula>C2230</formula>
    </cfRule>
  </conditionalFormatting>
  <conditionalFormatting sqref="D2223">
    <cfRule type="cellIs" dxfId="7404" priority="7632" stopIfTrue="1" operator="lessThan">
      <formula>D2230</formula>
    </cfRule>
  </conditionalFormatting>
  <conditionalFormatting sqref="B2224">
    <cfRule type="cellIs" dxfId="7403" priority="7633" stopIfTrue="1" operator="lessThan">
      <formula>B2230</formula>
    </cfRule>
  </conditionalFormatting>
  <conditionalFormatting sqref="C2224">
    <cfRule type="cellIs" dxfId="7402" priority="7634" stopIfTrue="1" operator="lessThan">
      <formula>C2230</formula>
    </cfRule>
  </conditionalFormatting>
  <conditionalFormatting sqref="D2224">
    <cfRule type="cellIs" dxfId="7401" priority="7635" stopIfTrue="1" operator="lessThan">
      <formula>D2230</formula>
    </cfRule>
  </conditionalFormatting>
  <conditionalFormatting sqref="B2225">
    <cfRule type="cellIs" dxfId="7400" priority="7636" stopIfTrue="1" operator="lessThan">
      <formula>B2230</formula>
    </cfRule>
  </conditionalFormatting>
  <conditionalFormatting sqref="C2225">
    <cfRule type="cellIs" dxfId="7399" priority="7637" stopIfTrue="1" operator="lessThan">
      <formula>C2230</formula>
    </cfRule>
  </conditionalFormatting>
  <conditionalFormatting sqref="D2225">
    <cfRule type="cellIs" dxfId="7398" priority="7638" stopIfTrue="1" operator="lessThan">
      <formula>D2230</formula>
    </cfRule>
  </conditionalFormatting>
  <conditionalFormatting sqref="B2226">
    <cfRule type="cellIs" dxfId="7397" priority="7639" stopIfTrue="1" operator="lessThan">
      <formula>B2230</formula>
    </cfRule>
  </conditionalFormatting>
  <conditionalFormatting sqref="C2226">
    <cfRule type="cellIs" dxfId="7396" priority="7640" stopIfTrue="1" operator="lessThan">
      <formula>C2230</formula>
    </cfRule>
  </conditionalFormatting>
  <conditionalFormatting sqref="D2226">
    <cfRule type="cellIs" dxfId="7395" priority="7641" stopIfTrue="1" operator="lessThan">
      <formula>D2230</formula>
    </cfRule>
  </conditionalFormatting>
  <conditionalFormatting sqref="B2227">
    <cfRule type="cellIs" dxfId="7394" priority="7642" stopIfTrue="1" operator="lessThan">
      <formula>B2230</formula>
    </cfRule>
  </conditionalFormatting>
  <conditionalFormatting sqref="C2227">
    <cfRule type="cellIs" dxfId="7393" priority="7643" stopIfTrue="1" operator="lessThan">
      <formula>C2230</formula>
    </cfRule>
  </conditionalFormatting>
  <conditionalFormatting sqref="D2227">
    <cfRule type="cellIs" dxfId="7392" priority="7644" stopIfTrue="1" operator="lessThan">
      <formula>D2230</formula>
    </cfRule>
  </conditionalFormatting>
  <conditionalFormatting sqref="B2301">
    <cfRule type="cellIs" dxfId="7391" priority="7141" stopIfTrue="1" operator="greaterThan">
      <formula>B$8</formula>
    </cfRule>
  </conditionalFormatting>
  <conditionalFormatting sqref="C2301">
    <cfRule type="cellIs" dxfId="7390" priority="7142" stopIfTrue="1" operator="greaterThan">
      <formula>C$8</formula>
    </cfRule>
  </conditionalFormatting>
  <conditionalFormatting sqref="D2301">
    <cfRule type="cellIs" dxfId="7389" priority="7143" stopIfTrue="1" operator="greaterThan">
      <formula>D$8</formula>
    </cfRule>
  </conditionalFormatting>
  <conditionalFormatting sqref="B2302">
    <cfRule type="cellIs" dxfId="7388" priority="7144" stopIfTrue="1" operator="greaterThan">
      <formula>B$8</formula>
    </cfRule>
  </conditionalFormatting>
  <conditionalFormatting sqref="C2302">
    <cfRule type="cellIs" dxfId="7387" priority="7145" stopIfTrue="1" operator="greaterThan">
      <formula>C$8</formula>
    </cfRule>
  </conditionalFormatting>
  <conditionalFormatting sqref="D2302">
    <cfRule type="cellIs" dxfId="7386" priority="7146" stopIfTrue="1" operator="greaterThan">
      <formula>D$8</formula>
    </cfRule>
  </conditionalFormatting>
  <conditionalFormatting sqref="B2303">
    <cfRule type="cellIs" dxfId="7385" priority="7147" stopIfTrue="1" operator="greaterThan">
      <formula>B$8</formula>
    </cfRule>
  </conditionalFormatting>
  <conditionalFormatting sqref="C2303">
    <cfRule type="cellIs" dxfId="7384" priority="7148" stopIfTrue="1" operator="greaterThan">
      <formula>C$8</formula>
    </cfRule>
  </conditionalFormatting>
  <conditionalFormatting sqref="D2303">
    <cfRule type="cellIs" dxfId="7383" priority="7149" stopIfTrue="1" operator="greaterThan">
      <formula>D$8</formula>
    </cfRule>
  </conditionalFormatting>
  <conditionalFormatting sqref="B2304">
    <cfRule type="cellIs" dxfId="7382" priority="7150" stopIfTrue="1" operator="greaterThan">
      <formula>B$8</formula>
    </cfRule>
  </conditionalFormatting>
  <conditionalFormatting sqref="C2304">
    <cfRule type="cellIs" dxfId="7381" priority="7151" stopIfTrue="1" operator="greaterThan">
      <formula>C$8</formula>
    </cfRule>
  </conditionalFormatting>
  <conditionalFormatting sqref="D2304">
    <cfRule type="cellIs" dxfId="7380" priority="7152" stopIfTrue="1" operator="greaterThan">
      <formula>D$8</formula>
    </cfRule>
  </conditionalFormatting>
  <conditionalFormatting sqref="B2305">
    <cfRule type="cellIs" dxfId="7379" priority="7153" stopIfTrue="1" operator="greaterThan">
      <formula>B$8</formula>
    </cfRule>
  </conditionalFormatting>
  <conditionalFormatting sqref="C2305">
    <cfRule type="cellIs" dxfId="7378" priority="7154" stopIfTrue="1" operator="greaterThan">
      <formula>C$8</formula>
    </cfRule>
  </conditionalFormatting>
  <conditionalFormatting sqref="D2305">
    <cfRule type="cellIs" dxfId="7377" priority="7155" stopIfTrue="1" operator="greaterThan">
      <formula>D$8</formula>
    </cfRule>
  </conditionalFormatting>
  <conditionalFormatting sqref="B2306">
    <cfRule type="cellIs" dxfId="7376" priority="7156" stopIfTrue="1" operator="greaterThan">
      <formula>B$8</formula>
    </cfRule>
  </conditionalFormatting>
  <conditionalFormatting sqref="C2306">
    <cfRule type="cellIs" dxfId="7375" priority="7157" stopIfTrue="1" operator="greaterThan">
      <formula>C$8</formula>
    </cfRule>
  </conditionalFormatting>
  <conditionalFormatting sqref="D2306">
    <cfRule type="cellIs" dxfId="7374" priority="7158" stopIfTrue="1" operator="greaterThan">
      <formula>D$8</formula>
    </cfRule>
  </conditionalFormatting>
  <conditionalFormatting sqref="B2307">
    <cfRule type="cellIs" dxfId="7373" priority="7159" stopIfTrue="1" operator="greaterThan">
      <formula>B$8</formula>
    </cfRule>
  </conditionalFormatting>
  <conditionalFormatting sqref="C2307">
    <cfRule type="cellIs" dxfId="7372" priority="7160" stopIfTrue="1" operator="greaterThan">
      <formula>C$8</formula>
    </cfRule>
  </conditionalFormatting>
  <conditionalFormatting sqref="D2307">
    <cfRule type="cellIs" dxfId="7371" priority="7161" stopIfTrue="1" operator="greaterThan">
      <formula>D$8</formula>
    </cfRule>
  </conditionalFormatting>
  <conditionalFormatting sqref="B2308">
    <cfRule type="cellIs" dxfId="7370" priority="7162" stopIfTrue="1" operator="greaterThan">
      <formula>B$8</formula>
    </cfRule>
  </conditionalFormatting>
  <conditionalFormatting sqref="C2308">
    <cfRule type="cellIs" dxfId="7369" priority="7163" stopIfTrue="1" operator="greaterThan">
      <formula>C$8</formula>
    </cfRule>
  </conditionalFormatting>
  <conditionalFormatting sqref="D2308">
    <cfRule type="cellIs" dxfId="7368" priority="7164" stopIfTrue="1" operator="greaterThan">
      <formula>D$8</formula>
    </cfRule>
  </conditionalFormatting>
  <conditionalFormatting sqref="B2309">
    <cfRule type="cellIs" dxfId="7367" priority="7165" stopIfTrue="1" operator="greaterThan">
      <formula>B$8</formula>
    </cfRule>
  </conditionalFormatting>
  <conditionalFormatting sqref="C2309">
    <cfRule type="cellIs" dxfId="7366" priority="7166" stopIfTrue="1" operator="greaterThan">
      <formula>C$8</formula>
    </cfRule>
  </conditionalFormatting>
  <conditionalFormatting sqref="D2309">
    <cfRule type="cellIs" dxfId="7365" priority="7167" stopIfTrue="1" operator="greaterThan">
      <formula>D$8</formula>
    </cfRule>
  </conditionalFormatting>
  <conditionalFormatting sqref="B2310">
    <cfRule type="cellIs" dxfId="7364" priority="7168" stopIfTrue="1" operator="greaterThan">
      <formula>B$8</formula>
    </cfRule>
  </conditionalFormatting>
  <conditionalFormatting sqref="C2310">
    <cfRule type="cellIs" dxfId="7363" priority="7169" stopIfTrue="1" operator="greaterThan">
      <formula>C$8</formula>
    </cfRule>
  </conditionalFormatting>
  <conditionalFormatting sqref="D2310">
    <cfRule type="cellIs" dxfId="7362" priority="7170" stopIfTrue="1" operator="greaterThan">
      <formula>D$8</formula>
    </cfRule>
  </conditionalFormatting>
  <conditionalFormatting sqref="B2311">
    <cfRule type="cellIs" dxfId="7361" priority="7171" stopIfTrue="1" operator="greaterThan">
      <formula>B$8</formula>
    </cfRule>
  </conditionalFormatting>
  <conditionalFormatting sqref="C2311">
    <cfRule type="cellIs" dxfId="7360" priority="7172" stopIfTrue="1" operator="greaterThan">
      <formula>C$8</formula>
    </cfRule>
  </conditionalFormatting>
  <conditionalFormatting sqref="D2311">
    <cfRule type="cellIs" dxfId="7359" priority="7173" stopIfTrue="1" operator="greaterThan">
      <formula>D$8</formula>
    </cfRule>
  </conditionalFormatting>
  <conditionalFormatting sqref="B2312">
    <cfRule type="cellIs" dxfId="7358" priority="7174" stopIfTrue="1" operator="greaterThan">
      <formula>B$8</formula>
    </cfRule>
  </conditionalFormatting>
  <conditionalFormatting sqref="C2312">
    <cfRule type="cellIs" dxfId="7357" priority="7175" stopIfTrue="1" operator="greaterThan">
      <formula>C$8</formula>
    </cfRule>
  </conditionalFormatting>
  <conditionalFormatting sqref="D2312">
    <cfRule type="cellIs" dxfId="7356" priority="7176" stopIfTrue="1" operator="greaterThan">
      <formula>D$8</formula>
    </cfRule>
  </conditionalFormatting>
  <conditionalFormatting sqref="B2313">
    <cfRule type="cellIs" dxfId="7355" priority="7177" stopIfTrue="1" operator="greaterThan">
      <formula>B$8</formula>
    </cfRule>
  </conditionalFormatting>
  <conditionalFormatting sqref="C2313">
    <cfRule type="cellIs" dxfId="7354" priority="7178" stopIfTrue="1" operator="greaterThan">
      <formula>C$8</formula>
    </cfRule>
  </conditionalFormatting>
  <conditionalFormatting sqref="D2313">
    <cfRule type="cellIs" dxfId="7353" priority="7179" stopIfTrue="1" operator="greaterThan">
      <formula>D$8</formula>
    </cfRule>
  </conditionalFormatting>
  <conditionalFormatting sqref="B2314">
    <cfRule type="cellIs" dxfId="7352" priority="7180" stopIfTrue="1" operator="greaterThan">
      <formula>B$8</formula>
    </cfRule>
  </conditionalFormatting>
  <conditionalFormatting sqref="C2314">
    <cfRule type="cellIs" dxfId="7351" priority="7181" stopIfTrue="1" operator="greaterThan">
      <formula>C$8</formula>
    </cfRule>
  </conditionalFormatting>
  <conditionalFormatting sqref="D2314">
    <cfRule type="cellIs" dxfId="7350" priority="7182" stopIfTrue="1" operator="greaterThan">
      <formula>D$8</formula>
    </cfRule>
  </conditionalFormatting>
  <conditionalFormatting sqref="B2315">
    <cfRule type="cellIs" dxfId="7349" priority="7183" stopIfTrue="1" operator="greaterThan">
      <formula>B$8</formula>
    </cfRule>
  </conditionalFormatting>
  <conditionalFormatting sqref="C2315">
    <cfRule type="cellIs" dxfId="7348" priority="7184" stopIfTrue="1" operator="greaterThan">
      <formula>C$8</formula>
    </cfRule>
  </conditionalFormatting>
  <conditionalFormatting sqref="D2315">
    <cfRule type="cellIs" dxfId="7347" priority="7185" stopIfTrue="1" operator="greaterThan">
      <formula>D$8</formula>
    </cfRule>
  </conditionalFormatting>
  <conditionalFormatting sqref="B2316">
    <cfRule type="cellIs" dxfId="7346" priority="7186" stopIfTrue="1" operator="greaterThan">
      <formula>B$8</formula>
    </cfRule>
  </conditionalFormatting>
  <conditionalFormatting sqref="C2316">
    <cfRule type="cellIs" dxfId="7345" priority="7187" stopIfTrue="1" operator="greaterThan">
      <formula>C$8</formula>
    </cfRule>
  </conditionalFormatting>
  <conditionalFormatting sqref="D2316">
    <cfRule type="cellIs" dxfId="7344" priority="7188" stopIfTrue="1" operator="greaterThan">
      <formula>D$8</formula>
    </cfRule>
  </conditionalFormatting>
  <conditionalFormatting sqref="B2317">
    <cfRule type="cellIs" dxfId="7343" priority="7189" stopIfTrue="1" operator="greaterThan">
      <formula>B$8</formula>
    </cfRule>
  </conditionalFormatting>
  <conditionalFormatting sqref="C2317">
    <cfRule type="cellIs" dxfId="7342" priority="7190" stopIfTrue="1" operator="greaterThan">
      <formula>C$8</formula>
    </cfRule>
  </conditionalFormatting>
  <conditionalFormatting sqref="D2317">
    <cfRule type="cellIs" dxfId="7341" priority="7191" stopIfTrue="1" operator="greaterThan">
      <formula>D$8</formula>
    </cfRule>
  </conditionalFormatting>
  <conditionalFormatting sqref="B2318">
    <cfRule type="cellIs" dxfId="7340" priority="7192" stopIfTrue="1" operator="greaterThan">
      <formula>B$8</formula>
    </cfRule>
  </conditionalFormatting>
  <conditionalFormatting sqref="C2318">
    <cfRule type="cellIs" dxfId="7339" priority="7193" stopIfTrue="1" operator="greaterThan">
      <formula>C$8</formula>
    </cfRule>
  </conditionalFormatting>
  <conditionalFormatting sqref="D2318">
    <cfRule type="cellIs" dxfId="7338" priority="7194" stopIfTrue="1" operator="greaterThan">
      <formula>D$8</formula>
    </cfRule>
  </conditionalFormatting>
  <conditionalFormatting sqref="B2319">
    <cfRule type="cellIs" dxfId="7337" priority="7195" stopIfTrue="1" operator="greaterThan">
      <formula>B$8</formula>
    </cfRule>
  </conditionalFormatting>
  <conditionalFormatting sqref="C2319">
    <cfRule type="cellIs" dxfId="7336" priority="7196" stopIfTrue="1" operator="greaterThan">
      <formula>C$8</formula>
    </cfRule>
  </conditionalFormatting>
  <conditionalFormatting sqref="D2319">
    <cfRule type="cellIs" dxfId="7335" priority="7197" stopIfTrue="1" operator="greaterThan">
      <formula>D$8</formula>
    </cfRule>
  </conditionalFormatting>
  <conditionalFormatting sqref="B2320">
    <cfRule type="cellIs" dxfId="7334" priority="7198" stopIfTrue="1" operator="greaterThan">
      <formula>B$8</formula>
    </cfRule>
  </conditionalFormatting>
  <conditionalFormatting sqref="C2320">
    <cfRule type="cellIs" dxfId="7333" priority="7199" stopIfTrue="1" operator="greaterThan">
      <formula>C$8</formula>
    </cfRule>
  </conditionalFormatting>
  <conditionalFormatting sqref="D2320">
    <cfRule type="cellIs" dxfId="7332" priority="7200" stopIfTrue="1" operator="greaterThan">
      <formula>D$8</formula>
    </cfRule>
  </conditionalFormatting>
  <conditionalFormatting sqref="B2321">
    <cfRule type="cellIs" dxfId="7331" priority="7201" stopIfTrue="1" operator="greaterThan">
      <formula>B$8</formula>
    </cfRule>
  </conditionalFormatting>
  <conditionalFormatting sqref="C2321">
    <cfRule type="cellIs" dxfId="7330" priority="7202" stopIfTrue="1" operator="greaterThan">
      <formula>C$8</formula>
    </cfRule>
  </conditionalFormatting>
  <conditionalFormatting sqref="D2321">
    <cfRule type="cellIs" dxfId="7329" priority="7203" stopIfTrue="1" operator="greaterThan">
      <formula>D$8</formula>
    </cfRule>
  </conditionalFormatting>
  <conditionalFormatting sqref="B2322">
    <cfRule type="cellIs" dxfId="7328" priority="7204" stopIfTrue="1" operator="greaterThan">
      <formula>B$8</formula>
    </cfRule>
  </conditionalFormatting>
  <conditionalFormatting sqref="C2322">
    <cfRule type="cellIs" dxfId="7327" priority="7205" stopIfTrue="1" operator="greaterThan">
      <formula>C$8</formula>
    </cfRule>
  </conditionalFormatting>
  <conditionalFormatting sqref="D2322">
    <cfRule type="cellIs" dxfId="7326" priority="7206" stopIfTrue="1" operator="greaterThan">
      <formula>D$8</formula>
    </cfRule>
  </conditionalFormatting>
  <conditionalFormatting sqref="B2323">
    <cfRule type="cellIs" dxfId="7325" priority="7207" stopIfTrue="1" operator="greaterThan">
      <formula>B$8</formula>
    </cfRule>
  </conditionalFormatting>
  <conditionalFormatting sqref="C2323">
    <cfRule type="cellIs" dxfId="7324" priority="7208" stopIfTrue="1" operator="greaterThan">
      <formula>C$8</formula>
    </cfRule>
  </conditionalFormatting>
  <conditionalFormatting sqref="D2323">
    <cfRule type="cellIs" dxfId="7323" priority="7209" stopIfTrue="1" operator="greaterThan">
      <formula>D$8</formula>
    </cfRule>
  </conditionalFormatting>
  <conditionalFormatting sqref="B2324">
    <cfRule type="cellIs" dxfId="7322" priority="7210" stopIfTrue="1" operator="greaterThan">
      <formula>B$8</formula>
    </cfRule>
  </conditionalFormatting>
  <conditionalFormatting sqref="C2324">
    <cfRule type="cellIs" dxfId="7321" priority="7211" stopIfTrue="1" operator="greaterThan">
      <formula>C$8</formula>
    </cfRule>
  </conditionalFormatting>
  <conditionalFormatting sqref="D2324">
    <cfRule type="cellIs" dxfId="7320" priority="7212" stopIfTrue="1" operator="greaterThan">
      <formula>D$8</formula>
    </cfRule>
  </conditionalFormatting>
  <conditionalFormatting sqref="B2325">
    <cfRule type="cellIs" dxfId="7319" priority="7213" stopIfTrue="1" operator="greaterThan">
      <formula>B$8</formula>
    </cfRule>
  </conditionalFormatting>
  <conditionalFormatting sqref="C2325">
    <cfRule type="cellIs" dxfId="7318" priority="7214" stopIfTrue="1" operator="greaterThan">
      <formula>C$8</formula>
    </cfRule>
  </conditionalFormatting>
  <conditionalFormatting sqref="D2325">
    <cfRule type="cellIs" dxfId="7317" priority="7215" stopIfTrue="1" operator="greaterThan">
      <formula>D$8</formula>
    </cfRule>
  </conditionalFormatting>
  <conditionalFormatting sqref="B2326">
    <cfRule type="cellIs" dxfId="7316" priority="7216" stopIfTrue="1" operator="greaterThan">
      <formula>B$8</formula>
    </cfRule>
  </conditionalFormatting>
  <conditionalFormatting sqref="C2326">
    <cfRule type="cellIs" dxfId="7315" priority="7217" stopIfTrue="1" operator="greaterThan">
      <formula>C$8</formula>
    </cfRule>
  </conditionalFormatting>
  <conditionalFormatting sqref="D2326">
    <cfRule type="cellIs" dxfId="7314" priority="7218" stopIfTrue="1" operator="greaterThan">
      <formula>D$8</formula>
    </cfRule>
  </conditionalFormatting>
  <conditionalFormatting sqref="B2327">
    <cfRule type="cellIs" dxfId="7313" priority="7219" stopIfTrue="1" operator="greaterThan">
      <formula>B$8</formula>
    </cfRule>
  </conditionalFormatting>
  <conditionalFormatting sqref="C2327">
    <cfRule type="cellIs" dxfId="7312" priority="7220" stopIfTrue="1" operator="greaterThan">
      <formula>C$8</formula>
    </cfRule>
  </conditionalFormatting>
  <conditionalFormatting sqref="D2327">
    <cfRule type="cellIs" dxfId="7311" priority="7221" stopIfTrue="1" operator="greaterThan">
      <formula>D$8</formula>
    </cfRule>
  </conditionalFormatting>
  <conditionalFormatting sqref="B2328">
    <cfRule type="cellIs" dxfId="7310" priority="7222" stopIfTrue="1" operator="greaterThan">
      <formula>B$8</formula>
    </cfRule>
  </conditionalFormatting>
  <conditionalFormatting sqref="C2328">
    <cfRule type="cellIs" dxfId="7309" priority="7223" stopIfTrue="1" operator="greaterThan">
      <formula>C$8</formula>
    </cfRule>
  </conditionalFormatting>
  <conditionalFormatting sqref="D2328">
    <cfRule type="cellIs" dxfId="7308" priority="7224" stopIfTrue="1" operator="greaterThan">
      <formula>D$8</formula>
    </cfRule>
  </conditionalFormatting>
  <conditionalFormatting sqref="B2329">
    <cfRule type="cellIs" dxfId="7307" priority="7225" stopIfTrue="1" operator="greaterThan">
      <formula>B$8</formula>
    </cfRule>
  </conditionalFormatting>
  <conditionalFormatting sqref="C2329">
    <cfRule type="cellIs" dxfId="7306" priority="7226" stopIfTrue="1" operator="greaterThan">
      <formula>C$8</formula>
    </cfRule>
  </conditionalFormatting>
  <conditionalFormatting sqref="D2329">
    <cfRule type="cellIs" dxfId="7305" priority="7227" stopIfTrue="1" operator="greaterThan">
      <formula>D$8</formula>
    </cfRule>
  </conditionalFormatting>
  <conditionalFormatting sqref="B2330">
    <cfRule type="cellIs" dxfId="7304" priority="7228" stopIfTrue="1" operator="greaterThan">
      <formula>B$8</formula>
    </cfRule>
  </conditionalFormatting>
  <conditionalFormatting sqref="C2330">
    <cfRule type="cellIs" dxfId="7303" priority="7229" stopIfTrue="1" operator="greaterThan">
      <formula>C$8</formula>
    </cfRule>
  </conditionalFormatting>
  <conditionalFormatting sqref="D2330">
    <cfRule type="cellIs" dxfId="7302" priority="7230" stopIfTrue="1" operator="greaterThan">
      <formula>D$8</formula>
    </cfRule>
  </conditionalFormatting>
  <conditionalFormatting sqref="B2331">
    <cfRule type="cellIs" dxfId="7301" priority="7231" stopIfTrue="1" operator="greaterThan">
      <formula>B$8</formula>
    </cfRule>
  </conditionalFormatting>
  <conditionalFormatting sqref="C2331">
    <cfRule type="cellIs" dxfId="7300" priority="7232" stopIfTrue="1" operator="greaterThan">
      <formula>C$8</formula>
    </cfRule>
  </conditionalFormatting>
  <conditionalFormatting sqref="D2331">
    <cfRule type="cellIs" dxfId="7299" priority="7233" stopIfTrue="1" operator="greaterThan">
      <formula>D$8</formula>
    </cfRule>
  </conditionalFormatting>
  <conditionalFormatting sqref="B2332">
    <cfRule type="cellIs" dxfId="7298" priority="7234" stopIfTrue="1" operator="greaterThan">
      <formula>B$8</formula>
    </cfRule>
  </conditionalFormatting>
  <conditionalFormatting sqref="C2332">
    <cfRule type="cellIs" dxfId="7297" priority="7235" stopIfTrue="1" operator="greaterThan">
      <formula>C$8</formula>
    </cfRule>
  </conditionalFormatting>
  <conditionalFormatting sqref="D2332">
    <cfRule type="cellIs" dxfId="7296" priority="7236" stopIfTrue="1" operator="greaterThan">
      <formula>D$8</formula>
    </cfRule>
  </conditionalFormatting>
  <conditionalFormatting sqref="B2333">
    <cfRule type="cellIs" dxfId="7295" priority="7237" stopIfTrue="1" operator="greaterThan">
      <formula>B$8</formula>
    </cfRule>
  </conditionalFormatting>
  <conditionalFormatting sqref="C2333">
    <cfRule type="cellIs" dxfId="7294" priority="7238" stopIfTrue="1" operator="greaterThan">
      <formula>C$8</formula>
    </cfRule>
  </conditionalFormatting>
  <conditionalFormatting sqref="D2333">
    <cfRule type="cellIs" dxfId="7293" priority="7239" stopIfTrue="1" operator="greaterThan">
      <formula>D$8</formula>
    </cfRule>
  </conditionalFormatting>
  <conditionalFormatting sqref="B2334">
    <cfRule type="cellIs" dxfId="7292" priority="7240" stopIfTrue="1" operator="greaterThan">
      <formula>B$8</formula>
    </cfRule>
  </conditionalFormatting>
  <conditionalFormatting sqref="C2334">
    <cfRule type="cellIs" dxfId="7291" priority="7241" stopIfTrue="1" operator="greaterThan">
      <formula>C$8</formula>
    </cfRule>
  </conditionalFormatting>
  <conditionalFormatting sqref="D2334">
    <cfRule type="cellIs" dxfId="7290" priority="7242" stopIfTrue="1" operator="greaterThan">
      <formula>D$8</formula>
    </cfRule>
  </conditionalFormatting>
  <conditionalFormatting sqref="B2335">
    <cfRule type="cellIs" dxfId="7289" priority="7243" stopIfTrue="1" operator="greaterThan">
      <formula>B$8</formula>
    </cfRule>
  </conditionalFormatting>
  <conditionalFormatting sqref="C2335">
    <cfRule type="cellIs" dxfId="7288" priority="7244" stopIfTrue="1" operator="greaterThan">
      <formula>C$8</formula>
    </cfRule>
  </conditionalFormatting>
  <conditionalFormatting sqref="D2335">
    <cfRule type="cellIs" dxfId="7287" priority="7245" stopIfTrue="1" operator="greaterThan">
      <formula>D$8</formula>
    </cfRule>
  </conditionalFormatting>
  <conditionalFormatting sqref="B2336">
    <cfRule type="cellIs" dxfId="7286" priority="7246" stopIfTrue="1" operator="greaterThan">
      <formula>B$8</formula>
    </cfRule>
  </conditionalFormatting>
  <conditionalFormatting sqref="C2336">
    <cfRule type="cellIs" dxfId="7285" priority="7247" stopIfTrue="1" operator="greaterThan">
      <formula>C$8</formula>
    </cfRule>
  </conditionalFormatting>
  <conditionalFormatting sqref="D2336">
    <cfRule type="cellIs" dxfId="7284" priority="7248" stopIfTrue="1" operator="greaterThan">
      <formula>D$8</formula>
    </cfRule>
  </conditionalFormatting>
  <conditionalFormatting sqref="B2337">
    <cfRule type="cellIs" dxfId="7283" priority="7249" stopIfTrue="1" operator="greaterThan">
      <formula>B$8</formula>
    </cfRule>
  </conditionalFormatting>
  <conditionalFormatting sqref="C2337">
    <cfRule type="cellIs" dxfId="7282" priority="7250" stopIfTrue="1" operator="greaterThan">
      <formula>C$8</formula>
    </cfRule>
  </conditionalFormatting>
  <conditionalFormatting sqref="D2337">
    <cfRule type="cellIs" dxfId="7281" priority="7251" stopIfTrue="1" operator="greaterThan">
      <formula>D$8</formula>
    </cfRule>
  </conditionalFormatting>
  <conditionalFormatting sqref="B2338">
    <cfRule type="cellIs" dxfId="7280" priority="7252" stopIfTrue="1" operator="greaterThan">
      <formula>B$8</formula>
    </cfRule>
  </conditionalFormatting>
  <conditionalFormatting sqref="C2338">
    <cfRule type="cellIs" dxfId="7279" priority="7253" stopIfTrue="1" operator="greaterThan">
      <formula>C$8</formula>
    </cfRule>
  </conditionalFormatting>
  <conditionalFormatting sqref="D2338">
    <cfRule type="cellIs" dxfId="7278" priority="7254" stopIfTrue="1" operator="greaterThan">
      <formula>D$8</formula>
    </cfRule>
  </conditionalFormatting>
  <conditionalFormatting sqref="B2339">
    <cfRule type="cellIs" dxfId="7277" priority="7255" stopIfTrue="1" operator="greaterThan">
      <formula>B$8</formula>
    </cfRule>
  </conditionalFormatting>
  <conditionalFormatting sqref="C2339">
    <cfRule type="cellIs" dxfId="7276" priority="7256" stopIfTrue="1" operator="greaterThan">
      <formula>C$8</formula>
    </cfRule>
  </conditionalFormatting>
  <conditionalFormatting sqref="D2339">
    <cfRule type="cellIs" dxfId="7275" priority="7257" stopIfTrue="1" operator="greaterThan">
      <formula>D$8</formula>
    </cfRule>
  </conditionalFormatting>
  <conditionalFormatting sqref="B2340">
    <cfRule type="cellIs" dxfId="7274" priority="7258" stopIfTrue="1" operator="greaterThan">
      <formula>B$8</formula>
    </cfRule>
  </conditionalFormatting>
  <conditionalFormatting sqref="C2340">
    <cfRule type="cellIs" dxfId="7273" priority="7259" stopIfTrue="1" operator="greaterThan">
      <formula>C$8</formula>
    </cfRule>
  </conditionalFormatting>
  <conditionalFormatting sqref="D2340">
    <cfRule type="cellIs" dxfId="7272" priority="7260" stopIfTrue="1" operator="greaterThan">
      <formula>D$8</formula>
    </cfRule>
  </conditionalFormatting>
  <conditionalFormatting sqref="B2341">
    <cfRule type="cellIs" dxfId="7271" priority="7261" stopIfTrue="1" operator="greaterThan">
      <formula>B$8</formula>
    </cfRule>
  </conditionalFormatting>
  <conditionalFormatting sqref="C2341">
    <cfRule type="cellIs" dxfId="7270" priority="7262" stopIfTrue="1" operator="greaterThan">
      <formula>C$8</formula>
    </cfRule>
  </conditionalFormatting>
  <conditionalFormatting sqref="D2341">
    <cfRule type="cellIs" dxfId="7269" priority="7263" stopIfTrue="1" operator="greaterThan">
      <formula>D$8</formula>
    </cfRule>
  </conditionalFormatting>
  <conditionalFormatting sqref="B2342">
    <cfRule type="cellIs" dxfId="7268" priority="7264" stopIfTrue="1" operator="greaterThan">
      <formula>B$8</formula>
    </cfRule>
  </conditionalFormatting>
  <conditionalFormatting sqref="C2342">
    <cfRule type="cellIs" dxfId="7267" priority="7265" stopIfTrue="1" operator="greaterThan">
      <formula>C$8</formula>
    </cfRule>
  </conditionalFormatting>
  <conditionalFormatting sqref="D2342">
    <cfRule type="cellIs" dxfId="7266" priority="7266" stopIfTrue="1" operator="greaterThan">
      <formula>D$8</formula>
    </cfRule>
  </conditionalFormatting>
  <conditionalFormatting sqref="B2350">
    <cfRule type="cellIs" dxfId="7265" priority="7267" stopIfTrue="1" operator="lessThan">
      <formula>B2394</formula>
    </cfRule>
  </conditionalFormatting>
  <conditionalFormatting sqref="C2350">
    <cfRule type="cellIs" dxfId="7264" priority="7268" stopIfTrue="1" operator="lessThan">
      <formula>C2394</formula>
    </cfRule>
  </conditionalFormatting>
  <conditionalFormatting sqref="D2350">
    <cfRule type="cellIs" dxfId="7263" priority="7269" stopIfTrue="1" operator="lessThan">
      <formula>D2394</formula>
    </cfRule>
  </conditionalFormatting>
  <conditionalFormatting sqref="B2351">
    <cfRule type="cellIs" dxfId="7262" priority="7270" stopIfTrue="1" operator="lessThan">
      <formula>B2394</formula>
    </cfRule>
  </conditionalFormatting>
  <conditionalFormatting sqref="C2351">
    <cfRule type="cellIs" dxfId="7261" priority="7271" stopIfTrue="1" operator="lessThan">
      <formula>C2394</formula>
    </cfRule>
  </conditionalFormatting>
  <conditionalFormatting sqref="D2351">
    <cfRule type="cellIs" dxfId="7260" priority="7272" stopIfTrue="1" operator="lessThan">
      <formula>D2394</formula>
    </cfRule>
  </conditionalFormatting>
  <conditionalFormatting sqref="B2352">
    <cfRule type="cellIs" dxfId="7259" priority="7273" stopIfTrue="1" operator="lessThan">
      <formula>B2394</formula>
    </cfRule>
  </conditionalFormatting>
  <conditionalFormatting sqref="C2352">
    <cfRule type="cellIs" dxfId="7258" priority="7274" stopIfTrue="1" operator="lessThan">
      <formula>C2394</formula>
    </cfRule>
  </conditionalFormatting>
  <conditionalFormatting sqref="D2352">
    <cfRule type="cellIs" dxfId="7257" priority="7275" stopIfTrue="1" operator="lessThan">
      <formula>D2394</formula>
    </cfRule>
  </conditionalFormatting>
  <conditionalFormatting sqref="B2353">
    <cfRule type="cellIs" dxfId="7256" priority="7276" stopIfTrue="1" operator="lessThan">
      <formula>B2394</formula>
    </cfRule>
  </conditionalFormatting>
  <conditionalFormatting sqref="C2353">
    <cfRule type="cellIs" dxfId="7255" priority="7277" stopIfTrue="1" operator="lessThan">
      <formula>C2394</formula>
    </cfRule>
  </conditionalFormatting>
  <conditionalFormatting sqref="D2353">
    <cfRule type="cellIs" dxfId="7254" priority="7278" stopIfTrue="1" operator="lessThan">
      <formula>D2394</formula>
    </cfRule>
  </conditionalFormatting>
  <conditionalFormatting sqref="B2354">
    <cfRule type="cellIs" dxfId="7253" priority="7279" stopIfTrue="1" operator="lessThan">
      <formula>B2394</formula>
    </cfRule>
  </conditionalFormatting>
  <conditionalFormatting sqref="C2354">
    <cfRule type="cellIs" dxfId="7252" priority="7280" stopIfTrue="1" operator="lessThan">
      <formula>C2394</formula>
    </cfRule>
  </conditionalFormatting>
  <conditionalFormatting sqref="D2354">
    <cfRule type="cellIs" dxfId="7251" priority="7281" stopIfTrue="1" operator="lessThan">
      <formula>D2394</formula>
    </cfRule>
  </conditionalFormatting>
  <conditionalFormatting sqref="B2355">
    <cfRule type="cellIs" dxfId="7250" priority="7282" stopIfTrue="1" operator="lessThan">
      <formula>B2394</formula>
    </cfRule>
  </conditionalFormatting>
  <conditionalFormatting sqref="C2355">
    <cfRule type="cellIs" dxfId="7249" priority="7283" stopIfTrue="1" operator="lessThan">
      <formula>C2394</formula>
    </cfRule>
  </conditionalFormatting>
  <conditionalFormatting sqref="D2355">
    <cfRule type="cellIs" dxfId="7248" priority="7284" stopIfTrue="1" operator="lessThan">
      <formula>D2394</formula>
    </cfRule>
  </conditionalFormatting>
  <conditionalFormatting sqref="B2356">
    <cfRule type="cellIs" dxfId="7247" priority="7285" stopIfTrue="1" operator="lessThan">
      <formula>B2394</formula>
    </cfRule>
  </conditionalFormatting>
  <conditionalFormatting sqref="C2356">
    <cfRule type="cellIs" dxfId="7246" priority="7286" stopIfTrue="1" operator="lessThan">
      <formula>C2394</formula>
    </cfRule>
  </conditionalFormatting>
  <conditionalFormatting sqref="D2356">
    <cfRule type="cellIs" dxfId="7245" priority="7287" stopIfTrue="1" operator="lessThan">
      <formula>D2394</formula>
    </cfRule>
  </conditionalFormatting>
  <conditionalFormatting sqref="B2357">
    <cfRule type="cellIs" dxfId="7244" priority="7288" stopIfTrue="1" operator="lessThan">
      <formula>B2394</formula>
    </cfRule>
  </conditionalFormatting>
  <conditionalFormatting sqref="C2357">
    <cfRule type="cellIs" dxfId="7243" priority="7289" stopIfTrue="1" operator="lessThan">
      <formula>C2394</formula>
    </cfRule>
  </conditionalFormatting>
  <conditionalFormatting sqref="D2357">
    <cfRule type="cellIs" dxfId="7242" priority="7290" stopIfTrue="1" operator="lessThan">
      <formula>D2394</formula>
    </cfRule>
  </conditionalFormatting>
  <conditionalFormatting sqref="B2358">
    <cfRule type="cellIs" dxfId="7241" priority="7291" stopIfTrue="1" operator="lessThan">
      <formula>B2394</formula>
    </cfRule>
  </conditionalFormatting>
  <conditionalFormatting sqref="C2358">
    <cfRule type="cellIs" dxfId="7240" priority="7292" stopIfTrue="1" operator="lessThan">
      <formula>C2394</formula>
    </cfRule>
  </conditionalFormatting>
  <conditionalFormatting sqref="D2358">
    <cfRule type="cellIs" dxfId="7239" priority="7293" stopIfTrue="1" operator="lessThan">
      <formula>D2394</formula>
    </cfRule>
  </conditionalFormatting>
  <conditionalFormatting sqref="B2359">
    <cfRule type="cellIs" dxfId="7238" priority="7294" stopIfTrue="1" operator="lessThan">
      <formula>B2394</formula>
    </cfRule>
  </conditionalFormatting>
  <conditionalFormatting sqref="C2359">
    <cfRule type="cellIs" dxfId="7237" priority="7295" stopIfTrue="1" operator="lessThan">
      <formula>C2394</formula>
    </cfRule>
  </conditionalFormatting>
  <conditionalFormatting sqref="D2359">
    <cfRule type="cellIs" dxfId="7236" priority="7296" stopIfTrue="1" operator="lessThan">
      <formula>D2394</formula>
    </cfRule>
  </conditionalFormatting>
  <conditionalFormatting sqref="B2360">
    <cfRule type="cellIs" dxfId="7235" priority="7297" stopIfTrue="1" operator="lessThan">
      <formula>B2394</formula>
    </cfRule>
  </conditionalFormatting>
  <conditionalFormatting sqref="C2360">
    <cfRule type="cellIs" dxfId="7234" priority="7298" stopIfTrue="1" operator="lessThan">
      <formula>C2394</formula>
    </cfRule>
  </conditionalFormatting>
  <conditionalFormatting sqref="D2360">
    <cfRule type="cellIs" dxfId="7233" priority="7299" stopIfTrue="1" operator="lessThan">
      <formula>D2394</formula>
    </cfRule>
  </conditionalFormatting>
  <conditionalFormatting sqref="B2361">
    <cfRule type="cellIs" dxfId="7232" priority="7300" stopIfTrue="1" operator="lessThan">
      <formula>B2394</formula>
    </cfRule>
  </conditionalFormatting>
  <conditionalFormatting sqref="C2361">
    <cfRule type="cellIs" dxfId="7231" priority="7301" stopIfTrue="1" operator="lessThan">
      <formula>C2394</formula>
    </cfRule>
  </conditionalFormatting>
  <conditionalFormatting sqref="D2361">
    <cfRule type="cellIs" dxfId="7230" priority="7302" stopIfTrue="1" operator="lessThan">
      <formula>D2394</formula>
    </cfRule>
  </conditionalFormatting>
  <conditionalFormatting sqref="B2362">
    <cfRule type="cellIs" dxfId="7229" priority="7303" stopIfTrue="1" operator="lessThan">
      <formula>B2394</formula>
    </cfRule>
  </conditionalFormatting>
  <conditionalFormatting sqref="C2362">
    <cfRule type="cellIs" dxfId="7228" priority="7304" stopIfTrue="1" operator="lessThan">
      <formula>C2394</formula>
    </cfRule>
  </conditionalFormatting>
  <conditionalFormatting sqref="D2362">
    <cfRule type="cellIs" dxfId="7227" priority="7305" stopIfTrue="1" operator="lessThan">
      <formula>D2394</formula>
    </cfRule>
  </conditionalFormatting>
  <conditionalFormatting sqref="B2363">
    <cfRule type="cellIs" dxfId="7226" priority="7306" stopIfTrue="1" operator="lessThan">
      <formula>B2394</formula>
    </cfRule>
  </conditionalFormatting>
  <conditionalFormatting sqref="C2363">
    <cfRule type="cellIs" dxfId="7225" priority="7307" stopIfTrue="1" operator="lessThan">
      <formula>C2394</formula>
    </cfRule>
  </conditionalFormatting>
  <conditionalFormatting sqref="D2363">
    <cfRule type="cellIs" dxfId="7224" priority="7308" stopIfTrue="1" operator="lessThan">
      <formula>D2394</formula>
    </cfRule>
  </conditionalFormatting>
  <conditionalFormatting sqref="B2364">
    <cfRule type="cellIs" dxfId="7223" priority="7309" stopIfTrue="1" operator="lessThan">
      <formula>B2394</formula>
    </cfRule>
  </conditionalFormatting>
  <conditionalFormatting sqref="C2364">
    <cfRule type="cellIs" dxfId="7222" priority="7310" stopIfTrue="1" operator="lessThan">
      <formula>C2394</formula>
    </cfRule>
  </conditionalFormatting>
  <conditionalFormatting sqref="D2364">
    <cfRule type="cellIs" dxfId="7221" priority="7311" stopIfTrue="1" operator="lessThan">
      <formula>D2394</formula>
    </cfRule>
  </conditionalFormatting>
  <conditionalFormatting sqref="B2365">
    <cfRule type="cellIs" dxfId="7220" priority="7312" stopIfTrue="1" operator="lessThan">
      <formula>B2394</formula>
    </cfRule>
  </conditionalFormatting>
  <conditionalFormatting sqref="C2365">
    <cfRule type="cellIs" dxfId="7219" priority="7313" stopIfTrue="1" operator="lessThan">
      <formula>C2394</formula>
    </cfRule>
  </conditionalFormatting>
  <conditionalFormatting sqref="D2365">
    <cfRule type="cellIs" dxfId="7218" priority="7314" stopIfTrue="1" operator="lessThan">
      <formula>D2394</formula>
    </cfRule>
  </conditionalFormatting>
  <conditionalFormatting sqref="B2366">
    <cfRule type="cellIs" dxfId="7217" priority="7315" stopIfTrue="1" operator="lessThan">
      <formula>B2394</formula>
    </cfRule>
  </conditionalFormatting>
  <conditionalFormatting sqref="C2366">
    <cfRule type="cellIs" dxfId="7216" priority="7316" stopIfTrue="1" operator="lessThan">
      <formula>C2394</formula>
    </cfRule>
  </conditionalFormatting>
  <conditionalFormatting sqref="D2366">
    <cfRule type="cellIs" dxfId="7215" priority="7317" stopIfTrue="1" operator="lessThan">
      <formula>D2394</formula>
    </cfRule>
  </conditionalFormatting>
  <conditionalFormatting sqref="B2367">
    <cfRule type="cellIs" dxfId="7214" priority="7318" stopIfTrue="1" operator="lessThan">
      <formula>B2394</formula>
    </cfRule>
  </conditionalFormatting>
  <conditionalFormatting sqref="C2367">
    <cfRule type="cellIs" dxfId="7213" priority="7319" stopIfTrue="1" operator="lessThan">
      <formula>C2394</formula>
    </cfRule>
  </conditionalFormatting>
  <conditionalFormatting sqref="D2367">
    <cfRule type="cellIs" dxfId="7212" priority="7320" stopIfTrue="1" operator="lessThan">
      <formula>D2394</formula>
    </cfRule>
  </conditionalFormatting>
  <conditionalFormatting sqref="B2368">
    <cfRule type="cellIs" dxfId="7211" priority="7321" stopIfTrue="1" operator="lessThan">
      <formula>B2394</formula>
    </cfRule>
  </conditionalFormatting>
  <conditionalFormatting sqref="C2368">
    <cfRule type="cellIs" dxfId="7210" priority="7322" stopIfTrue="1" operator="lessThan">
      <formula>C2394</formula>
    </cfRule>
  </conditionalFormatting>
  <conditionalFormatting sqref="D2368">
    <cfRule type="cellIs" dxfId="7209" priority="7323" stopIfTrue="1" operator="lessThan">
      <formula>D2394</formula>
    </cfRule>
  </conditionalFormatting>
  <conditionalFormatting sqref="B2369">
    <cfRule type="cellIs" dxfId="7208" priority="7324" stopIfTrue="1" operator="lessThan">
      <formula>B2394</formula>
    </cfRule>
  </conditionalFormatting>
  <conditionalFormatting sqref="C2369">
    <cfRule type="cellIs" dxfId="7207" priority="7325" stopIfTrue="1" operator="lessThan">
      <formula>C2394</formula>
    </cfRule>
  </conditionalFormatting>
  <conditionalFormatting sqref="D2369">
    <cfRule type="cellIs" dxfId="7206" priority="7326" stopIfTrue="1" operator="lessThan">
      <formula>D2394</formula>
    </cfRule>
  </conditionalFormatting>
  <conditionalFormatting sqref="B2370">
    <cfRule type="cellIs" dxfId="7205" priority="7327" stopIfTrue="1" operator="lessThan">
      <formula>B2394</formula>
    </cfRule>
  </conditionalFormatting>
  <conditionalFormatting sqref="C2370">
    <cfRule type="cellIs" dxfId="7204" priority="7328" stopIfTrue="1" operator="lessThan">
      <formula>C2394</formula>
    </cfRule>
  </conditionalFormatting>
  <conditionalFormatting sqref="D2370">
    <cfRule type="cellIs" dxfId="7203" priority="7329" stopIfTrue="1" operator="lessThan">
      <formula>D2394</formula>
    </cfRule>
  </conditionalFormatting>
  <conditionalFormatting sqref="B2371">
    <cfRule type="cellIs" dxfId="7202" priority="7330" stopIfTrue="1" operator="lessThan">
      <formula>B2394</formula>
    </cfRule>
  </conditionalFormatting>
  <conditionalFormatting sqref="C2371">
    <cfRule type="cellIs" dxfId="7201" priority="7331" stopIfTrue="1" operator="lessThan">
      <formula>C2394</formula>
    </cfRule>
  </conditionalFormatting>
  <conditionalFormatting sqref="D2371">
    <cfRule type="cellIs" dxfId="7200" priority="7332" stopIfTrue="1" operator="lessThan">
      <formula>D2394</formula>
    </cfRule>
  </conditionalFormatting>
  <conditionalFormatting sqref="B2372">
    <cfRule type="cellIs" dxfId="7199" priority="7333" stopIfTrue="1" operator="lessThan">
      <formula>B2394</formula>
    </cfRule>
  </conditionalFormatting>
  <conditionalFormatting sqref="C2372">
    <cfRule type="cellIs" dxfId="7198" priority="7334" stopIfTrue="1" operator="lessThan">
      <formula>C2394</formula>
    </cfRule>
  </conditionalFormatting>
  <conditionalFormatting sqref="D2372">
    <cfRule type="cellIs" dxfId="7197" priority="7335" stopIfTrue="1" operator="lessThan">
      <formula>D2394</formula>
    </cfRule>
  </conditionalFormatting>
  <conditionalFormatting sqref="B2373">
    <cfRule type="cellIs" dxfId="7196" priority="7336" stopIfTrue="1" operator="lessThan">
      <formula>B2394</formula>
    </cfRule>
  </conditionalFormatting>
  <conditionalFormatting sqref="C2373">
    <cfRule type="cellIs" dxfId="7195" priority="7337" stopIfTrue="1" operator="lessThan">
      <formula>C2394</formula>
    </cfRule>
  </conditionalFormatting>
  <conditionalFormatting sqref="D2373">
    <cfRule type="cellIs" dxfId="7194" priority="7338" stopIfTrue="1" operator="lessThan">
      <formula>D2394</formula>
    </cfRule>
  </conditionalFormatting>
  <conditionalFormatting sqref="B2374">
    <cfRule type="cellIs" dxfId="7193" priority="7339" stopIfTrue="1" operator="lessThan">
      <formula>B2394</formula>
    </cfRule>
  </conditionalFormatting>
  <conditionalFormatting sqref="C2374">
    <cfRule type="cellIs" dxfId="7192" priority="7340" stopIfTrue="1" operator="lessThan">
      <formula>C2394</formula>
    </cfRule>
  </conditionalFormatting>
  <conditionalFormatting sqref="D2374">
    <cfRule type="cellIs" dxfId="7191" priority="7341" stopIfTrue="1" operator="lessThan">
      <formula>D2394</formula>
    </cfRule>
  </conditionalFormatting>
  <conditionalFormatting sqref="B2375">
    <cfRule type="cellIs" dxfId="7190" priority="7342" stopIfTrue="1" operator="lessThan">
      <formula>B2394</formula>
    </cfRule>
  </conditionalFormatting>
  <conditionalFormatting sqref="C2375">
    <cfRule type="cellIs" dxfId="7189" priority="7343" stopIfTrue="1" operator="lessThan">
      <formula>C2394</formula>
    </cfRule>
  </conditionalFormatting>
  <conditionalFormatting sqref="D2375">
    <cfRule type="cellIs" dxfId="7188" priority="7344" stopIfTrue="1" operator="lessThan">
      <formula>D2394</formula>
    </cfRule>
  </conditionalFormatting>
  <conditionalFormatting sqref="B2376">
    <cfRule type="cellIs" dxfId="7187" priority="7345" stopIfTrue="1" operator="lessThan">
      <formula>B2394</formula>
    </cfRule>
  </conditionalFormatting>
  <conditionalFormatting sqref="C2376">
    <cfRule type="cellIs" dxfId="7186" priority="7346" stopIfTrue="1" operator="lessThan">
      <formula>C2394</formula>
    </cfRule>
  </conditionalFormatting>
  <conditionalFormatting sqref="D2376">
    <cfRule type="cellIs" dxfId="7185" priority="7347" stopIfTrue="1" operator="lessThan">
      <formula>D2394</formula>
    </cfRule>
  </conditionalFormatting>
  <conditionalFormatting sqref="B2377">
    <cfRule type="cellIs" dxfId="7184" priority="7348" stopIfTrue="1" operator="lessThan">
      <formula>B2394</formula>
    </cfRule>
  </conditionalFormatting>
  <conditionalFormatting sqref="C2377">
    <cfRule type="cellIs" dxfId="7183" priority="7349" stopIfTrue="1" operator="lessThan">
      <formula>C2394</formula>
    </cfRule>
  </conditionalFormatting>
  <conditionalFormatting sqref="D2377">
    <cfRule type="cellIs" dxfId="7182" priority="7350" stopIfTrue="1" operator="lessThan">
      <formula>D2394</formula>
    </cfRule>
  </conditionalFormatting>
  <conditionalFormatting sqref="B2378">
    <cfRule type="cellIs" dxfId="7181" priority="7351" stopIfTrue="1" operator="lessThan">
      <formula>B2394</formula>
    </cfRule>
  </conditionalFormatting>
  <conditionalFormatting sqref="C2378">
    <cfRule type="cellIs" dxfId="7180" priority="7352" stopIfTrue="1" operator="lessThan">
      <formula>C2394</formula>
    </cfRule>
  </conditionalFormatting>
  <conditionalFormatting sqref="D2378">
    <cfRule type="cellIs" dxfId="7179" priority="7353" stopIfTrue="1" operator="lessThan">
      <formula>D2394</formula>
    </cfRule>
  </conditionalFormatting>
  <conditionalFormatting sqref="B2379">
    <cfRule type="cellIs" dxfId="7178" priority="7354" stopIfTrue="1" operator="lessThan">
      <formula>B2394</formula>
    </cfRule>
  </conditionalFormatting>
  <conditionalFormatting sqref="C2379">
    <cfRule type="cellIs" dxfId="7177" priority="7355" stopIfTrue="1" operator="lessThan">
      <formula>C2394</formula>
    </cfRule>
  </conditionalFormatting>
  <conditionalFormatting sqref="D2379">
    <cfRule type="cellIs" dxfId="7176" priority="7356" stopIfTrue="1" operator="lessThan">
      <formula>D2394</formula>
    </cfRule>
  </conditionalFormatting>
  <conditionalFormatting sqref="B2380">
    <cfRule type="cellIs" dxfId="7175" priority="7357" stopIfTrue="1" operator="lessThan">
      <formula>B2394</formula>
    </cfRule>
  </conditionalFormatting>
  <conditionalFormatting sqref="C2380">
    <cfRule type="cellIs" dxfId="7174" priority="7358" stopIfTrue="1" operator="lessThan">
      <formula>C2394</formula>
    </cfRule>
  </conditionalFormatting>
  <conditionalFormatting sqref="D2380">
    <cfRule type="cellIs" dxfId="7173" priority="7359" stopIfTrue="1" operator="lessThan">
      <formula>D2394</formula>
    </cfRule>
  </conditionalFormatting>
  <conditionalFormatting sqref="B2381">
    <cfRule type="cellIs" dxfId="7172" priority="7360" stopIfTrue="1" operator="lessThan">
      <formula>B2394</formula>
    </cfRule>
  </conditionalFormatting>
  <conditionalFormatting sqref="C2381">
    <cfRule type="cellIs" dxfId="7171" priority="7361" stopIfTrue="1" operator="lessThan">
      <formula>C2394</formula>
    </cfRule>
  </conditionalFormatting>
  <conditionalFormatting sqref="D2381">
    <cfRule type="cellIs" dxfId="7170" priority="7362" stopIfTrue="1" operator="lessThan">
      <formula>D2394</formula>
    </cfRule>
  </conditionalFormatting>
  <conditionalFormatting sqref="B2382">
    <cfRule type="cellIs" dxfId="7169" priority="7363" stopIfTrue="1" operator="lessThan">
      <formula>B2394</formula>
    </cfRule>
  </conditionalFormatting>
  <conditionalFormatting sqref="C2382">
    <cfRule type="cellIs" dxfId="7168" priority="7364" stopIfTrue="1" operator="lessThan">
      <formula>C2394</formula>
    </cfRule>
  </conditionalFormatting>
  <conditionalFormatting sqref="D2382">
    <cfRule type="cellIs" dxfId="7167" priority="7365" stopIfTrue="1" operator="lessThan">
      <formula>D2394</formula>
    </cfRule>
  </conditionalFormatting>
  <conditionalFormatting sqref="B2383">
    <cfRule type="cellIs" dxfId="7166" priority="7366" stopIfTrue="1" operator="lessThan">
      <formula>B2394</formula>
    </cfRule>
  </conditionalFormatting>
  <conditionalFormatting sqref="C2383">
    <cfRule type="cellIs" dxfId="7165" priority="7367" stopIfTrue="1" operator="lessThan">
      <formula>C2394</formula>
    </cfRule>
  </conditionalFormatting>
  <conditionalFormatting sqref="D2383">
    <cfRule type="cellIs" dxfId="7164" priority="7368" stopIfTrue="1" operator="lessThan">
      <formula>D2394</formula>
    </cfRule>
  </conditionalFormatting>
  <conditionalFormatting sqref="B2384">
    <cfRule type="cellIs" dxfId="7163" priority="7369" stopIfTrue="1" operator="lessThan">
      <formula>B2394</formula>
    </cfRule>
  </conditionalFormatting>
  <conditionalFormatting sqref="C2384">
    <cfRule type="cellIs" dxfId="7162" priority="7370" stopIfTrue="1" operator="lessThan">
      <formula>C2394</formula>
    </cfRule>
  </conditionalFormatting>
  <conditionalFormatting sqref="D2384">
    <cfRule type="cellIs" dxfId="7161" priority="7371" stopIfTrue="1" operator="lessThan">
      <formula>D2394</formula>
    </cfRule>
  </conditionalFormatting>
  <conditionalFormatting sqref="B2385">
    <cfRule type="cellIs" dxfId="7160" priority="7372" stopIfTrue="1" operator="lessThan">
      <formula>B2394</formula>
    </cfRule>
  </conditionalFormatting>
  <conditionalFormatting sqref="C2385">
    <cfRule type="cellIs" dxfId="7159" priority="7373" stopIfTrue="1" operator="lessThan">
      <formula>C2394</formula>
    </cfRule>
  </conditionalFormatting>
  <conditionalFormatting sqref="D2385">
    <cfRule type="cellIs" dxfId="7158" priority="7374" stopIfTrue="1" operator="lessThan">
      <formula>D2394</formula>
    </cfRule>
  </conditionalFormatting>
  <conditionalFormatting sqref="B2386">
    <cfRule type="cellIs" dxfId="7157" priority="7375" stopIfTrue="1" operator="lessThan">
      <formula>B2394</formula>
    </cfRule>
  </conditionalFormatting>
  <conditionalFormatting sqref="C2386">
    <cfRule type="cellIs" dxfId="7156" priority="7376" stopIfTrue="1" operator="lessThan">
      <formula>C2394</formula>
    </cfRule>
  </conditionalFormatting>
  <conditionalFormatting sqref="D2386">
    <cfRule type="cellIs" dxfId="7155" priority="7377" stopIfTrue="1" operator="lessThan">
      <formula>D2394</formula>
    </cfRule>
  </conditionalFormatting>
  <conditionalFormatting sqref="B2387">
    <cfRule type="cellIs" dxfId="7154" priority="7378" stopIfTrue="1" operator="lessThan">
      <formula>B2394</formula>
    </cfRule>
  </conditionalFormatting>
  <conditionalFormatting sqref="C2387">
    <cfRule type="cellIs" dxfId="7153" priority="7379" stopIfTrue="1" operator="lessThan">
      <formula>C2394</formula>
    </cfRule>
  </conditionalFormatting>
  <conditionalFormatting sqref="D2387">
    <cfRule type="cellIs" dxfId="7152" priority="7380" stopIfTrue="1" operator="lessThan">
      <formula>D2394</formula>
    </cfRule>
  </conditionalFormatting>
  <conditionalFormatting sqref="B2388">
    <cfRule type="cellIs" dxfId="7151" priority="7381" stopIfTrue="1" operator="lessThan">
      <formula>B2394</formula>
    </cfRule>
  </conditionalFormatting>
  <conditionalFormatting sqref="C2388">
    <cfRule type="cellIs" dxfId="7150" priority="7382" stopIfTrue="1" operator="lessThan">
      <formula>C2394</formula>
    </cfRule>
  </conditionalFormatting>
  <conditionalFormatting sqref="D2388">
    <cfRule type="cellIs" dxfId="7149" priority="7383" stopIfTrue="1" operator="lessThan">
      <formula>D2394</formula>
    </cfRule>
  </conditionalFormatting>
  <conditionalFormatting sqref="B2389">
    <cfRule type="cellIs" dxfId="7148" priority="7384" stopIfTrue="1" operator="lessThan">
      <formula>B2394</formula>
    </cfRule>
  </conditionalFormatting>
  <conditionalFormatting sqref="C2389">
    <cfRule type="cellIs" dxfId="7147" priority="7385" stopIfTrue="1" operator="lessThan">
      <formula>C2394</formula>
    </cfRule>
  </conditionalFormatting>
  <conditionalFormatting sqref="D2389">
    <cfRule type="cellIs" dxfId="7146" priority="7386" stopIfTrue="1" operator="lessThan">
      <formula>D2394</formula>
    </cfRule>
  </conditionalFormatting>
  <conditionalFormatting sqref="B2390">
    <cfRule type="cellIs" dxfId="7145" priority="7387" stopIfTrue="1" operator="lessThan">
      <formula>B2394</formula>
    </cfRule>
  </conditionalFormatting>
  <conditionalFormatting sqref="C2390">
    <cfRule type="cellIs" dxfId="7144" priority="7388" stopIfTrue="1" operator="lessThan">
      <formula>C2394</formula>
    </cfRule>
  </conditionalFormatting>
  <conditionalFormatting sqref="D2390">
    <cfRule type="cellIs" dxfId="7143" priority="7389" stopIfTrue="1" operator="lessThan">
      <formula>D2394</formula>
    </cfRule>
  </conditionalFormatting>
  <conditionalFormatting sqref="B2391">
    <cfRule type="cellIs" dxfId="7142" priority="7390" stopIfTrue="1" operator="lessThan">
      <formula>B2394</formula>
    </cfRule>
  </conditionalFormatting>
  <conditionalFormatting sqref="C2391">
    <cfRule type="cellIs" dxfId="7141" priority="7391" stopIfTrue="1" operator="lessThan">
      <formula>C2394</formula>
    </cfRule>
  </conditionalFormatting>
  <conditionalFormatting sqref="D2391">
    <cfRule type="cellIs" dxfId="7140" priority="7392" stopIfTrue="1" operator="lessThan">
      <formula>D2394</formula>
    </cfRule>
  </conditionalFormatting>
  <conditionalFormatting sqref="B2463">
    <cfRule type="cellIs" dxfId="7139" priority="6889" stopIfTrue="1" operator="greaterThan">
      <formula>B$8</formula>
    </cfRule>
  </conditionalFormatting>
  <conditionalFormatting sqref="C2463">
    <cfRule type="cellIs" dxfId="7138" priority="6890" stopIfTrue="1" operator="greaterThan">
      <formula>C$8</formula>
    </cfRule>
  </conditionalFormatting>
  <conditionalFormatting sqref="D2463">
    <cfRule type="cellIs" dxfId="7137" priority="6891" stopIfTrue="1" operator="greaterThan">
      <formula>D$8</formula>
    </cfRule>
  </conditionalFormatting>
  <conditionalFormatting sqref="B2464">
    <cfRule type="cellIs" dxfId="7136" priority="6892" stopIfTrue="1" operator="greaterThan">
      <formula>B$8</formula>
    </cfRule>
  </conditionalFormatting>
  <conditionalFormatting sqref="C2464">
    <cfRule type="cellIs" dxfId="7135" priority="6893" stopIfTrue="1" operator="greaterThan">
      <formula>C$8</formula>
    </cfRule>
  </conditionalFormatting>
  <conditionalFormatting sqref="D2464">
    <cfRule type="cellIs" dxfId="7134" priority="6894" stopIfTrue="1" operator="greaterThan">
      <formula>D$8</formula>
    </cfRule>
  </conditionalFormatting>
  <conditionalFormatting sqref="B2465">
    <cfRule type="cellIs" dxfId="7133" priority="6895" stopIfTrue="1" operator="greaterThan">
      <formula>B$8</formula>
    </cfRule>
  </conditionalFormatting>
  <conditionalFormatting sqref="C2465">
    <cfRule type="cellIs" dxfId="7132" priority="6896" stopIfTrue="1" operator="greaterThan">
      <formula>C$8</formula>
    </cfRule>
  </conditionalFormatting>
  <conditionalFormatting sqref="D2465">
    <cfRule type="cellIs" dxfId="7131" priority="6897" stopIfTrue="1" operator="greaterThan">
      <formula>D$8</formula>
    </cfRule>
  </conditionalFormatting>
  <conditionalFormatting sqref="B2466">
    <cfRule type="cellIs" dxfId="7130" priority="6898" stopIfTrue="1" operator="greaterThan">
      <formula>B$8</formula>
    </cfRule>
  </conditionalFormatting>
  <conditionalFormatting sqref="C2466">
    <cfRule type="cellIs" dxfId="7129" priority="6899" stopIfTrue="1" operator="greaterThan">
      <formula>C$8</formula>
    </cfRule>
  </conditionalFormatting>
  <conditionalFormatting sqref="D2466">
    <cfRule type="cellIs" dxfId="7128" priority="6900" stopIfTrue="1" operator="greaterThan">
      <formula>D$8</formula>
    </cfRule>
  </conditionalFormatting>
  <conditionalFormatting sqref="B2467">
    <cfRule type="cellIs" dxfId="7127" priority="6901" stopIfTrue="1" operator="greaterThan">
      <formula>B$8</formula>
    </cfRule>
  </conditionalFormatting>
  <conditionalFormatting sqref="C2467">
    <cfRule type="cellIs" dxfId="7126" priority="6902" stopIfTrue="1" operator="greaterThan">
      <formula>C$8</formula>
    </cfRule>
  </conditionalFormatting>
  <conditionalFormatting sqref="D2467">
    <cfRule type="cellIs" dxfId="7125" priority="6903" stopIfTrue="1" operator="greaterThan">
      <formula>D$8</formula>
    </cfRule>
  </conditionalFormatting>
  <conditionalFormatting sqref="B2468">
    <cfRule type="cellIs" dxfId="7124" priority="6904" stopIfTrue="1" operator="greaterThan">
      <formula>B$8</formula>
    </cfRule>
  </conditionalFormatting>
  <conditionalFormatting sqref="C2468">
    <cfRule type="cellIs" dxfId="7123" priority="6905" stopIfTrue="1" operator="greaterThan">
      <formula>C$8</formula>
    </cfRule>
  </conditionalFormatting>
  <conditionalFormatting sqref="D2468">
    <cfRule type="cellIs" dxfId="7122" priority="6906" stopIfTrue="1" operator="greaterThan">
      <formula>D$8</formula>
    </cfRule>
  </conditionalFormatting>
  <conditionalFormatting sqref="B2469">
    <cfRule type="cellIs" dxfId="7121" priority="6907" stopIfTrue="1" operator="greaterThan">
      <formula>B$8</formula>
    </cfRule>
  </conditionalFormatting>
  <conditionalFormatting sqref="C2469">
    <cfRule type="cellIs" dxfId="7120" priority="6908" stopIfTrue="1" operator="greaterThan">
      <formula>C$8</formula>
    </cfRule>
  </conditionalFormatting>
  <conditionalFormatting sqref="D2469">
    <cfRule type="cellIs" dxfId="7119" priority="6909" stopIfTrue="1" operator="greaterThan">
      <formula>D$8</formula>
    </cfRule>
  </conditionalFormatting>
  <conditionalFormatting sqref="B2470">
    <cfRule type="cellIs" dxfId="7118" priority="6910" stopIfTrue="1" operator="greaterThan">
      <formula>B$8</formula>
    </cfRule>
  </conditionalFormatting>
  <conditionalFormatting sqref="C2470">
    <cfRule type="cellIs" dxfId="7117" priority="6911" stopIfTrue="1" operator="greaterThan">
      <formula>C$8</formula>
    </cfRule>
  </conditionalFormatting>
  <conditionalFormatting sqref="D2470">
    <cfRule type="cellIs" dxfId="7116" priority="6912" stopIfTrue="1" operator="greaterThan">
      <formula>D$8</formula>
    </cfRule>
  </conditionalFormatting>
  <conditionalFormatting sqref="B2471">
    <cfRule type="cellIs" dxfId="7115" priority="6913" stopIfTrue="1" operator="greaterThan">
      <formula>B$8</formula>
    </cfRule>
  </conditionalFormatting>
  <conditionalFormatting sqref="C2471">
    <cfRule type="cellIs" dxfId="7114" priority="6914" stopIfTrue="1" operator="greaterThan">
      <formula>C$8</formula>
    </cfRule>
  </conditionalFormatting>
  <conditionalFormatting sqref="D2471">
    <cfRule type="cellIs" dxfId="7113" priority="6915" stopIfTrue="1" operator="greaterThan">
      <formula>D$8</formula>
    </cfRule>
  </conditionalFormatting>
  <conditionalFormatting sqref="B2472">
    <cfRule type="cellIs" dxfId="7112" priority="6916" stopIfTrue="1" operator="greaterThan">
      <formula>B$8</formula>
    </cfRule>
  </conditionalFormatting>
  <conditionalFormatting sqref="C2472">
    <cfRule type="cellIs" dxfId="7111" priority="6917" stopIfTrue="1" operator="greaterThan">
      <formula>C$8</formula>
    </cfRule>
  </conditionalFormatting>
  <conditionalFormatting sqref="D2472">
    <cfRule type="cellIs" dxfId="7110" priority="6918" stopIfTrue="1" operator="greaterThan">
      <formula>D$8</formula>
    </cfRule>
  </conditionalFormatting>
  <conditionalFormatting sqref="B2473">
    <cfRule type="cellIs" dxfId="7109" priority="6919" stopIfTrue="1" operator="greaterThan">
      <formula>B$8</formula>
    </cfRule>
  </conditionalFormatting>
  <conditionalFormatting sqref="C2473">
    <cfRule type="cellIs" dxfId="7108" priority="6920" stopIfTrue="1" operator="greaterThan">
      <formula>C$8</formula>
    </cfRule>
  </conditionalFormatting>
  <conditionalFormatting sqref="D2473">
    <cfRule type="cellIs" dxfId="7107" priority="6921" stopIfTrue="1" operator="greaterThan">
      <formula>D$8</formula>
    </cfRule>
  </conditionalFormatting>
  <conditionalFormatting sqref="B2474">
    <cfRule type="cellIs" dxfId="7106" priority="6922" stopIfTrue="1" operator="greaterThan">
      <formula>B$8</formula>
    </cfRule>
  </conditionalFormatting>
  <conditionalFormatting sqref="C2474">
    <cfRule type="cellIs" dxfId="7105" priority="6923" stopIfTrue="1" operator="greaterThan">
      <formula>C$8</formula>
    </cfRule>
  </conditionalFormatting>
  <conditionalFormatting sqref="D2474">
    <cfRule type="cellIs" dxfId="7104" priority="6924" stopIfTrue="1" operator="greaterThan">
      <formula>D$8</formula>
    </cfRule>
  </conditionalFormatting>
  <conditionalFormatting sqref="B2475">
    <cfRule type="cellIs" dxfId="7103" priority="6925" stopIfTrue="1" operator="greaterThan">
      <formula>B$8</formula>
    </cfRule>
  </conditionalFormatting>
  <conditionalFormatting sqref="C2475">
    <cfRule type="cellIs" dxfId="7102" priority="6926" stopIfTrue="1" operator="greaterThan">
      <formula>C$8</formula>
    </cfRule>
  </conditionalFormatting>
  <conditionalFormatting sqref="D2475">
    <cfRule type="cellIs" dxfId="7101" priority="6927" stopIfTrue="1" operator="greaterThan">
      <formula>D$8</formula>
    </cfRule>
  </conditionalFormatting>
  <conditionalFormatting sqref="B2476">
    <cfRule type="cellIs" dxfId="7100" priority="6928" stopIfTrue="1" operator="greaterThan">
      <formula>B$8</formula>
    </cfRule>
  </conditionalFormatting>
  <conditionalFormatting sqref="C2476">
    <cfRule type="cellIs" dxfId="7099" priority="6929" stopIfTrue="1" operator="greaterThan">
      <formula>C$8</formula>
    </cfRule>
  </conditionalFormatting>
  <conditionalFormatting sqref="D2476">
    <cfRule type="cellIs" dxfId="7098" priority="6930" stopIfTrue="1" operator="greaterThan">
      <formula>D$8</formula>
    </cfRule>
  </conditionalFormatting>
  <conditionalFormatting sqref="B2477">
    <cfRule type="cellIs" dxfId="7097" priority="6931" stopIfTrue="1" operator="greaterThan">
      <formula>B$8</formula>
    </cfRule>
  </conditionalFormatting>
  <conditionalFormatting sqref="C2477">
    <cfRule type="cellIs" dxfId="7096" priority="6932" stopIfTrue="1" operator="greaterThan">
      <formula>C$8</formula>
    </cfRule>
  </conditionalFormatting>
  <conditionalFormatting sqref="D2477">
    <cfRule type="cellIs" dxfId="7095" priority="6933" stopIfTrue="1" operator="greaterThan">
      <formula>D$8</formula>
    </cfRule>
  </conditionalFormatting>
  <conditionalFormatting sqref="B2478">
    <cfRule type="cellIs" dxfId="7094" priority="6934" stopIfTrue="1" operator="greaterThan">
      <formula>B$8</formula>
    </cfRule>
  </conditionalFormatting>
  <conditionalFormatting sqref="C2478">
    <cfRule type="cellIs" dxfId="7093" priority="6935" stopIfTrue="1" operator="greaterThan">
      <formula>C$8</formula>
    </cfRule>
  </conditionalFormatting>
  <conditionalFormatting sqref="D2478">
    <cfRule type="cellIs" dxfId="7092" priority="6936" stopIfTrue="1" operator="greaterThan">
      <formula>D$8</formula>
    </cfRule>
  </conditionalFormatting>
  <conditionalFormatting sqref="B2479">
    <cfRule type="cellIs" dxfId="7091" priority="6937" stopIfTrue="1" operator="greaterThan">
      <formula>B$8</formula>
    </cfRule>
  </conditionalFormatting>
  <conditionalFormatting sqref="C2479">
    <cfRule type="cellIs" dxfId="7090" priority="6938" stopIfTrue="1" operator="greaterThan">
      <formula>C$8</formula>
    </cfRule>
  </conditionalFormatting>
  <conditionalFormatting sqref="D2479">
    <cfRule type="cellIs" dxfId="7089" priority="6939" stopIfTrue="1" operator="greaterThan">
      <formula>D$8</formula>
    </cfRule>
  </conditionalFormatting>
  <conditionalFormatting sqref="B2480">
    <cfRule type="cellIs" dxfId="7088" priority="6940" stopIfTrue="1" operator="greaterThan">
      <formula>B$8</formula>
    </cfRule>
  </conditionalFormatting>
  <conditionalFormatting sqref="C2480">
    <cfRule type="cellIs" dxfId="7087" priority="6941" stopIfTrue="1" operator="greaterThan">
      <formula>C$8</formula>
    </cfRule>
  </conditionalFormatting>
  <conditionalFormatting sqref="D2480">
    <cfRule type="cellIs" dxfId="7086" priority="6942" stopIfTrue="1" operator="greaterThan">
      <formula>D$8</formula>
    </cfRule>
  </conditionalFormatting>
  <conditionalFormatting sqref="B2481">
    <cfRule type="cellIs" dxfId="7085" priority="6943" stopIfTrue="1" operator="greaterThan">
      <formula>B$8</formula>
    </cfRule>
  </conditionalFormatting>
  <conditionalFormatting sqref="C2481">
    <cfRule type="cellIs" dxfId="7084" priority="6944" stopIfTrue="1" operator="greaterThan">
      <formula>C$8</formula>
    </cfRule>
  </conditionalFormatting>
  <conditionalFormatting sqref="D2481">
    <cfRule type="cellIs" dxfId="7083" priority="6945" stopIfTrue="1" operator="greaterThan">
      <formula>D$8</formula>
    </cfRule>
  </conditionalFormatting>
  <conditionalFormatting sqref="B2482">
    <cfRule type="cellIs" dxfId="7082" priority="6946" stopIfTrue="1" operator="greaterThan">
      <formula>B$8</formula>
    </cfRule>
  </conditionalFormatting>
  <conditionalFormatting sqref="C2482">
    <cfRule type="cellIs" dxfId="7081" priority="6947" stopIfTrue="1" operator="greaterThan">
      <formula>C$8</formula>
    </cfRule>
  </conditionalFormatting>
  <conditionalFormatting sqref="D2482">
    <cfRule type="cellIs" dxfId="7080" priority="6948" stopIfTrue="1" operator="greaterThan">
      <formula>D$8</formula>
    </cfRule>
  </conditionalFormatting>
  <conditionalFormatting sqref="B2483">
    <cfRule type="cellIs" dxfId="7079" priority="6949" stopIfTrue="1" operator="greaterThan">
      <formula>B$8</formula>
    </cfRule>
  </conditionalFormatting>
  <conditionalFormatting sqref="C2483">
    <cfRule type="cellIs" dxfId="7078" priority="6950" stopIfTrue="1" operator="greaterThan">
      <formula>C$8</formula>
    </cfRule>
  </conditionalFormatting>
  <conditionalFormatting sqref="D2483">
    <cfRule type="cellIs" dxfId="7077" priority="6951" stopIfTrue="1" operator="greaterThan">
      <formula>D$8</formula>
    </cfRule>
  </conditionalFormatting>
  <conditionalFormatting sqref="B2484">
    <cfRule type="cellIs" dxfId="7076" priority="6952" stopIfTrue="1" operator="greaterThan">
      <formula>B$8</formula>
    </cfRule>
  </conditionalFormatting>
  <conditionalFormatting sqref="C2484">
    <cfRule type="cellIs" dxfId="7075" priority="6953" stopIfTrue="1" operator="greaterThan">
      <formula>C$8</formula>
    </cfRule>
  </conditionalFormatting>
  <conditionalFormatting sqref="D2484">
    <cfRule type="cellIs" dxfId="7074" priority="6954" stopIfTrue="1" operator="greaterThan">
      <formula>D$8</formula>
    </cfRule>
  </conditionalFormatting>
  <conditionalFormatting sqref="B2485">
    <cfRule type="cellIs" dxfId="7073" priority="6955" stopIfTrue="1" operator="greaterThan">
      <formula>B$8</formula>
    </cfRule>
  </conditionalFormatting>
  <conditionalFormatting sqref="C2485">
    <cfRule type="cellIs" dxfId="7072" priority="6956" stopIfTrue="1" operator="greaterThan">
      <formula>C$8</formula>
    </cfRule>
  </conditionalFormatting>
  <conditionalFormatting sqref="D2485">
    <cfRule type="cellIs" dxfId="7071" priority="6957" stopIfTrue="1" operator="greaterThan">
      <formula>D$8</formula>
    </cfRule>
  </conditionalFormatting>
  <conditionalFormatting sqref="B2486">
    <cfRule type="cellIs" dxfId="7070" priority="6958" stopIfTrue="1" operator="greaterThan">
      <formula>B$8</formula>
    </cfRule>
  </conditionalFormatting>
  <conditionalFormatting sqref="C2486">
    <cfRule type="cellIs" dxfId="7069" priority="6959" stopIfTrue="1" operator="greaterThan">
      <formula>C$8</formula>
    </cfRule>
  </conditionalFormatting>
  <conditionalFormatting sqref="D2486">
    <cfRule type="cellIs" dxfId="7068" priority="6960" stopIfTrue="1" operator="greaterThan">
      <formula>D$8</formula>
    </cfRule>
  </conditionalFormatting>
  <conditionalFormatting sqref="B2487">
    <cfRule type="cellIs" dxfId="7067" priority="6961" stopIfTrue="1" operator="greaterThan">
      <formula>B$8</formula>
    </cfRule>
  </conditionalFormatting>
  <conditionalFormatting sqref="C2487">
    <cfRule type="cellIs" dxfId="7066" priority="6962" stopIfTrue="1" operator="greaterThan">
      <formula>C$8</formula>
    </cfRule>
  </conditionalFormatting>
  <conditionalFormatting sqref="D2487">
    <cfRule type="cellIs" dxfId="7065" priority="6963" stopIfTrue="1" operator="greaterThan">
      <formula>D$8</formula>
    </cfRule>
  </conditionalFormatting>
  <conditionalFormatting sqref="B2488">
    <cfRule type="cellIs" dxfId="7064" priority="6964" stopIfTrue="1" operator="greaterThan">
      <formula>B$8</formula>
    </cfRule>
  </conditionalFormatting>
  <conditionalFormatting sqref="C2488">
    <cfRule type="cellIs" dxfId="7063" priority="6965" stopIfTrue="1" operator="greaterThan">
      <formula>C$8</formula>
    </cfRule>
  </conditionalFormatting>
  <conditionalFormatting sqref="D2488">
    <cfRule type="cellIs" dxfId="7062" priority="6966" stopIfTrue="1" operator="greaterThan">
      <formula>D$8</formula>
    </cfRule>
  </conditionalFormatting>
  <conditionalFormatting sqref="B2489">
    <cfRule type="cellIs" dxfId="7061" priority="6967" stopIfTrue="1" operator="greaterThan">
      <formula>B$8</formula>
    </cfRule>
  </conditionalFormatting>
  <conditionalFormatting sqref="C2489">
    <cfRule type="cellIs" dxfId="7060" priority="6968" stopIfTrue="1" operator="greaterThan">
      <formula>C$8</formula>
    </cfRule>
  </conditionalFormatting>
  <conditionalFormatting sqref="D2489">
    <cfRule type="cellIs" dxfId="7059" priority="6969" stopIfTrue="1" operator="greaterThan">
      <formula>D$8</formula>
    </cfRule>
  </conditionalFormatting>
  <conditionalFormatting sqref="B2490">
    <cfRule type="cellIs" dxfId="7058" priority="6970" stopIfTrue="1" operator="greaterThan">
      <formula>B$8</formula>
    </cfRule>
  </conditionalFormatting>
  <conditionalFormatting sqref="C2490">
    <cfRule type="cellIs" dxfId="7057" priority="6971" stopIfTrue="1" operator="greaterThan">
      <formula>C$8</formula>
    </cfRule>
  </conditionalFormatting>
  <conditionalFormatting sqref="D2490">
    <cfRule type="cellIs" dxfId="7056" priority="6972" stopIfTrue="1" operator="greaterThan">
      <formula>D$8</formula>
    </cfRule>
  </conditionalFormatting>
  <conditionalFormatting sqref="B2491">
    <cfRule type="cellIs" dxfId="7055" priority="6973" stopIfTrue="1" operator="greaterThan">
      <formula>B$8</formula>
    </cfRule>
  </conditionalFormatting>
  <conditionalFormatting sqref="C2491">
    <cfRule type="cellIs" dxfId="7054" priority="6974" stopIfTrue="1" operator="greaterThan">
      <formula>C$8</formula>
    </cfRule>
  </conditionalFormatting>
  <conditionalFormatting sqref="D2491">
    <cfRule type="cellIs" dxfId="7053" priority="6975" stopIfTrue="1" operator="greaterThan">
      <formula>D$8</formula>
    </cfRule>
  </conditionalFormatting>
  <conditionalFormatting sqref="B2492">
    <cfRule type="cellIs" dxfId="7052" priority="6976" stopIfTrue="1" operator="greaterThan">
      <formula>B$8</formula>
    </cfRule>
  </conditionalFormatting>
  <conditionalFormatting sqref="C2492">
    <cfRule type="cellIs" dxfId="7051" priority="6977" stopIfTrue="1" operator="greaterThan">
      <formula>C$8</formula>
    </cfRule>
  </conditionalFormatting>
  <conditionalFormatting sqref="D2492">
    <cfRule type="cellIs" dxfId="7050" priority="6978" stopIfTrue="1" operator="greaterThan">
      <formula>D$8</formula>
    </cfRule>
  </conditionalFormatting>
  <conditionalFormatting sqref="B2493">
    <cfRule type="cellIs" dxfId="7049" priority="6979" stopIfTrue="1" operator="greaterThan">
      <formula>B$8</formula>
    </cfRule>
  </conditionalFormatting>
  <conditionalFormatting sqref="C2493">
    <cfRule type="cellIs" dxfId="7048" priority="6980" stopIfTrue="1" operator="greaterThan">
      <formula>C$8</formula>
    </cfRule>
  </conditionalFormatting>
  <conditionalFormatting sqref="D2493">
    <cfRule type="cellIs" dxfId="7047" priority="6981" stopIfTrue="1" operator="greaterThan">
      <formula>D$8</formula>
    </cfRule>
  </conditionalFormatting>
  <conditionalFormatting sqref="B2494">
    <cfRule type="cellIs" dxfId="7046" priority="6982" stopIfTrue="1" operator="greaterThan">
      <formula>B$8</formula>
    </cfRule>
  </conditionalFormatting>
  <conditionalFormatting sqref="C2494">
    <cfRule type="cellIs" dxfId="7045" priority="6983" stopIfTrue="1" operator="greaterThan">
      <formula>C$8</formula>
    </cfRule>
  </conditionalFormatting>
  <conditionalFormatting sqref="D2494">
    <cfRule type="cellIs" dxfId="7044" priority="6984" stopIfTrue="1" operator="greaterThan">
      <formula>D$8</formula>
    </cfRule>
  </conditionalFormatting>
  <conditionalFormatting sqref="B2495">
    <cfRule type="cellIs" dxfId="7043" priority="6985" stopIfTrue="1" operator="greaterThan">
      <formula>B$8</formula>
    </cfRule>
  </conditionalFormatting>
  <conditionalFormatting sqref="C2495">
    <cfRule type="cellIs" dxfId="7042" priority="6986" stopIfTrue="1" operator="greaterThan">
      <formula>C$8</formula>
    </cfRule>
  </conditionalFormatting>
  <conditionalFormatting sqref="D2495">
    <cfRule type="cellIs" dxfId="7041" priority="6987" stopIfTrue="1" operator="greaterThan">
      <formula>D$8</formula>
    </cfRule>
  </conditionalFormatting>
  <conditionalFormatting sqref="B2496">
    <cfRule type="cellIs" dxfId="7040" priority="6988" stopIfTrue="1" operator="greaterThan">
      <formula>B$8</formula>
    </cfRule>
  </conditionalFormatting>
  <conditionalFormatting sqref="C2496">
    <cfRule type="cellIs" dxfId="7039" priority="6989" stopIfTrue="1" operator="greaterThan">
      <formula>C$8</formula>
    </cfRule>
  </conditionalFormatting>
  <conditionalFormatting sqref="D2496">
    <cfRule type="cellIs" dxfId="7038" priority="6990" stopIfTrue="1" operator="greaterThan">
      <formula>D$8</formula>
    </cfRule>
  </conditionalFormatting>
  <conditionalFormatting sqref="B2497">
    <cfRule type="cellIs" dxfId="7037" priority="6991" stopIfTrue="1" operator="greaterThan">
      <formula>B$8</formula>
    </cfRule>
  </conditionalFormatting>
  <conditionalFormatting sqref="C2497">
    <cfRule type="cellIs" dxfId="7036" priority="6992" stopIfTrue="1" operator="greaterThan">
      <formula>C$8</formula>
    </cfRule>
  </conditionalFormatting>
  <conditionalFormatting sqref="D2497">
    <cfRule type="cellIs" dxfId="7035" priority="6993" stopIfTrue="1" operator="greaterThan">
      <formula>D$8</formula>
    </cfRule>
  </conditionalFormatting>
  <conditionalFormatting sqref="B2498">
    <cfRule type="cellIs" dxfId="7034" priority="6994" stopIfTrue="1" operator="greaterThan">
      <formula>B$8</formula>
    </cfRule>
  </conditionalFormatting>
  <conditionalFormatting sqref="C2498">
    <cfRule type="cellIs" dxfId="7033" priority="6995" stopIfTrue="1" operator="greaterThan">
      <formula>C$8</formula>
    </cfRule>
  </conditionalFormatting>
  <conditionalFormatting sqref="D2498">
    <cfRule type="cellIs" dxfId="7032" priority="6996" stopIfTrue="1" operator="greaterThan">
      <formula>D$8</formula>
    </cfRule>
  </conditionalFormatting>
  <conditionalFormatting sqref="B2499">
    <cfRule type="cellIs" dxfId="7031" priority="6997" stopIfTrue="1" operator="greaterThan">
      <formula>B$8</formula>
    </cfRule>
  </conditionalFormatting>
  <conditionalFormatting sqref="C2499">
    <cfRule type="cellIs" dxfId="7030" priority="6998" stopIfTrue="1" operator="greaterThan">
      <formula>C$8</formula>
    </cfRule>
  </conditionalFormatting>
  <conditionalFormatting sqref="D2499">
    <cfRule type="cellIs" dxfId="7029" priority="6999" stopIfTrue="1" operator="greaterThan">
      <formula>D$8</formula>
    </cfRule>
  </conditionalFormatting>
  <conditionalFormatting sqref="B2500">
    <cfRule type="cellIs" dxfId="7028" priority="7000" stopIfTrue="1" operator="greaterThan">
      <formula>B$8</formula>
    </cfRule>
  </conditionalFormatting>
  <conditionalFormatting sqref="C2500">
    <cfRule type="cellIs" dxfId="7027" priority="7001" stopIfTrue="1" operator="greaterThan">
      <formula>C$8</formula>
    </cfRule>
  </conditionalFormatting>
  <conditionalFormatting sqref="D2500">
    <cfRule type="cellIs" dxfId="7026" priority="7002" stopIfTrue="1" operator="greaterThan">
      <formula>D$8</formula>
    </cfRule>
  </conditionalFormatting>
  <conditionalFormatting sqref="B2501">
    <cfRule type="cellIs" dxfId="7025" priority="7003" stopIfTrue="1" operator="greaterThan">
      <formula>B$8</formula>
    </cfRule>
  </conditionalFormatting>
  <conditionalFormatting sqref="C2501">
    <cfRule type="cellIs" dxfId="7024" priority="7004" stopIfTrue="1" operator="greaterThan">
      <formula>C$8</formula>
    </cfRule>
  </conditionalFormatting>
  <conditionalFormatting sqref="D2501">
    <cfRule type="cellIs" dxfId="7023" priority="7005" stopIfTrue="1" operator="greaterThan">
      <formula>D$8</formula>
    </cfRule>
  </conditionalFormatting>
  <conditionalFormatting sqref="B2502">
    <cfRule type="cellIs" dxfId="7022" priority="7006" stopIfTrue="1" operator="greaterThan">
      <formula>B$8</formula>
    </cfRule>
  </conditionalFormatting>
  <conditionalFormatting sqref="C2502">
    <cfRule type="cellIs" dxfId="7021" priority="7007" stopIfTrue="1" operator="greaterThan">
      <formula>C$8</formula>
    </cfRule>
  </conditionalFormatting>
  <conditionalFormatting sqref="D2502">
    <cfRule type="cellIs" dxfId="7020" priority="7008" stopIfTrue="1" operator="greaterThan">
      <formula>D$8</formula>
    </cfRule>
  </conditionalFormatting>
  <conditionalFormatting sqref="B2503">
    <cfRule type="cellIs" dxfId="7019" priority="7009" stopIfTrue="1" operator="greaterThan">
      <formula>B$8</formula>
    </cfRule>
  </conditionalFormatting>
  <conditionalFormatting sqref="C2503">
    <cfRule type="cellIs" dxfId="7018" priority="7010" stopIfTrue="1" operator="greaterThan">
      <formula>C$8</formula>
    </cfRule>
  </conditionalFormatting>
  <conditionalFormatting sqref="D2503">
    <cfRule type="cellIs" dxfId="7017" priority="7011" stopIfTrue="1" operator="greaterThan">
      <formula>D$8</formula>
    </cfRule>
  </conditionalFormatting>
  <conditionalFormatting sqref="B2504">
    <cfRule type="cellIs" dxfId="7016" priority="7012" stopIfTrue="1" operator="greaterThan">
      <formula>B$8</formula>
    </cfRule>
  </conditionalFormatting>
  <conditionalFormatting sqref="C2504">
    <cfRule type="cellIs" dxfId="7015" priority="7013" stopIfTrue="1" operator="greaterThan">
      <formula>C$8</formula>
    </cfRule>
  </conditionalFormatting>
  <conditionalFormatting sqref="D2504">
    <cfRule type="cellIs" dxfId="7014" priority="7014" stopIfTrue="1" operator="greaterThan">
      <formula>D$8</formula>
    </cfRule>
  </conditionalFormatting>
  <conditionalFormatting sqref="B2512">
    <cfRule type="cellIs" dxfId="7013" priority="7015" stopIfTrue="1" operator="lessThan">
      <formula>B2556</formula>
    </cfRule>
  </conditionalFormatting>
  <conditionalFormatting sqref="C2512">
    <cfRule type="cellIs" dxfId="7012" priority="7016" stopIfTrue="1" operator="lessThan">
      <formula>C2556</formula>
    </cfRule>
  </conditionalFormatting>
  <conditionalFormatting sqref="D2512">
    <cfRule type="cellIs" dxfId="7011" priority="7017" stopIfTrue="1" operator="lessThan">
      <formula>D2556</formula>
    </cfRule>
  </conditionalFormatting>
  <conditionalFormatting sqref="B2513">
    <cfRule type="cellIs" dxfId="7010" priority="7018" stopIfTrue="1" operator="lessThan">
      <formula>B2556</formula>
    </cfRule>
  </conditionalFormatting>
  <conditionalFormatting sqref="C2513">
    <cfRule type="cellIs" dxfId="7009" priority="7019" stopIfTrue="1" operator="lessThan">
      <formula>C2556</formula>
    </cfRule>
  </conditionalFormatting>
  <conditionalFormatting sqref="D2513">
    <cfRule type="cellIs" dxfId="7008" priority="7020" stopIfTrue="1" operator="lessThan">
      <formula>D2556</formula>
    </cfRule>
  </conditionalFormatting>
  <conditionalFormatting sqref="B2514">
    <cfRule type="cellIs" dxfId="7007" priority="7021" stopIfTrue="1" operator="lessThan">
      <formula>B2556</formula>
    </cfRule>
  </conditionalFormatting>
  <conditionalFormatting sqref="C2514">
    <cfRule type="cellIs" dxfId="7006" priority="7022" stopIfTrue="1" operator="lessThan">
      <formula>C2556</formula>
    </cfRule>
  </conditionalFormatting>
  <conditionalFormatting sqref="D2514">
    <cfRule type="cellIs" dxfId="7005" priority="7023" stopIfTrue="1" operator="lessThan">
      <formula>D2556</formula>
    </cfRule>
  </conditionalFormatting>
  <conditionalFormatting sqref="B2515">
    <cfRule type="cellIs" dxfId="7004" priority="7024" stopIfTrue="1" operator="lessThan">
      <formula>B2556</formula>
    </cfRule>
  </conditionalFormatting>
  <conditionalFormatting sqref="C2515">
    <cfRule type="cellIs" dxfId="7003" priority="7025" stopIfTrue="1" operator="lessThan">
      <formula>C2556</formula>
    </cfRule>
  </conditionalFormatting>
  <conditionalFormatting sqref="D2515">
    <cfRule type="cellIs" dxfId="7002" priority="7026" stopIfTrue="1" operator="lessThan">
      <formula>D2556</formula>
    </cfRule>
  </conditionalFormatting>
  <conditionalFormatting sqref="B2516">
    <cfRule type="cellIs" dxfId="7001" priority="7027" stopIfTrue="1" operator="lessThan">
      <formula>B2556</formula>
    </cfRule>
  </conditionalFormatting>
  <conditionalFormatting sqref="C2516">
    <cfRule type="cellIs" dxfId="7000" priority="7028" stopIfTrue="1" operator="lessThan">
      <formula>C2556</formula>
    </cfRule>
  </conditionalFormatting>
  <conditionalFormatting sqref="D2516">
    <cfRule type="cellIs" dxfId="6999" priority="7029" stopIfTrue="1" operator="lessThan">
      <formula>D2556</formula>
    </cfRule>
  </conditionalFormatting>
  <conditionalFormatting sqref="B2517">
    <cfRule type="cellIs" dxfId="6998" priority="7030" stopIfTrue="1" operator="lessThan">
      <formula>B2556</formula>
    </cfRule>
  </conditionalFormatting>
  <conditionalFormatting sqref="C2517">
    <cfRule type="cellIs" dxfId="6997" priority="7031" stopIfTrue="1" operator="lessThan">
      <formula>C2556</formula>
    </cfRule>
  </conditionalFormatting>
  <conditionalFormatting sqref="D2517">
    <cfRule type="cellIs" dxfId="6996" priority="7032" stopIfTrue="1" operator="lessThan">
      <formula>D2556</formula>
    </cfRule>
  </conditionalFormatting>
  <conditionalFormatting sqref="B2518">
    <cfRule type="cellIs" dxfId="6995" priority="7033" stopIfTrue="1" operator="lessThan">
      <formula>B2556</formula>
    </cfRule>
  </conditionalFormatting>
  <conditionalFormatting sqref="C2518">
    <cfRule type="cellIs" dxfId="6994" priority="7034" stopIfTrue="1" operator="lessThan">
      <formula>C2556</formula>
    </cfRule>
  </conditionalFormatting>
  <conditionalFormatting sqref="D2518">
    <cfRule type="cellIs" dxfId="6993" priority="7035" stopIfTrue="1" operator="lessThan">
      <formula>D2556</formula>
    </cfRule>
  </conditionalFormatting>
  <conditionalFormatting sqref="B2519">
    <cfRule type="cellIs" dxfId="6992" priority="7036" stopIfTrue="1" operator="lessThan">
      <formula>B2556</formula>
    </cfRule>
  </conditionalFormatting>
  <conditionalFormatting sqref="C2519">
    <cfRule type="cellIs" dxfId="6991" priority="7037" stopIfTrue="1" operator="lessThan">
      <formula>C2556</formula>
    </cfRule>
  </conditionalFormatting>
  <conditionalFormatting sqref="D2519">
    <cfRule type="cellIs" dxfId="6990" priority="7038" stopIfTrue="1" operator="lessThan">
      <formula>D2556</formula>
    </cfRule>
  </conditionalFormatting>
  <conditionalFormatting sqref="B2520">
    <cfRule type="cellIs" dxfId="6989" priority="7039" stopIfTrue="1" operator="lessThan">
      <formula>B2556</formula>
    </cfRule>
  </conditionalFormatting>
  <conditionalFormatting sqref="C2520">
    <cfRule type="cellIs" dxfId="6988" priority="7040" stopIfTrue="1" operator="lessThan">
      <formula>C2556</formula>
    </cfRule>
  </conditionalFormatting>
  <conditionalFormatting sqref="D2520">
    <cfRule type="cellIs" dxfId="6987" priority="7041" stopIfTrue="1" operator="lessThan">
      <formula>D2556</formula>
    </cfRule>
  </conditionalFormatting>
  <conditionalFormatting sqref="B2521">
    <cfRule type="cellIs" dxfId="6986" priority="7042" stopIfTrue="1" operator="lessThan">
      <formula>B2556</formula>
    </cfRule>
  </conditionalFormatting>
  <conditionalFormatting sqref="C2521">
    <cfRule type="cellIs" dxfId="6985" priority="7043" stopIfTrue="1" operator="lessThan">
      <formula>C2556</formula>
    </cfRule>
  </conditionalFormatting>
  <conditionalFormatting sqref="D2521">
    <cfRule type="cellIs" dxfId="6984" priority="7044" stopIfTrue="1" operator="lessThan">
      <formula>D2556</formula>
    </cfRule>
  </conditionalFormatting>
  <conditionalFormatting sqref="B2522">
    <cfRule type="cellIs" dxfId="6983" priority="7045" stopIfTrue="1" operator="lessThan">
      <formula>B2556</formula>
    </cfRule>
  </conditionalFormatting>
  <conditionalFormatting sqref="C2522">
    <cfRule type="cellIs" dxfId="6982" priority="7046" stopIfTrue="1" operator="lessThan">
      <formula>C2556</formula>
    </cfRule>
  </conditionalFormatting>
  <conditionalFormatting sqref="D2522">
    <cfRule type="cellIs" dxfId="6981" priority="7047" stopIfTrue="1" operator="lessThan">
      <formula>D2556</formula>
    </cfRule>
  </conditionalFormatting>
  <conditionalFormatting sqref="B2523">
    <cfRule type="cellIs" dxfId="6980" priority="7048" stopIfTrue="1" operator="lessThan">
      <formula>B2556</formula>
    </cfRule>
  </conditionalFormatting>
  <conditionalFormatting sqref="C2523">
    <cfRule type="cellIs" dxfId="6979" priority="7049" stopIfTrue="1" operator="lessThan">
      <formula>C2556</formula>
    </cfRule>
  </conditionalFormatting>
  <conditionalFormatting sqref="D2523">
    <cfRule type="cellIs" dxfId="6978" priority="7050" stopIfTrue="1" operator="lessThan">
      <formula>D2556</formula>
    </cfRule>
  </conditionalFormatting>
  <conditionalFormatting sqref="B2524">
    <cfRule type="cellIs" dxfId="6977" priority="7051" stopIfTrue="1" operator="lessThan">
      <formula>B2556</formula>
    </cfRule>
  </conditionalFormatting>
  <conditionalFormatting sqref="C2524">
    <cfRule type="cellIs" dxfId="6976" priority="7052" stopIfTrue="1" operator="lessThan">
      <formula>C2556</formula>
    </cfRule>
  </conditionalFormatting>
  <conditionalFormatting sqref="D2524">
    <cfRule type="cellIs" dxfId="6975" priority="7053" stopIfTrue="1" operator="lessThan">
      <formula>D2556</formula>
    </cfRule>
  </conditionalFormatting>
  <conditionalFormatting sqref="B2525">
    <cfRule type="cellIs" dxfId="6974" priority="7054" stopIfTrue="1" operator="lessThan">
      <formula>B2556</formula>
    </cfRule>
  </conditionalFormatting>
  <conditionalFormatting sqref="C2525">
    <cfRule type="cellIs" dxfId="6973" priority="7055" stopIfTrue="1" operator="lessThan">
      <formula>C2556</formula>
    </cfRule>
  </conditionalFormatting>
  <conditionalFormatting sqref="D2525">
    <cfRule type="cellIs" dxfId="6972" priority="7056" stopIfTrue="1" operator="lessThan">
      <formula>D2556</formula>
    </cfRule>
  </conditionalFormatting>
  <conditionalFormatting sqref="B2526">
    <cfRule type="cellIs" dxfId="6971" priority="7057" stopIfTrue="1" operator="lessThan">
      <formula>B2556</formula>
    </cfRule>
  </conditionalFormatting>
  <conditionalFormatting sqref="C2526">
    <cfRule type="cellIs" dxfId="6970" priority="7058" stopIfTrue="1" operator="lessThan">
      <formula>C2556</formula>
    </cfRule>
  </conditionalFormatting>
  <conditionalFormatting sqref="D2526">
    <cfRule type="cellIs" dxfId="6969" priority="7059" stopIfTrue="1" operator="lessThan">
      <formula>D2556</formula>
    </cfRule>
  </conditionalFormatting>
  <conditionalFormatting sqref="B2527">
    <cfRule type="cellIs" dxfId="6968" priority="7060" stopIfTrue="1" operator="lessThan">
      <formula>B2556</formula>
    </cfRule>
  </conditionalFormatting>
  <conditionalFormatting sqref="C2527">
    <cfRule type="cellIs" dxfId="6967" priority="7061" stopIfTrue="1" operator="lessThan">
      <formula>C2556</formula>
    </cfRule>
  </conditionalFormatting>
  <conditionalFormatting sqref="D2527">
    <cfRule type="cellIs" dxfId="6966" priority="7062" stopIfTrue="1" operator="lessThan">
      <formula>D2556</formula>
    </cfRule>
  </conditionalFormatting>
  <conditionalFormatting sqref="B2528">
    <cfRule type="cellIs" dxfId="6965" priority="7063" stopIfTrue="1" operator="lessThan">
      <formula>B2556</formula>
    </cfRule>
  </conditionalFormatting>
  <conditionalFormatting sqref="C2528">
    <cfRule type="cellIs" dxfId="6964" priority="7064" stopIfTrue="1" operator="lessThan">
      <formula>C2556</formula>
    </cfRule>
  </conditionalFormatting>
  <conditionalFormatting sqref="D2528">
    <cfRule type="cellIs" dxfId="6963" priority="7065" stopIfTrue="1" operator="lessThan">
      <formula>D2556</formula>
    </cfRule>
  </conditionalFormatting>
  <conditionalFormatting sqref="B2529">
    <cfRule type="cellIs" dxfId="6962" priority="7066" stopIfTrue="1" operator="lessThan">
      <formula>B2556</formula>
    </cfRule>
  </conditionalFormatting>
  <conditionalFormatting sqref="C2529">
    <cfRule type="cellIs" dxfId="6961" priority="7067" stopIfTrue="1" operator="lessThan">
      <formula>C2556</formula>
    </cfRule>
  </conditionalFormatting>
  <conditionalFormatting sqref="D2529">
    <cfRule type="cellIs" dxfId="6960" priority="7068" stopIfTrue="1" operator="lessThan">
      <formula>D2556</formula>
    </cfRule>
  </conditionalFormatting>
  <conditionalFormatting sqref="B2530">
    <cfRule type="cellIs" dxfId="6959" priority="7069" stopIfTrue="1" operator="lessThan">
      <formula>B2556</formula>
    </cfRule>
  </conditionalFormatting>
  <conditionalFormatting sqref="C2530">
    <cfRule type="cellIs" dxfId="6958" priority="7070" stopIfTrue="1" operator="lessThan">
      <formula>C2556</formula>
    </cfRule>
  </conditionalFormatting>
  <conditionalFormatting sqref="D2530">
    <cfRule type="cellIs" dxfId="6957" priority="7071" stopIfTrue="1" operator="lessThan">
      <formula>D2556</formula>
    </cfRule>
  </conditionalFormatting>
  <conditionalFormatting sqref="B2531">
    <cfRule type="cellIs" dxfId="6956" priority="7072" stopIfTrue="1" operator="lessThan">
      <formula>B2556</formula>
    </cfRule>
  </conditionalFormatting>
  <conditionalFormatting sqref="C2531">
    <cfRule type="cellIs" dxfId="6955" priority="7073" stopIfTrue="1" operator="lessThan">
      <formula>C2556</formula>
    </cfRule>
  </conditionalFormatting>
  <conditionalFormatting sqref="D2531">
    <cfRule type="cellIs" dxfId="6954" priority="7074" stopIfTrue="1" operator="lessThan">
      <formula>D2556</formula>
    </cfRule>
  </conditionalFormatting>
  <conditionalFormatting sqref="B2532">
    <cfRule type="cellIs" dxfId="6953" priority="7075" stopIfTrue="1" operator="lessThan">
      <formula>B2556</formula>
    </cfRule>
  </conditionalFormatting>
  <conditionalFormatting sqref="C2532">
    <cfRule type="cellIs" dxfId="6952" priority="7076" stopIfTrue="1" operator="lessThan">
      <formula>C2556</formula>
    </cfRule>
  </conditionalFormatting>
  <conditionalFormatting sqref="D2532">
    <cfRule type="cellIs" dxfId="6951" priority="7077" stopIfTrue="1" operator="lessThan">
      <formula>D2556</formula>
    </cfRule>
  </conditionalFormatting>
  <conditionalFormatting sqref="B2533">
    <cfRule type="cellIs" dxfId="6950" priority="7078" stopIfTrue="1" operator="lessThan">
      <formula>B2556</formula>
    </cfRule>
  </conditionalFormatting>
  <conditionalFormatting sqref="C2533">
    <cfRule type="cellIs" dxfId="6949" priority="7079" stopIfTrue="1" operator="lessThan">
      <formula>C2556</formula>
    </cfRule>
  </conditionalFormatting>
  <conditionalFormatting sqref="D2533">
    <cfRule type="cellIs" dxfId="6948" priority="7080" stopIfTrue="1" operator="lessThan">
      <formula>D2556</formula>
    </cfRule>
  </conditionalFormatting>
  <conditionalFormatting sqref="B2534">
    <cfRule type="cellIs" dxfId="6947" priority="7081" stopIfTrue="1" operator="lessThan">
      <formula>B2556</formula>
    </cfRule>
  </conditionalFormatting>
  <conditionalFormatting sqref="C2534">
    <cfRule type="cellIs" dxfId="6946" priority="7082" stopIfTrue="1" operator="lessThan">
      <formula>C2556</formula>
    </cfRule>
  </conditionalFormatting>
  <conditionalFormatting sqref="D2534">
    <cfRule type="cellIs" dxfId="6945" priority="7083" stopIfTrue="1" operator="lessThan">
      <formula>D2556</formula>
    </cfRule>
  </conditionalFormatting>
  <conditionalFormatting sqref="B2535">
    <cfRule type="cellIs" dxfId="6944" priority="7084" stopIfTrue="1" operator="lessThan">
      <formula>B2556</formula>
    </cfRule>
  </conditionalFormatting>
  <conditionalFormatting sqref="C2535">
    <cfRule type="cellIs" dxfId="6943" priority="7085" stopIfTrue="1" operator="lessThan">
      <formula>C2556</formula>
    </cfRule>
  </conditionalFormatting>
  <conditionalFormatting sqref="D2535">
    <cfRule type="cellIs" dxfId="6942" priority="7086" stopIfTrue="1" operator="lessThan">
      <formula>D2556</formula>
    </cfRule>
  </conditionalFormatting>
  <conditionalFormatting sqref="B2536">
    <cfRule type="cellIs" dxfId="6941" priority="7087" stopIfTrue="1" operator="lessThan">
      <formula>B2556</formula>
    </cfRule>
  </conditionalFormatting>
  <conditionalFormatting sqref="C2536">
    <cfRule type="cellIs" dxfId="6940" priority="7088" stopIfTrue="1" operator="lessThan">
      <formula>C2556</formula>
    </cfRule>
  </conditionalFormatting>
  <conditionalFormatting sqref="D2536">
    <cfRule type="cellIs" dxfId="6939" priority="7089" stopIfTrue="1" operator="lessThan">
      <formula>D2556</formula>
    </cfRule>
  </conditionalFormatting>
  <conditionalFormatting sqref="B2537">
    <cfRule type="cellIs" dxfId="6938" priority="7090" stopIfTrue="1" operator="lessThan">
      <formula>B2556</formula>
    </cfRule>
  </conditionalFormatting>
  <conditionalFormatting sqref="C2537">
    <cfRule type="cellIs" dxfId="6937" priority="7091" stopIfTrue="1" operator="lessThan">
      <formula>C2556</formula>
    </cfRule>
  </conditionalFormatting>
  <conditionalFormatting sqref="D2537">
    <cfRule type="cellIs" dxfId="6936" priority="7092" stopIfTrue="1" operator="lessThan">
      <formula>D2556</formula>
    </cfRule>
  </conditionalFormatting>
  <conditionalFormatting sqref="B2538">
    <cfRule type="cellIs" dxfId="6935" priority="7093" stopIfTrue="1" operator="lessThan">
      <formula>B2556</formula>
    </cfRule>
  </conditionalFormatting>
  <conditionalFormatting sqref="C2538">
    <cfRule type="cellIs" dxfId="6934" priority="7094" stopIfTrue="1" operator="lessThan">
      <formula>C2556</formula>
    </cfRule>
  </conditionalFormatting>
  <conditionalFormatting sqref="D2538">
    <cfRule type="cellIs" dxfId="6933" priority="7095" stopIfTrue="1" operator="lessThan">
      <formula>D2556</formula>
    </cfRule>
  </conditionalFormatting>
  <conditionalFormatting sqref="B2539">
    <cfRule type="cellIs" dxfId="6932" priority="7096" stopIfTrue="1" operator="lessThan">
      <formula>B2556</formula>
    </cfRule>
  </conditionalFormatting>
  <conditionalFormatting sqref="C2539">
    <cfRule type="cellIs" dxfId="6931" priority="7097" stopIfTrue="1" operator="lessThan">
      <formula>C2556</formula>
    </cfRule>
  </conditionalFormatting>
  <conditionalFormatting sqref="D2539">
    <cfRule type="cellIs" dxfId="6930" priority="7098" stopIfTrue="1" operator="lessThan">
      <formula>D2556</formula>
    </cfRule>
  </conditionalFormatting>
  <conditionalFormatting sqref="B2540">
    <cfRule type="cellIs" dxfId="6929" priority="7099" stopIfTrue="1" operator="lessThan">
      <formula>B2556</formula>
    </cfRule>
  </conditionalFormatting>
  <conditionalFormatting sqref="C2540">
    <cfRule type="cellIs" dxfId="6928" priority="7100" stopIfTrue="1" operator="lessThan">
      <formula>C2556</formula>
    </cfRule>
  </conditionalFormatting>
  <conditionalFormatting sqref="D2540">
    <cfRule type="cellIs" dxfId="6927" priority="7101" stopIfTrue="1" operator="lessThan">
      <formula>D2556</formula>
    </cfRule>
  </conditionalFormatting>
  <conditionalFormatting sqref="B2541">
    <cfRule type="cellIs" dxfId="6926" priority="7102" stopIfTrue="1" operator="lessThan">
      <formula>B2556</formula>
    </cfRule>
  </conditionalFormatting>
  <conditionalFormatting sqref="C2541">
    <cfRule type="cellIs" dxfId="6925" priority="7103" stopIfTrue="1" operator="lessThan">
      <formula>C2556</formula>
    </cfRule>
  </conditionalFormatting>
  <conditionalFormatting sqref="D2541">
    <cfRule type="cellIs" dxfId="6924" priority="7104" stopIfTrue="1" operator="lessThan">
      <formula>D2556</formula>
    </cfRule>
  </conditionalFormatting>
  <conditionalFormatting sqref="B2542">
    <cfRule type="cellIs" dxfId="6923" priority="7105" stopIfTrue="1" operator="lessThan">
      <formula>B2556</formula>
    </cfRule>
  </conditionalFormatting>
  <conditionalFormatting sqref="C2542">
    <cfRule type="cellIs" dxfId="6922" priority="7106" stopIfTrue="1" operator="lessThan">
      <formula>C2556</formula>
    </cfRule>
  </conditionalFormatting>
  <conditionalFormatting sqref="D2542">
    <cfRule type="cellIs" dxfId="6921" priority="7107" stopIfTrue="1" operator="lessThan">
      <formula>D2556</formula>
    </cfRule>
  </conditionalFormatting>
  <conditionalFormatting sqref="B2543">
    <cfRule type="cellIs" dxfId="6920" priority="7108" stopIfTrue="1" operator="lessThan">
      <formula>B2556</formula>
    </cfRule>
  </conditionalFormatting>
  <conditionalFormatting sqref="C2543">
    <cfRule type="cellIs" dxfId="6919" priority="7109" stopIfTrue="1" operator="lessThan">
      <formula>C2556</formula>
    </cfRule>
  </conditionalFormatting>
  <conditionalFormatting sqref="D2543">
    <cfRule type="cellIs" dxfId="6918" priority="7110" stopIfTrue="1" operator="lessThan">
      <formula>D2556</formula>
    </cfRule>
  </conditionalFormatting>
  <conditionalFormatting sqref="B2544">
    <cfRule type="cellIs" dxfId="6917" priority="7111" stopIfTrue="1" operator="lessThan">
      <formula>B2556</formula>
    </cfRule>
  </conditionalFormatting>
  <conditionalFormatting sqref="C2544">
    <cfRule type="cellIs" dxfId="6916" priority="7112" stopIfTrue="1" operator="lessThan">
      <formula>C2556</formula>
    </cfRule>
  </conditionalFormatting>
  <conditionalFormatting sqref="D2544">
    <cfRule type="cellIs" dxfId="6915" priority="7113" stopIfTrue="1" operator="lessThan">
      <formula>D2556</formula>
    </cfRule>
  </conditionalFormatting>
  <conditionalFormatting sqref="B2545">
    <cfRule type="cellIs" dxfId="6914" priority="7114" stopIfTrue="1" operator="lessThan">
      <formula>B2556</formula>
    </cfRule>
  </conditionalFormatting>
  <conditionalFormatting sqref="C2545">
    <cfRule type="cellIs" dxfId="6913" priority="7115" stopIfTrue="1" operator="lessThan">
      <formula>C2556</formula>
    </cfRule>
  </conditionalFormatting>
  <conditionalFormatting sqref="D2545">
    <cfRule type="cellIs" dxfId="6912" priority="7116" stopIfTrue="1" operator="lessThan">
      <formula>D2556</formula>
    </cfRule>
  </conditionalFormatting>
  <conditionalFormatting sqref="B2546">
    <cfRule type="cellIs" dxfId="6911" priority="7117" stopIfTrue="1" operator="lessThan">
      <formula>B2556</formula>
    </cfRule>
  </conditionalFormatting>
  <conditionalFormatting sqref="C2546">
    <cfRule type="cellIs" dxfId="6910" priority="7118" stopIfTrue="1" operator="lessThan">
      <formula>C2556</formula>
    </cfRule>
  </conditionalFormatting>
  <conditionalFormatting sqref="D2546">
    <cfRule type="cellIs" dxfId="6909" priority="7119" stopIfTrue="1" operator="lessThan">
      <formula>D2556</formula>
    </cfRule>
  </conditionalFormatting>
  <conditionalFormatting sqref="B2547">
    <cfRule type="cellIs" dxfId="6908" priority="7120" stopIfTrue="1" operator="lessThan">
      <formula>B2556</formula>
    </cfRule>
  </conditionalFormatting>
  <conditionalFormatting sqref="C2547">
    <cfRule type="cellIs" dxfId="6907" priority="7121" stopIfTrue="1" operator="lessThan">
      <formula>C2556</formula>
    </cfRule>
  </conditionalFormatting>
  <conditionalFormatting sqref="D2547">
    <cfRule type="cellIs" dxfId="6906" priority="7122" stopIfTrue="1" operator="lessThan">
      <formula>D2556</formula>
    </cfRule>
  </conditionalFormatting>
  <conditionalFormatting sqref="B2548">
    <cfRule type="cellIs" dxfId="6905" priority="7123" stopIfTrue="1" operator="lessThan">
      <formula>B2556</formula>
    </cfRule>
  </conditionalFormatting>
  <conditionalFormatting sqref="C2548">
    <cfRule type="cellIs" dxfId="6904" priority="7124" stopIfTrue="1" operator="lessThan">
      <formula>C2556</formula>
    </cfRule>
  </conditionalFormatting>
  <conditionalFormatting sqref="D2548">
    <cfRule type="cellIs" dxfId="6903" priority="7125" stopIfTrue="1" operator="lessThan">
      <formula>D2556</formula>
    </cfRule>
  </conditionalFormatting>
  <conditionalFormatting sqref="B2549">
    <cfRule type="cellIs" dxfId="6902" priority="7126" stopIfTrue="1" operator="lessThan">
      <formula>B2556</formula>
    </cfRule>
  </conditionalFormatting>
  <conditionalFormatting sqref="C2549">
    <cfRule type="cellIs" dxfId="6901" priority="7127" stopIfTrue="1" operator="lessThan">
      <formula>C2556</formula>
    </cfRule>
  </conditionalFormatting>
  <conditionalFormatting sqref="D2549">
    <cfRule type="cellIs" dxfId="6900" priority="7128" stopIfTrue="1" operator="lessThan">
      <formula>D2556</formula>
    </cfRule>
  </conditionalFormatting>
  <conditionalFormatting sqref="B2550">
    <cfRule type="cellIs" dxfId="6899" priority="7129" stopIfTrue="1" operator="lessThan">
      <formula>B2556</formula>
    </cfRule>
  </conditionalFormatting>
  <conditionalFormatting sqref="C2550">
    <cfRule type="cellIs" dxfId="6898" priority="7130" stopIfTrue="1" operator="lessThan">
      <formula>C2556</formula>
    </cfRule>
  </conditionalFormatting>
  <conditionalFormatting sqref="D2550">
    <cfRule type="cellIs" dxfId="6897" priority="7131" stopIfTrue="1" operator="lessThan">
      <formula>D2556</formula>
    </cfRule>
  </conditionalFormatting>
  <conditionalFormatting sqref="B2551">
    <cfRule type="cellIs" dxfId="6896" priority="7132" stopIfTrue="1" operator="lessThan">
      <formula>B2556</formula>
    </cfRule>
  </conditionalFormatting>
  <conditionalFormatting sqref="C2551">
    <cfRule type="cellIs" dxfId="6895" priority="7133" stopIfTrue="1" operator="lessThan">
      <formula>C2556</formula>
    </cfRule>
  </conditionalFormatting>
  <conditionalFormatting sqref="D2551">
    <cfRule type="cellIs" dxfId="6894" priority="7134" stopIfTrue="1" operator="lessThan">
      <formula>D2556</formula>
    </cfRule>
  </conditionalFormatting>
  <conditionalFormatting sqref="B2552">
    <cfRule type="cellIs" dxfId="6893" priority="7135" stopIfTrue="1" operator="lessThan">
      <formula>B2556</formula>
    </cfRule>
  </conditionalFormatting>
  <conditionalFormatting sqref="C2552">
    <cfRule type="cellIs" dxfId="6892" priority="7136" stopIfTrue="1" operator="lessThan">
      <formula>C2556</formula>
    </cfRule>
  </conditionalFormatting>
  <conditionalFormatting sqref="D2552">
    <cfRule type="cellIs" dxfId="6891" priority="7137" stopIfTrue="1" operator="lessThan">
      <formula>D2556</formula>
    </cfRule>
  </conditionalFormatting>
  <conditionalFormatting sqref="B2553">
    <cfRule type="cellIs" dxfId="6890" priority="7138" stopIfTrue="1" operator="lessThan">
      <formula>B2556</formula>
    </cfRule>
  </conditionalFormatting>
  <conditionalFormatting sqref="C2553">
    <cfRule type="cellIs" dxfId="6889" priority="7139" stopIfTrue="1" operator="lessThan">
      <formula>C2556</formula>
    </cfRule>
  </conditionalFormatting>
  <conditionalFormatting sqref="D2553">
    <cfRule type="cellIs" dxfId="6888" priority="7140" stopIfTrue="1" operator="lessThan">
      <formula>D2556</formula>
    </cfRule>
  </conditionalFormatting>
  <conditionalFormatting sqref="B2627">
    <cfRule type="cellIs" dxfId="6887" priority="6637" stopIfTrue="1" operator="greaterThan">
      <formula>B$8</formula>
    </cfRule>
  </conditionalFormatting>
  <conditionalFormatting sqref="C2627">
    <cfRule type="cellIs" dxfId="6886" priority="6638" stopIfTrue="1" operator="greaterThan">
      <formula>C$8</formula>
    </cfRule>
  </conditionalFormatting>
  <conditionalFormatting sqref="D2627">
    <cfRule type="cellIs" dxfId="6885" priority="6639" stopIfTrue="1" operator="greaterThan">
      <formula>D$8</formula>
    </cfRule>
  </conditionalFormatting>
  <conditionalFormatting sqref="B2628">
    <cfRule type="cellIs" dxfId="6884" priority="6640" stopIfTrue="1" operator="greaterThan">
      <formula>B$8</formula>
    </cfRule>
  </conditionalFormatting>
  <conditionalFormatting sqref="C2628">
    <cfRule type="cellIs" dxfId="6883" priority="6641" stopIfTrue="1" operator="greaterThan">
      <formula>C$8</formula>
    </cfRule>
  </conditionalFormatting>
  <conditionalFormatting sqref="D2628">
    <cfRule type="cellIs" dxfId="6882" priority="6642" stopIfTrue="1" operator="greaterThan">
      <formula>D$8</formula>
    </cfRule>
  </conditionalFormatting>
  <conditionalFormatting sqref="B2629">
    <cfRule type="cellIs" dxfId="6881" priority="6643" stopIfTrue="1" operator="greaterThan">
      <formula>B$8</formula>
    </cfRule>
  </conditionalFormatting>
  <conditionalFormatting sqref="C2629">
    <cfRule type="cellIs" dxfId="6880" priority="6644" stopIfTrue="1" operator="greaterThan">
      <formula>C$8</formula>
    </cfRule>
  </conditionalFormatting>
  <conditionalFormatting sqref="D2629">
    <cfRule type="cellIs" dxfId="6879" priority="6645" stopIfTrue="1" operator="greaterThan">
      <formula>D$8</formula>
    </cfRule>
  </conditionalFormatting>
  <conditionalFormatting sqref="B2630">
    <cfRule type="cellIs" dxfId="6878" priority="6646" stopIfTrue="1" operator="greaterThan">
      <formula>B$8</formula>
    </cfRule>
  </conditionalFormatting>
  <conditionalFormatting sqref="C2630">
    <cfRule type="cellIs" dxfId="6877" priority="6647" stopIfTrue="1" operator="greaterThan">
      <formula>C$8</formula>
    </cfRule>
  </conditionalFormatting>
  <conditionalFormatting sqref="D2630">
    <cfRule type="cellIs" dxfId="6876" priority="6648" stopIfTrue="1" operator="greaterThan">
      <formula>D$8</formula>
    </cfRule>
  </conditionalFormatting>
  <conditionalFormatting sqref="B2631">
    <cfRule type="cellIs" dxfId="6875" priority="6649" stopIfTrue="1" operator="greaterThan">
      <formula>B$8</formula>
    </cfRule>
  </conditionalFormatting>
  <conditionalFormatting sqref="C2631">
    <cfRule type="cellIs" dxfId="6874" priority="6650" stopIfTrue="1" operator="greaterThan">
      <formula>C$8</formula>
    </cfRule>
  </conditionalFormatting>
  <conditionalFormatting sqref="D2631">
    <cfRule type="cellIs" dxfId="6873" priority="6651" stopIfTrue="1" operator="greaterThan">
      <formula>D$8</formula>
    </cfRule>
  </conditionalFormatting>
  <conditionalFormatting sqref="B2632">
    <cfRule type="cellIs" dxfId="6872" priority="6652" stopIfTrue="1" operator="greaterThan">
      <formula>B$8</formula>
    </cfRule>
  </conditionalFormatting>
  <conditionalFormatting sqref="C2632">
    <cfRule type="cellIs" dxfId="6871" priority="6653" stopIfTrue="1" operator="greaterThan">
      <formula>C$8</formula>
    </cfRule>
  </conditionalFormatting>
  <conditionalFormatting sqref="D2632">
    <cfRule type="cellIs" dxfId="6870" priority="6654" stopIfTrue="1" operator="greaterThan">
      <formula>D$8</formula>
    </cfRule>
  </conditionalFormatting>
  <conditionalFormatting sqref="B2633">
    <cfRule type="cellIs" dxfId="6869" priority="6655" stopIfTrue="1" operator="greaterThan">
      <formula>B$8</formula>
    </cfRule>
  </conditionalFormatting>
  <conditionalFormatting sqref="C2633">
    <cfRule type="cellIs" dxfId="6868" priority="6656" stopIfTrue="1" operator="greaterThan">
      <formula>C$8</formula>
    </cfRule>
  </conditionalFormatting>
  <conditionalFormatting sqref="D2633">
    <cfRule type="cellIs" dxfId="6867" priority="6657" stopIfTrue="1" operator="greaterThan">
      <formula>D$8</formula>
    </cfRule>
  </conditionalFormatting>
  <conditionalFormatting sqref="B2634">
    <cfRule type="cellIs" dxfId="6866" priority="6658" stopIfTrue="1" operator="greaterThan">
      <formula>B$8</formula>
    </cfRule>
  </conditionalFormatting>
  <conditionalFormatting sqref="C2634">
    <cfRule type="cellIs" dxfId="6865" priority="6659" stopIfTrue="1" operator="greaterThan">
      <formula>C$8</formula>
    </cfRule>
  </conditionalFormatting>
  <conditionalFormatting sqref="D2634">
    <cfRule type="cellIs" dxfId="6864" priority="6660" stopIfTrue="1" operator="greaterThan">
      <formula>D$8</formula>
    </cfRule>
  </conditionalFormatting>
  <conditionalFormatting sqref="B2635">
    <cfRule type="cellIs" dxfId="6863" priority="6661" stopIfTrue="1" operator="greaterThan">
      <formula>B$8</formula>
    </cfRule>
  </conditionalFormatting>
  <conditionalFormatting sqref="C2635">
    <cfRule type="cellIs" dxfId="6862" priority="6662" stopIfTrue="1" operator="greaterThan">
      <formula>C$8</formula>
    </cfRule>
  </conditionalFormatting>
  <conditionalFormatting sqref="D2635">
    <cfRule type="cellIs" dxfId="6861" priority="6663" stopIfTrue="1" operator="greaterThan">
      <formula>D$8</formula>
    </cfRule>
  </conditionalFormatting>
  <conditionalFormatting sqref="B2636">
    <cfRule type="cellIs" dxfId="6860" priority="6664" stopIfTrue="1" operator="greaterThan">
      <formula>B$8</formula>
    </cfRule>
  </conditionalFormatting>
  <conditionalFormatting sqref="C2636">
    <cfRule type="cellIs" dxfId="6859" priority="6665" stopIfTrue="1" operator="greaterThan">
      <formula>C$8</formula>
    </cfRule>
  </conditionalFormatting>
  <conditionalFormatting sqref="D2636">
    <cfRule type="cellIs" dxfId="6858" priority="6666" stopIfTrue="1" operator="greaterThan">
      <formula>D$8</formula>
    </cfRule>
  </conditionalFormatting>
  <conditionalFormatting sqref="B2637">
    <cfRule type="cellIs" dxfId="6857" priority="6667" stopIfTrue="1" operator="greaterThan">
      <formula>B$8</formula>
    </cfRule>
  </conditionalFormatting>
  <conditionalFormatting sqref="C2637">
    <cfRule type="cellIs" dxfId="6856" priority="6668" stopIfTrue="1" operator="greaterThan">
      <formula>C$8</formula>
    </cfRule>
  </conditionalFormatting>
  <conditionalFormatting sqref="D2637">
    <cfRule type="cellIs" dxfId="6855" priority="6669" stopIfTrue="1" operator="greaterThan">
      <formula>D$8</formula>
    </cfRule>
  </conditionalFormatting>
  <conditionalFormatting sqref="B2638">
    <cfRule type="cellIs" dxfId="6854" priority="6670" stopIfTrue="1" operator="greaterThan">
      <formula>B$8</formula>
    </cfRule>
  </conditionalFormatting>
  <conditionalFormatting sqref="C2638">
    <cfRule type="cellIs" dxfId="6853" priority="6671" stopIfTrue="1" operator="greaterThan">
      <formula>C$8</formula>
    </cfRule>
  </conditionalFormatting>
  <conditionalFormatting sqref="D2638">
    <cfRule type="cellIs" dxfId="6852" priority="6672" stopIfTrue="1" operator="greaterThan">
      <formula>D$8</formula>
    </cfRule>
  </conditionalFormatting>
  <conditionalFormatting sqref="B2639">
    <cfRule type="cellIs" dxfId="6851" priority="6673" stopIfTrue="1" operator="greaterThan">
      <formula>B$8</formula>
    </cfRule>
  </conditionalFormatting>
  <conditionalFormatting sqref="C2639">
    <cfRule type="cellIs" dxfId="6850" priority="6674" stopIfTrue="1" operator="greaterThan">
      <formula>C$8</formula>
    </cfRule>
  </conditionalFormatting>
  <conditionalFormatting sqref="D2639">
    <cfRule type="cellIs" dxfId="6849" priority="6675" stopIfTrue="1" operator="greaterThan">
      <formula>D$8</formula>
    </cfRule>
  </conditionalFormatting>
  <conditionalFormatting sqref="B2640">
    <cfRule type="cellIs" dxfId="6848" priority="6676" stopIfTrue="1" operator="greaterThan">
      <formula>B$8</formula>
    </cfRule>
  </conditionalFormatting>
  <conditionalFormatting sqref="C2640">
    <cfRule type="cellIs" dxfId="6847" priority="6677" stopIfTrue="1" operator="greaterThan">
      <formula>C$8</formula>
    </cfRule>
  </conditionalFormatting>
  <conditionalFormatting sqref="D2640">
    <cfRule type="cellIs" dxfId="6846" priority="6678" stopIfTrue="1" operator="greaterThan">
      <formula>D$8</formula>
    </cfRule>
  </conditionalFormatting>
  <conditionalFormatting sqref="B2641">
    <cfRule type="cellIs" dxfId="6845" priority="6679" stopIfTrue="1" operator="greaterThan">
      <formula>B$8</formula>
    </cfRule>
  </conditionalFormatting>
  <conditionalFormatting sqref="C2641">
    <cfRule type="cellIs" dxfId="6844" priority="6680" stopIfTrue="1" operator="greaterThan">
      <formula>C$8</formula>
    </cfRule>
  </conditionalFormatting>
  <conditionalFormatting sqref="D2641">
    <cfRule type="cellIs" dxfId="6843" priority="6681" stopIfTrue="1" operator="greaterThan">
      <formula>D$8</formula>
    </cfRule>
  </conditionalFormatting>
  <conditionalFormatting sqref="B2642">
    <cfRule type="cellIs" dxfId="6842" priority="6682" stopIfTrue="1" operator="greaterThan">
      <formula>B$8</formula>
    </cfRule>
  </conditionalFormatting>
  <conditionalFormatting sqref="C2642">
    <cfRule type="cellIs" dxfId="6841" priority="6683" stopIfTrue="1" operator="greaterThan">
      <formula>C$8</formula>
    </cfRule>
  </conditionalFormatting>
  <conditionalFormatting sqref="D2642">
    <cfRule type="cellIs" dxfId="6840" priority="6684" stopIfTrue="1" operator="greaterThan">
      <formula>D$8</formula>
    </cfRule>
  </conditionalFormatting>
  <conditionalFormatting sqref="B2643">
    <cfRule type="cellIs" dxfId="6839" priority="6685" stopIfTrue="1" operator="greaterThan">
      <formula>B$8</formula>
    </cfRule>
  </conditionalFormatting>
  <conditionalFormatting sqref="C2643">
    <cfRule type="cellIs" dxfId="6838" priority="6686" stopIfTrue="1" operator="greaterThan">
      <formula>C$8</formula>
    </cfRule>
  </conditionalFormatting>
  <conditionalFormatting sqref="D2643">
    <cfRule type="cellIs" dxfId="6837" priority="6687" stopIfTrue="1" operator="greaterThan">
      <formula>D$8</formula>
    </cfRule>
  </conditionalFormatting>
  <conditionalFormatting sqref="B2644">
    <cfRule type="cellIs" dxfId="6836" priority="6688" stopIfTrue="1" operator="greaterThan">
      <formula>B$8</formula>
    </cfRule>
  </conditionalFormatting>
  <conditionalFormatting sqref="C2644">
    <cfRule type="cellIs" dxfId="6835" priority="6689" stopIfTrue="1" operator="greaterThan">
      <formula>C$8</formula>
    </cfRule>
  </conditionalFormatting>
  <conditionalFormatting sqref="D2644">
    <cfRule type="cellIs" dxfId="6834" priority="6690" stopIfTrue="1" operator="greaterThan">
      <formula>D$8</formula>
    </cfRule>
  </conditionalFormatting>
  <conditionalFormatting sqref="B2645">
    <cfRule type="cellIs" dxfId="6833" priority="6691" stopIfTrue="1" operator="greaterThan">
      <formula>B$8</formula>
    </cfRule>
  </conditionalFormatting>
  <conditionalFormatting sqref="C2645">
    <cfRule type="cellIs" dxfId="6832" priority="6692" stopIfTrue="1" operator="greaterThan">
      <formula>C$8</formula>
    </cfRule>
  </conditionalFormatting>
  <conditionalFormatting sqref="D2645">
    <cfRule type="cellIs" dxfId="6831" priority="6693" stopIfTrue="1" operator="greaterThan">
      <formula>D$8</formula>
    </cfRule>
  </conditionalFormatting>
  <conditionalFormatting sqref="B2646">
    <cfRule type="cellIs" dxfId="6830" priority="6694" stopIfTrue="1" operator="greaterThan">
      <formula>B$8</formula>
    </cfRule>
  </conditionalFormatting>
  <conditionalFormatting sqref="C2646">
    <cfRule type="cellIs" dxfId="6829" priority="6695" stopIfTrue="1" operator="greaterThan">
      <formula>C$8</formula>
    </cfRule>
  </conditionalFormatting>
  <conditionalFormatting sqref="D2646">
    <cfRule type="cellIs" dxfId="6828" priority="6696" stopIfTrue="1" operator="greaterThan">
      <formula>D$8</formula>
    </cfRule>
  </conditionalFormatting>
  <conditionalFormatting sqref="B2647">
    <cfRule type="cellIs" dxfId="6827" priority="6697" stopIfTrue="1" operator="greaterThan">
      <formula>B$8</formula>
    </cfRule>
  </conditionalFormatting>
  <conditionalFormatting sqref="C2647">
    <cfRule type="cellIs" dxfId="6826" priority="6698" stopIfTrue="1" operator="greaterThan">
      <formula>C$8</formula>
    </cfRule>
  </conditionalFormatting>
  <conditionalFormatting sqref="D2647">
    <cfRule type="cellIs" dxfId="6825" priority="6699" stopIfTrue="1" operator="greaterThan">
      <formula>D$8</formula>
    </cfRule>
  </conditionalFormatting>
  <conditionalFormatting sqref="B2648">
    <cfRule type="cellIs" dxfId="6824" priority="6700" stopIfTrue="1" operator="greaterThan">
      <formula>B$8</formula>
    </cfRule>
  </conditionalFormatting>
  <conditionalFormatting sqref="C2648">
    <cfRule type="cellIs" dxfId="6823" priority="6701" stopIfTrue="1" operator="greaterThan">
      <formula>C$8</formula>
    </cfRule>
  </conditionalFormatting>
  <conditionalFormatting sqref="D2648">
    <cfRule type="cellIs" dxfId="6822" priority="6702" stopIfTrue="1" operator="greaterThan">
      <formula>D$8</formula>
    </cfRule>
  </conditionalFormatting>
  <conditionalFormatting sqref="B2649">
    <cfRule type="cellIs" dxfId="6821" priority="6703" stopIfTrue="1" operator="greaterThan">
      <formula>B$8</formula>
    </cfRule>
  </conditionalFormatting>
  <conditionalFormatting sqref="C2649">
    <cfRule type="cellIs" dxfId="6820" priority="6704" stopIfTrue="1" operator="greaterThan">
      <formula>C$8</formula>
    </cfRule>
  </conditionalFormatting>
  <conditionalFormatting sqref="D2649">
    <cfRule type="cellIs" dxfId="6819" priority="6705" stopIfTrue="1" operator="greaterThan">
      <formula>D$8</formula>
    </cfRule>
  </conditionalFormatting>
  <conditionalFormatting sqref="B2650">
    <cfRule type="cellIs" dxfId="6818" priority="6706" stopIfTrue="1" operator="greaterThan">
      <formula>B$8</formula>
    </cfRule>
  </conditionalFormatting>
  <conditionalFormatting sqref="C2650">
    <cfRule type="cellIs" dxfId="6817" priority="6707" stopIfTrue="1" operator="greaterThan">
      <formula>C$8</formula>
    </cfRule>
  </conditionalFormatting>
  <conditionalFormatting sqref="D2650">
    <cfRule type="cellIs" dxfId="6816" priority="6708" stopIfTrue="1" operator="greaterThan">
      <formula>D$8</formula>
    </cfRule>
  </conditionalFormatting>
  <conditionalFormatting sqref="B2651">
    <cfRule type="cellIs" dxfId="6815" priority="6709" stopIfTrue="1" operator="greaterThan">
      <formula>B$8</formula>
    </cfRule>
  </conditionalFormatting>
  <conditionalFormatting sqref="C2651">
    <cfRule type="cellIs" dxfId="6814" priority="6710" stopIfTrue="1" operator="greaterThan">
      <formula>C$8</formula>
    </cfRule>
  </conditionalFormatting>
  <conditionalFormatting sqref="D2651">
    <cfRule type="cellIs" dxfId="6813" priority="6711" stopIfTrue="1" operator="greaterThan">
      <formula>D$8</formula>
    </cfRule>
  </conditionalFormatting>
  <conditionalFormatting sqref="B2652">
    <cfRule type="cellIs" dxfId="6812" priority="6712" stopIfTrue="1" operator="greaterThan">
      <formula>B$8</formula>
    </cfRule>
  </conditionalFormatting>
  <conditionalFormatting sqref="C2652">
    <cfRule type="cellIs" dxfId="6811" priority="6713" stopIfTrue="1" operator="greaterThan">
      <formula>C$8</formula>
    </cfRule>
  </conditionalFormatting>
  <conditionalFormatting sqref="D2652">
    <cfRule type="cellIs" dxfId="6810" priority="6714" stopIfTrue="1" operator="greaterThan">
      <formula>D$8</formula>
    </cfRule>
  </conditionalFormatting>
  <conditionalFormatting sqref="B2653">
    <cfRule type="cellIs" dxfId="6809" priority="6715" stopIfTrue="1" operator="greaterThan">
      <formula>B$8</formula>
    </cfRule>
  </conditionalFormatting>
  <conditionalFormatting sqref="C2653">
    <cfRule type="cellIs" dxfId="6808" priority="6716" stopIfTrue="1" operator="greaterThan">
      <formula>C$8</formula>
    </cfRule>
  </conditionalFormatting>
  <conditionalFormatting sqref="D2653">
    <cfRule type="cellIs" dxfId="6807" priority="6717" stopIfTrue="1" operator="greaterThan">
      <formula>D$8</formula>
    </cfRule>
  </conditionalFormatting>
  <conditionalFormatting sqref="B2654">
    <cfRule type="cellIs" dxfId="6806" priority="6718" stopIfTrue="1" operator="greaterThan">
      <formula>B$8</formula>
    </cfRule>
  </conditionalFormatting>
  <conditionalFormatting sqref="C2654">
    <cfRule type="cellIs" dxfId="6805" priority="6719" stopIfTrue="1" operator="greaterThan">
      <formula>C$8</formula>
    </cfRule>
  </conditionalFormatting>
  <conditionalFormatting sqref="D2654">
    <cfRule type="cellIs" dxfId="6804" priority="6720" stopIfTrue="1" operator="greaterThan">
      <formula>D$8</formula>
    </cfRule>
  </conditionalFormatting>
  <conditionalFormatting sqref="B2655">
    <cfRule type="cellIs" dxfId="6803" priority="6721" stopIfTrue="1" operator="greaterThan">
      <formula>B$8</formula>
    </cfRule>
  </conditionalFormatting>
  <conditionalFormatting sqref="C2655">
    <cfRule type="cellIs" dxfId="6802" priority="6722" stopIfTrue="1" operator="greaterThan">
      <formula>C$8</formula>
    </cfRule>
  </conditionalFormatting>
  <conditionalFormatting sqref="D2655">
    <cfRule type="cellIs" dxfId="6801" priority="6723" stopIfTrue="1" operator="greaterThan">
      <formula>D$8</formula>
    </cfRule>
  </conditionalFormatting>
  <conditionalFormatting sqref="B2656">
    <cfRule type="cellIs" dxfId="6800" priority="6724" stopIfTrue="1" operator="greaterThan">
      <formula>B$8</formula>
    </cfRule>
  </conditionalFormatting>
  <conditionalFormatting sqref="C2656">
    <cfRule type="cellIs" dxfId="6799" priority="6725" stopIfTrue="1" operator="greaterThan">
      <formula>C$8</formula>
    </cfRule>
  </conditionalFormatting>
  <conditionalFormatting sqref="D2656">
    <cfRule type="cellIs" dxfId="6798" priority="6726" stopIfTrue="1" operator="greaterThan">
      <formula>D$8</formula>
    </cfRule>
  </conditionalFormatting>
  <conditionalFormatting sqref="B2657">
    <cfRule type="cellIs" dxfId="6797" priority="6727" stopIfTrue="1" operator="greaterThan">
      <formula>B$8</formula>
    </cfRule>
  </conditionalFormatting>
  <conditionalFormatting sqref="C2657">
    <cfRule type="cellIs" dxfId="6796" priority="6728" stopIfTrue="1" operator="greaterThan">
      <formula>C$8</formula>
    </cfRule>
  </conditionalFormatting>
  <conditionalFormatting sqref="D2657">
    <cfRule type="cellIs" dxfId="6795" priority="6729" stopIfTrue="1" operator="greaterThan">
      <formula>D$8</formula>
    </cfRule>
  </conditionalFormatting>
  <conditionalFormatting sqref="B2658">
    <cfRule type="cellIs" dxfId="6794" priority="6730" stopIfTrue="1" operator="greaterThan">
      <formula>B$8</formula>
    </cfRule>
  </conditionalFormatting>
  <conditionalFormatting sqref="C2658">
    <cfRule type="cellIs" dxfId="6793" priority="6731" stopIfTrue="1" operator="greaterThan">
      <formula>C$8</formula>
    </cfRule>
  </conditionalFormatting>
  <conditionalFormatting sqref="D2658">
    <cfRule type="cellIs" dxfId="6792" priority="6732" stopIfTrue="1" operator="greaterThan">
      <formula>D$8</formula>
    </cfRule>
  </conditionalFormatting>
  <conditionalFormatting sqref="B2659">
    <cfRule type="cellIs" dxfId="6791" priority="6733" stopIfTrue="1" operator="greaterThan">
      <formula>B$8</formula>
    </cfRule>
  </conditionalFormatting>
  <conditionalFormatting sqref="C2659">
    <cfRule type="cellIs" dxfId="6790" priority="6734" stopIfTrue="1" operator="greaterThan">
      <formula>C$8</formula>
    </cfRule>
  </conditionalFormatting>
  <conditionalFormatting sqref="D2659">
    <cfRule type="cellIs" dxfId="6789" priority="6735" stopIfTrue="1" operator="greaterThan">
      <formula>D$8</formula>
    </cfRule>
  </conditionalFormatting>
  <conditionalFormatting sqref="B2660">
    <cfRule type="cellIs" dxfId="6788" priority="6736" stopIfTrue="1" operator="greaterThan">
      <formula>B$8</formula>
    </cfRule>
  </conditionalFormatting>
  <conditionalFormatting sqref="C2660">
    <cfRule type="cellIs" dxfId="6787" priority="6737" stopIfTrue="1" operator="greaterThan">
      <formula>C$8</formula>
    </cfRule>
  </conditionalFormatting>
  <conditionalFormatting sqref="D2660">
    <cfRule type="cellIs" dxfId="6786" priority="6738" stopIfTrue="1" operator="greaterThan">
      <formula>D$8</formula>
    </cfRule>
  </conditionalFormatting>
  <conditionalFormatting sqref="B2661">
    <cfRule type="cellIs" dxfId="6785" priority="6739" stopIfTrue="1" operator="greaterThan">
      <formula>B$8</formula>
    </cfRule>
  </conditionalFormatting>
  <conditionalFormatting sqref="C2661">
    <cfRule type="cellIs" dxfId="6784" priority="6740" stopIfTrue="1" operator="greaterThan">
      <formula>C$8</formula>
    </cfRule>
  </conditionalFormatting>
  <conditionalFormatting sqref="D2661">
    <cfRule type="cellIs" dxfId="6783" priority="6741" stopIfTrue="1" operator="greaterThan">
      <formula>D$8</formula>
    </cfRule>
  </conditionalFormatting>
  <conditionalFormatting sqref="B2662">
    <cfRule type="cellIs" dxfId="6782" priority="6742" stopIfTrue="1" operator="greaterThan">
      <formula>B$8</formula>
    </cfRule>
  </conditionalFormatting>
  <conditionalFormatting sqref="C2662">
    <cfRule type="cellIs" dxfId="6781" priority="6743" stopIfTrue="1" operator="greaterThan">
      <formula>C$8</formula>
    </cfRule>
  </conditionalFormatting>
  <conditionalFormatting sqref="D2662">
    <cfRule type="cellIs" dxfId="6780" priority="6744" stopIfTrue="1" operator="greaterThan">
      <formula>D$8</formula>
    </cfRule>
  </conditionalFormatting>
  <conditionalFormatting sqref="B2663">
    <cfRule type="cellIs" dxfId="6779" priority="6745" stopIfTrue="1" operator="greaterThan">
      <formula>B$8</formula>
    </cfRule>
  </conditionalFormatting>
  <conditionalFormatting sqref="C2663">
    <cfRule type="cellIs" dxfId="6778" priority="6746" stopIfTrue="1" operator="greaterThan">
      <formula>C$8</formula>
    </cfRule>
  </conditionalFormatting>
  <conditionalFormatting sqref="D2663">
    <cfRule type="cellIs" dxfId="6777" priority="6747" stopIfTrue="1" operator="greaterThan">
      <formula>D$8</formula>
    </cfRule>
  </conditionalFormatting>
  <conditionalFormatting sqref="B2664">
    <cfRule type="cellIs" dxfId="6776" priority="6748" stopIfTrue="1" operator="greaterThan">
      <formula>B$8</formula>
    </cfRule>
  </conditionalFormatting>
  <conditionalFormatting sqref="C2664">
    <cfRule type="cellIs" dxfId="6775" priority="6749" stopIfTrue="1" operator="greaterThan">
      <formula>C$8</formula>
    </cfRule>
  </conditionalFormatting>
  <conditionalFormatting sqref="D2664">
    <cfRule type="cellIs" dxfId="6774" priority="6750" stopIfTrue="1" operator="greaterThan">
      <formula>D$8</formula>
    </cfRule>
  </conditionalFormatting>
  <conditionalFormatting sqref="B2665">
    <cfRule type="cellIs" dxfId="6773" priority="6751" stopIfTrue="1" operator="greaterThan">
      <formula>B$8</formula>
    </cfRule>
  </conditionalFormatting>
  <conditionalFormatting sqref="C2665">
    <cfRule type="cellIs" dxfId="6772" priority="6752" stopIfTrue="1" operator="greaterThan">
      <formula>C$8</formula>
    </cfRule>
  </conditionalFormatting>
  <conditionalFormatting sqref="D2665">
    <cfRule type="cellIs" dxfId="6771" priority="6753" stopIfTrue="1" operator="greaterThan">
      <formula>D$8</formula>
    </cfRule>
  </conditionalFormatting>
  <conditionalFormatting sqref="B2666">
    <cfRule type="cellIs" dxfId="6770" priority="6754" stopIfTrue="1" operator="greaterThan">
      <formula>B$8</formula>
    </cfRule>
  </conditionalFormatting>
  <conditionalFormatting sqref="C2666">
    <cfRule type="cellIs" dxfId="6769" priority="6755" stopIfTrue="1" operator="greaterThan">
      <formula>C$8</formula>
    </cfRule>
  </conditionalFormatting>
  <conditionalFormatting sqref="D2666">
    <cfRule type="cellIs" dxfId="6768" priority="6756" stopIfTrue="1" operator="greaterThan">
      <formula>D$8</formula>
    </cfRule>
  </conditionalFormatting>
  <conditionalFormatting sqref="B2667">
    <cfRule type="cellIs" dxfId="6767" priority="6757" stopIfTrue="1" operator="greaterThan">
      <formula>B$8</formula>
    </cfRule>
  </conditionalFormatting>
  <conditionalFormatting sqref="C2667">
    <cfRule type="cellIs" dxfId="6766" priority="6758" stopIfTrue="1" operator="greaterThan">
      <formula>C$8</formula>
    </cfRule>
  </conditionalFormatting>
  <conditionalFormatting sqref="D2667">
    <cfRule type="cellIs" dxfId="6765" priority="6759" stopIfTrue="1" operator="greaterThan">
      <formula>D$8</formula>
    </cfRule>
  </conditionalFormatting>
  <conditionalFormatting sqref="B2668">
    <cfRule type="cellIs" dxfId="6764" priority="6760" stopIfTrue="1" operator="greaterThan">
      <formula>B$8</formula>
    </cfRule>
  </conditionalFormatting>
  <conditionalFormatting sqref="C2668">
    <cfRule type="cellIs" dxfId="6763" priority="6761" stopIfTrue="1" operator="greaterThan">
      <formula>C$8</formula>
    </cfRule>
  </conditionalFormatting>
  <conditionalFormatting sqref="D2668">
    <cfRule type="cellIs" dxfId="6762" priority="6762" stopIfTrue="1" operator="greaterThan">
      <formula>D$8</formula>
    </cfRule>
  </conditionalFormatting>
  <conditionalFormatting sqref="B2676">
    <cfRule type="cellIs" dxfId="6761" priority="6763" stopIfTrue="1" operator="lessThan">
      <formula>B2720</formula>
    </cfRule>
  </conditionalFormatting>
  <conditionalFormatting sqref="C2676">
    <cfRule type="cellIs" dxfId="6760" priority="6764" stopIfTrue="1" operator="lessThan">
      <formula>C2720</formula>
    </cfRule>
  </conditionalFormatting>
  <conditionalFormatting sqref="D2676">
    <cfRule type="cellIs" dxfId="6759" priority="6765" stopIfTrue="1" operator="lessThan">
      <formula>D2720</formula>
    </cfRule>
  </conditionalFormatting>
  <conditionalFormatting sqref="B2677">
    <cfRule type="cellIs" dxfId="6758" priority="6766" stopIfTrue="1" operator="lessThan">
      <formula>B2720</formula>
    </cfRule>
  </conditionalFormatting>
  <conditionalFormatting sqref="C2677">
    <cfRule type="cellIs" dxfId="6757" priority="6767" stopIfTrue="1" operator="lessThan">
      <formula>C2720</formula>
    </cfRule>
  </conditionalFormatting>
  <conditionalFormatting sqref="D2677">
    <cfRule type="cellIs" dxfId="6756" priority="6768" stopIfTrue="1" operator="lessThan">
      <formula>D2720</formula>
    </cfRule>
  </conditionalFormatting>
  <conditionalFormatting sqref="B2678">
    <cfRule type="cellIs" dxfId="6755" priority="6769" stopIfTrue="1" operator="lessThan">
      <formula>B2720</formula>
    </cfRule>
  </conditionalFormatting>
  <conditionalFormatting sqref="C2678">
    <cfRule type="cellIs" dxfId="6754" priority="6770" stopIfTrue="1" operator="lessThan">
      <formula>C2720</formula>
    </cfRule>
  </conditionalFormatting>
  <conditionalFormatting sqref="D2678">
    <cfRule type="cellIs" dxfId="6753" priority="6771" stopIfTrue="1" operator="lessThan">
      <formula>D2720</formula>
    </cfRule>
  </conditionalFormatting>
  <conditionalFormatting sqref="B2679">
    <cfRule type="cellIs" dxfId="6752" priority="6772" stopIfTrue="1" operator="lessThan">
      <formula>B2720</formula>
    </cfRule>
  </conditionalFormatting>
  <conditionalFormatting sqref="C2679">
    <cfRule type="cellIs" dxfId="6751" priority="6773" stopIfTrue="1" operator="lessThan">
      <formula>C2720</formula>
    </cfRule>
  </conditionalFormatting>
  <conditionalFormatting sqref="D2679">
    <cfRule type="cellIs" dxfId="6750" priority="6774" stopIfTrue="1" operator="lessThan">
      <formula>D2720</formula>
    </cfRule>
  </conditionalFormatting>
  <conditionalFormatting sqref="B2680">
    <cfRule type="cellIs" dxfId="6749" priority="6775" stopIfTrue="1" operator="lessThan">
      <formula>B2720</formula>
    </cfRule>
  </conditionalFormatting>
  <conditionalFormatting sqref="C2680">
    <cfRule type="cellIs" dxfId="6748" priority="6776" stopIfTrue="1" operator="lessThan">
      <formula>C2720</formula>
    </cfRule>
  </conditionalFormatting>
  <conditionalFormatting sqref="D2680">
    <cfRule type="cellIs" dxfId="6747" priority="6777" stopIfTrue="1" operator="lessThan">
      <formula>D2720</formula>
    </cfRule>
  </conditionalFormatting>
  <conditionalFormatting sqref="B2681">
    <cfRule type="cellIs" dxfId="6746" priority="6778" stopIfTrue="1" operator="lessThan">
      <formula>B2720</formula>
    </cfRule>
  </conditionalFormatting>
  <conditionalFormatting sqref="C2681">
    <cfRule type="cellIs" dxfId="6745" priority="6779" stopIfTrue="1" operator="lessThan">
      <formula>C2720</formula>
    </cfRule>
  </conditionalFormatting>
  <conditionalFormatting sqref="D2681">
    <cfRule type="cellIs" dxfId="6744" priority="6780" stopIfTrue="1" operator="lessThan">
      <formula>D2720</formula>
    </cfRule>
  </conditionalFormatting>
  <conditionalFormatting sqref="B2682">
    <cfRule type="cellIs" dxfId="6743" priority="6781" stopIfTrue="1" operator="lessThan">
      <formula>B2720</formula>
    </cfRule>
  </conditionalFormatting>
  <conditionalFormatting sqref="C2682">
    <cfRule type="cellIs" dxfId="6742" priority="6782" stopIfTrue="1" operator="lessThan">
      <formula>C2720</formula>
    </cfRule>
  </conditionalFormatting>
  <conditionalFormatting sqref="D2682">
    <cfRule type="cellIs" dxfId="6741" priority="6783" stopIfTrue="1" operator="lessThan">
      <formula>D2720</formula>
    </cfRule>
  </conditionalFormatting>
  <conditionalFormatting sqref="B2683">
    <cfRule type="cellIs" dxfId="6740" priority="6784" stopIfTrue="1" operator="lessThan">
      <formula>B2720</formula>
    </cfRule>
  </conditionalFormatting>
  <conditionalFormatting sqref="C2683">
    <cfRule type="cellIs" dxfId="6739" priority="6785" stopIfTrue="1" operator="lessThan">
      <formula>C2720</formula>
    </cfRule>
  </conditionalFormatting>
  <conditionalFormatting sqref="D2683">
    <cfRule type="cellIs" dxfId="6738" priority="6786" stopIfTrue="1" operator="lessThan">
      <formula>D2720</formula>
    </cfRule>
  </conditionalFormatting>
  <conditionalFormatting sqref="B2684">
    <cfRule type="cellIs" dxfId="6737" priority="6787" stopIfTrue="1" operator="lessThan">
      <formula>B2720</formula>
    </cfRule>
  </conditionalFormatting>
  <conditionalFormatting sqref="C2684">
    <cfRule type="cellIs" dxfId="6736" priority="6788" stopIfTrue="1" operator="lessThan">
      <formula>C2720</formula>
    </cfRule>
  </conditionalFormatting>
  <conditionalFormatting sqref="D2684">
    <cfRule type="cellIs" dxfId="6735" priority="6789" stopIfTrue="1" operator="lessThan">
      <formula>D2720</formula>
    </cfRule>
  </conditionalFormatting>
  <conditionalFormatting sqref="B2685">
    <cfRule type="cellIs" dxfId="6734" priority="6790" stopIfTrue="1" operator="lessThan">
      <formula>B2720</formula>
    </cfRule>
  </conditionalFormatting>
  <conditionalFormatting sqref="C2685">
    <cfRule type="cellIs" dxfId="6733" priority="6791" stopIfTrue="1" operator="lessThan">
      <formula>C2720</formula>
    </cfRule>
  </conditionalFormatting>
  <conditionalFormatting sqref="D2685">
    <cfRule type="cellIs" dxfId="6732" priority="6792" stopIfTrue="1" operator="lessThan">
      <formula>D2720</formula>
    </cfRule>
  </conditionalFormatting>
  <conditionalFormatting sqref="B2686">
    <cfRule type="cellIs" dxfId="6731" priority="6793" stopIfTrue="1" operator="lessThan">
      <formula>B2720</formula>
    </cfRule>
  </conditionalFormatting>
  <conditionalFormatting sqref="C2686">
    <cfRule type="cellIs" dxfId="6730" priority="6794" stopIfTrue="1" operator="lessThan">
      <formula>C2720</formula>
    </cfRule>
  </conditionalFormatting>
  <conditionalFormatting sqref="D2686">
    <cfRule type="cellIs" dxfId="6729" priority="6795" stopIfTrue="1" operator="lessThan">
      <formula>D2720</formula>
    </cfRule>
  </conditionalFormatting>
  <conditionalFormatting sqref="B2687">
    <cfRule type="cellIs" dxfId="6728" priority="6796" stopIfTrue="1" operator="lessThan">
      <formula>B2720</formula>
    </cfRule>
  </conditionalFormatting>
  <conditionalFormatting sqref="C2687">
    <cfRule type="cellIs" dxfId="6727" priority="6797" stopIfTrue="1" operator="lessThan">
      <formula>C2720</formula>
    </cfRule>
  </conditionalFormatting>
  <conditionalFormatting sqref="D2687">
    <cfRule type="cellIs" dxfId="6726" priority="6798" stopIfTrue="1" operator="lessThan">
      <formula>D2720</formula>
    </cfRule>
  </conditionalFormatting>
  <conditionalFormatting sqref="B2688">
    <cfRule type="cellIs" dxfId="6725" priority="6799" stopIfTrue="1" operator="lessThan">
      <formula>B2720</formula>
    </cfRule>
  </conditionalFormatting>
  <conditionalFormatting sqref="C2688">
    <cfRule type="cellIs" dxfId="6724" priority="6800" stopIfTrue="1" operator="lessThan">
      <formula>C2720</formula>
    </cfRule>
  </conditionalFormatting>
  <conditionalFormatting sqref="D2688">
    <cfRule type="cellIs" dxfId="6723" priority="6801" stopIfTrue="1" operator="lessThan">
      <formula>D2720</formula>
    </cfRule>
  </conditionalFormatting>
  <conditionalFormatting sqref="B2689">
    <cfRule type="cellIs" dxfId="6722" priority="6802" stopIfTrue="1" operator="lessThan">
      <formula>B2720</formula>
    </cfRule>
  </conditionalFormatting>
  <conditionalFormatting sqref="C2689">
    <cfRule type="cellIs" dxfId="6721" priority="6803" stopIfTrue="1" operator="lessThan">
      <formula>C2720</formula>
    </cfRule>
  </conditionalFormatting>
  <conditionalFormatting sqref="D2689">
    <cfRule type="cellIs" dxfId="6720" priority="6804" stopIfTrue="1" operator="lessThan">
      <formula>D2720</formula>
    </cfRule>
  </conditionalFormatting>
  <conditionalFormatting sqref="B2690">
    <cfRule type="cellIs" dxfId="6719" priority="6805" stopIfTrue="1" operator="lessThan">
      <formula>B2720</formula>
    </cfRule>
  </conditionalFormatting>
  <conditionalFormatting sqref="C2690">
    <cfRule type="cellIs" dxfId="6718" priority="6806" stopIfTrue="1" operator="lessThan">
      <formula>C2720</formula>
    </cfRule>
  </conditionalFormatting>
  <conditionalFormatting sqref="D2690">
    <cfRule type="cellIs" dxfId="6717" priority="6807" stopIfTrue="1" operator="lessThan">
      <formula>D2720</formula>
    </cfRule>
  </conditionalFormatting>
  <conditionalFormatting sqref="B2691">
    <cfRule type="cellIs" dxfId="6716" priority="6808" stopIfTrue="1" operator="lessThan">
      <formula>B2720</formula>
    </cfRule>
  </conditionalFormatting>
  <conditionalFormatting sqref="C2691">
    <cfRule type="cellIs" dxfId="6715" priority="6809" stopIfTrue="1" operator="lessThan">
      <formula>C2720</formula>
    </cfRule>
  </conditionalFormatting>
  <conditionalFormatting sqref="D2691">
    <cfRule type="cellIs" dxfId="6714" priority="6810" stopIfTrue="1" operator="lessThan">
      <formula>D2720</formula>
    </cfRule>
  </conditionalFormatting>
  <conditionalFormatting sqref="B2692">
    <cfRule type="cellIs" dxfId="6713" priority="6811" stopIfTrue="1" operator="lessThan">
      <formula>B2720</formula>
    </cfRule>
  </conditionalFormatting>
  <conditionalFormatting sqref="C2692">
    <cfRule type="cellIs" dxfId="6712" priority="6812" stopIfTrue="1" operator="lessThan">
      <formula>C2720</formula>
    </cfRule>
  </conditionalFormatting>
  <conditionalFormatting sqref="D2692">
    <cfRule type="cellIs" dxfId="6711" priority="6813" stopIfTrue="1" operator="lessThan">
      <formula>D2720</formula>
    </cfRule>
  </conditionalFormatting>
  <conditionalFormatting sqref="B2693">
    <cfRule type="cellIs" dxfId="6710" priority="6814" stopIfTrue="1" operator="lessThan">
      <formula>B2720</formula>
    </cfRule>
  </conditionalFormatting>
  <conditionalFormatting sqref="C2693">
    <cfRule type="cellIs" dxfId="6709" priority="6815" stopIfTrue="1" operator="lessThan">
      <formula>C2720</formula>
    </cfRule>
  </conditionalFormatting>
  <conditionalFormatting sqref="D2693">
    <cfRule type="cellIs" dxfId="6708" priority="6816" stopIfTrue="1" operator="lessThan">
      <formula>D2720</formula>
    </cfRule>
  </conditionalFormatting>
  <conditionalFormatting sqref="B2694">
    <cfRule type="cellIs" dxfId="6707" priority="6817" stopIfTrue="1" operator="lessThan">
      <formula>B2720</formula>
    </cfRule>
  </conditionalFormatting>
  <conditionalFormatting sqref="C2694">
    <cfRule type="cellIs" dxfId="6706" priority="6818" stopIfTrue="1" operator="lessThan">
      <formula>C2720</formula>
    </cfRule>
  </conditionalFormatting>
  <conditionalFormatting sqref="D2694">
    <cfRule type="cellIs" dxfId="6705" priority="6819" stopIfTrue="1" operator="lessThan">
      <formula>D2720</formula>
    </cfRule>
  </conditionalFormatting>
  <conditionalFormatting sqref="B2695">
    <cfRule type="cellIs" dxfId="6704" priority="6820" stopIfTrue="1" operator="lessThan">
      <formula>B2720</formula>
    </cfRule>
  </conditionalFormatting>
  <conditionalFormatting sqref="C2695">
    <cfRule type="cellIs" dxfId="6703" priority="6821" stopIfTrue="1" operator="lessThan">
      <formula>C2720</formula>
    </cfRule>
  </conditionalFormatting>
  <conditionalFormatting sqref="D2695">
    <cfRule type="cellIs" dxfId="6702" priority="6822" stopIfTrue="1" operator="lessThan">
      <formula>D2720</formula>
    </cfRule>
  </conditionalFormatting>
  <conditionalFormatting sqref="B2696">
    <cfRule type="cellIs" dxfId="6701" priority="6823" stopIfTrue="1" operator="lessThan">
      <formula>B2720</formula>
    </cfRule>
  </conditionalFormatting>
  <conditionalFormatting sqref="C2696">
    <cfRule type="cellIs" dxfId="6700" priority="6824" stopIfTrue="1" operator="lessThan">
      <formula>C2720</formula>
    </cfRule>
  </conditionalFormatting>
  <conditionalFormatting sqref="D2696">
    <cfRule type="cellIs" dxfId="6699" priority="6825" stopIfTrue="1" operator="lessThan">
      <formula>D2720</formula>
    </cfRule>
  </conditionalFormatting>
  <conditionalFormatting sqref="B2697">
    <cfRule type="cellIs" dxfId="6698" priority="6826" stopIfTrue="1" operator="lessThan">
      <formula>B2720</formula>
    </cfRule>
  </conditionalFormatting>
  <conditionalFormatting sqref="C2697">
    <cfRule type="cellIs" dxfId="6697" priority="6827" stopIfTrue="1" operator="lessThan">
      <formula>C2720</formula>
    </cfRule>
  </conditionalFormatting>
  <conditionalFormatting sqref="D2697">
    <cfRule type="cellIs" dxfId="6696" priority="6828" stopIfTrue="1" operator="lessThan">
      <formula>D2720</formula>
    </cfRule>
  </conditionalFormatting>
  <conditionalFormatting sqref="B2698">
    <cfRule type="cellIs" dxfId="6695" priority="6829" stopIfTrue="1" operator="lessThan">
      <formula>B2720</formula>
    </cfRule>
  </conditionalFormatting>
  <conditionalFormatting sqref="C2698">
    <cfRule type="cellIs" dxfId="6694" priority="6830" stopIfTrue="1" operator="lessThan">
      <formula>C2720</formula>
    </cfRule>
  </conditionalFormatting>
  <conditionalFormatting sqref="D2698">
    <cfRule type="cellIs" dxfId="6693" priority="6831" stopIfTrue="1" operator="lessThan">
      <formula>D2720</formula>
    </cfRule>
  </conditionalFormatting>
  <conditionalFormatting sqref="B2699">
    <cfRule type="cellIs" dxfId="6692" priority="6832" stopIfTrue="1" operator="lessThan">
      <formula>B2720</formula>
    </cfRule>
  </conditionalFormatting>
  <conditionalFormatting sqref="C2699">
    <cfRule type="cellIs" dxfId="6691" priority="6833" stopIfTrue="1" operator="lessThan">
      <formula>C2720</formula>
    </cfRule>
  </conditionalFormatting>
  <conditionalFormatting sqref="D2699">
    <cfRule type="cellIs" dxfId="6690" priority="6834" stopIfTrue="1" operator="lessThan">
      <formula>D2720</formula>
    </cfRule>
  </conditionalFormatting>
  <conditionalFormatting sqref="B2700">
    <cfRule type="cellIs" dxfId="6689" priority="6835" stopIfTrue="1" operator="lessThan">
      <formula>B2720</formula>
    </cfRule>
  </conditionalFormatting>
  <conditionalFormatting sqref="C2700">
    <cfRule type="cellIs" dxfId="6688" priority="6836" stopIfTrue="1" operator="lessThan">
      <formula>C2720</formula>
    </cfRule>
  </conditionalFormatting>
  <conditionalFormatting sqref="D2700">
    <cfRule type="cellIs" dxfId="6687" priority="6837" stopIfTrue="1" operator="lessThan">
      <formula>D2720</formula>
    </cfRule>
  </conditionalFormatting>
  <conditionalFormatting sqref="B2701">
    <cfRule type="cellIs" dxfId="6686" priority="6838" stopIfTrue="1" operator="lessThan">
      <formula>B2720</formula>
    </cfRule>
  </conditionalFormatting>
  <conditionalFormatting sqref="C2701">
    <cfRule type="cellIs" dxfId="6685" priority="6839" stopIfTrue="1" operator="lessThan">
      <formula>C2720</formula>
    </cfRule>
  </conditionalFormatting>
  <conditionalFormatting sqref="D2701">
    <cfRule type="cellIs" dxfId="6684" priority="6840" stopIfTrue="1" operator="lessThan">
      <formula>D2720</formula>
    </cfRule>
  </conditionalFormatting>
  <conditionalFormatting sqref="B2702">
    <cfRule type="cellIs" dxfId="6683" priority="6841" stopIfTrue="1" operator="lessThan">
      <formula>B2720</formula>
    </cfRule>
  </conditionalFormatting>
  <conditionalFormatting sqref="C2702">
    <cfRule type="cellIs" dxfId="6682" priority="6842" stopIfTrue="1" operator="lessThan">
      <formula>C2720</formula>
    </cfRule>
  </conditionalFormatting>
  <conditionalFormatting sqref="D2702">
    <cfRule type="cellIs" dxfId="6681" priority="6843" stopIfTrue="1" operator="lessThan">
      <formula>D2720</formula>
    </cfRule>
  </conditionalFormatting>
  <conditionalFormatting sqref="B2703">
    <cfRule type="cellIs" dxfId="6680" priority="6844" stopIfTrue="1" operator="lessThan">
      <formula>B2720</formula>
    </cfRule>
  </conditionalFormatting>
  <conditionalFormatting sqref="C2703">
    <cfRule type="cellIs" dxfId="6679" priority="6845" stopIfTrue="1" operator="lessThan">
      <formula>C2720</formula>
    </cfRule>
  </conditionalFormatting>
  <conditionalFormatting sqref="D2703">
    <cfRule type="cellIs" dxfId="6678" priority="6846" stopIfTrue="1" operator="lessThan">
      <formula>D2720</formula>
    </cfRule>
  </conditionalFormatting>
  <conditionalFormatting sqref="B2704">
    <cfRule type="cellIs" dxfId="6677" priority="6847" stopIfTrue="1" operator="lessThan">
      <formula>B2720</formula>
    </cfRule>
  </conditionalFormatting>
  <conditionalFormatting sqref="C2704">
    <cfRule type="cellIs" dxfId="6676" priority="6848" stopIfTrue="1" operator="lessThan">
      <formula>C2720</formula>
    </cfRule>
  </conditionalFormatting>
  <conditionalFormatting sqref="D2704">
    <cfRule type="cellIs" dxfId="6675" priority="6849" stopIfTrue="1" operator="lessThan">
      <formula>D2720</formula>
    </cfRule>
  </conditionalFormatting>
  <conditionalFormatting sqref="B2705">
    <cfRule type="cellIs" dxfId="6674" priority="6850" stopIfTrue="1" operator="lessThan">
      <formula>B2720</formula>
    </cfRule>
  </conditionalFormatting>
  <conditionalFormatting sqref="C2705">
    <cfRule type="cellIs" dxfId="6673" priority="6851" stopIfTrue="1" operator="lessThan">
      <formula>C2720</formula>
    </cfRule>
  </conditionalFormatting>
  <conditionalFormatting sqref="D2705">
    <cfRule type="cellIs" dxfId="6672" priority="6852" stopIfTrue="1" operator="lessThan">
      <formula>D2720</formula>
    </cfRule>
  </conditionalFormatting>
  <conditionalFormatting sqref="B2706">
    <cfRule type="cellIs" dxfId="6671" priority="6853" stopIfTrue="1" operator="lessThan">
      <formula>B2720</formula>
    </cfRule>
  </conditionalFormatting>
  <conditionalFormatting sqref="C2706">
    <cfRule type="cellIs" dxfId="6670" priority="6854" stopIfTrue="1" operator="lessThan">
      <formula>C2720</formula>
    </cfRule>
  </conditionalFormatting>
  <conditionalFormatting sqref="D2706">
    <cfRule type="cellIs" dxfId="6669" priority="6855" stopIfTrue="1" operator="lessThan">
      <formula>D2720</formula>
    </cfRule>
  </conditionalFormatting>
  <conditionalFormatting sqref="B2707">
    <cfRule type="cellIs" dxfId="6668" priority="6856" stopIfTrue="1" operator="lessThan">
      <formula>B2720</formula>
    </cfRule>
  </conditionalFormatting>
  <conditionalFormatting sqref="C2707">
    <cfRule type="cellIs" dxfId="6667" priority="6857" stopIfTrue="1" operator="lessThan">
      <formula>C2720</formula>
    </cfRule>
  </conditionalFormatting>
  <conditionalFormatting sqref="D2707">
    <cfRule type="cellIs" dxfId="6666" priority="6858" stopIfTrue="1" operator="lessThan">
      <formula>D2720</formula>
    </cfRule>
  </conditionalFormatting>
  <conditionalFormatting sqref="B2708">
    <cfRule type="cellIs" dxfId="6665" priority="6859" stopIfTrue="1" operator="lessThan">
      <formula>B2720</formula>
    </cfRule>
  </conditionalFormatting>
  <conditionalFormatting sqref="C2708">
    <cfRule type="cellIs" dxfId="6664" priority="6860" stopIfTrue="1" operator="lessThan">
      <formula>C2720</formula>
    </cfRule>
  </conditionalFormatting>
  <conditionalFormatting sqref="D2708">
    <cfRule type="cellIs" dxfId="6663" priority="6861" stopIfTrue="1" operator="lessThan">
      <formula>D2720</formula>
    </cfRule>
  </conditionalFormatting>
  <conditionalFormatting sqref="B2709">
    <cfRule type="cellIs" dxfId="6662" priority="6862" stopIfTrue="1" operator="lessThan">
      <formula>B2720</formula>
    </cfRule>
  </conditionalFormatting>
  <conditionalFormatting sqref="C2709">
    <cfRule type="cellIs" dxfId="6661" priority="6863" stopIfTrue="1" operator="lessThan">
      <formula>C2720</formula>
    </cfRule>
  </conditionalFormatting>
  <conditionalFormatting sqref="D2709">
    <cfRule type="cellIs" dxfId="6660" priority="6864" stopIfTrue="1" operator="lessThan">
      <formula>D2720</formula>
    </cfRule>
  </conditionalFormatting>
  <conditionalFormatting sqref="B2710">
    <cfRule type="cellIs" dxfId="6659" priority="6865" stopIfTrue="1" operator="lessThan">
      <formula>B2720</formula>
    </cfRule>
  </conditionalFormatting>
  <conditionalFormatting sqref="C2710">
    <cfRule type="cellIs" dxfId="6658" priority="6866" stopIfTrue="1" operator="lessThan">
      <formula>C2720</formula>
    </cfRule>
  </conditionalFormatting>
  <conditionalFormatting sqref="D2710">
    <cfRule type="cellIs" dxfId="6657" priority="6867" stopIfTrue="1" operator="lessThan">
      <formula>D2720</formula>
    </cfRule>
  </conditionalFormatting>
  <conditionalFormatting sqref="B2711">
    <cfRule type="cellIs" dxfId="6656" priority="6868" stopIfTrue="1" operator="lessThan">
      <formula>B2720</formula>
    </cfRule>
  </conditionalFormatting>
  <conditionalFormatting sqref="C2711">
    <cfRule type="cellIs" dxfId="6655" priority="6869" stopIfTrue="1" operator="lessThan">
      <formula>C2720</formula>
    </cfRule>
  </conditionalFormatting>
  <conditionalFormatting sqref="D2711">
    <cfRule type="cellIs" dxfId="6654" priority="6870" stopIfTrue="1" operator="lessThan">
      <formula>D2720</formula>
    </cfRule>
  </conditionalFormatting>
  <conditionalFormatting sqref="B2712">
    <cfRule type="cellIs" dxfId="6653" priority="6871" stopIfTrue="1" operator="lessThan">
      <formula>B2720</formula>
    </cfRule>
  </conditionalFormatting>
  <conditionalFormatting sqref="C2712">
    <cfRule type="cellIs" dxfId="6652" priority="6872" stopIfTrue="1" operator="lessThan">
      <formula>C2720</formula>
    </cfRule>
  </conditionalFormatting>
  <conditionalFormatting sqref="D2712">
    <cfRule type="cellIs" dxfId="6651" priority="6873" stopIfTrue="1" operator="lessThan">
      <formula>D2720</formula>
    </cfRule>
  </conditionalFormatting>
  <conditionalFormatting sqref="B2713">
    <cfRule type="cellIs" dxfId="6650" priority="6874" stopIfTrue="1" operator="lessThan">
      <formula>B2720</formula>
    </cfRule>
  </conditionalFormatting>
  <conditionalFormatting sqref="C2713">
    <cfRule type="cellIs" dxfId="6649" priority="6875" stopIfTrue="1" operator="lessThan">
      <formula>C2720</formula>
    </cfRule>
  </conditionalFormatting>
  <conditionalFormatting sqref="D2713">
    <cfRule type="cellIs" dxfId="6648" priority="6876" stopIfTrue="1" operator="lessThan">
      <formula>D2720</formula>
    </cfRule>
  </conditionalFormatting>
  <conditionalFormatting sqref="B2714">
    <cfRule type="cellIs" dxfId="6647" priority="6877" stopIfTrue="1" operator="lessThan">
      <formula>B2720</formula>
    </cfRule>
  </conditionalFormatting>
  <conditionalFormatting sqref="C2714">
    <cfRule type="cellIs" dxfId="6646" priority="6878" stopIfTrue="1" operator="lessThan">
      <formula>C2720</formula>
    </cfRule>
  </conditionalFormatting>
  <conditionalFormatting sqref="D2714">
    <cfRule type="cellIs" dxfId="6645" priority="6879" stopIfTrue="1" operator="lessThan">
      <formula>D2720</formula>
    </cfRule>
  </conditionalFormatting>
  <conditionalFormatting sqref="B2715">
    <cfRule type="cellIs" dxfId="6644" priority="6880" stopIfTrue="1" operator="lessThan">
      <formula>B2720</formula>
    </cfRule>
  </conditionalFormatting>
  <conditionalFormatting sqref="C2715">
    <cfRule type="cellIs" dxfId="6643" priority="6881" stopIfTrue="1" operator="lessThan">
      <formula>C2720</formula>
    </cfRule>
  </conditionalFormatting>
  <conditionalFormatting sqref="D2715">
    <cfRule type="cellIs" dxfId="6642" priority="6882" stopIfTrue="1" operator="lessThan">
      <formula>D2720</formula>
    </cfRule>
  </conditionalFormatting>
  <conditionalFormatting sqref="B2716">
    <cfRule type="cellIs" dxfId="6641" priority="6883" stopIfTrue="1" operator="lessThan">
      <formula>B2720</formula>
    </cfRule>
  </conditionalFormatting>
  <conditionalFormatting sqref="C2716">
    <cfRule type="cellIs" dxfId="6640" priority="6884" stopIfTrue="1" operator="lessThan">
      <formula>C2720</formula>
    </cfRule>
  </conditionalFormatting>
  <conditionalFormatting sqref="D2716">
    <cfRule type="cellIs" dxfId="6639" priority="6885" stopIfTrue="1" operator="lessThan">
      <formula>D2720</formula>
    </cfRule>
  </conditionalFormatting>
  <conditionalFormatting sqref="B2717">
    <cfRule type="cellIs" dxfId="6638" priority="6886" stopIfTrue="1" operator="lessThan">
      <formula>B2720</formula>
    </cfRule>
  </conditionalFormatting>
  <conditionalFormatting sqref="C2717">
    <cfRule type="cellIs" dxfId="6637" priority="6887" stopIfTrue="1" operator="lessThan">
      <formula>C2720</formula>
    </cfRule>
  </conditionalFormatting>
  <conditionalFormatting sqref="D2717">
    <cfRule type="cellIs" dxfId="6636" priority="6888" stopIfTrue="1" operator="lessThan">
      <formula>D2720</formula>
    </cfRule>
  </conditionalFormatting>
  <conditionalFormatting sqref="B2789">
    <cfRule type="cellIs" dxfId="6635" priority="6385" stopIfTrue="1" operator="greaterThan">
      <formula>B$8</formula>
    </cfRule>
  </conditionalFormatting>
  <conditionalFormatting sqref="C2789">
    <cfRule type="cellIs" dxfId="6634" priority="6386" stopIfTrue="1" operator="greaterThan">
      <formula>C$8</formula>
    </cfRule>
  </conditionalFormatting>
  <conditionalFormatting sqref="D2789">
    <cfRule type="cellIs" dxfId="6633" priority="6387" stopIfTrue="1" operator="greaterThan">
      <formula>D$8</formula>
    </cfRule>
  </conditionalFormatting>
  <conditionalFormatting sqref="B2790">
    <cfRule type="cellIs" dxfId="6632" priority="6388" stopIfTrue="1" operator="greaterThan">
      <formula>B$8</formula>
    </cfRule>
  </conditionalFormatting>
  <conditionalFormatting sqref="C2790">
    <cfRule type="cellIs" dxfId="6631" priority="6389" stopIfTrue="1" operator="greaterThan">
      <formula>C$8</formula>
    </cfRule>
  </conditionalFormatting>
  <conditionalFormatting sqref="D2790">
    <cfRule type="cellIs" dxfId="6630" priority="6390" stopIfTrue="1" operator="greaterThan">
      <formula>D$8</formula>
    </cfRule>
  </conditionalFormatting>
  <conditionalFormatting sqref="B2791">
    <cfRule type="cellIs" dxfId="6629" priority="6391" stopIfTrue="1" operator="greaterThan">
      <formula>B$8</formula>
    </cfRule>
  </conditionalFormatting>
  <conditionalFormatting sqref="C2791">
    <cfRule type="cellIs" dxfId="6628" priority="6392" stopIfTrue="1" operator="greaterThan">
      <formula>C$8</formula>
    </cfRule>
  </conditionalFormatting>
  <conditionalFormatting sqref="D2791">
    <cfRule type="cellIs" dxfId="6627" priority="6393" stopIfTrue="1" operator="greaterThan">
      <formula>D$8</formula>
    </cfRule>
  </conditionalFormatting>
  <conditionalFormatting sqref="B2792">
    <cfRule type="cellIs" dxfId="6626" priority="6394" stopIfTrue="1" operator="greaterThan">
      <formula>B$8</formula>
    </cfRule>
  </conditionalFormatting>
  <conditionalFormatting sqref="C2792">
    <cfRule type="cellIs" dxfId="6625" priority="6395" stopIfTrue="1" operator="greaterThan">
      <formula>C$8</formula>
    </cfRule>
  </conditionalFormatting>
  <conditionalFormatting sqref="D2792">
    <cfRule type="cellIs" dxfId="6624" priority="6396" stopIfTrue="1" operator="greaterThan">
      <formula>D$8</formula>
    </cfRule>
  </conditionalFormatting>
  <conditionalFormatting sqref="B2793">
    <cfRule type="cellIs" dxfId="6623" priority="6397" stopIfTrue="1" operator="greaterThan">
      <formula>B$8</formula>
    </cfRule>
  </conditionalFormatting>
  <conditionalFormatting sqref="C2793">
    <cfRule type="cellIs" dxfId="6622" priority="6398" stopIfTrue="1" operator="greaterThan">
      <formula>C$8</formula>
    </cfRule>
  </conditionalFormatting>
  <conditionalFormatting sqref="D2793">
    <cfRule type="cellIs" dxfId="6621" priority="6399" stopIfTrue="1" operator="greaterThan">
      <formula>D$8</formula>
    </cfRule>
  </conditionalFormatting>
  <conditionalFormatting sqref="B2794">
    <cfRule type="cellIs" dxfId="6620" priority="6400" stopIfTrue="1" operator="greaterThan">
      <formula>B$8</formula>
    </cfRule>
  </conditionalFormatting>
  <conditionalFormatting sqref="C2794">
    <cfRule type="cellIs" dxfId="6619" priority="6401" stopIfTrue="1" operator="greaterThan">
      <formula>C$8</formula>
    </cfRule>
  </conditionalFormatting>
  <conditionalFormatting sqref="D2794">
    <cfRule type="cellIs" dxfId="6618" priority="6402" stopIfTrue="1" operator="greaterThan">
      <formula>D$8</formula>
    </cfRule>
  </conditionalFormatting>
  <conditionalFormatting sqref="B2795">
    <cfRule type="cellIs" dxfId="6617" priority="6403" stopIfTrue="1" operator="greaterThan">
      <formula>B$8</formula>
    </cfRule>
  </conditionalFormatting>
  <conditionalFormatting sqref="C2795">
    <cfRule type="cellIs" dxfId="6616" priority="6404" stopIfTrue="1" operator="greaterThan">
      <formula>C$8</formula>
    </cfRule>
  </conditionalFormatting>
  <conditionalFormatting sqref="D2795">
    <cfRule type="cellIs" dxfId="6615" priority="6405" stopIfTrue="1" operator="greaterThan">
      <formula>D$8</formula>
    </cfRule>
  </conditionalFormatting>
  <conditionalFormatting sqref="B2796">
    <cfRule type="cellIs" dxfId="6614" priority="6406" stopIfTrue="1" operator="greaterThan">
      <formula>B$8</formula>
    </cfRule>
  </conditionalFormatting>
  <conditionalFormatting sqref="C2796">
    <cfRule type="cellIs" dxfId="6613" priority="6407" stopIfTrue="1" operator="greaterThan">
      <formula>C$8</formula>
    </cfRule>
  </conditionalFormatting>
  <conditionalFormatting sqref="D2796">
    <cfRule type="cellIs" dxfId="6612" priority="6408" stopIfTrue="1" operator="greaterThan">
      <formula>D$8</formula>
    </cfRule>
  </conditionalFormatting>
  <conditionalFormatting sqref="B2797">
    <cfRule type="cellIs" dxfId="6611" priority="6409" stopIfTrue="1" operator="greaterThan">
      <formula>B$8</formula>
    </cfRule>
  </conditionalFormatting>
  <conditionalFormatting sqref="C2797">
    <cfRule type="cellIs" dxfId="6610" priority="6410" stopIfTrue="1" operator="greaterThan">
      <formula>C$8</formula>
    </cfRule>
  </conditionalFormatting>
  <conditionalFormatting sqref="D2797">
    <cfRule type="cellIs" dxfId="6609" priority="6411" stopIfTrue="1" operator="greaterThan">
      <formula>D$8</formula>
    </cfRule>
  </conditionalFormatting>
  <conditionalFormatting sqref="B2798">
    <cfRule type="cellIs" dxfId="6608" priority="6412" stopIfTrue="1" operator="greaterThan">
      <formula>B$8</formula>
    </cfRule>
  </conditionalFormatting>
  <conditionalFormatting sqref="C2798">
    <cfRule type="cellIs" dxfId="6607" priority="6413" stopIfTrue="1" operator="greaterThan">
      <formula>C$8</formula>
    </cfRule>
  </conditionalFormatting>
  <conditionalFormatting sqref="D2798">
    <cfRule type="cellIs" dxfId="6606" priority="6414" stopIfTrue="1" operator="greaterThan">
      <formula>D$8</formula>
    </cfRule>
  </conditionalFormatting>
  <conditionalFormatting sqref="B2799">
    <cfRule type="cellIs" dxfId="6605" priority="6415" stopIfTrue="1" operator="greaterThan">
      <formula>B$8</formula>
    </cfRule>
  </conditionalFormatting>
  <conditionalFormatting sqref="C2799">
    <cfRule type="cellIs" dxfId="6604" priority="6416" stopIfTrue="1" operator="greaterThan">
      <formula>C$8</formula>
    </cfRule>
  </conditionalFormatting>
  <conditionalFormatting sqref="D2799">
    <cfRule type="cellIs" dxfId="6603" priority="6417" stopIfTrue="1" operator="greaterThan">
      <formula>D$8</formula>
    </cfRule>
  </conditionalFormatting>
  <conditionalFormatting sqref="B2800">
    <cfRule type="cellIs" dxfId="6602" priority="6418" stopIfTrue="1" operator="greaterThan">
      <formula>B$8</formula>
    </cfRule>
  </conditionalFormatting>
  <conditionalFormatting sqref="C2800">
    <cfRule type="cellIs" dxfId="6601" priority="6419" stopIfTrue="1" operator="greaterThan">
      <formula>C$8</formula>
    </cfRule>
  </conditionalFormatting>
  <conditionalFormatting sqref="D2800">
    <cfRule type="cellIs" dxfId="6600" priority="6420" stopIfTrue="1" operator="greaterThan">
      <formula>D$8</formula>
    </cfRule>
  </conditionalFormatting>
  <conditionalFormatting sqref="B2801">
    <cfRule type="cellIs" dxfId="6599" priority="6421" stopIfTrue="1" operator="greaterThan">
      <formula>B$8</formula>
    </cfRule>
  </conditionalFormatting>
  <conditionalFormatting sqref="C2801">
    <cfRule type="cellIs" dxfId="6598" priority="6422" stopIfTrue="1" operator="greaterThan">
      <formula>C$8</formula>
    </cfRule>
  </conditionalFormatting>
  <conditionalFormatting sqref="D2801">
    <cfRule type="cellIs" dxfId="6597" priority="6423" stopIfTrue="1" operator="greaterThan">
      <formula>D$8</formula>
    </cfRule>
  </conditionalFormatting>
  <conditionalFormatting sqref="B2802">
    <cfRule type="cellIs" dxfId="6596" priority="6424" stopIfTrue="1" operator="greaterThan">
      <formula>B$8</formula>
    </cfRule>
  </conditionalFormatting>
  <conditionalFormatting sqref="C2802">
    <cfRule type="cellIs" dxfId="6595" priority="6425" stopIfTrue="1" operator="greaterThan">
      <formula>C$8</formula>
    </cfRule>
  </conditionalFormatting>
  <conditionalFormatting sqref="D2802">
    <cfRule type="cellIs" dxfId="6594" priority="6426" stopIfTrue="1" operator="greaterThan">
      <formula>D$8</formula>
    </cfRule>
  </conditionalFormatting>
  <conditionalFormatting sqref="B2803">
    <cfRule type="cellIs" dxfId="6593" priority="6427" stopIfTrue="1" operator="greaterThan">
      <formula>B$8</formula>
    </cfRule>
  </conditionalFormatting>
  <conditionalFormatting sqref="C2803">
    <cfRule type="cellIs" dxfId="6592" priority="6428" stopIfTrue="1" operator="greaterThan">
      <formula>C$8</formula>
    </cfRule>
  </conditionalFormatting>
  <conditionalFormatting sqref="D2803">
    <cfRule type="cellIs" dxfId="6591" priority="6429" stopIfTrue="1" operator="greaterThan">
      <formula>D$8</formula>
    </cfRule>
  </conditionalFormatting>
  <conditionalFormatting sqref="B2804">
    <cfRule type="cellIs" dxfId="6590" priority="6430" stopIfTrue="1" operator="greaterThan">
      <formula>B$8</formula>
    </cfRule>
  </conditionalFormatting>
  <conditionalFormatting sqref="C2804">
    <cfRule type="cellIs" dxfId="6589" priority="6431" stopIfTrue="1" operator="greaterThan">
      <formula>C$8</formula>
    </cfRule>
  </conditionalFormatting>
  <conditionalFormatting sqref="D2804">
    <cfRule type="cellIs" dxfId="6588" priority="6432" stopIfTrue="1" operator="greaterThan">
      <formula>D$8</formula>
    </cfRule>
  </conditionalFormatting>
  <conditionalFormatting sqref="B2805">
    <cfRule type="cellIs" dxfId="6587" priority="6433" stopIfTrue="1" operator="greaterThan">
      <formula>B$8</formula>
    </cfRule>
  </conditionalFormatting>
  <conditionalFormatting sqref="C2805">
    <cfRule type="cellIs" dxfId="6586" priority="6434" stopIfTrue="1" operator="greaterThan">
      <formula>C$8</formula>
    </cfRule>
  </conditionalFormatting>
  <conditionalFormatting sqref="D2805">
    <cfRule type="cellIs" dxfId="6585" priority="6435" stopIfTrue="1" operator="greaterThan">
      <formula>D$8</formula>
    </cfRule>
  </conditionalFormatting>
  <conditionalFormatting sqref="B2806">
    <cfRule type="cellIs" dxfId="6584" priority="6436" stopIfTrue="1" operator="greaterThan">
      <formula>B$8</formula>
    </cfRule>
  </conditionalFormatting>
  <conditionalFormatting sqref="C2806">
    <cfRule type="cellIs" dxfId="6583" priority="6437" stopIfTrue="1" operator="greaterThan">
      <formula>C$8</formula>
    </cfRule>
  </conditionalFormatting>
  <conditionalFormatting sqref="D2806">
    <cfRule type="cellIs" dxfId="6582" priority="6438" stopIfTrue="1" operator="greaterThan">
      <formula>D$8</formula>
    </cfRule>
  </conditionalFormatting>
  <conditionalFormatting sqref="B2807">
    <cfRule type="cellIs" dxfId="6581" priority="6439" stopIfTrue="1" operator="greaterThan">
      <formula>B$8</formula>
    </cfRule>
  </conditionalFormatting>
  <conditionalFormatting sqref="C2807">
    <cfRule type="cellIs" dxfId="6580" priority="6440" stopIfTrue="1" operator="greaterThan">
      <formula>C$8</formula>
    </cfRule>
  </conditionalFormatting>
  <conditionalFormatting sqref="D2807">
    <cfRule type="cellIs" dxfId="6579" priority="6441" stopIfTrue="1" operator="greaterThan">
      <formula>D$8</formula>
    </cfRule>
  </conditionalFormatting>
  <conditionalFormatting sqref="B2808">
    <cfRule type="cellIs" dxfId="6578" priority="6442" stopIfTrue="1" operator="greaterThan">
      <formula>B$8</formula>
    </cfRule>
  </conditionalFormatting>
  <conditionalFormatting sqref="C2808">
    <cfRule type="cellIs" dxfId="6577" priority="6443" stopIfTrue="1" operator="greaterThan">
      <formula>C$8</formula>
    </cfRule>
  </conditionalFormatting>
  <conditionalFormatting sqref="D2808">
    <cfRule type="cellIs" dxfId="6576" priority="6444" stopIfTrue="1" operator="greaterThan">
      <formula>D$8</formula>
    </cfRule>
  </conditionalFormatting>
  <conditionalFormatting sqref="B2809">
    <cfRule type="cellIs" dxfId="6575" priority="6445" stopIfTrue="1" operator="greaterThan">
      <formula>B$8</formula>
    </cfRule>
  </conditionalFormatting>
  <conditionalFormatting sqref="C2809">
    <cfRule type="cellIs" dxfId="6574" priority="6446" stopIfTrue="1" operator="greaterThan">
      <formula>C$8</formula>
    </cfRule>
  </conditionalFormatting>
  <conditionalFormatting sqref="D2809">
    <cfRule type="cellIs" dxfId="6573" priority="6447" stopIfTrue="1" operator="greaterThan">
      <formula>D$8</formula>
    </cfRule>
  </conditionalFormatting>
  <conditionalFormatting sqref="B2810">
    <cfRule type="cellIs" dxfId="6572" priority="6448" stopIfTrue="1" operator="greaterThan">
      <formula>B$8</formula>
    </cfRule>
  </conditionalFormatting>
  <conditionalFormatting sqref="C2810">
    <cfRule type="cellIs" dxfId="6571" priority="6449" stopIfTrue="1" operator="greaterThan">
      <formula>C$8</formula>
    </cfRule>
  </conditionalFormatting>
  <conditionalFormatting sqref="D2810">
    <cfRule type="cellIs" dxfId="6570" priority="6450" stopIfTrue="1" operator="greaterThan">
      <formula>D$8</formula>
    </cfRule>
  </conditionalFormatting>
  <conditionalFormatting sqref="B2811">
    <cfRule type="cellIs" dxfId="6569" priority="6451" stopIfTrue="1" operator="greaterThan">
      <formula>B$8</formula>
    </cfRule>
  </conditionalFormatting>
  <conditionalFormatting sqref="C2811">
    <cfRule type="cellIs" dxfId="6568" priority="6452" stopIfTrue="1" operator="greaterThan">
      <formula>C$8</formula>
    </cfRule>
  </conditionalFormatting>
  <conditionalFormatting sqref="D2811">
    <cfRule type="cellIs" dxfId="6567" priority="6453" stopIfTrue="1" operator="greaterThan">
      <formula>D$8</formula>
    </cfRule>
  </conditionalFormatting>
  <conditionalFormatting sqref="B2812">
    <cfRule type="cellIs" dxfId="6566" priority="6454" stopIfTrue="1" operator="greaterThan">
      <formula>B$8</formula>
    </cfRule>
  </conditionalFormatting>
  <conditionalFormatting sqref="C2812">
    <cfRule type="cellIs" dxfId="6565" priority="6455" stopIfTrue="1" operator="greaterThan">
      <formula>C$8</formula>
    </cfRule>
  </conditionalFormatting>
  <conditionalFormatting sqref="D2812">
    <cfRule type="cellIs" dxfId="6564" priority="6456" stopIfTrue="1" operator="greaterThan">
      <formula>D$8</formula>
    </cfRule>
  </conditionalFormatting>
  <conditionalFormatting sqref="B2813">
    <cfRule type="cellIs" dxfId="6563" priority="6457" stopIfTrue="1" operator="greaterThan">
      <formula>B$8</formula>
    </cfRule>
  </conditionalFormatting>
  <conditionalFormatting sqref="C2813">
    <cfRule type="cellIs" dxfId="6562" priority="6458" stopIfTrue="1" operator="greaterThan">
      <formula>C$8</formula>
    </cfRule>
  </conditionalFormatting>
  <conditionalFormatting sqref="D2813">
    <cfRule type="cellIs" dxfId="6561" priority="6459" stopIfTrue="1" operator="greaterThan">
      <formula>D$8</formula>
    </cfRule>
  </conditionalFormatting>
  <conditionalFormatting sqref="B2814">
    <cfRule type="cellIs" dxfId="6560" priority="6460" stopIfTrue="1" operator="greaterThan">
      <formula>B$8</formula>
    </cfRule>
  </conditionalFormatting>
  <conditionalFormatting sqref="C2814">
    <cfRule type="cellIs" dxfId="6559" priority="6461" stopIfTrue="1" operator="greaterThan">
      <formula>C$8</formula>
    </cfRule>
  </conditionalFormatting>
  <conditionalFormatting sqref="D2814">
    <cfRule type="cellIs" dxfId="6558" priority="6462" stopIfTrue="1" operator="greaterThan">
      <formula>D$8</formula>
    </cfRule>
  </conditionalFormatting>
  <conditionalFormatting sqref="B2815">
    <cfRule type="cellIs" dxfId="6557" priority="6463" stopIfTrue="1" operator="greaterThan">
      <formula>B$8</formula>
    </cfRule>
  </conditionalFormatting>
  <conditionalFormatting sqref="C2815">
    <cfRule type="cellIs" dxfId="6556" priority="6464" stopIfTrue="1" operator="greaterThan">
      <formula>C$8</formula>
    </cfRule>
  </conditionalFormatting>
  <conditionalFormatting sqref="D2815">
    <cfRule type="cellIs" dxfId="6555" priority="6465" stopIfTrue="1" operator="greaterThan">
      <formula>D$8</formula>
    </cfRule>
  </conditionalFormatting>
  <conditionalFormatting sqref="B2816">
    <cfRule type="cellIs" dxfId="6554" priority="6466" stopIfTrue="1" operator="greaterThan">
      <formula>B$8</formula>
    </cfRule>
  </conditionalFormatting>
  <conditionalFormatting sqref="C2816">
    <cfRule type="cellIs" dxfId="6553" priority="6467" stopIfTrue="1" operator="greaterThan">
      <formula>C$8</formula>
    </cfRule>
  </conditionalFormatting>
  <conditionalFormatting sqref="D2816">
    <cfRule type="cellIs" dxfId="6552" priority="6468" stopIfTrue="1" operator="greaterThan">
      <formula>D$8</formula>
    </cfRule>
  </conditionalFormatting>
  <conditionalFormatting sqref="B2817">
    <cfRule type="cellIs" dxfId="6551" priority="6469" stopIfTrue="1" operator="greaterThan">
      <formula>B$8</formula>
    </cfRule>
  </conditionalFormatting>
  <conditionalFormatting sqref="C2817">
    <cfRule type="cellIs" dxfId="6550" priority="6470" stopIfTrue="1" operator="greaterThan">
      <formula>C$8</formula>
    </cfRule>
  </conditionalFormatting>
  <conditionalFormatting sqref="D2817">
    <cfRule type="cellIs" dxfId="6549" priority="6471" stopIfTrue="1" operator="greaterThan">
      <formula>D$8</formula>
    </cfRule>
  </conditionalFormatting>
  <conditionalFormatting sqref="B2818">
    <cfRule type="cellIs" dxfId="6548" priority="6472" stopIfTrue="1" operator="greaterThan">
      <formula>B$8</formula>
    </cfRule>
  </conditionalFormatting>
  <conditionalFormatting sqref="C2818">
    <cfRule type="cellIs" dxfId="6547" priority="6473" stopIfTrue="1" operator="greaterThan">
      <formula>C$8</formula>
    </cfRule>
  </conditionalFormatting>
  <conditionalFormatting sqref="D2818">
    <cfRule type="cellIs" dxfId="6546" priority="6474" stopIfTrue="1" operator="greaterThan">
      <formula>D$8</formula>
    </cfRule>
  </conditionalFormatting>
  <conditionalFormatting sqref="B2819">
    <cfRule type="cellIs" dxfId="6545" priority="6475" stopIfTrue="1" operator="greaterThan">
      <formula>B$8</formula>
    </cfRule>
  </conditionalFormatting>
  <conditionalFormatting sqref="C2819">
    <cfRule type="cellIs" dxfId="6544" priority="6476" stopIfTrue="1" operator="greaterThan">
      <formula>C$8</formula>
    </cfRule>
  </conditionalFormatting>
  <conditionalFormatting sqref="D2819">
    <cfRule type="cellIs" dxfId="6543" priority="6477" stopIfTrue="1" operator="greaterThan">
      <formula>D$8</formula>
    </cfRule>
  </conditionalFormatting>
  <conditionalFormatting sqref="B2820">
    <cfRule type="cellIs" dxfId="6542" priority="6478" stopIfTrue="1" operator="greaterThan">
      <formula>B$8</formula>
    </cfRule>
  </conditionalFormatting>
  <conditionalFormatting sqref="C2820">
    <cfRule type="cellIs" dxfId="6541" priority="6479" stopIfTrue="1" operator="greaterThan">
      <formula>C$8</formula>
    </cfRule>
  </conditionalFormatting>
  <conditionalFormatting sqref="D2820">
    <cfRule type="cellIs" dxfId="6540" priority="6480" stopIfTrue="1" operator="greaterThan">
      <formula>D$8</formula>
    </cfRule>
  </conditionalFormatting>
  <conditionalFormatting sqref="B2821">
    <cfRule type="cellIs" dxfId="6539" priority="6481" stopIfTrue="1" operator="greaterThan">
      <formula>B$8</formula>
    </cfRule>
  </conditionalFormatting>
  <conditionalFormatting sqref="C2821">
    <cfRule type="cellIs" dxfId="6538" priority="6482" stopIfTrue="1" operator="greaterThan">
      <formula>C$8</formula>
    </cfRule>
  </conditionalFormatting>
  <conditionalFormatting sqref="D2821">
    <cfRule type="cellIs" dxfId="6537" priority="6483" stopIfTrue="1" operator="greaterThan">
      <formula>D$8</formula>
    </cfRule>
  </conditionalFormatting>
  <conditionalFormatting sqref="B2822">
    <cfRule type="cellIs" dxfId="6536" priority="6484" stopIfTrue="1" operator="greaterThan">
      <formula>B$8</formula>
    </cfRule>
  </conditionalFormatting>
  <conditionalFormatting sqref="C2822">
    <cfRule type="cellIs" dxfId="6535" priority="6485" stopIfTrue="1" operator="greaterThan">
      <formula>C$8</formula>
    </cfRule>
  </conditionalFormatting>
  <conditionalFormatting sqref="D2822">
    <cfRule type="cellIs" dxfId="6534" priority="6486" stopIfTrue="1" operator="greaterThan">
      <formula>D$8</formula>
    </cfRule>
  </conditionalFormatting>
  <conditionalFormatting sqref="B2823">
    <cfRule type="cellIs" dxfId="6533" priority="6487" stopIfTrue="1" operator="greaterThan">
      <formula>B$8</formula>
    </cfRule>
  </conditionalFormatting>
  <conditionalFormatting sqref="C2823">
    <cfRule type="cellIs" dxfId="6532" priority="6488" stopIfTrue="1" operator="greaterThan">
      <formula>C$8</formula>
    </cfRule>
  </conditionalFormatting>
  <conditionalFormatting sqref="D2823">
    <cfRule type="cellIs" dxfId="6531" priority="6489" stopIfTrue="1" operator="greaterThan">
      <formula>D$8</formula>
    </cfRule>
  </conditionalFormatting>
  <conditionalFormatting sqref="B2824">
    <cfRule type="cellIs" dxfId="6530" priority="6490" stopIfTrue="1" operator="greaterThan">
      <formula>B$8</formula>
    </cfRule>
  </conditionalFormatting>
  <conditionalFormatting sqref="C2824">
    <cfRule type="cellIs" dxfId="6529" priority="6491" stopIfTrue="1" operator="greaterThan">
      <formula>C$8</formula>
    </cfRule>
  </conditionalFormatting>
  <conditionalFormatting sqref="D2824">
    <cfRule type="cellIs" dxfId="6528" priority="6492" stopIfTrue="1" operator="greaterThan">
      <formula>D$8</formula>
    </cfRule>
  </conditionalFormatting>
  <conditionalFormatting sqref="B2825">
    <cfRule type="cellIs" dxfId="6527" priority="6493" stopIfTrue="1" operator="greaterThan">
      <formula>B$8</formula>
    </cfRule>
  </conditionalFormatting>
  <conditionalFormatting sqref="C2825">
    <cfRule type="cellIs" dxfId="6526" priority="6494" stopIfTrue="1" operator="greaterThan">
      <formula>C$8</formula>
    </cfRule>
  </conditionalFormatting>
  <conditionalFormatting sqref="D2825">
    <cfRule type="cellIs" dxfId="6525" priority="6495" stopIfTrue="1" operator="greaterThan">
      <formula>D$8</formula>
    </cfRule>
  </conditionalFormatting>
  <conditionalFormatting sqref="B2826">
    <cfRule type="cellIs" dxfId="6524" priority="6496" stopIfTrue="1" operator="greaterThan">
      <formula>B$8</formula>
    </cfRule>
  </conditionalFormatting>
  <conditionalFormatting sqref="C2826">
    <cfRule type="cellIs" dxfId="6523" priority="6497" stopIfTrue="1" operator="greaterThan">
      <formula>C$8</formula>
    </cfRule>
  </conditionalFormatting>
  <conditionalFormatting sqref="D2826">
    <cfRule type="cellIs" dxfId="6522" priority="6498" stopIfTrue="1" operator="greaterThan">
      <formula>D$8</formula>
    </cfRule>
  </conditionalFormatting>
  <conditionalFormatting sqref="B2827">
    <cfRule type="cellIs" dxfId="6521" priority="6499" stopIfTrue="1" operator="greaterThan">
      <formula>B$8</formula>
    </cfRule>
  </conditionalFormatting>
  <conditionalFormatting sqref="C2827">
    <cfRule type="cellIs" dxfId="6520" priority="6500" stopIfTrue="1" operator="greaterThan">
      <formula>C$8</formula>
    </cfRule>
  </conditionalFormatting>
  <conditionalFormatting sqref="D2827">
    <cfRule type="cellIs" dxfId="6519" priority="6501" stopIfTrue="1" operator="greaterThan">
      <formula>D$8</formula>
    </cfRule>
  </conditionalFormatting>
  <conditionalFormatting sqref="B2828">
    <cfRule type="cellIs" dxfId="6518" priority="6502" stopIfTrue="1" operator="greaterThan">
      <formula>B$8</formula>
    </cfRule>
  </conditionalFormatting>
  <conditionalFormatting sqref="C2828">
    <cfRule type="cellIs" dxfId="6517" priority="6503" stopIfTrue="1" operator="greaterThan">
      <formula>C$8</formula>
    </cfRule>
  </conditionalFormatting>
  <conditionalFormatting sqref="D2828">
    <cfRule type="cellIs" dxfId="6516" priority="6504" stopIfTrue="1" operator="greaterThan">
      <formula>D$8</formula>
    </cfRule>
  </conditionalFormatting>
  <conditionalFormatting sqref="B2829">
    <cfRule type="cellIs" dxfId="6515" priority="6505" stopIfTrue="1" operator="greaterThan">
      <formula>B$8</formula>
    </cfRule>
  </conditionalFormatting>
  <conditionalFormatting sqref="C2829">
    <cfRule type="cellIs" dxfId="6514" priority="6506" stopIfTrue="1" operator="greaterThan">
      <formula>C$8</formula>
    </cfRule>
  </conditionalFormatting>
  <conditionalFormatting sqref="D2829">
    <cfRule type="cellIs" dxfId="6513" priority="6507" stopIfTrue="1" operator="greaterThan">
      <formula>D$8</formula>
    </cfRule>
  </conditionalFormatting>
  <conditionalFormatting sqref="B2830">
    <cfRule type="cellIs" dxfId="6512" priority="6508" stopIfTrue="1" operator="greaterThan">
      <formula>B$8</formula>
    </cfRule>
  </conditionalFormatting>
  <conditionalFormatting sqref="C2830">
    <cfRule type="cellIs" dxfId="6511" priority="6509" stopIfTrue="1" operator="greaterThan">
      <formula>C$8</formula>
    </cfRule>
  </conditionalFormatting>
  <conditionalFormatting sqref="D2830">
    <cfRule type="cellIs" dxfId="6510" priority="6510" stopIfTrue="1" operator="greaterThan">
      <formula>D$8</formula>
    </cfRule>
  </conditionalFormatting>
  <conditionalFormatting sqref="B2838">
    <cfRule type="cellIs" dxfId="6509" priority="6511" stopIfTrue="1" operator="lessThan">
      <formula>B2882</formula>
    </cfRule>
  </conditionalFormatting>
  <conditionalFormatting sqref="C2838">
    <cfRule type="cellIs" dxfId="6508" priority="6512" stopIfTrue="1" operator="lessThan">
      <formula>C2882</formula>
    </cfRule>
  </conditionalFormatting>
  <conditionalFormatting sqref="D2838">
    <cfRule type="cellIs" dxfId="6507" priority="6513" stopIfTrue="1" operator="lessThan">
      <formula>D2882</formula>
    </cfRule>
  </conditionalFormatting>
  <conditionalFormatting sqref="B2839">
    <cfRule type="cellIs" dxfId="6506" priority="6514" stopIfTrue="1" operator="lessThan">
      <formula>B2882</formula>
    </cfRule>
  </conditionalFormatting>
  <conditionalFormatting sqref="C2839">
    <cfRule type="cellIs" dxfId="6505" priority="6515" stopIfTrue="1" operator="lessThan">
      <formula>C2882</formula>
    </cfRule>
  </conditionalFormatting>
  <conditionalFormatting sqref="D2839">
    <cfRule type="cellIs" dxfId="6504" priority="6516" stopIfTrue="1" operator="lessThan">
      <formula>D2882</formula>
    </cfRule>
  </conditionalFormatting>
  <conditionalFormatting sqref="B2840">
    <cfRule type="cellIs" dxfId="6503" priority="6517" stopIfTrue="1" operator="lessThan">
      <formula>B2882</formula>
    </cfRule>
  </conditionalFormatting>
  <conditionalFormatting sqref="C2840">
    <cfRule type="cellIs" dxfId="6502" priority="6518" stopIfTrue="1" operator="lessThan">
      <formula>C2882</formula>
    </cfRule>
  </conditionalFormatting>
  <conditionalFormatting sqref="D2840">
    <cfRule type="cellIs" dxfId="6501" priority="6519" stopIfTrue="1" operator="lessThan">
      <formula>D2882</formula>
    </cfRule>
  </conditionalFormatting>
  <conditionalFormatting sqref="B2841">
    <cfRule type="cellIs" dxfId="6500" priority="6520" stopIfTrue="1" operator="lessThan">
      <formula>B2882</formula>
    </cfRule>
  </conditionalFormatting>
  <conditionalFormatting sqref="C2841">
    <cfRule type="cellIs" dxfId="6499" priority="6521" stopIfTrue="1" operator="lessThan">
      <formula>C2882</formula>
    </cfRule>
  </conditionalFormatting>
  <conditionalFormatting sqref="D2841">
    <cfRule type="cellIs" dxfId="6498" priority="6522" stopIfTrue="1" operator="lessThan">
      <formula>D2882</formula>
    </cfRule>
  </conditionalFormatting>
  <conditionalFormatting sqref="B2842">
    <cfRule type="cellIs" dxfId="6497" priority="6523" stopIfTrue="1" operator="lessThan">
      <formula>B2882</formula>
    </cfRule>
  </conditionalFormatting>
  <conditionalFormatting sqref="C2842">
    <cfRule type="cellIs" dxfId="6496" priority="6524" stopIfTrue="1" operator="lessThan">
      <formula>C2882</formula>
    </cfRule>
  </conditionalFormatting>
  <conditionalFormatting sqref="D2842">
    <cfRule type="cellIs" dxfId="6495" priority="6525" stopIfTrue="1" operator="lessThan">
      <formula>D2882</formula>
    </cfRule>
  </conditionalFormatting>
  <conditionalFormatting sqref="B2843">
    <cfRule type="cellIs" dxfId="6494" priority="6526" stopIfTrue="1" operator="lessThan">
      <formula>B2882</formula>
    </cfRule>
  </conditionalFormatting>
  <conditionalFormatting sqref="C2843">
    <cfRule type="cellIs" dxfId="6493" priority="6527" stopIfTrue="1" operator="lessThan">
      <formula>C2882</formula>
    </cfRule>
  </conditionalFormatting>
  <conditionalFormatting sqref="D2843">
    <cfRule type="cellIs" dxfId="6492" priority="6528" stopIfTrue="1" operator="lessThan">
      <formula>D2882</formula>
    </cfRule>
  </conditionalFormatting>
  <conditionalFormatting sqref="B2844">
    <cfRule type="cellIs" dxfId="6491" priority="6529" stopIfTrue="1" operator="lessThan">
      <formula>B2882</formula>
    </cfRule>
  </conditionalFormatting>
  <conditionalFormatting sqref="C2844">
    <cfRule type="cellIs" dxfId="6490" priority="6530" stopIfTrue="1" operator="lessThan">
      <formula>C2882</formula>
    </cfRule>
  </conditionalFormatting>
  <conditionalFormatting sqref="D2844">
    <cfRule type="cellIs" dxfId="6489" priority="6531" stopIfTrue="1" operator="lessThan">
      <formula>D2882</formula>
    </cfRule>
  </conditionalFormatting>
  <conditionalFormatting sqref="B2845">
    <cfRule type="cellIs" dxfId="6488" priority="6532" stopIfTrue="1" operator="lessThan">
      <formula>B2882</formula>
    </cfRule>
  </conditionalFormatting>
  <conditionalFormatting sqref="C2845">
    <cfRule type="cellIs" dxfId="6487" priority="6533" stopIfTrue="1" operator="lessThan">
      <formula>C2882</formula>
    </cfRule>
  </conditionalFormatting>
  <conditionalFormatting sqref="D2845">
    <cfRule type="cellIs" dxfId="6486" priority="6534" stopIfTrue="1" operator="lessThan">
      <formula>D2882</formula>
    </cfRule>
  </conditionalFormatting>
  <conditionalFormatting sqref="B2846">
    <cfRule type="cellIs" dxfId="6485" priority="6535" stopIfTrue="1" operator="lessThan">
      <formula>B2882</formula>
    </cfRule>
  </conditionalFormatting>
  <conditionalFormatting sqref="C2846">
    <cfRule type="cellIs" dxfId="6484" priority="6536" stopIfTrue="1" operator="lessThan">
      <formula>C2882</formula>
    </cfRule>
  </conditionalFormatting>
  <conditionalFormatting sqref="D2846">
    <cfRule type="cellIs" dxfId="6483" priority="6537" stopIfTrue="1" operator="lessThan">
      <formula>D2882</formula>
    </cfRule>
  </conditionalFormatting>
  <conditionalFormatting sqref="B2847">
    <cfRule type="cellIs" dxfId="6482" priority="6538" stopIfTrue="1" operator="lessThan">
      <formula>B2882</formula>
    </cfRule>
  </conditionalFormatting>
  <conditionalFormatting sqref="C2847">
    <cfRule type="cellIs" dxfId="6481" priority="6539" stopIfTrue="1" operator="lessThan">
      <formula>C2882</formula>
    </cfRule>
  </conditionalFormatting>
  <conditionalFormatting sqref="D2847">
    <cfRule type="cellIs" dxfId="6480" priority="6540" stopIfTrue="1" operator="lessThan">
      <formula>D2882</formula>
    </cfRule>
  </conditionalFormatting>
  <conditionalFormatting sqref="B2848">
    <cfRule type="cellIs" dxfId="6479" priority="6541" stopIfTrue="1" operator="lessThan">
      <formula>B2882</formula>
    </cfRule>
  </conditionalFormatting>
  <conditionalFormatting sqref="C2848">
    <cfRule type="cellIs" dxfId="6478" priority="6542" stopIfTrue="1" operator="lessThan">
      <formula>C2882</formula>
    </cfRule>
  </conditionalFormatting>
  <conditionalFormatting sqref="D2848">
    <cfRule type="cellIs" dxfId="6477" priority="6543" stopIfTrue="1" operator="lessThan">
      <formula>D2882</formula>
    </cfRule>
  </conditionalFormatting>
  <conditionalFormatting sqref="B2849">
    <cfRule type="cellIs" dxfId="6476" priority="6544" stopIfTrue="1" operator="lessThan">
      <formula>B2882</formula>
    </cfRule>
  </conditionalFormatting>
  <conditionalFormatting sqref="C2849">
    <cfRule type="cellIs" dxfId="6475" priority="6545" stopIfTrue="1" operator="lessThan">
      <formula>C2882</formula>
    </cfRule>
  </conditionalFormatting>
  <conditionalFormatting sqref="D2849">
    <cfRule type="cellIs" dxfId="6474" priority="6546" stopIfTrue="1" operator="lessThan">
      <formula>D2882</formula>
    </cfRule>
  </conditionalFormatting>
  <conditionalFormatting sqref="B2850">
    <cfRule type="cellIs" dxfId="6473" priority="6547" stopIfTrue="1" operator="lessThan">
      <formula>B2882</formula>
    </cfRule>
  </conditionalFormatting>
  <conditionalFormatting sqref="C2850">
    <cfRule type="cellIs" dxfId="6472" priority="6548" stopIfTrue="1" operator="lessThan">
      <formula>C2882</formula>
    </cfRule>
  </conditionalFormatting>
  <conditionalFormatting sqref="D2850">
    <cfRule type="cellIs" dxfId="6471" priority="6549" stopIfTrue="1" operator="lessThan">
      <formula>D2882</formula>
    </cfRule>
  </conditionalFormatting>
  <conditionalFormatting sqref="B2851">
    <cfRule type="cellIs" dxfId="6470" priority="6550" stopIfTrue="1" operator="lessThan">
      <formula>B2882</formula>
    </cfRule>
  </conditionalFormatting>
  <conditionalFormatting sqref="C2851">
    <cfRule type="cellIs" dxfId="6469" priority="6551" stopIfTrue="1" operator="lessThan">
      <formula>C2882</formula>
    </cfRule>
  </conditionalFormatting>
  <conditionalFormatting sqref="D2851">
    <cfRule type="cellIs" dxfId="6468" priority="6552" stopIfTrue="1" operator="lessThan">
      <formula>D2882</formula>
    </cfRule>
  </conditionalFormatting>
  <conditionalFormatting sqref="B2852">
    <cfRule type="cellIs" dxfId="6467" priority="6553" stopIfTrue="1" operator="lessThan">
      <formula>B2882</formula>
    </cfRule>
  </conditionalFormatting>
  <conditionalFormatting sqref="C2852">
    <cfRule type="cellIs" dxfId="6466" priority="6554" stopIfTrue="1" operator="lessThan">
      <formula>C2882</formula>
    </cfRule>
  </conditionalFormatting>
  <conditionalFormatting sqref="D2852">
    <cfRule type="cellIs" dxfId="6465" priority="6555" stopIfTrue="1" operator="lessThan">
      <formula>D2882</formula>
    </cfRule>
  </conditionalFormatting>
  <conditionalFormatting sqref="B2853">
    <cfRule type="cellIs" dxfId="6464" priority="6556" stopIfTrue="1" operator="lessThan">
      <formula>B2882</formula>
    </cfRule>
  </conditionalFormatting>
  <conditionalFormatting sqref="C2853">
    <cfRule type="cellIs" dxfId="6463" priority="6557" stopIfTrue="1" operator="lessThan">
      <formula>C2882</formula>
    </cfRule>
  </conditionalFormatting>
  <conditionalFormatting sqref="D2853">
    <cfRule type="cellIs" dxfId="6462" priority="6558" stopIfTrue="1" operator="lessThan">
      <formula>D2882</formula>
    </cfRule>
  </conditionalFormatting>
  <conditionalFormatting sqref="B2854">
    <cfRule type="cellIs" dxfId="6461" priority="6559" stopIfTrue="1" operator="lessThan">
      <formula>B2882</formula>
    </cfRule>
  </conditionalFormatting>
  <conditionalFormatting sqref="C2854">
    <cfRule type="cellIs" dxfId="6460" priority="6560" stopIfTrue="1" operator="lessThan">
      <formula>C2882</formula>
    </cfRule>
  </conditionalFormatting>
  <conditionalFormatting sqref="D2854">
    <cfRule type="cellIs" dxfId="6459" priority="6561" stopIfTrue="1" operator="lessThan">
      <formula>D2882</formula>
    </cfRule>
  </conditionalFormatting>
  <conditionalFormatting sqref="B2855">
    <cfRule type="cellIs" dxfId="6458" priority="6562" stopIfTrue="1" operator="lessThan">
      <formula>B2882</formula>
    </cfRule>
  </conditionalFormatting>
  <conditionalFormatting sqref="C2855">
    <cfRule type="cellIs" dxfId="6457" priority="6563" stopIfTrue="1" operator="lessThan">
      <formula>C2882</formula>
    </cfRule>
  </conditionalFormatting>
  <conditionalFormatting sqref="D2855">
    <cfRule type="cellIs" dxfId="6456" priority="6564" stopIfTrue="1" operator="lessThan">
      <formula>D2882</formula>
    </cfRule>
  </conditionalFormatting>
  <conditionalFormatting sqref="B2856">
    <cfRule type="cellIs" dxfId="6455" priority="6565" stopIfTrue="1" operator="lessThan">
      <formula>B2882</formula>
    </cfRule>
  </conditionalFormatting>
  <conditionalFormatting sqref="C2856">
    <cfRule type="cellIs" dxfId="6454" priority="6566" stopIfTrue="1" operator="lessThan">
      <formula>C2882</formula>
    </cfRule>
  </conditionalFormatting>
  <conditionalFormatting sqref="D2856">
    <cfRule type="cellIs" dxfId="6453" priority="6567" stopIfTrue="1" operator="lessThan">
      <formula>D2882</formula>
    </cfRule>
  </conditionalFormatting>
  <conditionalFormatting sqref="B2857">
    <cfRule type="cellIs" dxfId="6452" priority="6568" stopIfTrue="1" operator="lessThan">
      <formula>B2882</formula>
    </cfRule>
  </conditionalFormatting>
  <conditionalFormatting sqref="C2857">
    <cfRule type="cellIs" dxfId="6451" priority="6569" stopIfTrue="1" operator="lessThan">
      <formula>C2882</formula>
    </cfRule>
  </conditionalFormatting>
  <conditionalFormatting sqref="D2857">
    <cfRule type="cellIs" dxfId="6450" priority="6570" stopIfTrue="1" operator="lessThan">
      <formula>D2882</formula>
    </cfRule>
  </conditionalFormatting>
  <conditionalFormatting sqref="B2858">
    <cfRule type="cellIs" dxfId="6449" priority="6571" stopIfTrue="1" operator="lessThan">
      <formula>B2882</formula>
    </cfRule>
  </conditionalFormatting>
  <conditionalFormatting sqref="C2858">
    <cfRule type="cellIs" dxfId="6448" priority="6572" stopIfTrue="1" operator="lessThan">
      <formula>C2882</formula>
    </cfRule>
  </conditionalFormatting>
  <conditionalFormatting sqref="D2858">
    <cfRule type="cellIs" dxfId="6447" priority="6573" stopIfTrue="1" operator="lessThan">
      <formula>D2882</formula>
    </cfRule>
  </conditionalFormatting>
  <conditionalFormatting sqref="B2859">
    <cfRule type="cellIs" dxfId="6446" priority="6574" stopIfTrue="1" operator="lessThan">
      <formula>B2882</formula>
    </cfRule>
  </conditionalFormatting>
  <conditionalFormatting sqref="C2859">
    <cfRule type="cellIs" dxfId="6445" priority="6575" stopIfTrue="1" operator="lessThan">
      <formula>C2882</formula>
    </cfRule>
  </conditionalFormatting>
  <conditionalFormatting sqref="D2859">
    <cfRule type="cellIs" dxfId="6444" priority="6576" stopIfTrue="1" operator="lessThan">
      <formula>D2882</formula>
    </cfRule>
  </conditionalFormatting>
  <conditionalFormatting sqref="B2860">
    <cfRule type="cellIs" dxfId="6443" priority="6577" stopIfTrue="1" operator="lessThan">
      <formula>B2882</formula>
    </cfRule>
  </conditionalFormatting>
  <conditionalFormatting sqref="C2860">
    <cfRule type="cellIs" dxfId="6442" priority="6578" stopIfTrue="1" operator="lessThan">
      <formula>C2882</formula>
    </cfRule>
  </conditionalFormatting>
  <conditionalFormatting sqref="D2860">
    <cfRule type="cellIs" dxfId="6441" priority="6579" stopIfTrue="1" operator="lessThan">
      <formula>D2882</formula>
    </cfRule>
  </conditionalFormatting>
  <conditionalFormatting sqref="B2861">
    <cfRule type="cellIs" dxfId="6440" priority="6580" stopIfTrue="1" operator="lessThan">
      <formula>B2882</formula>
    </cfRule>
  </conditionalFormatting>
  <conditionalFormatting sqref="C2861">
    <cfRule type="cellIs" dxfId="6439" priority="6581" stopIfTrue="1" operator="lessThan">
      <formula>C2882</formula>
    </cfRule>
  </conditionalFormatting>
  <conditionalFormatting sqref="D2861">
    <cfRule type="cellIs" dxfId="6438" priority="6582" stopIfTrue="1" operator="lessThan">
      <formula>D2882</formula>
    </cfRule>
  </conditionalFormatting>
  <conditionalFormatting sqref="B2862">
    <cfRule type="cellIs" dxfId="6437" priority="6583" stopIfTrue="1" operator="lessThan">
      <formula>B2882</formula>
    </cfRule>
  </conditionalFormatting>
  <conditionalFormatting sqref="C2862">
    <cfRule type="cellIs" dxfId="6436" priority="6584" stopIfTrue="1" operator="lessThan">
      <formula>C2882</formula>
    </cfRule>
  </conditionalFormatting>
  <conditionalFormatting sqref="D2862">
    <cfRule type="cellIs" dxfId="6435" priority="6585" stopIfTrue="1" operator="lessThan">
      <formula>D2882</formula>
    </cfRule>
  </conditionalFormatting>
  <conditionalFormatting sqref="B2863">
    <cfRule type="cellIs" dxfId="6434" priority="6586" stopIfTrue="1" operator="lessThan">
      <formula>B2882</formula>
    </cfRule>
  </conditionalFormatting>
  <conditionalFormatting sqref="C2863">
    <cfRule type="cellIs" dxfId="6433" priority="6587" stopIfTrue="1" operator="lessThan">
      <formula>C2882</formula>
    </cfRule>
  </conditionalFormatting>
  <conditionalFormatting sqref="D2863">
    <cfRule type="cellIs" dxfId="6432" priority="6588" stopIfTrue="1" operator="lessThan">
      <formula>D2882</formula>
    </cfRule>
  </conditionalFormatting>
  <conditionalFormatting sqref="B2864">
    <cfRule type="cellIs" dxfId="6431" priority="6589" stopIfTrue="1" operator="lessThan">
      <formula>B2882</formula>
    </cfRule>
  </conditionalFormatting>
  <conditionalFormatting sqref="C2864">
    <cfRule type="cellIs" dxfId="6430" priority="6590" stopIfTrue="1" operator="lessThan">
      <formula>C2882</formula>
    </cfRule>
  </conditionalFormatting>
  <conditionalFormatting sqref="D2864">
    <cfRule type="cellIs" dxfId="6429" priority="6591" stopIfTrue="1" operator="lessThan">
      <formula>D2882</formula>
    </cfRule>
  </conditionalFormatting>
  <conditionalFormatting sqref="B2865">
    <cfRule type="cellIs" dxfId="6428" priority="6592" stopIfTrue="1" operator="lessThan">
      <formula>B2882</formula>
    </cfRule>
  </conditionalFormatting>
  <conditionalFormatting sqref="C2865">
    <cfRule type="cellIs" dxfId="6427" priority="6593" stopIfTrue="1" operator="lessThan">
      <formula>C2882</formula>
    </cfRule>
  </conditionalFormatting>
  <conditionalFormatting sqref="D2865">
    <cfRule type="cellIs" dxfId="6426" priority="6594" stopIfTrue="1" operator="lessThan">
      <formula>D2882</formula>
    </cfRule>
  </conditionalFormatting>
  <conditionalFormatting sqref="B2866">
    <cfRule type="cellIs" dxfId="6425" priority="6595" stopIfTrue="1" operator="lessThan">
      <formula>B2882</formula>
    </cfRule>
  </conditionalFormatting>
  <conditionalFormatting sqref="C2866">
    <cfRule type="cellIs" dxfId="6424" priority="6596" stopIfTrue="1" operator="lessThan">
      <formula>C2882</formula>
    </cfRule>
  </conditionalFormatting>
  <conditionalFormatting sqref="D2866">
    <cfRule type="cellIs" dxfId="6423" priority="6597" stopIfTrue="1" operator="lessThan">
      <formula>D2882</formula>
    </cfRule>
  </conditionalFormatting>
  <conditionalFormatting sqref="B2867">
    <cfRule type="cellIs" dxfId="6422" priority="6598" stopIfTrue="1" operator="lessThan">
      <formula>B2882</formula>
    </cfRule>
  </conditionalFormatting>
  <conditionalFormatting sqref="C2867">
    <cfRule type="cellIs" dxfId="6421" priority="6599" stopIfTrue="1" operator="lessThan">
      <formula>C2882</formula>
    </cfRule>
  </conditionalFormatting>
  <conditionalFormatting sqref="D2867">
    <cfRule type="cellIs" dxfId="6420" priority="6600" stopIfTrue="1" operator="lessThan">
      <formula>D2882</formula>
    </cfRule>
  </conditionalFormatting>
  <conditionalFormatting sqref="B2868">
    <cfRule type="cellIs" dxfId="6419" priority="6601" stopIfTrue="1" operator="lessThan">
      <formula>B2882</formula>
    </cfRule>
  </conditionalFormatting>
  <conditionalFormatting sqref="C2868">
    <cfRule type="cellIs" dxfId="6418" priority="6602" stopIfTrue="1" operator="lessThan">
      <formula>C2882</formula>
    </cfRule>
  </conditionalFormatting>
  <conditionalFormatting sqref="D2868">
    <cfRule type="cellIs" dxfId="6417" priority="6603" stopIfTrue="1" operator="lessThan">
      <formula>D2882</formula>
    </cfRule>
  </conditionalFormatting>
  <conditionalFormatting sqref="B2869">
    <cfRule type="cellIs" dxfId="6416" priority="6604" stopIfTrue="1" operator="lessThan">
      <formula>B2882</formula>
    </cfRule>
  </conditionalFormatting>
  <conditionalFormatting sqref="C2869">
    <cfRule type="cellIs" dxfId="6415" priority="6605" stopIfTrue="1" operator="lessThan">
      <formula>C2882</formula>
    </cfRule>
  </conditionalFormatting>
  <conditionalFormatting sqref="D2869">
    <cfRule type="cellIs" dxfId="6414" priority="6606" stopIfTrue="1" operator="lessThan">
      <formula>D2882</formula>
    </cfRule>
  </conditionalFormatting>
  <conditionalFormatting sqref="B2870">
    <cfRule type="cellIs" dxfId="6413" priority="6607" stopIfTrue="1" operator="lessThan">
      <formula>B2882</formula>
    </cfRule>
  </conditionalFormatting>
  <conditionalFormatting sqref="C2870">
    <cfRule type="cellIs" dxfId="6412" priority="6608" stopIfTrue="1" operator="lessThan">
      <formula>C2882</formula>
    </cfRule>
  </conditionalFormatting>
  <conditionalFormatting sqref="D2870">
    <cfRule type="cellIs" dxfId="6411" priority="6609" stopIfTrue="1" operator="lessThan">
      <formula>D2882</formula>
    </cfRule>
  </conditionalFormatting>
  <conditionalFormatting sqref="B2871">
    <cfRule type="cellIs" dxfId="6410" priority="6610" stopIfTrue="1" operator="lessThan">
      <formula>B2882</formula>
    </cfRule>
  </conditionalFormatting>
  <conditionalFormatting sqref="C2871">
    <cfRule type="cellIs" dxfId="6409" priority="6611" stopIfTrue="1" operator="lessThan">
      <formula>C2882</formula>
    </cfRule>
  </conditionalFormatting>
  <conditionalFormatting sqref="D2871">
    <cfRule type="cellIs" dxfId="6408" priority="6612" stopIfTrue="1" operator="lessThan">
      <formula>D2882</formula>
    </cfRule>
  </conditionalFormatting>
  <conditionalFormatting sqref="B2872">
    <cfRule type="cellIs" dxfId="6407" priority="6613" stopIfTrue="1" operator="lessThan">
      <formula>B2882</formula>
    </cfRule>
  </conditionalFormatting>
  <conditionalFormatting sqref="C2872">
    <cfRule type="cellIs" dxfId="6406" priority="6614" stopIfTrue="1" operator="lessThan">
      <formula>C2882</formula>
    </cfRule>
  </conditionalFormatting>
  <conditionalFormatting sqref="D2872">
    <cfRule type="cellIs" dxfId="6405" priority="6615" stopIfTrue="1" operator="lessThan">
      <formula>D2882</formula>
    </cfRule>
  </conditionalFormatting>
  <conditionalFormatting sqref="B2873">
    <cfRule type="cellIs" dxfId="6404" priority="6616" stopIfTrue="1" operator="lessThan">
      <formula>B2882</formula>
    </cfRule>
  </conditionalFormatting>
  <conditionalFormatting sqref="C2873">
    <cfRule type="cellIs" dxfId="6403" priority="6617" stopIfTrue="1" operator="lessThan">
      <formula>C2882</formula>
    </cfRule>
  </conditionalFormatting>
  <conditionalFormatting sqref="D2873">
    <cfRule type="cellIs" dxfId="6402" priority="6618" stopIfTrue="1" operator="lessThan">
      <formula>D2882</formula>
    </cfRule>
  </conditionalFormatting>
  <conditionalFormatting sqref="B2874">
    <cfRule type="cellIs" dxfId="6401" priority="6619" stopIfTrue="1" operator="lessThan">
      <formula>B2882</formula>
    </cfRule>
  </conditionalFormatting>
  <conditionalFormatting sqref="C2874">
    <cfRule type="cellIs" dxfId="6400" priority="6620" stopIfTrue="1" operator="lessThan">
      <formula>C2882</formula>
    </cfRule>
  </conditionalFormatting>
  <conditionalFormatting sqref="D2874">
    <cfRule type="cellIs" dxfId="6399" priority="6621" stopIfTrue="1" operator="lessThan">
      <formula>D2882</formula>
    </cfRule>
  </conditionalFormatting>
  <conditionalFormatting sqref="B2875">
    <cfRule type="cellIs" dxfId="6398" priority="6622" stopIfTrue="1" operator="lessThan">
      <formula>B2882</formula>
    </cfRule>
  </conditionalFormatting>
  <conditionalFormatting sqref="C2875">
    <cfRule type="cellIs" dxfId="6397" priority="6623" stopIfTrue="1" operator="lessThan">
      <formula>C2882</formula>
    </cfRule>
  </conditionalFormatting>
  <conditionalFormatting sqref="D2875">
    <cfRule type="cellIs" dxfId="6396" priority="6624" stopIfTrue="1" operator="lessThan">
      <formula>D2882</formula>
    </cfRule>
  </conditionalFormatting>
  <conditionalFormatting sqref="B2876">
    <cfRule type="cellIs" dxfId="6395" priority="6625" stopIfTrue="1" operator="lessThan">
      <formula>B2882</formula>
    </cfRule>
  </conditionalFormatting>
  <conditionalFormatting sqref="C2876">
    <cfRule type="cellIs" dxfId="6394" priority="6626" stopIfTrue="1" operator="lessThan">
      <formula>C2882</formula>
    </cfRule>
  </conditionalFormatting>
  <conditionalFormatting sqref="D2876">
    <cfRule type="cellIs" dxfId="6393" priority="6627" stopIfTrue="1" operator="lessThan">
      <formula>D2882</formula>
    </cfRule>
  </conditionalFormatting>
  <conditionalFormatting sqref="B2877">
    <cfRule type="cellIs" dxfId="6392" priority="6628" stopIfTrue="1" operator="lessThan">
      <formula>B2882</formula>
    </cfRule>
  </conditionalFormatting>
  <conditionalFormatting sqref="C2877">
    <cfRule type="cellIs" dxfId="6391" priority="6629" stopIfTrue="1" operator="lessThan">
      <formula>C2882</formula>
    </cfRule>
  </conditionalFormatting>
  <conditionalFormatting sqref="D2877">
    <cfRule type="cellIs" dxfId="6390" priority="6630" stopIfTrue="1" operator="lessThan">
      <formula>D2882</formula>
    </cfRule>
  </conditionalFormatting>
  <conditionalFormatting sqref="B2878">
    <cfRule type="cellIs" dxfId="6389" priority="6631" stopIfTrue="1" operator="lessThan">
      <formula>B2882</formula>
    </cfRule>
  </conditionalFormatting>
  <conditionalFormatting sqref="C2878">
    <cfRule type="cellIs" dxfId="6388" priority="6632" stopIfTrue="1" operator="lessThan">
      <formula>C2882</formula>
    </cfRule>
  </conditionalFormatting>
  <conditionalFormatting sqref="D2878">
    <cfRule type="cellIs" dxfId="6387" priority="6633" stopIfTrue="1" operator="lessThan">
      <formula>D2882</formula>
    </cfRule>
  </conditionalFormatting>
  <conditionalFormatting sqref="B2879">
    <cfRule type="cellIs" dxfId="6386" priority="6634" stopIfTrue="1" operator="lessThan">
      <formula>B2882</formula>
    </cfRule>
  </conditionalFormatting>
  <conditionalFormatting sqref="C2879">
    <cfRule type="cellIs" dxfId="6385" priority="6635" stopIfTrue="1" operator="lessThan">
      <formula>C2882</formula>
    </cfRule>
  </conditionalFormatting>
  <conditionalFormatting sqref="D2879">
    <cfRule type="cellIs" dxfId="6384" priority="6636" stopIfTrue="1" operator="lessThan">
      <formula>D2882</formula>
    </cfRule>
  </conditionalFormatting>
  <conditionalFormatting sqref="B2953">
    <cfRule type="cellIs" dxfId="6383" priority="6133" stopIfTrue="1" operator="greaterThan">
      <formula>B$8</formula>
    </cfRule>
  </conditionalFormatting>
  <conditionalFormatting sqref="C2953">
    <cfRule type="cellIs" dxfId="6382" priority="6134" stopIfTrue="1" operator="greaterThan">
      <formula>C$8</formula>
    </cfRule>
  </conditionalFormatting>
  <conditionalFormatting sqref="D2953">
    <cfRule type="cellIs" dxfId="6381" priority="6135" stopIfTrue="1" operator="greaterThan">
      <formula>D$8</formula>
    </cfRule>
  </conditionalFormatting>
  <conditionalFormatting sqref="B2954">
    <cfRule type="cellIs" dxfId="6380" priority="6136" stopIfTrue="1" operator="greaterThan">
      <formula>B$8</formula>
    </cfRule>
  </conditionalFormatting>
  <conditionalFormatting sqref="C2954">
    <cfRule type="cellIs" dxfId="6379" priority="6137" stopIfTrue="1" operator="greaterThan">
      <formula>C$8</formula>
    </cfRule>
  </conditionalFormatting>
  <conditionalFormatting sqref="D2954">
    <cfRule type="cellIs" dxfId="6378" priority="6138" stopIfTrue="1" operator="greaterThan">
      <formula>D$8</formula>
    </cfRule>
  </conditionalFormatting>
  <conditionalFormatting sqref="B2955">
    <cfRule type="cellIs" dxfId="6377" priority="6139" stopIfTrue="1" operator="greaterThan">
      <formula>B$8</formula>
    </cfRule>
  </conditionalFormatting>
  <conditionalFormatting sqref="C2955">
    <cfRule type="cellIs" dxfId="6376" priority="6140" stopIfTrue="1" operator="greaterThan">
      <formula>C$8</formula>
    </cfRule>
  </conditionalFormatting>
  <conditionalFormatting sqref="D2955">
    <cfRule type="cellIs" dxfId="6375" priority="6141" stopIfTrue="1" operator="greaterThan">
      <formula>D$8</formula>
    </cfRule>
  </conditionalFormatting>
  <conditionalFormatting sqref="B2956">
    <cfRule type="cellIs" dxfId="6374" priority="6142" stopIfTrue="1" operator="greaterThan">
      <formula>B$8</formula>
    </cfRule>
  </conditionalFormatting>
  <conditionalFormatting sqref="C2956">
    <cfRule type="cellIs" dxfId="6373" priority="6143" stopIfTrue="1" operator="greaterThan">
      <formula>C$8</formula>
    </cfRule>
  </conditionalFormatting>
  <conditionalFormatting sqref="D2956">
    <cfRule type="cellIs" dxfId="6372" priority="6144" stopIfTrue="1" operator="greaterThan">
      <formula>D$8</formula>
    </cfRule>
  </conditionalFormatting>
  <conditionalFormatting sqref="B2957">
    <cfRule type="cellIs" dxfId="6371" priority="6145" stopIfTrue="1" operator="greaterThan">
      <formula>B$8</formula>
    </cfRule>
  </conditionalFormatting>
  <conditionalFormatting sqref="C2957">
    <cfRule type="cellIs" dxfId="6370" priority="6146" stopIfTrue="1" operator="greaterThan">
      <formula>C$8</formula>
    </cfRule>
  </conditionalFormatting>
  <conditionalFormatting sqref="D2957">
    <cfRule type="cellIs" dxfId="6369" priority="6147" stopIfTrue="1" operator="greaterThan">
      <formula>D$8</formula>
    </cfRule>
  </conditionalFormatting>
  <conditionalFormatting sqref="B2958">
    <cfRule type="cellIs" dxfId="6368" priority="6148" stopIfTrue="1" operator="greaterThan">
      <formula>B$8</formula>
    </cfRule>
  </conditionalFormatting>
  <conditionalFormatting sqref="C2958">
    <cfRule type="cellIs" dxfId="6367" priority="6149" stopIfTrue="1" operator="greaterThan">
      <formula>C$8</formula>
    </cfRule>
  </conditionalFormatting>
  <conditionalFormatting sqref="D2958">
    <cfRule type="cellIs" dxfId="6366" priority="6150" stopIfTrue="1" operator="greaterThan">
      <formula>D$8</formula>
    </cfRule>
  </conditionalFormatting>
  <conditionalFormatting sqref="B2959">
    <cfRule type="cellIs" dxfId="6365" priority="6151" stopIfTrue="1" operator="greaterThan">
      <formula>B$8</formula>
    </cfRule>
  </conditionalFormatting>
  <conditionalFormatting sqref="C2959">
    <cfRule type="cellIs" dxfId="6364" priority="6152" stopIfTrue="1" operator="greaterThan">
      <formula>C$8</formula>
    </cfRule>
  </conditionalFormatting>
  <conditionalFormatting sqref="D2959">
    <cfRule type="cellIs" dxfId="6363" priority="6153" stopIfTrue="1" operator="greaterThan">
      <formula>D$8</formula>
    </cfRule>
  </conditionalFormatting>
  <conditionalFormatting sqref="B2960">
    <cfRule type="cellIs" dxfId="6362" priority="6154" stopIfTrue="1" operator="greaterThan">
      <formula>B$8</formula>
    </cfRule>
  </conditionalFormatting>
  <conditionalFormatting sqref="C2960">
    <cfRule type="cellIs" dxfId="6361" priority="6155" stopIfTrue="1" operator="greaterThan">
      <formula>C$8</formula>
    </cfRule>
  </conditionalFormatting>
  <conditionalFormatting sqref="D2960">
    <cfRule type="cellIs" dxfId="6360" priority="6156" stopIfTrue="1" operator="greaterThan">
      <formula>D$8</formula>
    </cfRule>
  </conditionalFormatting>
  <conditionalFormatting sqref="B2961">
    <cfRule type="cellIs" dxfId="6359" priority="6157" stopIfTrue="1" operator="greaterThan">
      <formula>B$8</formula>
    </cfRule>
  </conditionalFormatting>
  <conditionalFormatting sqref="C2961">
    <cfRule type="cellIs" dxfId="6358" priority="6158" stopIfTrue="1" operator="greaterThan">
      <formula>C$8</formula>
    </cfRule>
  </conditionalFormatting>
  <conditionalFormatting sqref="D2961">
    <cfRule type="cellIs" dxfId="6357" priority="6159" stopIfTrue="1" operator="greaterThan">
      <formula>D$8</formula>
    </cfRule>
  </conditionalFormatting>
  <conditionalFormatting sqref="B2962">
    <cfRule type="cellIs" dxfId="6356" priority="6160" stopIfTrue="1" operator="greaterThan">
      <formula>B$8</formula>
    </cfRule>
  </conditionalFormatting>
  <conditionalFormatting sqref="C2962">
    <cfRule type="cellIs" dxfId="6355" priority="6161" stopIfTrue="1" operator="greaterThan">
      <formula>C$8</formula>
    </cfRule>
  </conditionalFormatting>
  <conditionalFormatting sqref="D2962">
    <cfRule type="cellIs" dxfId="6354" priority="6162" stopIfTrue="1" operator="greaterThan">
      <formula>D$8</formula>
    </cfRule>
  </conditionalFormatting>
  <conditionalFormatting sqref="B2963">
    <cfRule type="cellIs" dxfId="6353" priority="6163" stopIfTrue="1" operator="greaterThan">
      <formula>B$8</formula>
    </cfRule>
  </conditionalFormatting>
  <conditionalFormatting sqref="C2963">
    <cfRule type="cellIs" dxfId="6352" priority="6164" stopIfTrue="1" operator="greaterThan">
      <formula>C$8</formula>
    </cfRule>
  </conditionalFormatting>
  <conditionalFormatting sqref="D2963">
    <cfRule type="cellIs" dxfId="6351" priority="6165" stopIfTrue="1" operator="greaterThan">
      <formula>D$8</formula>
    </cfRule>
  </conditionalFormatting>
  <conditionalFormatting sqref="B2964">
    <cfRule type="cellIs" dxfId="6350" priority="6166" stopIfTrue="1" operator="greaterThan">
      <formula>B$8</formula>
    </cfRule>
  </conditionalFormatting>
  <conditionalFormatting sqref="C2964">
    <cfRule type="cellIs" dxfId="6349" priority="6167" stopIfTrue="1" operator="greaterThan">
      <formula>C$8</formula>
    </cfRule>
  </conditionalFormatting>
  <conditionalFormatting sqref="D2964">
    <cfRule type="cellIs" dxfId="6348" priority="6168" stopIfTrue="1" operator="greaterThan">
      <formula>D$8</formula>
    </cfRule>
  </conditionalFormatting>
  <conditionalFormatting sqref="B2965">
    <cfRule type="cellIs" dxfId="6347" priority="6169" stopIfTrue="1" operator="greaterThan">
      <formula>B$8</formula>
    </cfRule>
  </conditionalFormatting>
  <conditionalFormatting sqref="C2965">
    <cfRule type="cellIs" dxfId="6346" priority="6170" stopIfTrue="1" operator="greaterThan">
      <formula>C$8</formula>
    </cfRule>
  </conditionalFormatting>
  <conditionalFormatting sqref="D2965">
    <cfRule type="cellIs" dxfId="6345" priority="6171" stopIfTrue="1" operator="greaterThan">
      <formula>D$8</formula>
    </cfRule>
  </conditionalFormatting>
  <conditionalFormatting sqref="B2966">
    <cfRule type="cellIs" dxfId="6344" priority="6172" stopIfTrue="1" operator="greaterThan">
      <formula>B$8</formula>
    </cfRule>
  </conditionalFormatting>
  <conditionalFormatting sqref="C2966">
    <cfRule type="cellIs" dxfId="6343" priority="6173" stopIfTrue="1" operator="greaterThan">
      <formula>C$8</formula>
    </cfRule>
  </conditionalFormatting>
  <conditionalFormatting sqref="D2966">
    <cfRule type="cellIs" dxfId="6342" priority="6174" stopIfTrue="1" operator="greaterThan">
      <formula>D$8</formula>
    </cfRule>
  </conditionalFormatting>
  <conditionalFormatting sqref="B2967">
    <cfRule type="cellIs" dxfId="6341" priority="6175" stopIfTrue="1" operator="greaterThan">
      <formula>B$8</formula>
    </cfRule>
  </conditionalFormatting>
  <conditionalFormatting sqref="C2967">
    <cfRule type="cellIs" dxfId="6340" priority="6176" stopIfTrue="1" operator="greaterThan">
      <formula>C$8</formula>
    </cfRule>
  </conditionalFormatting>
  <conditionalFormatting sqref="D2967">
    <cfRule type="cellIs" dxfId="6339" priority="6177" stopIfTrue="1" operator="greaterThan">
      <formula>D$8</formula>
    </cfRule>
  </conditionalFormatting>
  <conditionalFormatting sqref="B2968">
    <cfRule type="cellIs" dxfId="6338" priority="6178" stopIfTrue="1" operator="greaterThan">
      <formula>B$8</formula>
    </cfRule>
  </conditionalFormatting>
  <conditionalFormatting sqref="C2968">
    <cfRule type="cellIs" dxfId="6337" priority="6179" stopIfTrue="1" operator="greaterThan">
      <formula>C$8</formula>
    </cfRule>
  </conditionalFormatting>
  <conditionalFormatting sqref="D2968">
    <cfRule type="cellIs" dxfId="6336" priority="6180" stopIfTrue="1" operator="greaterThan">
      <formula>D$8</formula>
    </cfRule>
  </conditionalFormatting>
  <conditionalFormatting sqref="B2969">
    <cfRule type="cellIs" dxfId="6335" priority="6181" stopIfTrue="1" operator="greaterThan">
      <formula>B$8</formula>
    </cfRule>
  </conditionalFormatting>
  <conditionalFormatting sqref="C2969">
    <cfRule type="cellIs" dxfId="6334" priority="6182" stopIfTrue="1" operator="greaterThan">
      <formula>C$8</formula>
    </cfRule>
  </conditionalFormatting>
  <conditionalFormatting sqref="D2969">
    <cfRule type="cellIs" dxfId="6333" priority="6183" stopIfTrue="1" operator="greaterThan">
      <formula>D$8</formula>
    </cfRule>
  </conditionalFormatting>
  <conditionalFormatting sqref="B2970">
    <cfRule type="cellIs" dxfId="6332" priority="6184" stopIfTrue="1" operator="greaterThan">
      <formula>B$8</formula>
    </cfRule>
  </conditionalFormatting>
  <conditionalFormatting sqref="C2970">
    <cfRule type="cellIs" dxfId="6331" priority="6185" stopIfTrue="1" operator="greaterThan">
      <formula>C$8</formula>
    </cfRule>
  </conditionalFormatting>
  <conditionalFormatting sqref="D2970">
    <cfRule type="cellIs" dxfId="6330" priority="6186" stopIfTrue="1" operator="greaterThan">
      <formula>D$8</formula>
    </cfRule>
  </conditionalFormatting>
  <conditionalFormatting sqref="B2971">
    <cfRule type="cellIs" dxfId="6329" priority="6187" stopIfTrue="1" operator="greaterThan">
      <formula>B$8</formula>
    </cfRule>
  </conditionalFormatting>
  <conditionalFormatting sqref="C2971">
    <cfRule type="cellIs" dxfId="6328" priority="6188" stopIfTrue="1" operator="greaterThan">
      <formula>C$8</formula>
    </cfRule>
  </conditionalFormatting>
  <conditionalFormatting sqref="D2971">
    <cfRule type="cellIs" dxfId="6327" priority="6189" stopIfTrue="1" operator="greaterThan">
      <formula>D$8</formula>
    </cfRule>
  </conditionalFormatting>
  <conditionalFormatting sqref="B2972">
    <cfRule type="cellIs" dxfId="6326" priority="6190" stopIfTrue="1" operator="greaterThan">
      <formula>B$8</formula>
    </cfRule>
  </conditionalFormatting>
  <conditionalFormatting sqref="C2972">
    <cfRule type="cellIs" dxfId="6325" priority="6191" stopIfTrue="1" operator="greaterThan">
      <formula>C$8</formula>
    </cfRule>
  </conditionalFormatting>
  <conditionalFormatting sqref="D2972">
    <cfRule type="cellIs" dxfId="6324" priority="6192" stopIfTrue="1" operator="greaterThan">
      <formula>D$8</formula>
    </cfRule>
  </conditionalFormatting>
  <conditionalFormatting sqref="B2973">
    <cfRule type="cellIs" dxfId="6323" priority="6193" stopIfTrue="1" operator="greaterThan">
      <formula>B$8</formula>
    </cfRule>
  </conditionalFormatting>
  <conditionalFormatting sqref="C2973">
    <cfRule type="cellIs" dxfId="6322" priority="6194" stopIfTrue="1" operator="greaterThan">
      <formula>C$8</formula>
    </cfRule>
  </conditionalFormatting>
  <conditionalFormatting sqref="D2973">
    <cfRule type="cellIs" dxfId="6321" priority="6195" stopIfTrue="1" operator="greaterThan">
      <formula>D$8</formula>
    </cfRule>
  </conditionalFormatting>
  <conditionalFormatting sqref="B2974">
    <cfRule type="cellIs" dxfId="6320" priority="6196" stopIfTrue="1" operator="greaterThan">
      <formula>B$8</formula>
    </cfRule>
  </conditionalFormatting>
  <conditionalFormatting sqref="C2974">
    <cfRule type="cellIs" dxfId="6319" priority="6197" stopIfTrue="1" operator="greaterThan">
      <formula>C$8</formula>
    </cfRule>
  </conditionalFormatting>
  <conditionalFormatting sqref="D2974">
    <cfRule type="cellIs" dxfId="6318" priority="6198" stopIfTrue="1" operator="greaterThan">
      <formula>D$8</formula>
    </cfRule>
  </conditionalFormatting>
  <conditionalFormatting sqref="B2975">
    <cfRule type="cellIs" dxfId="6317" priority="6199" stopIfTrue="1" operator="greaterThan">
      <formula>B$8</formula>
    </cfRule>
  </conditionalFormatting>
  <conditionalFormatting sqref="C2975">
    <cfRule type="cellIs" dxfId="6316" priority="6200" stopIfTrue="1" operator="greaterThan">
      <formula>C$8</formula>
    </cfRule>
  </conditionalFormatting>
  <conditionalFormatting sqref="D2975">
    <cfRule type="cellIs" dxfId="6315" priority="6201" stopIfTrue="1" operator="greaterThan">
      <formula>D$8</formula>
    </cfRule>
  </conditionalFormatting>
  <conditionalFormatting sqref="B2976">
    <cfRule type="cellIs" dxfId="6314" priority="6202" stopIfTrue="1" operator="greaterThan">
      <formula>B$8</formula>
    </cfRule>
  </conditionalFormatting>
  <conditionalFormatting sqref="C2976">
    <cfRule type="cellIs" dxfId="6313" priority="6203" stopIfTrue="1" operator="greaterThan">
      <formula>C$8</formula>
    </cfRule>
  </conditionalFormatting>
  <conditionalFormatting sqref="D2976">
    <cfRule type="cellIs" dxfId="6312" priority="6204" stopIfTrue="1" operator="greaterThan">
      <formula>D$8</formula>
    </cfRule>
  </conditionalFormatting>
  <conditionalFormatting sqref="B2977">
    <cfRule type="cellIs" dxfId="6311" priority="6205" stopIfTrue="1" operator="greaterThan">
      <formula>B$8</formula>
    </cfRule>
  </conditionalFormatting>
  <conditionalFormatting sqref="C2977">
    <cfRule type="cellIs" dxfId="6310" priority="6206" stopIfTrue="1" operator="greaterThan">
      <formula>C$8</formula>
    </cfRule>
  </conditionalFormatting>
  <conditionalFormatting sqref="D2977">
    <cfRule type="cellIs" dxfId="6309" priority="6207" stopIfTrue="1" operator="greaterThan">
      <formula>D$8</formula>
    </cfRule>
  </conditionalFormatting>
  <conditionalFormatting sqref="B2978">
    <cfRule type="cellIs" dxfId="6308" priority="6208" stopIfTrue="1" operator="greaterThan">
      <formula>B$8</formula>
    </cfRule>
  </conditionalFormatting>
  <conditionalFormatting sqref="C2978">
    <cfRule type="cellIs" dxfId="6307" priority="6209" stopIfTrue="1" operator="greaterThan">
      <formula>C$8</formula>
    </cfRule>
  </conditionalFormatting>
  <conditionalFormatting sqref="D2978">
    <cfRule type="cellIs" dxfId="6306" priority="6210" stopIfTrue="1" operator="greaterThan">
      <formula>D$8</formula>
    </cfRule>
  </conditionalFormatting>
  <conditionalFormatting sqref="B2979">
    <cfRule type="cellIs" dxfId="6305" priority="6211" stopIfTrue="1" operator="greaterThan">
      <formula>B$8</formula>
    </cfRule>
  </conditionalFormatting>
  <conditionalFormatting sqref="C2979">
    <cfRule type="cellIs" dxfId="6304" priority="6212" stopIfTrue="1" operator="greaterThan">
      <formula>C$8</formula>
    </cfRule>
  </conditionalFormatting>
  <conditionalFormatting sqref="D2979">
    <cfRule type="cellIs" dxfId="6303" priority="6213" stopIfTrue="1" operator="greaterThan">
      <formula>D$8</formula>
    </cfRule>
  </conditionalFormatting>
  <conditionalFormatting sqref="B2980">
    <cfRule type="cellIs" dxfId="6302" priority="6214" stopIfTrue="1" operator="greaterThan">
      <formula>B$8</formula>
    </cfRule>
  </conditionalFormatting>
  <conditionalFormatting sqref="C2980">
    <cfRule type="cellIs" dxfId="6301" priority="6215" stopIfTrue="1" operator="greaterThan">
      <formula>C$8</formula>
    </cfRule>
  </conditionalFormatting>
  <conditionalFormatting sqref="D2980">
    <cfRule type="cellIs" dxfId="6300" priority="6216" stopIfTrue="1" operator="greaterThan">
      <formula>D$8</formula>
    </cfRule>
  </conditionalFormatting>
  <conditionalFormatting sqref="B2981">
    <cfRule type="cellIs" dxfId="6299" priority="6217" stopIfTrue="1" operator="greaterThan">
      <formula>B$8</formula>
    </cfRule>
  </conditionalFormatting>
  <conditionalFormatting sqref="C2981">
    <cfRule type="cellIs" dxfId="6298" priority="6218" stopIfTrue="1" operator="greaterThan">
      <formula>C$8</formula>
    </cfRule>
  </conditionalFormatting>
  <conditionalFormatting sqref="D2981">
    <cfRule type="cellIs" dxfId="6297" priority="6219" stopIfTrue="1" operator="greaterThan">
      <formula>D$8</formula>
    </cfRule>
  </conditionalFormatting>
  <conditionalFormatting sqref="B2982">
    <cfRule type="cellIs" dxfId="6296" priority="6220" stopIfTrue="1" operator="greaterThan">
      <formula>B$8</formula>
    </cfRule>
  </conditionalFormatting>
  <conditionalFormatting sqref="C2982">
    <cfRule type="cellIs" dxfId="6295" priority="6221" stopIfTrue="1" operator="greaterThan">
      <formula>C$8</formula>
    </cfRule>
  </conditionalFormatting>
  <conditionalFormatting sqref="D2982">
    <cfRule type="cellIs" dxfId="6294" priority="6222" stopIfTrue="1" operator="greaterThan">
      <formula>D$8</formula>
    </cfRule>
  </conditionalFormatting>
  <conditionalFormatting sqref="B2983">
    <cfRule type="cellIs" dxfId="6293" priority="6223" stopIfTrue="1" operator="greaterThan">
      <formula>B$8</formula>
    </cfRule>
  </conditionalFormatting>
  <conditionalFormatting sqref="C2983">
    <cfRule type="cellIs" dxfId="6292" priority="6224" stopIfTrue="1" operator="greaterThan">
      <formula>C$8</formula>
    </cfRule>
  </conditionalFormatting>
  <conditionalFormatting sqref="D2983">
    <cfRule type="cellIs" dxfId="6291" priority="6225" stopIfTrue="1" operator="greaterThan">
      <formula>D$8</formula>
    </cfRule>
  </conditionalFormatting>
  <conditionalFormatting sqref="B2984">
    <cfRule type="cellIs" dxfId="6290" priority="6226" stopIfTrue="1" operator="greaterThan">
      <formula>B$8</formula>
    </cfRule>
  </conditionalFormatting>
  <conditionalFormatting sqref="C2984">
    <cfRule type="cellIs" dxfId="6289" priority="6227" stopIfTrue="1" operator="greaterThan">
      <formula>C$8</formula>
    </cfRule>
  </conditionalFormatting>
  <conditionalFormatting sqref="D2984">
    <cfRule type="cellIs" dxfId="6288" priority="6228" stopIfTrue="1" operator="greaterThan">
      <formula>D$8</formula>
    </cfRule>
  </conditionalFormatting>
  <conditionalFormatting sqref="B2985">
    <cfRule type="cellIs" dxfId="6287" priority="6229" stopIfTrue="1" operator="greaterThan">
      <formula>B$8</formula>
    </cfRule>
  </conditionalFormatting>
  <conditionalFormatting sqref="C2985">
    <cfRule type="cellIs" dxfId="6286" priority="6230" stopIfTrue="1" operator="greaterThan">
      <formula>C$8</formula>
    </cfRule>
  </conditionalFormatting>
  <conditionalFormatting sqref="D2985">
    <cfRule type="cellIs" dxfId="6285" priority="6231" stopIfTrue="1" operator="greaterThan">
      <formula>D$8</formula>
    </cfRule>
  </conditionalFormatting>
  <conditionalFormatting sqref="B2986">
    <cfRule type="cellIs" dxfId="6284" priority="6232" stopIfTrue="1" operator="greaterThan">
      <formula>B$8</formula>
    </cfRule>
  </conditionalFormatting>
  <conditionalFormatting sqref="C2986">
    <cfRule type="cellIs" dxfId="6283" priority="6233" stopIfTrue="1" operator="greaterThan">
      <formula>C$8</formula>
    </cfRule>
  </conditionalFormatting>
  <conditionalFormatting sqref="D2986">
    <cfRule type="cellIs" dxfId="6282" priority="6234" stopIfTrue="1" operator="greaterThan">
      <formula>D$8</formula>
    </cfRule>
  </conditionalFormatting>
  <conditionalFormatting sqref="B2987">
    <cfRule type="cellIs" dxfId="6281" priority="6235" stopIfTrue="1" operator="greaterThan">
      <formula>B$8</formula>
    </cfRule>
  </conditionalFormatting>
  <conditionalFormatting sqref="C2987">
    <cfRule type="cellIs" dxfId="6280" priority="6236" stopIfTrue="1" operator="greaterThan">
      <formula>C$8</formula>
    </cfRule>
  </conditionalFormatting>
  <conditionalFormatting sqref="D2987">
    <cfRule type="cellIs" dxfId="6279" priority="6237" stopIfTrue="1" operator="greaterThan">
      <formula>D$8</formula>
    </cfRule>
  </conditionalFormatting>
  <conditionalFormatting sqref="B2988">
    <cfRule type="cellIs" dxfId="6278" priority="6238" stopIfTrue="1" operator="greaterThan">
      <formula>B$8</formula>
    </cfRule>
  </conditionalFormatting>
  <conditionalFormatting sqref="C2988">
    <cfRule type="cellIs" dxfId="6277" priority="6239" stopIfTrue="1" operator="greaterThan">
      <formula>C$8</formula>
    </cfRule>
  </conditionalFormatting>
  <conditionalFormatting sqref="D2988">
    <cfRule type="cellIs" dxfId="6276" priority="6240" stopIfTrue="1" operator="greaterThan">
      <formula>D$8</formula>
    </cfRule>
  </conditionalFormatting>
  <conditionalFormatting sqref="B2989">
    <cfRule type="cellIs" dxfId="6275" priority="6241" stopIfTrue="1" operator="greaterThan">
      <formula>B$8</formula>
    </cfRule>
  </conditionalFormatting>
  <conditionalFormatting sqref="C2989">
    <cfRule type="cellIs" dxfId="6274" priority="6242" stopIfTrue="1" operator="greaterThan">
      <formula>C$8</formula>
    </cfRule>
  </conditionalFormatting>
  <conditionalFormatting sqref="D2989">
    <cfRule type="cellIs" dxfId="6273" priority="6243" stopIfTrue="1" operator="greaterThan">
      <formula>D$8</formula>
    </cfRule>
  </conditionalFormatting>
  <conditionalFormatting sqref="B2990">
    <cfRule type="cellIs" dxfId="6272" priority="6244" stopIfTrue="1" operator="greaterThan">
      <formula>B$8</formula>
    </cfRule>
  </conditionalFormatting>
  <conditionalFormatting sqref="C2990">
    <cfRule type="cellIs" dxfId="6271" priority="6245" stopIfTrue="1" operator="greaterThan">
      <formula>C$8</formula>
    </cfRule>
  </conditionalFormatting>
  <conditionalFormatting sqref="D2990">
    <cfRule type="cellIs" dxfId="6270" priority="6246" stopIfTrue="1" operator="greaterThan">
      <formula>D$8</formula>
    </cfRule>
  </conditionalFormatting>
  <conditionalFormatting sqref="B2991">
    <cfRule type="cellIs" dxfId="6269" priority="6247" stopIfTrue="1" operator="greaterThan">
      <formula>B$8</formula>
    </cfRule>
  </conditionalFormatting>
  <conditionalFormatting sqref="C2991">
    <cfRule type="cellIs" dxfId="6268" priority="6248" stopIfTrue="1" operator="greaterThan">
      <formula>C$8</formula>
    </cfRule>
  </conditionalFormatting>
  <conditionalFormatting sqref="D2991">
    <cfRule type="cellIs" dxfId="6267" priority="6249" stopIfTrue="1" operator="greaterThan">
      <formula>D$8</formula>
    </cfRule>
  </conditionalFormatting>
  <conditionalFormatting sqref="B2992">
    <cfRule type="cellIs" dxfId="6266" priority="6250" stopIfTrue="1" operator="greaterThan">
      <formula>B$8</formula>
    </cfRule>
  </conditionalFormatting>
  <conditionalFormatting sqref="C2992">
    <cfRule type="cellIs" dxfId="6265" priority="6251" stopIfTrue="1" operator="greaterThan">
      <formula>C$8</formula>
    </cfRule>
  </conditionalFormatting>
  <conditionalFormatting sqref="D2992">
    <cfRule type="cellIs" dxfId="6264" priority="6252" stopIfTrue="1" operator="greaterThan">
      <formula>D$8</formula>
    </cfRule>
  </conditionalFormatting>
  <conditionalFormatting sqref="B2993">
    <cfRule type="cellIs" dxfId="6263" priority="6253" stopIfTrue="1" operator="greaterThan">
      <formula>B$8</formula>
    </cfRule>
  </conditionalFormatting>
  <conditionalFormatting sqref="C2993">
    <cfRule type="cellIs" dxfId="6262" priority="6254" stopIfTrue="1" operator="greaterThan">
      <formula>C$8</formula>
    </cfRule>
  </conditionalFormatting>
  <conditionalFormatting sqref="D2993">
    <cfRule type="cellIs" dxfId="6261" priority="6255" stopIfTrue="1" operator="greaterThan">
      <formula>D$8</formula>
    </cfRule>
  </conditionalFormatting>
  <conditionalFormatting sqref="B2994">
    <cfRule type="cellIs" dxfId="6260" priority="6256" stopIfTrue="1" operator="greaterThan">
      <formula>B$8</formula>
    </cfRule>
  </conditionalFormatting>
  <conditionalFormatting sqref="C2994">
    <cfRule type="cellIs" dxfId="6259" priority="6257" stopIfTrue="1" operator="greaterThan">
      <formula>C$8</formula>
    </cfRule>
  </conditionalFormatting>
  <conditionalFormatting sqref="D2994">
    <cfRule type="cellIs" dxfId="6258" priority="6258" stopIfTrue="1" operator="greaterThan">
      <formula>D$8</formula>
    </cfRule>
  </conditionalFormatting>
  <conditionalFormatting sqref="B3002">
    <cfRule type="cellIs" dxfId="6257" priority="6259" stopIfTrue="1" operator="lessThan">
      <formula>B3046</formula>
    </cfRule>
  </conditionalFormatting>
  <conditionalFormatting sqref="C3002">
    <cfRule type="cellIs" dxfId="6256" priority="6260" stopIfTrue="1" operator="lessThan">
      <formula>C3046</formula>
    </cfRule>
  </conditionalFormatting>
  <conditionalFormatting sqref="D3002">
    <cfRule type="cellIs" dxfId="6255" priority="6261" stopIfTrue="1" operator="lessThan">
      <formula>D3046</formula>
    </cfRule>
  </conditionalFormatting>
  <conditionalFormatting sqref="B3003">
    <cfRule type="cellIs" dxfId="6254" priority="6262" stopIfTrue="1" operator="lessThan">
      <formula>B3046</formula>
    </cfRule>
  </conditionalFormatting>
  <conditionalFormatting sqref="C3003">
    <cfRule type="cellIs" dxfId="6253" priority="6263" stopIfTrue="1" operator="lessThan">
      <formula>C3046</formula>
    </cfRule>
  </conditionalFormatting>
  <conditionalFormatting sqref="D3003">
    <cfRule type="cellIs" dxfId="6252" priority="6264" stopIfTrue="1" operator="lessThan">
      <formula>D3046</formula>
    </cfRule>
  </conditionalFormatting>
  <conditionalFormatting sqref="B3004">
    <cfRule type="cellIs" dxfId="6251" priority="6265" stopIfTrue="1" operator="lessThan">
      <formula>B3046</formula>
    </cfRule>
  </conditionalFormatting>
  <conditionalFormatting sqref="C3004">
    <cfRule type="cellIs" dxfId="6250" priority="6266" stopIfTrue="1" operator="lessThan">
      <formula>C3046</formula>
    </cfRule>
  </conditionalFormatting>
  <conditionalFormatting sqref="D3004">
    <cfRule type="cellIs" dxfId="6249" priority="6267" stopIfTrue="1" operator="lessThan">
      <formula>D3046</formula>
    </cfRule>
  </conditionalFormatting>
  <conditionalFormatting sqref="B3005">
    <cfRule type="cellIs" dxfId="6248" priority="6268" stopIfTrue="1" operator="lessThan">
      <formula>B3046</formula>
    </cfRule>
  </conditionalFormatting>
  <conditionalFormatting sqref="C3005">
    <cfRule type="cellIs" dxfId="6247" priority="6269" stopIfTrue="1" operator="lessThan">
      <formula>C3046</formula>
    </cfRule>
  </conditionalFormatting>
  <conditionalFormatting sqref="D3005">
    <cfRule type="cellIs" dxfId="6246" priority="6270" stopIfTrue="1" operator="lessThan">
      <formula>D3046</formula>
    </cfRule>
  </conditionalFormatting>
  <conditionalFormatting sqref="B3006">
    <cfRule type="cellIs" dxfId="6245" priority="6271" stopIfTrue="1" operator="lessThan">
      <formula>B3046</formula>
    </cfRule>
  </conditionalFormatting>
  <conditionalFormatting sqref="C3006">
    <cfRule type="cellIs" dxfId="6244" priority="6272" stopIfTrue="1" operator="lessThan">
      <formula>C3046</formula>
    </cfRule>
  </conditionalFormatting>
  <conditionalFormatting sqref="D3006">
    <cfRule type="cellIs" dxfId="6243" priority="6273" stopIfTrue="1" operator="lessThan">
      <formula>D3046</formula>
    </cfRule>
  </conditionalFormatting>
  <conditionalFormatting sqref="B3007">
    <cfRule type="cellIs" dxfId="6242" priority="6274" stopIfTrue="1" operator="lessThan">
      <formula>B3046</formula>
    </cfRule>
  </conditionalFormatting>
  <conditionalFormatting sqref="C3007">
    <cfRule type="cellIs" dxfId="6241" priority="6275" stopIfTrue="1" operator="lessThan">
      <formula>C3046</formula>
    </cfRule>
  </conditionalFormatting>
  <conditionalFormatting sqref="D3007">
    <cfRule type="cellIs" dxfId="6240" priority="6276" stopIfTrue="1" operator="lessThan">
      <formula>D3046</formula>
    </cfRule>
  </conditionalFormatting>
  <conditionalFormatting sqref="B3008">
    <cfRule type="cellIs" dxfId="6239" priority="6277" stopIfTrue="1" operator="lessThan">
      <formula>B3046</formula>
    </cfRule>
  </conditionalFormatting>
  <conditionalFormatting sqref="C3008">
    <cfRule type="cellIs" dxfId="6238" priority="6278" stopIfTrue="1" operator="lessThan">
      <formula>C3046</formula>
    </cfRule>
  </conditionalFormatting>
  <conditionalFormatting sqref="D3008">
    <cfRule type="cellIs" dxfId="6237" priority="6279" stopIfTrue="1" operator="lessThan">
      <formula>D3046</formula>
    </cfRule>
  </conditionalFormatting>
  <conditionalFormatting sqref="B3009">
    <cfRule type="cellIs" dxfId="6236" priority="6280" stopIfTrue="1" operator="lessThan">
      <formula>B3046</formula>
    </cfRule>
  </conditionalFormatting>
  <conditionalFormatting sqref="C3009">
    <cfRule type="cellIs" dxfId="6235" priority="6281" stopIfTrue="1" operator="lessThan">
      <formula>C3046</formula>
    </cfRule>
  </conditionalFormatting>
  <conditionalFormatting sqref="D3009">
    <cfRule type="cellIs" dxfId="6234" priority="6282" stopIfTrue="1" operator="lessThan">
      <formula>D3046</formula>
    </cfRule>
  </conditionalFormatting>
  <conditionalFormatting sqref="B3010">
    <cfRule type="cellIs" dxfId="6233" priority="6283" stopIfTrue="1" operator="lessThan">
      <formula>B3046</formula>
    </cfRule>
  </conditionalFormatting>
  <conditionalFormatting sqref="C3010">
    <cfRule type="cellIs" dxfId="6232" priority="6284" stopIfTrue="1" operator="lessThan">
      <formula>C3046</formula>
    </cfRule>
  </conditionalFormatting>
  <conditionalFormatting sqref="D3010">
    <cfRule type="cellIs" dxfId="6231" priority="6285" stopIfTrue="1" operator="lessThan">
      <formula>D3046</formula>
    </cfRule>
  </conditionalFormatting>
  <conditionalFormatting sqref="B3011">
    <cfRule type="cellIs" dxfId="6230" priority="6286" stopIfTrue="1" operator="lessThan">
      <formula>B3046</formula>
    </cfRule>
  </conditionalFormatting>
  <conditionalFormatting sqref="C3011">
    <cfRule type="cellIs" dxfId="6229" priority="6287" stopIfTrue="1" operator="lessThan">
      <formula>C3046</formula>
    </cfRule>
  </conditionalFormatting>
  <conditionalFormatting sqref="D3011">
    <cfRule type="cellIs" dxfId="6228" priority="6288" stopIfTrue="1" operator="lessThan">
      <formula>D3046</formula>
    </cfRule>
  </conditionalFormatting>
  <conditionalFormatting sqref="B3012">
    <cfRule type="cellIs" dxfId="6227" priority="6289" stopIfTrue="1" operator="lessThan">
      <formula>B3046</formula>
    </cfRule>
  </conditionalFormatting>
  <conditionalFormatting sqref="C3012">
    <cfRule type="cellIs" dxfId="6226" priority="6290" stopIfTrue="1" operator="lessThan">
      <formula>C3046</formula>
    </cfRule>
  </conditionalFormatting>
  <conditionalFormatting sqref="D3012">
    <cfRule type="cellIs" dxfId="6225" priority="6291" stopIfTrue="1" operator="lessThan">
      <formula>D3046</formula>
    </cfRule>
  </conditionalFormatting>
  <conditionalFormatting sqref="B3013">
    <cfRule type="cellIs" dxfId="6224" priority="6292" stopIfTrue="1" operator="lessThan">
      <formula>B3046</formula>
    </cfRule>
  </conditionalFormatting>
  <conditionalFormatting sqref="C3013">
    <cfRule type="cellIs" dxfId="6223" priority="6293" stopIfTrue="1" operator="lessThan">
      <formula>C3046</formula>
    </cfRule>
  </conditionalFormatting>
  <conditionalFormatting sqref="D3013">
    <cfRule type="cellIs" dxfId="6222" priority="6294" stopIfTrue="1" operator="lessThan">
      <formula>D3046</formula>
    </cfRule>
  </conditionalFormatting>
  <conditionalFormatting sqref="B3014">
    <cfRule type="cellIs" dxfId="6221" priority="6295" stopIfTrue="1" operator="lessThan">
      <formula>B3046</formula>
    </cfRule>
  </conditionalFormatting>
  <conditionalFormatting sqref="C3014">
    <cfRule type="cellIs" dxfId="6220" priority="6296" stopIfTrue="1" operator="lessThan">
      <formula>C3046</formula>
    </cfRule>
  </conditionalFormatting>
  <conditionalFormatting sqref="D3014">
    <cfRule type="cellIs" dxfId="6219" priority="6297" stopIfTrue="1" operator="lessThan">
      <formula>D3046</formula>
    </cfRule>
  </conditionalFormatting>
  <conditionalFormatting sqref="B3015">
    <cfRule type="cellIs" dxfId="6218" priority="6298" stopIfTrue="1" operator="lessThan">
      <formula>B3046</formula>
    </cfRule>
  </conditionalFormatting>
  <conditionalFormatting sqref="C3015">
    <cfRule type="cellIs" dxfId="6217" priority="6299" stopIfTrue="1" operator="lessThan">
      <formula>C3046</formula>
    </cfRule>
  </conditionalFormatting>
  <conditionalFormatting sqref="D3015">
    <cfRule type="cellIs" dxfId="6216" priority="6300" stopIfTrue="1" operator="lessThan">
      <formula>D3046</formula>
    </cfRule>
  </conditionalFormatting>
  <conditionalFormatting sqref="B3016">
    <cfRule type="cellIs" dxfId="6215" priority="6301" stopIfTrue="1" operator="lessThan">
      <formula>B3046</formula>
    </cfRule>
  </conditionalFormatting>
  <conditionalFormatting sqref="C3016">
    <cfRule type="cellIs" dxfId="6214" priority="6302" stopIfTrue="1" operator="lessThan">
      <formula>C3046</formula>
    </cfRule>
  </conditionalFormatting>
  <conditionalFormatting sqref="D3016">
    <cfRule type="cellIs" dxfId="6213" priority="6303" stopIfTrue="1" operator="lessThan">
      <formula>D3046</formula>
    </cfRule>
  </conditionalFormatting>
  <conditionalFormatting sqref="B3017">
    <cfRule type="cellIs" dxfId="6212" priority="6304" stopIfTrue="1" operator="lessThan">
      <formula>B3046</formula>
    </cfRule>
  </conditionalFormatting>
  <conditionalFormatting sqref="C3017">
    <cfRule type="cellIs" dxfId="6211" priority="6305" stopIfTrue="1" operator="lessThan">
      <formula>C3046</formula>
    </cfRule>
  </conditionalFormatting>
  <conditionalFormatting sqref="D3017">
    <cfRule type="cellIs" dxfId="6210" priority="6306" stopIfTrue="1" operator="lessThan">
      <formula>D3046</formula>
    </cfRule>
  </conditionalFormatting>
  <conditionalFormatting sqref="B3018">
    <cfRule type="cellIs" dxfId="6209" priority="6307" stopIfTrue="1" operator="lessThan">
      <formula>B3046</formula>
    </cfRule>
  </conditionalFormatting>
  <conditionalFormatting sqref="C3018">
    <cfRule type="cellIs" dxfId="6208" priority="6308" stopIfTrue="1" operator="lessThan">
      <formula>C3046</formula>
    </cfRule>
  </conditionalFormatting>
  <conditionalFormatting sqref="D3018">
    <cfRule type="cellIs" dxfId="6207" priority="6309" stopIfTrue="1" operator="lessThan">
      <formula>D3046</formula>
    </cfRule>
  </conditionalFormatting>
  <conditionalFormatting sqref="B3019">
    <cfRule type="cellIs" dxfId="6206" priority="6310" stopIfTrue="1" operator="lessThan">
      <formula>B3046</formula>
    </cfRule>
  </conditionalFormatting>
  <conditionalFormatting sqref="C3019">
    <cfRule type="cellIs" dxfId="6205" priority="6311" stopIfTrue="1" operator="lessThan">
      <formula>C3046</formula>
    </cfRule>
  </conditionalFormatting>
  <conditionalFormatting sqref="D3019">
    <cfRule type="cellIs" dxfId="6204" priority="6312" stopIfTrue="1" operator="lessThan">
      <formula>D3046</formula>
    </cfRule>
  </conditionalFormatting>
  <conditionalFormatting sqref="B3020">
    <cfRule type="cellIs" dxfId="6203" priority="6313" stopIfTrue="1" operator="lessThan">
      <formula>B3046</formula>
    </cfRule>
  </conditionalFormatting>
  <conditionalFormatting sqref="C3020">
    <cfRule type="cellIs" dxfId="6202" priority="6314" stopIfTrue="1" operator="lessThan">
      <formula>C3046</formula>
    </cfRule>
  </conditionalFormatting>
  <conditionalFormatting sqref="D3020">
    <cfRule type="cellIs" dxfId="6201" priority="6315" stopIfTrue="1" operator="lessThan">
      <formula>D3046</formula>
    </cfRule>
  </conditionalFormatting>
  <conditionalFormatting sqref="B3021">
    <cfRule type="cellIs" dxfId="6200" priority="6316" stopIfTrue="1" operator="lessThan">
      <formula>B3046</formula>
    </cfRule>
  </conditionalFormatting>
  <conditionalFormatting sqref="C3021">
    <cfRule type="cellIs" dxfId="6199" priority="6317" stopIfTrue="1" operator="lessThan">
      <formula>C3046</formula>
    </cfRule>
  </conditionalFormatting>
  <conditionalFormatting sqref="D3021">
    <cfRule type="cellIs" dxfId="6198" priority="6318" stopIfTrue="1" operator="lessThan">
      <formula>D3046</formula>
    </cfRule>
  </conditionalFormatting>
  <conditionalFormatting sqref="B3022">
    <cfRule type="cellIs" dxfId="6197" priority="6319" stopIfTrue="1" operator="lessThan">
      <formula>B3046</formula>
    </cfRule>
  </conditionalFormatting>
  <conditionalFormatting sqref="C3022">
    <cfRule type="cellIs" dxfId="6196" priority="6320" stopIfTrue="1" operator="lessThan">
      <formula>C3046</formula>
    </cfRule>
  </conditionalFormatting>
  <conditionalFormatting sqref="D3022">
    <cfRule type="cellIs" dxfId="6195" priority="6321" stopIfTrue="1" operator="lessThan">
      <formula>D3046</formula>
    </cfRule>
  </conditionalFormatting>
  <conditionalFormatting sqref="B3023">
    <cfRule type="cellIs" dxfId="6194" priority="6322" stopIfTrue="1" operator="lessThan">
      <formula>B3046</formula>
    </cfRule>
  </conditionalFormatting>
  <conditionalFormatting sqref="C3023">
    <cfRule type="cellIs" dxfId="6193" priority="6323" stopIfTrue="1" operator="lessThan">
      <formula>C3046</formula>
    </cfRule>
  </conditionalFormatting>
  <conditionalFormatting sqref="D3023">
    <cfRule type="cellIs" dxfId="6192" priority="6324" stopIfTrue="1" operator="lessThan">
      <formula>D3046</formula>
    </cfRule>
  </conditionalFormatting>
  <conditionalFormatting sqref="B3024">
    <cfRule type="cellIs" dxfId="6191" priority="6325" stopIfTrue="1" operator="lessThan">
      <formula>B3046</formula>
    </cfRule>
  </conditionalFormatting>
  <conditionalFormatting sqref="C3024">
    <cfRule type="cellIs" dxfId="6190" priority="6326" stopIfTrue="1" operator="lessThan">
      <formula>C3046</formula>
    </cfRule>
  </conditionalFormatting>
  <conditionalFormatting sqref="D3024">
    <cfRule type="cellIs" dxfId="6189" priority="6327" stopIfTrue="1" operator="lessThan">
      <formula>D3046</formula>
    </cfRule>
  </conditionalFormatting>
  <conditionalFormatting sqref="B3025">
    <cfRule type="cellIs" dxfId="6188" priority="6328" stopIfTrue="1" operator="lessThan">
      <formula>B3046</formula>
    </cfRule>
  </conditionalFormatting>
  <conditionalFormatting sqref="C3025">
    <cfRule type="cellIs" dxfId="6187" priority="6329" stopIfTrue="1" operator="lessThan">
      <formula>C3046</formula>
    </cfRule>
  </conditionalFormatting>
  <conditionalFormatting sqref="D3025">
    <cfRule type="cellIs" dxfId="6186" priority="6330" stopIfTrue="1" operator="lessThan">
      <formula>D3046</formula>
    </cfRule>
  </conditionalFormatting>
  <conditionalFormatting sqref="B3026">
    <cfRule type="cellIs" dxfId="6185" priority="6331" stopIfTrue="1" operator="lessThan">
      <formula>B3046</formula>
    </cfRule>
  </conditionalFormatting>
  <conditionalFormatting sqref="C3026">
    <cfRule type="cellIs" dxfId="6184" priority="6332" stopIfTrue="1" operator="lessThan">
      <formula>C3046</formula>
    </cfRule>
  </conditionalFormatting>
  <conditionalFormatting sqref="D3026">
    <cfRule type="cellIs" dxfId="6183" priority="6333" stopIfTrue="1" operator="lessThan">
      <formula>D3046</formula>
    </cfRule>
  </conditionalFormatting>
  <conditionalFormatting sqref="B3027">
    <cfRule type="cellIs" dxfId="6182" priority="6334" stopIfTrue="1" operator="lessThan">
      <formula>B3046</formula>
    </cfRule>
  </conditionalFormatting>
  <conditionalFormatting sqref="C3027">
    <cfRule type="cellIs" dxfId="6181" priority="6335" stopIfTrue="1" operator="lessThan">
      <formula>C3046</formula>
    </cfRule>
  </conditionalFormatting>
  <conditionalFormatting sqref="D3027">
    <cfRule type="cellIs" dxfId="6180" priority="6336" stopIfTrue="1" operator="lessThan">
      <formula>D3046</formula>
    </cfRule>
  </conditionalFormatting>
  <conditionalFormatting sqref="B3028">
    <cfRule type="cellIs" dxfId="6179" priority="6337" stopIfTrue="1" operator="lessThan">
      <formula>B3046</formula>
    </cfRule>
  </conditionalFormatting>
  <conditionalFormatting sqref="C3028">
    <cfRule type="cellIs" dxfId="6178" priority="6338" stopIfTrue="1" operator="lessThan">
      <formula>C3046</formula>
    </cfRule>
  </conditionalFormatting>
  <conditionalFormatting sqref="D3028">
    <cfRule type="cellIs" dxfId="6177" priority="6339" stopIfTrue="1" operator="lessThan">
      <formula>D3046</formula>
    </cfRule>
  </conditionalFormatting>
  <conditionalFormatting sqref="B3029">
    <cfRule type="cellIs" dxfId="6176" priority="6340" stopIfTrue="1" operator="lessThan">
      <formula>B3046</formula>
    </cfRule>
  </conditionalFormatting>
  <conditionalFormatting sqref="C3029">
    <cfRule type="cellIs" dxfId="6175" priority="6341" stopIfTrue="1" operator="lessThan">
      <formula>C3046</formula>
    </cfRule>
  </conditionalFormatting>
  <conditionalFormatting sqref="D3029">
    <cfRule type="cellIs" dxfId="6174" priority="6342" stopIfTrue="1" operator="lessThan">
      <formula>D3046</formula>
    </cfRule>
  </conditionalFormatting>
  <conditionalFormatting sqref="B3030">
    <cfRule type="cellIs" dxfId="6173" priority="6343" stopIfTrue="1" operator="lessThan">
      <formula>B3046</formula>
    </cfRule>
  </conditionalFormatting>
  <conditionalFormatting sqref="C3030">
    <cfRule type="cellIs" dxfId="6172" priority="6344" stopIfTrue="1" operator="lessThan">
      <formula>C3046</formula>
    </cfRule>
  </conditionalFormatting>
  <conditionalFormatting sqref="D3030">
    <cfRule type="cellIs" dxfId="6171" priority="6345" stopIfTrue="1" operator="lessThan">
      <formula>D3046</formula>
    </cfRule>
  </conditionalFormatting>
  <conditionalFormatting sqref="B3031">
    <cfRule type="cellIs" dxfId="6170" priority="6346" stopIfTrue="1" operator="lessThan">
      <formula>B3046</formula>
    </cfRule>
  </conditionalFormatting>
  <conditionalFormatting sqref="C3031">
    <cfRule type="cellIs" dxfId="6169" priority="6347" stopIfTrue="1" operator="lessThan">
      <formula>C3046</formula>
    </cfRule>
  </conditionalFormatting>
  <conditionalFormatting sqref="D3031">
    <cfRule type="cellIs" dxfId="6168" priority="6348" stopIfTrue="1" operator="lessThan">
      <formula>D3046</formula>
    </cfRule>
  </conditionalFormatting>
  <conditionalFormatting sqref="B3032">
    <cfRule type="cellIs" dxfId="6167" priority="6349" stopIfTrue="1" operator="lessThan">
      <formula>B3046</formula>
    </cfRule>
  </conditionalFormatting>
  <conditionalFormatting sqref="C3032">
    <cfRule type="cellIs" dxfId="6166" priority="6350" stopIfTrue="1" operator="lessThan">
      <formula>C3046</formula>
    </cfRule>
  </conditionalFormatting>
  <conditionalFormatting sqref="D3032">
    <cfRule type="cellIs" dxfId="6165" priority="6351" stopIfTrue="1" operator="lessThan">
      <formula>D3046</formula>
    </cfRule>
  </conditionalFormatting>
  <conditionalFormatting sqref="B3033">
    <cfRule type="cellIs" dxfId="6164" priority="6352" stopIfTrue="1" operator="lessThan">
      <formula>B3046</formula>
    </cfRule>
  </conditionalFormatting>
  <conditionalFormatting sqref="C3033">
    <cfRule type="cellIs" dxfId="6163" priority="6353" stopIfTrue="1" operator="lessThan">
      <formula>C3046</formula>
    </cfRule>
  </conditionalFormatting>
  <conditionalFormatting sqref="D3033">
    <cfRule type="cellIs" dxfId="6162" priority="6354" stopIfTrue="1" operator="lessThan">
      <formula>D3046</formula>
    </cfRule>
  </conditionalFormatting>
  <conditionalFormatting sqref="B3034">
    <cfRule type="cellIs" dxfId="6161" priority="6355" stopIfTrue="1" operator="lessThan">
      <formula>B3046</formula>
    </cfRule>
  </conditionalFormatting>
  <conditionalFormatting sqref="C3034">
    <cfRule type="cellIs" dxfId="6160" priority="6356" stopIfTrue="1" operator="lessThan">
      <formula>C3046</formula>
    </cfRule>
  </conditionalFormatting>
  <conditionalFormatting sqref="D3034">
    <cfRule type="cellIs" dxfId="6159" priority="6357" stopIfTrue="1" operator="lessThan">
      <formula>D3046</formula>
    </cfRule>
  </conditionalFormatting>
  <conditionalFormatting sqref="B3035">
    <cfRule type="cellIs" dxfId="6158" priority="6358" stopIfTrue="1" operator="lessThan">
      <formula>B3046</formula>
    </cfRule>
  </conditionalFormatting>
  <conditionalFormatting sqref="C3035">
    <cfRule type="cellIs" dxfId="6157" priority="6359" stopIfTrue="1" operator="lessThan">
      <formula>C3046</formula>
    </cfRule>
  </conditionalFormatting>
  <conditionalFormatting sqref="D3035">
    <cfRule type="cellIs" dxfId="6156" priority="6360" stopIfTrue="1" operator="lessThan">
      <formula>D3046</formula>
    </cfRule>
  </conditionalFormatting>
  <conditionalFormatting sqref="B3036">
    <cfRule type="cellIs" dxfId="6155" priority="6361" stopIfTrue="1" operator="lessThan">
      <formula>B3046</formula>
    </cfRule>
  </conditionalFormatting>
  <conditionalFormatting sqref="C3036">
    <cfRule type="cellIs" dxfId="6154" priority="6362" stopIfTrue="1" operator="lessThan">
      <formula>C3046</formula>
    </cfRule>
  </conditionalFormatting>
  <conditionalFormatting sqref="D3036">
    <cfRule type="cellIs" dxfId="6153" priority="6363" stopIfTrue="1" operator="lessThan">
      <formula>D3046</formula>
    </cfRule>
  </conditionalFormatting>
  <conditionalFormatting sqref="B3037">
    <cfRule type="cellIs" dxfId="6152" priority="6364" stopIfTrue="1" operator="lessThan">
      <formula>B3046</formula>
    </cfRule>
  </conditionalFormatting>
  <conditionalFormatting sqref="C3037">
    <cfRule type="cellIs" dxfId="6151" priority="6365" stopIfTrue="1" operator="lessThan">
      <formula>C3046</formula>
    </cfRule>
  </conditionalFormatting>
  <conditionalFormatting sqref="D3037">
    <cfRule type="cellIs" dxfId="6150" priority="6366" stopIfTrue="1" operator="lessThan">
      <formula>D3046</formula>
    </cfRule>
  </conditionalFormatting>
  <conditionalFormatting sqref="B3038">
    <cfRule type="cellIs" dxfId="6149" priority="6367" stopIfTrue="1" operator="lessThan">
      <formula>B3046</formula>
    </cfRule>
  </conditionalFormatting>
  <conditionalFormatting sqref="C3038">
    <cfRule type="cellIs" dxfId="6148" priority="6368" stopIfTrue="1" operator="lessThan">
      <formula>C3046</formula>
    </cfRule>
  </conditionalFormatting>
  <conditionalFormatting sqref="D3038">
    <cfRule type="cellIs" dxfId="6147" priority="6369" stopIfTrue="1" operator="lessThan">
      <formula>D3046</formula>
    </cfRule>
  </conditionalFormatting>
  <conditionalFormatting sqref="B3039">
    <cfRule type="cellIs" dxfId="6146" priority="6370" stopIfTrue="1" operator="lessThan">
      <formula>B3046</formula>
    </cfRule>
  </conditionalFormatting>
  <conditionalFormatting sqref="C3039">
    <cfRule type="cellIs" dxfId="6145" priority="6371" stopIfTrue="1" operator="lessThan">
      <formula>C3046</formula>
    </cfRule>
  </conditionalFormatting>
  <conditionalFormatting sqref="D3039">
    <cfRule type="cellIs" dxfId="6144" priority="6372" stopIfTrue="1" operator="lessThan">
      <formula>D3046</formula>
    </cfRule>
  </conditionalFormatting>
  <conditionalFormatting sqref="B3040">
    <cfRule type="cellIs" dxfId="6143" priority="6373" stopIfTrue="1" operator="lessThan">
      <formula>B3046</formula>
    </cfRule>
  </conditionalFormatting>
  <conditionalFormatting sqref="C3040">
    <cfRule type="cellIs" dxfId="6142" priority="6374" stopIfTrue="1" operator="lessThan">
      <formula>C3046</formula>
    </cfRule>
  </conditionalFormatting>
  <conditionalFormatting sqref="D3040">
    <cfRule type="cellIs" dxfId="6141" priority="6375" stopIfTrue="1" operator="lessThan">
      <formula>D3046</formula>
    </cfRule>
  </conditionalFormatting>
  <conditionalFormatting sqref="B3041">
    <cfRule type="cellIs" dxfId="6140" priority="6376" stopIfTrue="1" operator="lessThan">
      <formula>B3046</formula>
    </cfRule>
  </conditionalFormatting>
  <conditionalFormatting sqref="C3041">
    <cfRule type="cellIs" dxfId="6139" priority="6377" stopIfTrue="1" operator="lessThan">
      <formula>C3046</formula>
    </cfRule>
  </conditionalFormatting>
  <conditionalFormatting sqref="D3041">
    <cfRule type="cellIs" dxfId="6138" priority="6378" stopIfTrue="1" operator="lessThan">
      <formula>D3046</formula>
    </cfRule>
  </conditionalFormatting>
  <conditionalFormatting sqref="B3042">
    <cfRule type="cellIs" dxfId="6137" priority="6379" stopIfTrue="1" operator="lessThan">
      <formula>B3046</formula>
    </cfRule>
  </conditionalFormatting>
  <conditionalFormatting sqref="C3042">
    <cfRule type="cellIs" dxfId="6136" priority="6380" stopIfTrue="1" operator="lessThan">
      <formula>C3046</formula>
    </cfRule>
  </conditionalFormatting>
  <conditionalFormatting sqref="D3042">
    <cfRule type="cellIs" dxfId="6135" priority="6381" stopIfTrue="1" operator="lessThan">
      <formula>D3046</formula>
    </cfRule>
  </conditionalFormatting>
  <conditionalFormatting sqref="B3043">
    <cfRule type="cellIs" dxfId="6134" priority="6382" stopIfTrue="1" operator="lessThan">
      <formula>B3046</formula>
    </cfRule>
  </conditionalFormatting>
  <conditionalFormatting sqref="C3043">
    <cfRule type="cellIs" dxfId="6133" priority="6383" stopIfTrue="1" operator="lessThan">
      <formula>C3046</formula>
    </cfRule>
  </conditionalFormatting>
  <conditionalFormatting sqref="D3043">
    <cfRule type="cellIs" dxfId="6132" priority="6384" stopIfTrue="1" operator="lessThan">
      <formula>D3046</formula>
    </cfRule>
  </conditionalFormatting>
  <conditionalFormatting sqref="B3115">
    <cfRule type="cellIs" dxfId="6131" priority="5881" stopIfTrue="1" operator="greaterThan">
      <formula>B$8</formula>
    </cfRule>
  </conditionalFormatting>
  <conditionalFormatting sqref="C3115">
    <cfRule type="cellIs" dxfId="6130" priority="5882" stopIfTrue="1" operator="greaterThan">
      <formula>C$8</formula>
    </cfRule>
  </conditionalFormatting>
  <conditionalFormatting sqref="D3115">
    <cfRule type="cellIs" dxfId="6129" priority="5883" stopIfTrue="1" operator="greaterThan">
      <formula>D$8</formula>
    </cfRule>
  </conditionalFormatting>
  <conditionalFormatting sqref="B3116">
    <cfRule type="cellIs" dxfId="6128" priority="5884" stopIfTrue="1" operator="greaterThan">
      <formula>B$8</formula>
    </cfRule>
  </conditionalFormatting>
  <conditionalFormatting sqref="C3116">
    <cfRule type="cellIs" dxfId="6127" priority="5885" stopIfTrue="1" operator="greaterThan">
      <formula>C$8</formula>
    </cfRule>
  </conditionalFormatting>
  <conditionalFormatting sqref="D3116">
    <cfRule type="cellIs" dxfId="6126" priority="5886" stopIfTrue="1" operator="greaterThan">
      <formula>D$8</formula>
    </cfRule>
  </conditionalFormatting>
  <conditionalFormatting sqref="B3117">
    <cfRule type="cellIs" dxfId="6125" priority="5887" stopIfTrue="1" operator="greaterThan">
      <formula>B$8</formula>
    </cfRule>
  </conditionalFormatting>
  <conditionalFormatting sqref="C3117">
    <cfRule type="cellIs" dxfId="6124" priority="5888" stopIfTrue="1" operator="greaterThan">
      <formula>C$8</formula>
    </cfRule>
  </conditionalFormatting>
  <conditionalFormatting sqref="D3117">
    <cfRule type="cellIs" dxfId="6123" priority="5889" stopIfTrue="1" operator="greaterThan">
      <formula>D$8</formula>
    </cfRule>
  </conditionalFormatting>
  <conditionalFormatting sqref="B3118">
    <cfRule type="cellIs" dxfId="6122" priority="5890" stopIfTrue="1" operator="greaterThan">
      <formula>B$8</formula>
    </cfRule>
  </conditionalFormatting>
  <conditionalFormatting sqref="C3118">
    <cfRule type="cellIs" dxfId="6121" priority="5891" stopIfTrue="1" operator="greaterThan">
      <formula>C$8</formula>
    </cfRule>
  </conditionalFormatting>
  <conditionalFormatting sqref="D3118">
    <cfRule type="cellIs" dxfId="6120" priority="5892" stopIfTrue="1" operator="greaterThan">
      <formula>D$8</formula>
    </cfRule>
  </conditionalFormatting>
  <conditionalFormatting sqref="B3119">
    <cfRule type="cellIs" dxfId="6119" priority="5893" stopIfTrue="1" operator="greaterThan">
      <formula>B$8</formula>
    </cfRule>
  </conditionalFormatting>
  <conditionalFormatting sqref="C3119">
    <cfRule type="cellIs" dxfId="6118" priority="5894" stopIfTrue="1" operator="greaterThan">
      <formula>C$8</formula>
    </cfRule>
  </conditionalFormatting>
  <conditionalFormatting sqref="D3119">
    <cfRule type="cellIs" dxfId="6117" priority="5895" stopIfTrue="1" operator="greaterThan">
      <formula>D$8</formula>
    </cfRule>
  </conditionalFormatting>
  <conditionalFormatting sqref="B3120">
    <cfRule type="cellIs" dxfId="6116" priority="5896" stopIfTrue="1" operator="greaterThan">
      <formula>B$8</formula>
    </cfRule>
  </conditionalFormatting>
  <conditionalFormatting sqref="C3120">
    <cfRule type="cellIs" dxfId="6115" priority="5897" stopIfTrue="1" operator="greaterThan">
      <formula>C$8</formula>
    </cfRule>
  </conditionalFormatting>
  <conditionalFormatting sqref="D3120">
    <cfRule type="cellIs" dxfId="6114" priority="5898" stopIfTrue="1" operator="greaterThan">
      <formula>D$8</formula>
    </cfRule>
  </conditionalFormatting>
  <conditionalFormatting sqref="B3121">
    <cfRule type="cellIs" dxfId="6113" priority="5899" stopIfTrue="1" operator="greaterThan">
      <formula>B$8</formula>
    </cfRule>
  </conditionalFormatting>
  <conditionalFormatting sqref="C3121">
    <cfRule type="cellIs" dxfId="6112" priority="5900" stopIfTrue="1" operator="greaterThan">
      <formula>C$8</formula>
    </cfRule>
  </conditionalFormatting>
  <conditionalFormatting sqref="D3121">
    <cfRule type="cellIs" dxfId="6111" priority="5901" stopIfTrue="1" operator="greaterThan">
      <formula>D$8</formula>
    </cfRule>
  </conditionalFormatting>
  <conditionalFormatting sqref="B3122">
    <cfRule type="cellIs" dxfId="6110" priority="5902" stopIfTrue="1" operator="greaterThan">
      <formula>B$8</formula>
    </cfRule>
  </conditionalFormatting>
  <conditionalFormatting sqref="C3122">
    <cfRule type="cellIs" dxfId="6109" priority="5903" stopIfTrue="1" operator="greaterThan">
      <formula>C$8</formula>
    </cfRule>
  </conditionalFormatting>
  <conditionalFormatting sqref="D3122">
    <cfRule type="cellIs" dxfId="6108" priority="5904" stopIfTrue="1" operator="greaterThan">
      <formula>D$8</formula>
    </cfRule>
  </conditionalFormatting>
  <conditionalFormatting sqref="B3123">
    <cfRule type="cellIs" dxfId="6107" priority="5905" stopIfTrue="1" operator="greaterThan">
      <formula>B$8</formula>
    </cfRule>
  </conditionalFormatting>
  <conditionalFormatting sqref="C3123">
    <cfRule type="cellIs" dxfId="6106" priority="5906" stopIfTrue="1" operator="greaterThan">
      <formula>C$8</formula>
    </cfRule>
  </conditionalFormatting>
  <conditionalFormatting sqref="D3123">
    <cfRule type="cellIs" dxfId="6105" priority="5907" stopIfTrue="1" operator="greaterThan">
      <formula>D$8</formula>
    </cfRule>
  </conditionalFormatting>
  <conditionalFormatting sqref="B3124">
    <cfRule type="cellIs" dxfId="6104" priority="5908" stopIfTrue="1" operator="greaterThan">
      <formula>B$8</formula>
    </cfRule>
  </conditionalFormatting>
  <conditionalFormatting sqref="C3124">
    <cfRule type="cellIs" dxfId="6103" priority="5909" stopIfTrue="1" operator="greaterThan">
      <formula>C$8</formula>
    </cfRule>
  </conditionalFormatting>
  <conditionalFormatting sqref="D3124">
    <cfRule type="cellIs" dxfId="6102" priority="5910" stopIfTrue="1" operator="greaterThan">
      <formula>D$8</formula>
    </cfRule>
  </conditionalFormatting>
  <conditionalFormatting sqref="B3125">
    <cfRule type="cellIs" dxfId="6101" priority="5911" stopIfTrue="1" operator="greaterThan">
      <formula>B$8</formula>
    </cfRule>
  </conditionalFormatting>
  <conditionalFormatting sqref="C3125">
    <cfRule type="cellIs" dxfId="6100" priority="5912" stopIfTrue="1" operator="greaterThan">
      <formula>C$8</formula>
    </cfRule>
  </conditionalFormatting>
  <conditionalFormatting sqref="D3125">
    <cfRule type="cellIs" dxfId="6099" priority="5913" stopIfTrue="1" operator="greaterThan">
      <formula>D$8</formula>
    </cfRule>
  </conditionalFormatting>
  <conditionalFormatting sqref="B3126">
    <cfRule type="cellIs" dxfId="6098" priority="5914" stopIfTrue="1" operator="greaterThan">
      <formula>B$8</formula>
    </cfRule>
  </conditionalFormatting>
  <conditionalFormatting sqref="C3126">
    <cfRule type="cellIs" dxfId="6097" priority="5915" stopIfTrue="1" operator="greaterThan">
      <formula>C$8</formula>
    </cfRule>
  </conditionalFormatting>
  <conditionalFormatting sqref="D3126">
    <cfRule type="cellIs" dxfId="6096" priority="5916" stopIfTrue="1" operator="greaterThan">
      <formula>D$8</formula>
    </cfRule>
  </conditionalFormatting>
  <conditionalFormatting sqref="B3127">
    <cfRule type="cellIs" dxfId="6095" priority="5917" stopIfTrue="1" operator="greaterThan">
      <formula>B$8</formula>
    </cfRule>
  </conditionalFormatting>
  <conditionalFormatting sqref="C3127">
    <cfRule type="cellIs" dxfId="6094" priority="5918" stopIfTrue="1" operator="greaterThan">
      <formula>C$8</formula>
    </cfRule>
  </conditionalFormatting>
  <conditionalFormatting sqref="D3127">
    <cfRule type="cellIs" dxfId="6093" priority="5919" stopIfTrue="1" operator="greaterThan">
      <formula>D$8</formula>
    </cfRule>
  </conditionalFormatting>
  <conditionalFormatting sqref="B3128">
    <cfRule type="cellIs" dxfId="6092" priority="5920" stopIfTrue="1" operator="greaterThan">
      <formula>B$8</formula>
    </cfRule>
  </conditionalFormatting>
  <conditionalFormatting sqref="C3128">
    <cfRule type="cellIs" dxfId="6091" priority="5921" stopIfTrue="1" operator="greaterThan">
      <formula>C$8</formula>
    </cfRule>
  </conditionalFormatting>
  <conditionalFormatting sqref="D3128">
    <cfRule type="cellIs" dxfId="6090" priority="5922" stopIfTrue="1" operator="greaterThan">
      <formula>D$8</formula>
    </cfRule>
  </conditionalFormatting>
  <conditionalFormatting sqref="B3129">
    <cfRule type="cellIs" dxfId="6089" priority="5923" stopIfTrue="1" operator="greaterThan">
      <formula>B$8</formula>
    </cfRule>
  </conditionalFormatting>
  <conditionalFormatting sqref="C3129">
    <cfRule type="cellIs" dxfId="6088" priority="5924" stopIfTrue="1" operator="greaterThan">
      <formula>C$8</formula>
    </cfRule>
  </conditionalFormatting>
  <conditionalFormatting sqref="D3129">
    <cfRule type="cellIs" dxfId="6087" priority="5925" stopIfTrue="1" operator="greaterThan">
      <formula>D$8</formula>
    </cfRule>
  </conditionalFormatting>
  <conditionalFormatting sqref="B3130">
    <cfRule type="cellIs" dxfId="6086" priority="5926" stopIfTrue="1" operator="greaterThan">
      <formula>B$8</formula>
    </cfRule>
  </conditionalFormatting>
  <conditionalFormatting sqref="C3130">
    <cfRule type="cellIs" dxfId="6085" priority="5927" stopIfTrue="1" operator="greaterThan">
      <formula>C$8</formula>
    </cfRule>
  </conditionalFormatting>
  <conditionalFormatting sqref="D3130">
    <cfRule type="cellIs" dxfId="6084" priority="5928" stopIfTrue="1" operator="greaterThan">
      <formula>D$8</formula>
    </cfRule>
  </conditionalFormatting>
  <conditionalFormatting sqref="B3131">
    <cfRule type="cellIs" dxfId="6083" priority="5929" stopIfTrue="1" operator="greaterThan">
      <formula>B$8</formula>
    </cfRule>
  </conditionalFormatting>
  <conditionalFormatting sqref="C3131">
    <cfRule type="cellIs" dxfId="6082" priority="5930" stopIfTrue="1" operator="greaterThan">
      <formula>C$8</formula>
    </cfRule>
  </conditionalFormatting>
  <conditionalFormatting sqref="D3131">
    <cfRule type="cellIs" dxfId="6081" priority="5931" stopIfTrue="1" operator="greaterThan">
      <formula>D$8</formula>
    </cfRule>
  </conditionalFormatting>
  <conditionalFormatting sqref="B3132">
    <cfRule type="cellIs" dxfId="6080" priority="5932" stopIfTrue="1" operator="greaterThan">
      <formula>B$8</formula>
    </cfRule>
  </conditionalFormatting>
  <conditionalFormatting sqref="C3132">
    <cfRule type="cellIs" dxfId="6079" priority="5933" stopIfTrue="1" operator="greaterThan">
      <formula>C$8</formula>
    </cfRule>
  </conditionalFormatting>
  <conditionalFormatting sqref="D3132">
    <cfRule type="cellIs" dxfId="6078" priority="5934" stopIfTrue="1" operator="greaterThan">
      <formula>D$8</formula>
    </cfRule>
  </conditionalFormatting>
  <conditionalFormatting sqref="B3133">
    <cfRule type="cellIs" dxfId="6077" priority="5935" stopIfTrue="1" operator="greaterThan">
      <formula>B$8</formula>
    </cfRule>
  </conditionalFormatting>
  <conditionalFormatting sqref="C3133">
    <cfRule type="cellIs" dxfId="6076" priority="5936" stopIfTrue="1" operator="greaterThan">
      <formula>C$8</formula>
    </cfRule>
  </conditionalFormatting>
  <conditionalFormatting sqref="D3133">
    <cfRule type="cellIs" dxfId="6075" priority="5937" stopIfTrue="1" operator="greaterThan">
      <formula>D$8</formula>
    </cfRule>
  </conditionalFormatting>
  <conditionalFormatting sqref="B3134">
    <cfRule type="cellIs" dxfId="6074" priority="5938" stopIfTrue="1" operator="greaterThan">
      <formula>B$8</formula>
    </cfRule>
  </conditionalFormatting>
  <conditionalFormatting sqref="C3134">
    <cfRule type="cellIs" dxfId="6073" priority="5939" stopIfTrue="1" operator="greaterThan">
      <formula>C$8</formula>
    </cfRule>
  </conditionalFormatting>
  <conditionalFormatting sqref="D3134">
    <cfRule type="cellIs" dxfId="6072" priority="5940" stopIfTrue="1" operator="greaterThan">
      <formula>D$8</formula>
    </cfRule>
  </conditionalFormatting>
  <conditionalFormatting sqref="B3135">
    <cfRule type="cellIs" dxfId="6071" priority="5941" stopIfTrue="1" operator="greaterThan">
      <formula>B$8</formula>
    </cfRule>
  </conditionalFormatting>
  <conditionalFormatting sqref="C3135">
    <cfRule type="cellIs" dxfId="6070" priority="5942" stopIfTrue="1" operator="greaterThan">
      <formula>C$8</formula>
    </cfRule>
  </conditionalFormatting>
  <conditionalFormatting sqref="D3135">
    <cfRule type="cellIs" dxfId="6069" priority="5943" stopIfTrue="1" operator="greaterThan">
      <formula>D$8</formula>
    </cfRule>
  </conditionalFormatting>
  <conditionalFormatting sqref="B3136">
    <cfRule type="cellIs" dxfId="6068" priority="5944" stopIfTrue="1" operator="greaterThan">
      <formula>B$8</formula>
    </cfRule>
  </conditionalFormatting>
  <conditionalFormatting sqref="C3136">
    <cfRule type="cellIs" dxfId="6067" priority="5945" stopIfTrue="1" operator="greaterThan">
      <formula>C$8</formula>
    </cfRule>
  </conditionalFormatting>
  <conditionalFormatting sqref="D3136">
    <cfRule type="cellIs" dxfId="6066" priority="5946" stopIfTrue="1" operator="greaterThan">
      <formula>D$8</formula>
    </cfRule>
  </conditionalFormatting>
  <conditionalFormatting sqref="B3137">
    <cfRule type="cellIs" dxfId="6065" priority="5947" stopIfTrue="1" operator="greaterThan">
      <formula>B$8</formula>
    </cfRule>
  </conditionalFormatting>
  <conditionalFormatting sqref="C3137">
    <cfRule type="cellIs" dxfId="6064" priority="5948" stopIfTrue="1" operator="greaterThan">
      <formula>C$8</formula>
    </cfRule>
  </conditionalFormatting>
  <conditionalFormatting sqref="D3137">
    <cfRule type="cellIs" dxfId="6063" priority="5949" stopIfTrue="1" operator="greaterThan">
      <formula>D$8</formula>
    </cfRule>
  </conditionalFormatting>
  <conditionalFormatting sqref="B3138">
    <cfRule type="cellIs" dxfId="6062" priority="5950" stopIfTrue="1" operator="greaterThan">
      <formula>B$8</formula>
    </cfRule>
  </conditionalFormatting>
  <conditionalFormatting sqref="C3138">
    <cfRule type="cellIs" dxfId="6061" priority="5951" stopIfTrue="1" operator="greaterThan">
      <formula>C$8</formula>
    </cfRule>
  </conditionalFormatting>
  <conditionalFormatting sqref="D3138">
    <cfRule type="cellIs" dxfId="6060" priority="5952" stopIfTrue="1" operator="greaterThan">
      <formula>D$8</formula>
    </cfRule>
  </conditionalFormatting>
  <conditionalFormatting sqref="B3139">
    <cfRule type="cellIs" dxfId="6059" priority="5953" stopIfTrue="1" operator="greaterThan">
      <formula>B$8</formula>
    </cfRule>
  </conditionalFormatting>
  <conditionalFormatting sqref="C3139">
    <cfRule type="cellIs" dxfId="6058" priority="5954" stopIfTrue="1" operator="greaterThan">
      <formula>C$8</formula>
    </cfRule>
  </conditionalFormatting>
  <conditionalFormatting sqref="D3139">
    <cfRule type="cellIs" dxfId="6057" priority="5955" stopIfTrue="1" operator="greaterThan">
      <formula>D$8</formula>
    </cfRule>
  </conditionalFormatting>
  <conditionalFormatting sqref="B3140">
    <cfRule type="cellIs" dxfId="6056" priority="5956" stopIfTrue="1" operator="greaterThan">
      <formula>B$8</formula>
    </cfRule>
  </conditionalFormatting>
  <conditionalFormatting sqref="C3140">
    <cfRule type="cellIs" dxfId="6055" priority="5957" stopIfTrue="1" operator="greaterThan">
      <formula>C$8</formula>
    </cfRule>
  </conditionalFormatting>
  <conditionalFormatting sqref="D3140">
    <cfRule type="cellIs" dxfId="6054" priority="5958" stopIfTrue="1" operator="greaterThan">
      <formula>D$8</formula>
    </cfRule>
  </conditionalFormatting>
  <conditionalFormatting sqref="B3141">
    <cfRule type="cellIs" dxfId="6053" priority="5959" stopIfTrue="1" operator="greaterThan">
      <formula>B$8</formula>
    </cfRule>
  </conditionalFormatting>
  <conditionalFormatting sqref="C3141">
    <cfRule type="cellIs" dxfId="6052" priority="5960" stopIfTrue="1" operator="greaterThan">
      <formula>C$8</formula>
    </cfRule>
  </conditionalFormatting>
  <conditionalFormatting sqref="D3141">
    <cfRule type="cellIs" dxfId="6051" priority="5961" stopIfTrue="1" operator="greaterThan">
      <formula>D$8</formula>
    </cfRule>
  </conditionalFormatting>
  <conditionalFormatting sqref="B3142">
    <cfRule type="cellIs" dxfId="6050" priority="5962" stopIfTrue="1" operator="greaterThan">
      <formula>B$8</formula>
    </cfRule>
  </conditionalFormatting>
  <conditionalFormatting sqref="C3142">
    <cfRule type="cellIs" dxfId="6049" priority="5963" stopIfTrue="1" operator="greaterThan">
      <formula>C$8</formula>
    </cfRule>
  </conditionalFormatting>
  <conditionalFormatting sqref="D3142">
    <cfRule type="cellIs" dxfId="6048" priority="5964" stopIfTrue="1" operator="greaterThan">
      <formula>D$8</formula>
    </cfRule>
  </conditionalFormatting>
  <conditionalFormatting sqref="B3143">
    <cfRule type="cellIs" dxfId="6047" priority="5965" stopIfTrue="1" operator="greaterThan">
      <formula>B$8</formula>
    </cfRule>
  </conditionalFormatting>
  <conditionalFormatting sqref="C3143">
    <cfRule type="cellIs" dxfId="6046" priority="5966" stopIfTrue="1" operator="greaterThan">
      <formula>C$8</formula>
    </cfRule>
  </conditionalFormatting>
  <conditionalFormatting sqref="D3143">
    <cfRule type="cellIs" dxfId="6045" priority="5967" stopIfTrue="1" operator="greaterThan">
      <formula>D$8</formula>
    </cfRule>
  </conditionalFormatting>
  <conditionalFormatting sqref="B3144">
    <cfRule type="cellIs" dxfId="6044" priority="5968" stopIfTrue="1" operator="greaterThan">
      <formula>B$8</formula>
    </cfRule>
  </conditionalFormatting>
  <conditionalFormatting sqref="C3144">
    <cfRule type="cellIs" dxfId="6043" priority="5969" stopIfTrue="1" operator="greaterThan">
      <formula>C$8</formula>
    </cfRule>
  </conditionalFormatting>
  <conditionalFormatting sqref="D3144">
    <cfRule type="cellIs" dxfId="6042" priority="5970" stopIfTrue="1" operator="greaterThan">
      <formula>D$8</formula>
    </cfRule>
  </conditionalFormatting>
  <conditionalFormatting sqref="B3145">
    <cfRule type="cellIs" dxfId="6041" priority="5971" stopIfTrue="1" operator="greaterThan">
      <formula>B$8</formula>
    </cfRule>
  </conditionalFormatting>
  <conditionalFormatting sqref="C3145">
    <cfRule type="cellIs" dxfId="6040" priority="5972" stopIfTrue="1" operator="greaterThan">
      <formula>C$8</formula>
    </cfRule>
  </conditionalFormatting>
  <conditionalFormatting sqref="D3145">
    <cfRule type="cellIs" dxfId="6039" priority="5973" stopIfTrue="1" operator="greaterThan">
      <formula>D$8</formula>
    </cfRule>
  </conditionalFormatting>
  <conditionalFormatting sqref="B3146">
    <cfRule type="cellIs" dxfId="6038" priority="5974" stopIfTrue="1" operator="greaterThan">
      <formula>B$8</formula>
    </cfRule>
  </conditionalFormatting>
  <conditionalFormatting sqref="C3146">
    <cfRule type="cellIs" dxfId="6037" priority="5975" stopIfTrue="1" operator="greaterThan">
      <formula>C$8</formula>
    </cfRule>
  </conditionalFormatting>
  <conditionalFormatting sqref="D3146">
    <cfRule type="cellIs" dxfId="6036" priority="5976" stopIfTrue="1" operator="greaterThan">
      <formula>D$8</formula>
    </cfRule>
  </conditionalFormatting>
  <conditionalFormatting sqref="B3147">
    <cfRule type="cellIs" dxfId="6035" priority="5977" stopIfTrue="1" operator="greaterThan">
      <formula>B$8</formula>
    </cfRule>
  </conditionalFormatting>
  <conditionalFormatting sqref="C3147">
    <cfRule type="cellIs" dxfId="6034" priority="5978" stopIfTrue="1" operator="greaterThan">
      <formula>C$8</formula>
    </cfRule>
  </conditionalFormatting>
  <conditionalFormatting sqref="D3147">
    <cfRule type="cellIs" dxfId="6033" priority="5979" stopIfTrue="1" operator="greaterThan">
      <formula>D$8</formula>
    </cfRule>
  </conditionalFormatting>
  <conditionalFormatting sqref="B3148">
    <cfRule type="cellIs" dxfId="6032" priority="5980" stopIfTrue="1" operator="greaterThan">
      <formula>B$8</formula>
    </cfRule>
  </conditionalFormatting>
  <conditionalFormatting sqref="C3148">
    <cfRule type="cellIs" dxfId="6031" priority="5981" stopIfTrue="1" operator="greaterThan">
      <formula>C$8</formula>
    </cfRule>
  </conditionalFormatting>
  <conditionalFormatting sqref="D3148">
    <cfRule type="cellIs" dxfId="6030" priority="5982" stopIfTrue="1" operator="greaterThan">
      <formula>D$8</formula>
    </cfRule>
  </conditionalFormatting>
  <conditionalFormatting sqref="B3149">
    <cfRule type="cellIs" dxfId="6029" priority="5983" stopIfTrue="1" operator="greaterThan">
      <formula>B$8</formula>
    </cfRule>
  </conditionalFormatting>
  <conditionalFormatting sqref="C3149">
    <cfRule type="cellIs" dxfId="6028" priority="5984" stopIfTrue="1" operator="greaterThan">
      <formula>C$8</formula>
    </cfRule>
  </conditionalFormatting>
  <conditionalFormatting sqref="D3149">
    <cfRule type="cellIs" dxfId="6027" priority="5985" stopIfTrue="1" operator="greaterThan">
      <formula>D$8</formula>
    </cfRule>
  </conditionalFormatting>
  <conditionalFormatting sqref="B3150">
    <cfRule type="cellIs" dxfId="6026" priority="5986" stopIfTrue="1" operator="greaterThan">
      <formula>B$8</formula>
    </cfRule>
  </conditionalFormatting>
  <conditionalFormatting sqref="C3150">
    <cfRule type="cellIs" dxfId="6025" priority="5987" stopIfTrue="1" operator="greaterThan">
      <formula>C$8</formula>
    </cfRule>
  </conditionalFormatting>
  <conditionalFormatting sqref="D3150">
    <cfRule type="cellIs" dxfId="6024" priority="5988" stopIfTrue="1" operator="greaterThan">
      <formula>D$8</formula>
    </cfRule>
  </conditionalFormatting>
  <conditionalFormatting sqref="B3151">
    <cfRule type="cellIs" dxfId="6023" priority="5989" stopIfTrue="1" operator="greaterThan">
      <formula>B$8</formula>
    </cfRule>
  </conditionalFormatting>
  <conditionalFormatting sqref="C3151">
    <cfRule type="cellIs" dxfId="6022" priority="5990" stopIfTrue="1" operator="greaterThan">
      <formula>C$8</formula>
    </cfRule>
  </conditionalFormatting>
  <conditionalFormatting sqref="D3151">
    <cfRule type="cellIs" dxfId="6021" priority="5991" stopIfTrue="1" operator="greaterThan">
      <formula>D$8</formula>
    </cfRule>
  </conditionalFormatting>
  <conditionalFormatting sqref="B3152">
    <cfRule type="cellIs" dxfId="6020" priority="5992" stopIfTrue="1" operator="greaterThan">
      <formula>B$8</formula>
    </cfRule>
  </conditionalFormatting>
  <conditionalFormatting sqref="C3152">
    <cfRule type="cellIs" dxfId="6019" priority="5993" stopIfTrue="1" operator="greaterThan">
      <formula>C$8</formula>
    </cfRule>
  </conditionalFormatting>
  <conditionalFormatting sqref="D3152">
    <cfRule type="cellIs" dxfId="6018" priority="5994" stopIfTrue="1" operator="greaterThan">
      <formula>D$8</formula>
    </cfRule>
  </conditionalFormatting>
  <conditionalFormatting sqref="B3153">
    <cfRule type="cellIs" dxfId="6017" priority="5995" stopIfTrue="1" operator="greaterThan">
      <formula>B$8</formula>
    </cfRule>
  </conditionalFormatting>
  <conditionalFormatting sqref="C3153">
    <cfRule type="cellIs" dxfId="6016" priority="5996" stopIfTrue="1" operator="greaterThan">
      <formula>C$8</formula>
    </cfRule>
  </conditionalFormatting>
  <conditionalFormatting sqref="D3153">
    <cfRule type="cellIs" dxfId="6015" priority="5997" stopIfTrue="1" operator="greaterThan">
      <formula>D$8</formula>
    </cfRule>
  </conditionalFormatting>
  <conditionalFormatting sqref="B3154">
    <cfRule type="cellIs" dxfId="6014" priority="5998" stopIfTrue="1" operator="greaterThan">
      <formula>B$8</formula>
    </cfRule>
  </conditionalFormatting>
  <conditionalFormatting sqref="C3154">
    <cfRule type="cellIs" dxfId="6013" priority="5999" stopIfTrue="1" operator="greaterThan">
      <formula>C$8</formula>
    </cfRule>
  </conditionalFormatting>
  <conditionalFormatting sqref="D3154">
    <cfRule type="cellIs" dxfId="6012" priority="6000" stopIfTrue="1" operator="greaterThan">
      <formula>D$8</formula>
    </cfRule>
  </conditionalFormatting>
  <conditionalFormatting sqref="B3155">
    <cfRule type="cellIs" dxfId="6011" priority="6001" stopIfTrue="1" operator="greaterThan">
      <formula>B$8</formula>
    </cfRule>
  </conditionalFormatting>
  <conditionalFormatting sqref="C3155">
    <cfRule type="cellIs" dxfId="6010" priority="6002" stopIfTrue="1" operator="greaterThan">
      <formula>C$8</formula>
    </cfRule>
  </conditionalFormatting>
  <conditionalFormatting sqref="D3155">
    <cfRule type="cellIs" dxfId="6009" priority="6003" stopIfTrue="1" operator="greaterThan">
      <formula>D$8</formula>
    </cfRule>
  </conditionalFormatting>
  <conditionalFormatting sqref="B3156">
    <cfRule type="cellIs" dxfId="6008" priority="6004" stopIfTrue="1" operator="greaterThan">
      <formula>B$8</formula>
    </cfRule>
  </conditionalFormatting>
  <conditionalFormatting sqref="C3156">
    <cfRule type="cellIs" dxfId="6007" priority="6005" stopIfTrue="1" operator="greaterThan">
      <formula>C$8</formula>
    </cfRule>
  </conditionalFormatting>
  <conditionalFormatting sqref="D3156">
    <cfRule type="cellIs" dxfId="6006" priority="6006" stopIfTrue="1" operator="greaterThan">
      <formula>D$8</formula>
    </cfRule>
  </conditionalFormatting>
  <conditionalFormatting sqref="B3164">
    <cfRule type="cellIs" dxfId="6005" priority="6007" stopIfTrue="1" operator="lessThan">
      <formula>B3208</formula>
    </cfRule>
  </conditionalFormatting>
  <conditionalFormatting sqref="C3164">
    <cfRule type="cellIs" dxfId="6004" priority="6008" stopIfTrue="1" operator="lessThan">
      <formula>C3208</formula>
    </cfRule>
  </conditionalFormatting>
  <conditionalFormatting sqref="D3164">
    <cfRule type="cellIs" dxfId="6003" priority="6009" stopIfTrue="1" operator="lessThan">
      <formula>D3208</formula>
    </cfRule>
  </conditionalFormatting>
  <conditionalFormatting sqref="B3165">
    <cfRule type="cellIs" dxfId="6002" priority="6010" stopIfTrue="1" operator="lessThan">
      <formula>B3208</formula>
    </cfRule>
  </conditionalFormatting>
  <conditionalFormatting sqref="C3165">
    <cfRule type="cellIs" dxfId="6001" priority="6011" stopIfTrue="1" operator="lessThan">
      <formula>C3208</formula>
    </cfRule>
  </conditionalFormatting>
  <conditionalFormatting sqref="D3165">
    <cfRule type="cellIs" dxfId="6000" priority="6012" stopIfTrue="1" operator="lessThan">
      <formula>D3208</formula>
    </cfRule>
  </conditionalFormatting>
  <conditionalFormatting sqref="B3166">
    <cfRule type="cellIs" dxfId="5999" priority="6013" stopIfTrue="1" operator="lessThan">
      <formula>B3208</formula>
    </cfRule>
  </conditionalFormatting>
  <conditionalFormatting sqref="C3166">
    <cfRule type="cellIs" dxfId="5998" priority="6014" stopIfTrue="1" operator="lessThan">
      <formula>C3208</formula>
    </cfRule>
  </conditionalFormatting>
  <conditionalFormatting sqref="D3166">
    <cfRule type="cellIs" dxfId="5997" priority="6015" stopIfTrue="1" operator="lessThan">
      <formula>D3208</formula>
    </cfRule>
  </conditionalFormatting>
  <conditionalFormatting sqref="B3167">
    <cfRule type="cellIs" dxfId="5996" priority="6016" stopIfTrue="1" operator="lessThan">
      <formula>B3208</formula>
    </cfRule>
  </conditionalFormatting>
  <conditionalFormatting sqref="C3167">
    <cfRule type="cellIs" dxfId="5995" priority="6017" stopIfTrue="1" operator="lessThan">
      <formula>C3208</formula>
    </cfRule>
  </conditionalFormatting>
  <conditionalFormatting sqref="D3167">
    <cfRule type="cellIs" dxfId="5994" priority="6018" stopIfTrue="1" operator="lessThan">
      <formula>D3208</formula>
    </cfRule>
  </conditionalFormatting>
  <conditionalFormatting sqref="B3168">
    <cfRule type="cellIs" dxfId="5993" priority="6019" stopIfTrue="1" operator="lessThan">
      <formula>B3208</formula>
    </cfRule>
  </conditionalFormatting>
  <conditionalFormatting sqref="C3168">
    <cfRule type="cellIs" dxfId="5992" priority="6020" stopIfTrue="1" operator="lessThan">
      <formula>C3208</formula>
    </cfRule>
  </conditionalFormatting>
  <conditionalFormatting sqref="D3168">
    <cfRule type="cellIs" dxfId="5991" priority="6021" stopIfTrue="1" operator="lessThan">
      <formula>D3208</formula>
    </cfRule>
  </conditionalFormatting>
  <conditionalFormatting sqref="B3169">
    <cfRule type="cellIs" dxfId="5990" priority="6022" stopIfTrue="1" operator="lessThan">
      <formula>B3208</formula>
    </cfRule>
  </conditionalFormatting>
  <conditionalFormatting sqref="C3169">
    <cfRule type="cellIs" dxfId="5989" priority="6023" stopIfTrue="1" operator="lessThan">
      <formula>C3208</formula>
    </cfRule>
  </conditionalFormatting>
  <conditionalFormatting sqref="D3169">
    <cfRule type="cellIs" dxfId="5988" priority="6024" stopIfTrue="1" operator="lessThan">
      <formula>D3208</formula>
    </cfRule>
  </conditionalFormatting>
  <conditionalFormatting sqref="B3170">
    <cfRule type="cellIs" dxfId="5987" priority="6025" stopIfTrue="1" operator="lessThan">
      <formula>B3208</formula>
    </cfRule>
  </conditionalFormatting>
  <conditionalFormatting sqref="C3170">
    <cfRule type="cellIs" dxfId="5986" priority="6026" stopIfTrue="1" operator="lessThan">
      <formula>C3208</formula>
    </cfRule>
  </conditionalFormatting>
  <conditionalFormatting sqref="D3170">
    <cfRule type="cellIs" dxfId="5985" priority="6027" stopIfTrue="1" operator="lessThan">
      <formula>D3208</formula>
    </cfRule>
  </conditionalFormatting>
  <conditionalFormatting sqref="B3171">
    <cfRule type="cellIs" dxfId="5984" priority="6028" stopIfTrue="1" operator="lessThan">
      <formula>B3208</formula>
    </cfRule>
  </conditionalFormatting>
  <conditionalFormatting sqref="C3171">
    <cfRule type="cellIs" dxfId="5983" priority="6029" stopIfTrue="1" operator="lessThan">
      <formula>C3208</formula>
    </cfRule>
  </conditionalFormatting>
  <conditionalFormatting sqref="D3171">
    <cfRule type="cellIs" dxfId="5982" priority="6030" stopIfTrue="1" operator="lessThan">
      <formula>D3208</formula>
    </cfRule>
  </conditionalFormatting>
  <conditionalFormatting sqref="B3172">
    <cfRule type="cellIs" dxfId="5981" priority="6031" stopIfTrue="1" operator="lessThan">
      <formula>B3208</formula>
    </cfRule>
  </conditionalFormatting>
  <conditionalFormatting sqref="C3172">
    <cfRule type="cellIs" dxfId="5980" priority="6032" stopIfTrue="1" operator="lessThan">
      <formula>C3208</formula>
    </cfRule>
  </conditionalFormatting>
  <conditionalFormatting sqref="D3172">
    <cfRule type="cellIs" dxfId="5979" priority="6033" stopIfTrue="1" operator="lessThan">
      <formula>D3208</formula>
    </cfRule>
  </conditionalFormatting>
  <conditionalFormatting sqref="B3173">
    <cfRule type="cellIs" dxfId="5978" priority="6034" stopIfTrue="1" operator="lessThan">
      <formula>B3208</formula>
    </cfRule>
  </conditionalFormatting>
  <conditionalFormatting sqref="C3173">
    <cfRule type="cellIs" dxfId="5977" priority="6035" stopIfTrue="1" operator="lessThan">
      <formula>C3208</formula>
    </cfRule>
  </conditionalFormatting>
  <conditionalFormatting sqref="D3173">
    <cfRule type="cellIs" dxfId="5976" priority="6036" stopIfTrue="1" operator="lessThan">
      <formula>D3208</formula>
    </cfRule>
  </conditionalFormatting>
  <conditionalFormatting sqref="B3174">
    <cfRule type="cellIs" dxfId="5975" priority="6037" stopIfTrue="1" operator="lessThan">
      <formula>B3208</formula>
    </cfRule>
  </conditionalFormatting>
  <conditionalFormatting sqref="C3174">
    <cfRule type="cellIs" dxfId="5974" priority="6038" stopIfTrue="1" operator="lessThan">
      <formula>C3208</formula>
    </cfRule>
  </conditionalFormatting>
  <conditionalFormatting sqref="D3174">
    <cfRule type="cellIs" dxfId="5973" priority="6039" stopIfTrue="1" operator="lessThan">
      <formula>D3208</formula>
    </cfRule>
  </conditionalFormatting>
  <conditionalFormatting sqref="B3175">
    <cfRule type="cellIs" dxfId="5972" priority="6040" stopIfTrue="1" operator="lessThan">
      <formula>B3208</formula>
    </cfRule>
  </conditionalFormatting>
  <conditionalFormatting sqref="C3175">
    <cfRule type="cellIs" dxfId="5971" priority="6041" stopIfTrue="1" operator="lessThan">
      <formula>C3208</formula>
    </cfRule>
  </conditionalFormatting>
  <conditionalFormatting sqref="D3175">
    <cfRule type="cellIs" dxfId="5970" priority="6042" stopIfTrue="1" operator="lessThan">
      <formula>D3208</formula>
    </cfRule>
  </conditionalFormatting>
  <conditionalFormatting sqref="B3176">
    <cfRule type="cellIs" dxfId="5969" priority="6043" stopIfTrue="1" operator="lessThan">
      <formula>B3208</formula>
    </cfRule>
  </conditionalFormatting>
  <conditionalFormatting sqref="C3176">
    <cfRule type="cellIs" dxfId="5968" priority="6044" stopIfTrue="1" operator="lessThan">
      <formula>C3208</formula>
    </cfRule>
  </conditionalFormatting>
  <conditionalFormatting sqref="D3176">
    <cfRule type="cellIs" dxfId="5967" priority="6045" stopIfTrue="1" operator="lessThan">
      <formula>D3208</formula>
    </cfRule>
  </conditionalFormatting>
  <conditionalFormatting sqref="B3177">
    <cfRule type="cellIs" dxfId="5966" priority="6046" stopIfTrue="1" operator="lessThan">
      <formula>B3208</formula>
    </cfRule>
  </conditionalFormatting>
  <conditionalFormatting sqref="C3177">
    <cfRule type="cellIs" dxfId="5965" priority="6047" stopIfTrue="1" operator="lessThan">
      <formula>C3208</formula>
    </cfRule>
  </conditionalFormatting>
  <conditionalFormatting sqref="D3177">
    <cfRule type="cellIs" dxfId="5964" priority="6048" stopIfTrue="1" operator="lessThan">
      <formula>D3208</formula>
    </cfRule>
  </conditionalFormatting>
  <conditionalFormatting sqref="B3178">
    <cfRule type="cellIs" dxfId="5963" priority="6049" stopIfTrue="1" operator="lessThan">
      <formula>B3208</formula>
    </cfRule>
  </conditionalFormatting>
  <conditionalFormatting sqref="C3178">
    <cfRule type="cellIs" dxfId="5962" priority="6050" stopIfTrue="1" operator="lessThan">
      <formula>C3208</formula>
    </cfRule>
  </conditionalFormatting>
  <conditionalFormatting sqref="D3178">
    <cfRule type="cellIs" dxfId="5961" priority="6051" stopIfTrue="1" operator="lessThan">
      <formula>D3208</formula>
    </cfRule>
  </conditionalFormatting>
  <conditionalFormatting sqref="B3179">
    <cfRule type="cellIs" dxfId="5960" priority="6052" stopIfTrue="1" operator="lessThan">
      <formula>B3208</formula>
    </cfRule>
  </conditionalFormatting>
  <conditionalFormatting sqref="C3179">
    <cfRule type="cellIs" dxfId="5959" priority="6053" stopIfTrue="1" operator="lessThan">
      <formula>C3208</formula>
    </cfRule>
  </conditionalFormatting>
  <conditionalFormatting sqref="D3179">
    <cfRule type="cellIs" dxfId="5958" priority="6054" stopIfTrue="1" operator="lessThan">
      <formula>D3208</formula>
    </cfRule>
  </conditionalFormatting>
  <conditionalFormatting sqref="B3180">
    <cfRule type="cellIs" dxfId="5957" priority="6055" stopIfTrue="1" operator="lessThan">
      <formula>B3208</formula>
    </cfRule>
  </conditionalFormatting>
  <conditionalFormatting sqref="C3180">
    <cfRule type="cellIs" dxfId="5956" priority="6056" stopIfTrue="1" operator="lessThan">
      <formula>C3208</formula>
    </cfRule>
  </conditionalFormatting>
  <conditionalFormatting sqref="D3180">
    <cfRule type="cellIs" dxfId="5955" priority="6057" stopIfTrue="1" operator="lessThan">
      <formula>D3208</formula>
    </cfRule>
  </conditionalFormatting>
  <conditionalFormatting sqref="B3181">
    <cfRule type="cellIs" dxfId="5954" priority="6058" stopIfTrue="1" operator="lessThan">
      <formula>B3208</formula>
    </cfRule>
  </conditionalFormatting>
  <conditionalFormatting sqref="C3181">
    <cfRule type="cellIs" dxfId="5953" priority="6059" stopIfTrue="1" operator="lessThan">
      <formula>C3208</formula>
    </cfRule>
  </conditionalFormatting>
  <conditionalFormatting sqref="D3181">
    <cfRule type="cellIs" dxfId="5952" priority="6060" stopIfTrue="1" operator="lessThan">
      <formula>D3208</formula>
    </cfRule>
  </conditionalFormatting>
  <conditionalFormatting sqref="B3182">
    <cfRule type="cellIs" dxfId="5951" priority="6061" stopIfTrue="1" operator="lessThan">
      <formula>B3208</formula>
    </cfRule>
  </conditionalFormatting>
  <conditionalFormatting sqref="C3182">
    <cfRule type="cellIs" dxfId="5950" priority="6062" stopIfTrue="1" operator="lessThan">
      <formula>C3208</formula>
    </cfRule>
  </conditionalFormatting>
  <conditionalFormatting sqref="D3182">
    <cfRule type="cellIs" dxfId="5949" priority="6063" stopIfTrue="1" operator="lessThan">
      <formula>D3208</formula>
    </cfRule>
  </conditionalFormatting>
  <conditionalFormatting sqref="B3183">
    <cfRule type="cellIs" dxfId="5948" priority="6064" stopIfTrue="1" operator="lessThan">
      <formula>B3208</formula>
    </cfRule>
  </conditionalFormatting>
  <conditionalFormatting sqref="C3183">
    <cfRule type="cellIs" dxfId="5947" priority="6065" stopIfTrue="1" operator="lessThan">
      <formula>C3208</formula>
    </cfRule>
  </conditionalFormatting>
  <conditionalFormatting sqref="D3183">
    <cfRule type="cellIs" dxfId="5946" priority="6066" stopIfTrue="1" operator="lessThan">
      <formula>D3208</formula>
    </cfRule>
  </conditionalFormatting>
  <conditionalFormatting sqref="B3184">
    <cfRule type="cellIs" dxfId="5945" priority="6067" stopIfTrue="1" operator="lessThan">
      <formula>B3208</formula>
    </cfRule>
  </conditionalFormatting>
  <conditionalFormatting sqref="C3184">
    <cfRule type="cellIs" dxfId="5944" priority="6068" stopIfTrue="1" operator="lessThan">
      <formula>C3208</formula>
    </cfRule>
  </conditionalFormatting>
  <conditionalFormatting sqref="D3184">
    <cfRule type="cellIs" dxfId="5943" priority="6069" stopIfTrue="1" operator="lessThan">
      <formula>D3208</formula>
    </cfRule>
  </conditionalFormatting>
  <conditionalFormatting sqref="B3185">
    <cfRule type="cellIs" dxfId="5942" priority="6070" stopIfTrue="1" operator="lessThan">
      <formula>B3208</formula>
    </cfRule>
  </conditionalFormatting>
  <conditionalFormatting sqref="C3185">
    <cfRule type="cellIs" dxfId="5941" priority="6071" stopIfTrue="1" operator="lessThan">
      <formula>C3208</formula>
    </cfRule>
  </conditionalFormatting>
  <conditionalFormatting sqref="D3185">
    <cfRule type="cellIs" dxfId="5940" priority="6072" stopIfTrue="1" operator="lessThan">
      <formula>D3208</formula>
    </cfRule>
  </conditionalFormatting>
  <conditionalFormatting sqref="B3186">
    <cfRule type="cellIs" dxfId="5939" priority="6073" stopIfTrue="1" operator="lessThan">
      <formula>B3208</formula>
    </cfRule>
  </conditionalFormatting>
  <conditionalFormatting sqref="C3186">
    <cfRule type="cellIs" dxfId="5938" priority="6074" stopIfTrue="1" operator="lessThan">
      <formula>C3208</formula>
    </cfRule>
  </conditionalFormatting>
  <conditionalFormatting sqref="D3186">
    <cfRule type="cellIs" dxfId="5937" priority="6075" stopIfTrue="1" operator="lessThan">
      <formula>D3208</formula>
    </cfRule>
  </conditionalFormatting>
  <conditionalFormatting sqref="B3187">
    <cfRule type="cellIs" dxfId="5936" priority="6076" stopIfTrue="1" operator="lessThan">
      <formula>B3208</formula>
    </cfRule>
  </conditionalFormatting>
  <conditionalFormatting sqref="C3187">
    <cfRule type="cellIs" dxfId="5935" priority="6077" stopIfTrue="1" operator="lessThan">
      <formula>C3208</formula>
    </cfRule>
  </conditionalFormatting>
  <conditionalFormatting sqref="D3187">
    <cfRule type="cellIs" dxfId="5934" priority="6078" stopIfTrue="1" operator="lessThan">
      <formula>D3208</formula>
    </cfRule>
  </conditionalFormatting>
  <conditionalFormatting sqref="B3188">
    <cfRule type="cellIs" dxfId="5933" priority="6079" stopIfTrue="1" operator="lessThan">
      <formula>B3208</formula>
    </cfRule>
  </conditionalFormatting>
  <conditionalFormatting sqref="C3188">
    <cfRule type="cellIs" dxfId="5932" priority="6080" stopIfTrue="1" operator="lessThan">
      <formula>C3208</formula>
    </cfRule>
  </conditionalFormatting>
  <conditionalFormatting sqref="D3188">
    <cfRule type="cellIs" dxfId="5931" priority="6081" stopIfTrue="1" operator="lessThan">
      <formula>D3208</formula>
    </cfRule>
  </conditionalFormatting>
  <conditionalFormatting sqref="B3189">
    <cfRule type="cellIs" dxfId="5930" priority="6082" stopIfTrue="1" operator="lessThan">
      <formula>B3208</formula>
    </cfRule>
  </conditionalFormatting>
  <conditionalFormatting sqref="C3189">
    <cfRule type="cellIs" dxfId="5929" priority="6083" stopIfTrue="1" operator="lessThan">
      <formula>C3208</formula>
    </cfRule>
  </conditionalFormatting>
  <conditionalFormatting sqref="D3189">
    <cfRule type="cellIs" dxfId="5928" priority="6084" stopIfTrue="1" operator="lessThan">
      <formula>D3208</formula>
    </cfRule>
  </conditionalFormatting>
  <conditionalFormatting sqref="B3190">
    <cfRule type="cellIs" dxfId="5927" priority="6085" stopIfTrue="1" operator="lessThan">
      <formula>B3208</formula>
    </cfRule>
  </conditionalFormatting>
  <conditionalFormatting sqref="C3190">
    <cfRule type="cellIs" dxfId="5926" priority="6086" stopIfTrue="1" operator="lessThan">
      <formula>C3208</formula>
    </cfRule>
  </conditionalFormatting>
  <conditionalFormatting sqref="D3190">
    <cfRule type="cellIs" dxfId="5925" priority="6087" stopIfTrue="1" operator="lessThan">
      <formula>D3208</formula>
    </cfRule>
  </conditionalFormatting>
  <conditionalFormatting sqref="B3191">
    <cfRule type="cellIs" dxfId="5924" priority="6088" stopIfTrue="1" operator="lessThan">
      <formula>B3208</formula>
    </cfRule>
  </conditionalFormatting>
  <conditionalFormatting sqref="C3191">
    <cfRule type="cellIs" dxfId="5923" priority="6089" stopIfTrue="1" operator="lessThan">
      <formula>C3208</formula>
    </cfRule>
  </conditionalFormatting>
  <conditionalFormatting sqref="D3191">
    <cfRule type="cellIs" dxfId="5922" priority="6090" stopIfTrue="1" operator="lessThan">
      <formula>D3208</formula>
    </cfRule>
  </conditionalFormatting>
  <conditionalFormatting sqref="B3192">
    <cfRule type="cellIs" dxfId="5921" priority="6091" stopIfTrue="1" operator="lessThan">
      <formula>B3208</formula>
    </cfRule>
  </conditionalFormatting>
  <conditionalFormatting sqref="C3192">
    <cfRule type="cellIs" dxfId="5920" priority="6092" stopIfTrue="1" operator="lessThan">
      <formula>C3208</formula>
    </cfRule>
  </conditionalFormatting>
  <conditionalFormatting sqref="D3192">
    <cfRule type="cellIs" dxfId="5919" priority="6093" stopIfTrue="1" operator="lessThan">
      <formula>D3208</formula>
    </cfRule>
  </conditionalFormatting>
  <conditionalFormatting sqref="B3193">
    <cfRule type="cellIs" dxfId="5918" priority="6094" stopIfTrue="1" operator="lessThan">
      <formula>B3208</formula>
    </cfRule>
  </conditionalFormatting>
  <conditionalFormatting sqref="C3193">
    <cfRule type="cellIs" dxfId="5917" priority="6095" stopIfTrue="1" operator="lessThan">
      <formula>C3208</formula>
    </cfRule>
  </conditionalFormatting>
  <conditionalFormatting sqref="D3193">
    <cfRule type="cellIs" dxfId="5916" priority="6096" stopIfTrue="1" operator="lessThan">
      <formula>D3208</formula>
    </cfRule>
  </conditionalFormatting>
  <conditionalFormatting sqref="B3194">
    <cfRule type="cellIs" dxfId="5915" priority="6097" stopIfTrue="1" operator="lessThan">
      <formula>B3208</formula>
    </cfRule>
  </conditionalFormatting>
  <conditionalFormatting sqref="C3194">
    <cfRule type="cellIs" dxfId="5914" priority="6098" stopIfTrue="1" operator="lessThan">
      <formula>C3208</formula>
    </cfRule>
  </conditionalFormatting>
  <conditionalFormatting sqref="D3194">
    <cfRule type="cellIs" dxfId="5913" priority="6099" stopIfTrue="1" operator="lessThan">
      <formula>D3208</formula>
    </cfRule>
  </conditionalFormatting>
  <conditionalFormatting sqref="B3195">
    <cfRule type="cellIs" dxfId="5912" priority="6100" stopIfTrue="1" operator="lessThan">
      <formula>B3208</formula>
    </cfRule>
  </conditionalFormatting>
  <conditionalFormatting sqref="C3195">
    <cfRule type="cellIs" dxfId="5911" priority="6101" stopIfTrue="1" operator="lessThan">
      <formula>C3208</formula>
    </cfRule>
  </conditionalFormatting>
  <conditionalFormatting sqref="D3195">
    <cfRule type="cellIs" dxfId="5910" priority="6102" stopIfTrue="1" operator="lessThan">
      <formula>D3208</formula>
    </cfRule>
  </conditionalFormatting>
  <conditionalFormatting sqref="B3196">
    <cfRule type="cellIs" dxfId="5909" priority="6103" stopIfTrue="1" operator="lessThan">
      <formula>B3208</formula>
    </cfRule>
  </conditionalFormatting>
  <conditionalFormatting sqref="C3196">
    <cfRule type="cellIs" dxfId="5908" priority="6104" stopIfTrue="1" operator="lessThan">
      <formula>C3208</formula>
    </cfRule>
  </conditionalFormatting>
  <conditionalFormatting sqref="D3196">
    <cfRule type="cellIs" dxfId="5907" priority="6105" stopIfTrue="1" operator="lessThan">
      <formula>D3208</formula>
    </cfRule>
  </conditionalFormatting>
  <conditionalFormatting sqref="B3197">
    <cfRule type="cellIs" dxfId="5906" priority="6106" stopIfTrue="1" operator="lessThan">
      <formula>B3208</formula>
    </cfRule>
  </conditionalFormatting>
  <conditionalFormatting sqref="C3197">
    <cfRule type="cellIs" dxfId="5905" priority="6107" stopIfTrue="1" operator="lessThan">
      <formula>C3208</formula>
    </cfRule>
  </conditionalFormatting>
  <conditionalFormatting sqref="D3197">
    <cfRule type="cellIs" dxfId="5904" priority="6108" stopIfTrue="1" operator="lessThan">
      <formula>D3208</formula>
    </cfRule>
  </conditionalFormatting>
  <conditionalFormatting sqref="B3198">
    <cfRule type="cellIs" dxfId="5903" priority="6109" stopIfTrue="1" operator="lessThan">
      <formula>B3208</formula>
    </cfRule>
  </conditionalFormatting>
  <conditionalFormatting sqref="C3198">
    <cfRule type="cellIs" dxfId="5902" priority="6110" stopIfTrue="1" operator="lessThan">
      <formula>C3208</formula>
    </cfRule>
  </conditionalFormatting>
  <conditionalFormatting sqref="D3198">
    <cfRule type="cellIs" dxfId="5901" priority="6111" stopIfTrue="1" operator="lessThan">
      <formula>D3208</formula>
    </cfRule>
  </conditionalFormatting>
  <conditionalFormatting sqref="B3199">
    <cfRule type="cellIs" dxfId="5900" priority="6112" stopIfTrue="1" operator="lessThan">
      <formula>B3208</formula>
    </cfRule>
  </conditionalFormatting>
  <conditionalFormatting sqref="C3199">
    <cfRule type="cellIs" dxfId="5899" priority="6113" stopIfTrue="1" operator="lessThan">
      <formula>C3208</formula>
    </cfRule>
  </conditionalFormatting>
  <conditionalFormatting sqref="D3199">
    <cfRule type="cellIs" dxfId="5898" priority="6114" stopIfTrue="1" operator="lessThan">
      <formula>D3208</formula>
    </cfRule>
  </conditionalFormatting>
  <conditionalFormatting sqref="B3200">
    <cfRule type="cellIs" dxfId="5897" priority="6115" stopIfTrue="1" operator="lessThan">
      <formula>B3208</formula>
    </cfRule>
  </conditionalFormatting>
  <conditionalFormatting sqref="C3200">
    <cfRule type="cellIs" dxfId="5896" priority="6116" stopIfTrue="1" operator="lessThan">
      <formula>C3208</formula>
    </cfRule>
  </conditionalFormatting>
  <conditionalFormatting sqref="D3200">
    <cfRule type="cellIs" dxfId="5895" priority="6117" stopIfTrue="1" operator="lessThan">
      <formula>D3208</formula>
    </cfRule>
  </conditionalFormatting>
  <conditionalFormatting sqref="B3201">
    <cfRule type="cellIs" dxfId="5894" priority="6118" stopIfTrue="1" operator="lessThan">
      <formula>B3208</formula>
    </cfRule>
  </conditionalFormatting>
  <conditionalFormatting sqref="C3201">
    <cfRule type="cellIs" dxfId="5893" priority="6119" stopIfTrue="1" operator="lessThan">
      <formula>C3208</formula>
    </cfRule>
  </conditionalFormatting>
  <conditionalFormatting sqref="D3201">
    <cfRule type="cellIs" dxfId="5892" priority="6120" stopIfTrue="1" operator="lessThan">
      <formula>D3208</formula>
    </cfRule>
  </conditionalFormatting>
  <conditionalFormatting sqref="B3202">
    <cfRule type="cellIs" dxfId="5891" priority="6121" stopIfTrue="1" operator="lessThan">
      <formula>B3208</formula>
    </cfRule>
  </conditionalFormatting>
  <conditionalFormatting sqref="C3202">
    <cfRule type="cellIs" dxfId="5890" priority="6122" stopIfTrue="1" operator="lessThan">
      <formula>C3208</formula>
    </cfRule>
  </conditionalFormatting>
  <conditionalFormatting sqref="D3202">
    <cfRule type="cellIs" dxfId="5889" priority="6123" stopIfTrue="1" operator="lessThan">
      <formula>D3208</formula>
    </cfRule>
  </conditionalFormatting>
  <conditionalFormatting sqref="B3203">
    <cfRule type="cellIs" dxfId="5888" priority="6124" stopIfTrue="1" operator="lessThan">
      <formula>B3208</formula>
    </cfRule>
  </conditionalFormatting>
  <conditionalFormatting sqref="C3203">
    <cfRule type="cellIs" dxfId="5887" priority="6125" stopIfTrue="1" operator="lessThan">
      <formula>C3208</formula>
    </cfRule>
  </conditionalFormatting>
  <conditionalFormatting sqref="D3203">
    <cfRule type="cellIs" dxfId="5886" priority="6126" stopIfTrue="1" operator="lessThan">
      <formula>D3208</formula>
    </cfRule>
  </conditionalFormatting>
  <conditionalFormatting sqref="B3204">
    <cfRule type="cellIs" dxfId="5885" priority="6127" stopIfTrue="1" operator="lessThan">
      <formula>B3208</formula>
    </cfRule>
  </conditionalFormatting>
  <conditionalFormatting sqref="C3204">
    <cfRule type="cellIs" dxfId="5884" priority="6128" stopIfTrue="1" operator="lessThan">
      <formula>C3208</formula>
    </cfRule>
  </conditionalFormatting>
  <conditionalFormatting sqref="D3204">
    <cfRule type="cellIs" dxfId="5883" priority="6129" stopIfTrue="1" operator="lessThan">
      <formula>D3208</formula>
    </cfRule>
  </conditionalFormatting>
  <conditionalFormatting sqref="B3205">
    <cfRule type="cellIs" dxfId="5882" priority="6130" stopIfTrue="1" operator="lessThan">
      <formula>B3208</formula>
    </cfRule>
  </conditionalFormatting>
  <conditionalFormatting sqref="C3205">
    <cfRule type="cellIs" dxfId="5881" priority="6131" stopIfTrue="1" operator="lessThan">
      <formula>C3208</formula>
    </cfRule>
  </conditionalFormatting>
  <conditionalFormatting sqref="D3205">
    <cfRule type="cellIs" dxfId="5880" priority="6132" stopIfTrue="1" operator="lessThan">
      <formula>D3208</formula>
    </cfRule>
  </conditionalFormatting>
  <conditionalFormatting sqref="B3279">
    <cfRule type="cellIs" dxfId="5879" priority="5629" stopIfTrue="1" operator="greaterThan">
      <formula>B$8</formula>
    </cfRule>
  </conditionalFormatting>
  <conditionalFormatting sqref="C3279">
    <cfRule type="cellIs" dxfId="5878" priority="5630" stopIfTrue="1" operator="greaterThan">
      <formula>C$8</formula>
    </cfRule>
  </conditionalFormatting>
  <conditionalFormatting sqref="D3279">
    <cfRule type="cellIs" dxfId="5877" priority="5631" stopIfTrue="1" operator="greaterThan">
      <formula>D$8</formula>
    </cfRule>
  </conditionalFormatting>
  <conditionalFormatting sqref="B3280">
    <cfRule type="cellIs" dxfId="5876" priority="5632" stopIfTrue="1" operator="greaterThan">
      <formula>B$8</formula>
    </cfRule>
  </conditionalFormatting>
  <conditionalFormatting sqref="C3280">
    <cfRule type="cellIs" dxfId="5875" priority="5633" stopIfTrue="1" operator="greaterThan">
      <formula>C$8</formula>
    </cfRule>
  </conditionalFormatting>
  <conditionalFormatting sqref="D3280">
    <cfRule type="cellIs" dxfId="5874" priority="5634" stopIfTrue="1" operator="greaterThan">
      <formula>D$8</formula>
    </cfRule>
  </conditionalFormatting>
  <conditionalFormatting sqref="B3281">
    <cfRule type="cellIs" dxfId="5873" priority="5635" stopIfTrue="1" operator="greaterThan">
      <formula>B$8</formula>
    </cfRule>
  </conditionalFormatting>
  <conditionalFormatting sqref="C3281">
    <cfRule type="cellIs" dxfId="5872" priority="5636" stopIfTrue="1" operator="greaterThan">
      <formula>C$8</formula>
    </cfRule>
  </conditionalFormatting>
  <conditionalFormatting sqref="D3281">
    <cfRule type="cellIs" dxfId="5871" priority="5637" stopIfTrue="1" operator="greaterThan">
      <formula>D$8</formula>
    </cfRule>
  </conditionalFormatting>
  <conditionalFormatting sqref="B3282">
    <cfRule type="cellIs" dxfId="5870" priority="5638" stopIfTrue="1" operator="greaterThan">
      <formula>B$8</formula>
    </cfRule>
  </conditionalFormatting>
  <conditionalFormatting sqref="C3282">
    <cfRule type="cellIs" dxfId="5869" priority="5639" stopIfTrue="1" operator="greaterThan">
      <formula>C$8</formula>
    </cfRule>
  </conditionalFormatting>
  <conditionalFormatting sqref="D3282">
    <cfRule type="cellIs" dxfId="5868" priority="5640" stopIfTrue="1" operator="greaterThan">
      <formula>D$8</formula>
    </cfRule>
  </conditionalFormatting>
  <conditionalFormatting sqref="B3283">
    <cfRule type="cellIs" dxfId="5867" priority="5641" stopIfTrue="1" operator="greaterThan">
      <formula>B$8</formula>
    </cfRule>
  </conditionalFormatting>
  <conditionalFormatting sqref="C3283">
    <cfRule type="cellIs" dxfId="5866" priority="5642" stopIfTrue="1" operator="greaterThan">
      <formula>C$8</formula>
    </cfRule>
  </conditionalFormatting>
  <conditionalFormatting sqref="D3283">
    <cfRule type="cellIs" dxfId="5865" priority="5643" stopIfTrue="1" operator="greaterThan">
      <formula>D$8</formula>
    </cfRule>
  </conditionalFormatting>
  <conditionalFormatting sqref="B3284">
    <cfRule type="cellIs" dxfId="5864" priority="5644" stopIfTrue="1" operator="greaterThan">
      <formula>B$8</formula>
    </cfRule>
  </conditionalFormatting>
  <conditionalFormatting sqref="C3284">
    <cfRule type="cellIs" dxfId="5863" priority="5645" stopIfTrue="1" operator="greaterThan">
      <formula>C$8</formula>
    </cfRule>
  </conditionalFormatting>
  <conditionalFormatting sqref="D3284">
    <cfRule type="cellIs" dxfId="5862" priority="5646" stopIfTrue="1" operator="greaterThan">
      <formula>D$8</formula>
    </cfRule>
  </conditionalFormatting>
  <conditionalFormatting sqref="B3285">
    <cfRule type="cellIs" dxfId="5861" priority="5647" stopIfTrue="1" operator="greaterThan">
      <formula>B$8</formula>
    </cfRule>
  </conditionalFormatting>
  <conditionalFormatting sqref="C3285">
    <cfRule type="cellIs" dxfId="5860" priority="5648" stopIfTrue="1" operator="greaterThan">
      <formula>C$8</formula>
    </cfRule>
  </conditionalFormatting>
  <conditionalFormatting sqref="D3285">
    <cfRule type="cellIs" dxfId="5859" priority="5649" stopIfTrue="1" operator="greaterThan">
      <formula>D$8</formula>
    </cfRule>
  </conditionalFormatting>
  <conditionalFormatting sqref="B3286">
    <cfRule type="cellIs" dxfId="5858" priority="5650" stopIfTrue="1" operator="greaterThan">
      <formula>B$8</formula>
    </cfRule>
  </conditionalFormatting>
  <conditionalFormatting sqref="C3286">
    <cfRule type="cellIs" dxfId="5857" priority="5651" stopIfTrue="1" operator="greaterThan">
      <formula>C$8</formula>
    </cfRule>
  </conditionalFormatting>
  <conditionalFormatting sqref="D3286">
    <cfRule type="cellIs" dxfId="5856" priority="5652" stopIfTrue="1" operator="greaterThan">
      <formula>D$8</formula>
    </cfRule>
  </conditionalFormatting>
  <conditionalFormatting sqref="B3287">
    <cfRule type="cellIs" dxfId="5855" priority="5653" stopIfTrue="1" operator="greaterThan">
      <formula>B$8</formula>
    </cfRule>
  </conditionalFormatting>
  <conditionalFormatting sqref="C3287">
    <cfRule type="cellIs" dxfId="5854" priority="5654" stopIfTrue="1" operator="greaterThan">
      <formula>C$8</formula>
    </cfRule>
  </conditionalFormatting>
  <conditionalFormatting sqref="D3287">
    <cfRule type="cellIs" dxfId="5853" priority="5655" stopIfTrue="1" operator="greaterThan">
      <formula>D$8</formula>
    </cfRule>
  </conditionalFormatting>
  <conditionalFormatting sqref="B3288">
    <cfRule type="cellIs" dxfId="5852" priority="5656" stopIfTrue="1" operator="greaterThan">
      <formula>B$8</formula>
    </cfRule>
  </conditionalFormatting>
  <conditionalFormatting sqref="C3288">
    <cfRule type="cellIs" dxfId="5851" priority="5657" stopIfTrue="1" operator="greaterThan">
      <formula>C$8</formula>
    </cfRule>
  </conditionalFormatting>
  <conditionalFormatting sqref="D3288">
    <cfRule type="cellIs" dxfId="5850" priority="5658" stopIfTrue="1" operator="greaterThan">
      <formula>D$8</formula>
    </cfRule>
  </conditionalFormatting>
  <conditionalFormatting sqref="B3289">
    <cfRule type="cellIs" dxfId="5849" priority="5659" stopIfTrue="1" operator="greaterThan">
      <formula>B$8</formula>
    </cfRule>
  </conditionalFormatting>
  <conditionalFormatting sqref="C3289">
    <cfRule type="cellIs" dxfId="5848" priority="5660" stopIfTrue="1" operator="greaterThan">
      <formula>C$8</formula>
    </cfRule>
  </conditionalFormatting>
  <conditionalFormatting sqref="D3289">
    <cfRule type="cellIs" dxfId="5847" priority="5661" stopIfTrue="1" operator="greaterThan">
      <formula>D$8</formula>
    </cfRule>
  </conditionalFormatting>
  <conditionalFormatting sqref="B3290">
    <cfRule type="cellIs" dxfId="5846" priority="5662" stopIfTrue="1" operator="greaterThan">
      <formula>B$8</formula>
    </cfRule>
  </conditionalFormatting>
  <conditionalFormatting sqref="C3290">
    <cfRule type="cellIs" dxfId="5845" priority="5663" stopIfTrue="1" operator="greaterThan">
      <formula>C$8</formula>
    </cfRule>
  </conditionalFormatting>
  <conditionalFormatting sqref="D3290">
    <cfRule type="cellIs" dxfId="5844" priority="5664" stopIfTrue="1" operator="greaterThan">
      <formula>D$8</formula>
    </cfRule>
  </conditionalFormatting>
  <conditionalFormatting sqref="B3291">
    <cfRule type="cellIs" dxfId="5843" priority="5665" stopIfTrue="1" operator="greaterThan">
      <formula>B$8</formula>
    </cfRule>
  </conditionalFormatting>
  <conditionalFormatting sqref="C3291">
    <cfRule type="cellIs" dxfId="5842" priority="5666" stopIfTrue="1" operator="greaterThan">
      <formula>C$8</formula>
    </cfRule>
  </conditionalFormatting>
  <conditionalFormatting sqref="D3291">
    <cfRule type="cellIs" dxfId="5841" priority="5667" stopIfTrue="1" operator="greaterThan">
      <formula>D$8</formula>
    </cfRule>
  </conditionalFormatting>
  <conditionalFormatting sqref="B3292">
    <cfRule type="cellIs" dxfId="5840" priority="5668" stopIfTrue="1" operator="greaterThan">
      <formula>B$8</formula>
    </cfRule>
  </conditionalFormatting>
  <conditionalFormatting sqref="C3292">
    <cfRule type="cellIs" dxfId="5839" priority="5669" stopIfTrue="1" operator="greaterThan">
      <formula>C$8</formula>
    </cfRule>
  </conditionalFormatting>
  <conditionalFormatting sqref="D3292">
    <cfRule type="cellIs" dxfId="5838" priority="5670" stopIfTrue="1" operator="greaterThan">
      <formula>D$8</formula>
    </cfRule>
  </conditionalFormatting>
  <conditionalFormatting sqref="B3293">
    <cfRule type="cellIs" dxfId="5837" priority="5671" stopIfTrue="1" operator="greaterThan">
      <formula>B$8</formula>
    </cfRule>
  </conditionalFormatting>
  <conditionalFormatting sqref="C3293">
    <cfRule type="cellIs" dxfId="5836" priority="5672" stopIfTrue="1" operator="greaterThan">
      <formula>C$8</formula>
    </cfRule>
  </conditionalFormatting>
  <conditionalFormatting sqref="D3293">
    <cfRule type="cellIs" dxfId="5835" priority="5673" stopIfTrue="1" operator="greaterThan">
      <formula>D$8</formula>
    </cfRule>
  </conditionalFormatting>
  <conditionalFormatting sqref="B3294">
    <cfRule type="cellIs" dxfId="5834" priority="5674" stopIfTrue="1" operator="greaterThan">
      <formula>B$8</formula>
    </cfRule>
  </conditionalFormatting>
  <conditionalFormatting sqref="C3294">
    <cfRule type="cellIs" dxfId="5833" priority="5675" stopIfTrue="1" operator="greaterThan">
      <formula>C$8</formula>
    </cfRule>
  </conditionalFormatting>
  <conditionalFormatting sqref="D3294">
    <cfRule type="cellIs" dxfId="5832" priority="5676" stopIfTrue="1" operator="greaterThan">
      <formula>D$8</formula>
    </cfRule>
  </conditionalFormatting>
  <conditionalFormatting sqref="B3295">
    <cfRule type="cellIs" dxfId="5831" priority="5677" stopIfTrue="1" operator="greaterThan">
      <formula>B$8</formula>
    </cfRule>
  </conditionalFormatting>
  <conditionalFormatting sqref="C3295">
    <cfRule type="cellIs" dxfId="5830" priority="5678" stopIfTrue="1" operator="greaterThan">
      <formula>C$8</formula>
    </cfRule>
  </conditionalFormatting>
  <conditionalFormatting sqref="D3295">
    <cfRule type="cellIs" dxfId="5829" priority="5679" stopIfTrue="1" operator="greaterThan">
      <formula>D$8</formula>
    </cfRule>
  </conditionalFormatting>
  <conditionalFormatting sqref="B3296">
    <cfRule type="cellIs" dxfId="5828" priority="5680" stopIfTrue="1" operator="greaterThan">
      <formula>B$8</formula>
    </cfRule>
  </conditionalFormatting>
  <conditionalFormatting sqref="C3296">
    <cfRule type="cellIs" dxfId="5827" priority="5681" stopIfTrue="1" operator="greaterThan">
      <formula>C$8</formula>
    </cfRule>
  </conditionalFormatting>
  <conditionalFormatting sqref="D3296">
    <cfRule type="cellIs" dxfId="5826" priority="5682" stopIfTrue="1" operator="greaterThan">
      <formula>D$8</formula>
    </cfRule>
  </conditionalFormatting>
  <conditionalFormatting sqref="B3297">
    <cfRule type="cellIs" dxfId="5825" priority="5683" stopIfTrue="1" operator="greaterThan">
      <formula>B$8</formula>
    </cfRule>
  </conditionalFormatting>
  <conditionalFormatting sqref="C3297">
    <cfRule type="cellIs" dxfId="5824" priority="5684" stopIfTrue="1" operator="greaterThan">
      <formula>C$8</formula>
    </cfRule>
  </conditionalFormatting>
  <conditionalFormatting sqref="D3297">
    <cfRule type="cellIs" dxfId="5823" priority="5685" stopIfTrue="1" operator="greaterThan">
      <formula>D$8</formula>
    </cfRule>
  </conditionalFormatting>
  <conditionalFormatting sqref="B3298">
    <cfRule type="cellIs" dxfId="5822" priority="5686" stopIfTrue="1" operator="greaterThan">
      <formula>B$8</formula>
    </cfRule>
  </conditionalFormatting>
  <conditionalFormatting sqref="C3298">
    <cfRule type="cellIs" dxfId="5821" priority="5687" stopIfTrue="1" operator="greaterThan">
      <formula>C$8</formula>
    </cfRule>
  </conditionalFormatting>
  <conditionalFormatting sqref="D3298">
    <cfRule type="cellIs" dxfId="5820" priority="5688" stopIfTrue="1" operator="greaterThan">
      <formula>D$8</formula>
    </cfRule>
  </conditionalFormatting>
  <conditionalFormatting sqref="B3299">
    <cfRule type="cellIs" dxfId="5819" priority="5689" stopIfTrue="1" operator="greaterThan">
      <formula>B$8</formula>
    </cfRule>
  </conditionalFormatting>
  <conditionalFormatting sqref="C3299">
    <cfRule type="cellIs" dxfId="5818" priority="5690" stopIfTrue="1" operator="greaterThan">
      <formula>C$8</formula>
    </cfRule>
  </conditionalFormatting>
  <conditionalFormatting sqref="D3299">
    <cfRule type="cellIs" dxfId="5817" priority="5691" stopIfTrue="1" operator="greaterThan">
      <formula>D$8</formula>
    </cfRule>
  </conditionalFormatting>
  <conditionalFormatting sqref="B3300">
    <cfRule type="cellIs" dxfId="5816" priority="5692" stopIfTrue="1" operator="greaterThan">
      <formula>B$8</formula>
    </cfRule>
  </conditionalFormatting>
  <conditionalFormatting sqref="C3300">
    <cfRule type="cellIs" dxfId="5815" priority="5693" stopIfTrue="1" operator="greaterThan">
      <formula>C$8</formula>
    </cfRule>
  </conditionalFormatting>
  <conditionalFormatting sqref="D3300">
    <cfRule type="cellIs" dxfId="5814" priority="5694" stopIfTrue="1" operator="greaterThan">
      <formula>D$8</formula>
    </cfRule>
  </conditionalFormatting>
  <conditionalFormatting sqref="B3301">
    <cfRule type="cellIs" dxfId="5813" priority="5695" stopIfTrue="1" operator="greaterThan">
      <formula>B$8</formula>
    </cfRule>
  </conditionalFormatting>
  <conditionalFormatting sqref="C3301">
    <cfRule type="cellIs" dxfId="5812" priority="5696" stopIfTrue="1" operator="greaterThan">
      <formula>C$8</formula>
    </cfRule>
  </conditionalFormatting>
  <conditionalFormatting sqref="D3301">
    <cfRule type="cellIs" dxfId="5811" priority="5697" stopIfTrue="1" operator="greaterThan">
      <formula>D$8</formula>
    </cfRule>
  </conditionalFormatting>
  <conditionalFormatting sqref="B3302">
    <cfRule type="cellIs" dxfId="5810" priority="5698" stopIfTrue="1" operator="greaterThan">
      <formula>B$8</formula>
    </cfRule>
  </conditionalFormatting>
  <conditionalFormatting sqref="C3302">
    <cfRule type="cellIs" dxfId="5809" priority="5699" stopIfTrue="1" operator="greaterThan">
      <formula>C$8</formula>
    </cfRule>
  </conditionalFormatting>
  <conditionalFormatting sqref="D3302">
    <cfRule type="cellIs" dxfId="5808" priority="5700" stopIfTrue="1" operator="greaterThan">
      <formula>D$8</formula>
    </cfRule>
  </conditionalFormatting>
  <conditionalFormatting sqref="B3303">
    <cfRule type="cellIs" dxfId="5807" priority="5701" stopIfTrue="1" operator="greaterThan">
      <formula>B$8</formula>
    </cfRule>
  </conditionalFormatting>
  <conditionalFormatting sqref="C3303">
    <cfRule type="cellIs" dxfId="5806" priority="5702" stopIfTrue="1" operator="greaterThan">
      <formula>C$8</formula>
    </cfRule>
  </conditionalFormatting>
  <conditionalFormatting sqref="D3303">
    <cfRule type="cellIs" dxfId="5805" priority="5703" stopIfTrue="1" operator="greaterThan">
      <formula>D$8</formula>
    </cfRule>
  </conditionalFormatting>
  <conditionalFormatting sqref="B3304">
    <cfRule type="cellIs" dxfId="5804" priority="5704" stopIfTrue="1" operator="greaterThan">
      <formula>B$8</formula>
    </cfRule>
  </conditionalFormatting>
  <conditionalFormatting sqref="C3304">
    <cfRule type="cellIs" dxfId="5803" priority="5705" stopIfTrue="1" operator="greaterThan">
      <formula>C$8</formula>
    </cfRule>
  </conditionalFormatting>
  <conditionalFormatting sqref="D3304">
    <cfRule type="cellIs" dxfId="5802" priority="5706" stopIfTrue="1" operator="greaterThan">
      <formula>D$8</formula>
    </cfRule>
  </conditionalFormatting>
  <conditionalFormatting sqref="B3305">
    <cfRule type="cellIs" dxfId="5801" priority="5707" stopIfTrue="1" operator="greaterThan">
      <formula>B$8</formula>
    </cfRule>
  </conditionalFormatting>
  <conditionalFormatting sqref="C3305">
    <cfRule type="cellIs" dxfId="5800" priority="5708" stopIfTrue="1" operator="greaterThan">
      <formula>C$8</formula>
    </cfRule>
  </conditionalFormatting>
  <conditionalFormatting sqref="D3305">
    <cfRule type="cellIs" dxfId="5799" priority="5709" stopIfTrue="1" operator="greaterThan">
      <formula>D$8</formula>
    </cfRule>
  </conditionalFormatting>
  <conditionalFormatting sqref="B3306">
    <cfRule type="cellIs" dxfId="5798" priority="5710" stopIfTrue="1" operator="greaterThan">
      <formula>B$8</formula>
    </cfRule>
  </conditionalFormatting>
  <conditionalFormatting sqref="C3306">
    <cfRule type="cellIs" dxfId="5797" priority="5711" stopIfTrue="1" operator="greaterThan">
      <formula>C$8</formula>
    </cfRule>
  </conditionalFormatting>
  <conditionalFormatting sqref="D3306">
    <cfRule type="cellIs" dxfId="5796" priority="5712" stopIfTrue="1" operator="greaterThan">
      <formula>D$8</formula>
    </cfRule>
  </conditionalFormatting>
  <conditionalFormatting sqref="B3307">
    <cfRule type="cellIs" dxfId="5795" priority="5713" stopIfTrue="1" operator="greaterThan">
      <formula>B$8</formula>
    </cfRule>
  </conditionalFormatting>
  <conditionalFormatting sqref="C3307">
    <cfRule type="cellIs" dxfId="5794" priority="5714" stopIfTrue="1" operator="greaterThan">
      <formula>C$8</formula>
    </cfRule>
  </conditionalFormatting>
  <conditionalFormatting sqref="D3307">
    <cfRule type="cellIs" dxfId="5793" priority="5715" stopIfTrue="1" operator="greaterThan">
      <formula>D$8</formula>
    </cfRule>
  </conditionalFormatting>
  <conditionalFormatting sqref="B3308">
    <cfRule type="cellIs" dxfId="5792" priority="5716" stopIfTrue="1" operator="greaterThan">
      <formula>B$8</formula>
    </cfRule>
  </conditionalFormatting>
  <conditionalFormatting sqref="C3308">
    <cfRule type="cellIs" dxfId="5791" priority="5717" stopIfTrue="1" operator="greaterThan">
      <formula>C$8</formula>
    </cfRule>
  </conditionalFormatting>
  <conditionalFormatting sqref="D3308">
    <cfRule type="cellIs" dxfId="5790" priority="5718" stopIfTrue="1" operator="greaterThan">
      <formula>D$8</formula>
    </cfRule>
  </conditionalFormatting>
  <conditionalFormatting sqref="B3309">
    <cfRule type="cellIs" dxfId="5789" priority="5719" stopIfTrue="1" operator="greaterThan">
      <formula>B$8</formula>
    </cfRule>
  </conditionalFormatting>
  <conditionalFormatting sqref="C3309">
    <cfRule type="cellIs" dxfId="5788" priority="5720" stopIfTrue="1" operator="greaterThan">
      <formula>C$8</formula>
    </cfRule>
  </conditionalFormatting>
  <conditionalFormatting sqref="D3309">
    <cfRule type="cellIs" dxfId="5787" priority="5721" stopIfTrue="1" operator="greaterThan">
      <formula>D$8</formula>
    </cfRule>
  </conditionalFormatting>
  <conditionalFormatting sqref="B3310">
    <cfRule type="cellIs" dxfId="5786" priority="5722" stopIfTrue="1" operator="greaterThan">
      <formula>B$8</formula>
    </cfRule>
  </conditionalFormatting>
  <conditionalFormatting sqref="C3310">
    <cfRule type="cellIs" dxfId="5785" priority="5723" stopIfTrue="1" operator="greaterThan">
      <formula>C$8</formula>
    </cfRule>
  </conditionalFormatting>
  <conditionalFormatting sqref="D3310">
    <cfRule type="cellIs" dxfId="5784" priority="5724" stopIfTrue="1" operator="greaterThan">
      <formula>D$8</formula>
    </cfRule>
  </conditionalFormatting>
  <conditionalFormatting sqref="B3311">
    <cfRule type="cellIs" dxfId="5783" priority="5725" stopIfTrue="1" operator="greaterThan">
      <formula>B$8</formula>
    </cfRule>
  </conditionalFormatting>
  <conditionalFormatting sqref="C3311">
    <cfRule type="cellIs" dxfId="5782" priority="5726" stopIfTrue="1" operator="greaterThan">
      <formula>C$8</formula>
    </cfRule>
  </conditionalFormatting>
  <conditionalFormatting sqref="D3311">
    <cfRule type="cellIs" dxfId="5781" priority="5727" stopIfTrue="1" operator="greaterThan">
      <formula>D$8</formula>
    </cfRule>
  </conditionalFormatting>
  <conditionalFormatting sqref="B3312">
    <cfRule type="cellIs" dxfId="5780" priority="5728" stopIfTrue="1" operator="greaterThan">
      <formula>B$8</formula>
    </cfRule>
  </conditionalFormatting>
  <conditionalFormatting sqref="C3312">
    <cfRule type="cellIs" dxfId="5779" priority="5729" stopIfTrue="1" operator="greaterThan">
      <formula>C$8</formula>
    </cfRule>
  </conditionalFormatting>
  <conditionalFormatting sqref="D3312">
    <cfRule type="cellIs" dxfId="5778" priority="5730" stopIfTrue="1" operator="greaterThan">
      <formula>D$8</formula>
    </cfRule>
  </conditionalFormatting>
  <conditionalFormatting sqref="B3313">
    <cfRule type="cellIs" dxfId="5777" priority="5731" stopIfTrue="1" operator="greaterThan">
      <formula>B$8</formula>
    </cfRule>
  </conditionalFormatting>
  <conditionalFormatting sqref="C3313">
    <cfRule type="cellIs" dxfId="5776" priority="5732" stopIfTrue="1" operator="greaterThan">
      <formula>C$8</formula>
    </cfRule>
  </conditionalFormatting>
  <conditionalFormatting sqref="D3313">
    <cfRule type="cellIs" dxfId="5775" priority="5733" stopIfTrue="1" operator="greaterThan">
      <formula>D$8</formula>
    </cfRule>
  </conditionalFormatting>
  <conditionalFormatting sqref="B3314">
    <cfRule type="cellIs" dxfId="5774" priority="5734" stopIfTrue="1" operator="greaterThan">
      <formula>B$8</formula>
    </cfRule>
  </conditionalFormatting>
  <conditionalFormatting sqref="C3314">
    <cfRule type="cellIs" dxfId="5773" priority="5735" stopIfTrue="1" operator="greaterThan">
      <formula>C$8</formula>
    </cfRule>
  </conditionalFormatting>
  <conditionalFormatting sqref="D3314">
    <cfRule type="cellIs" dxfId="5772" priority="5736" stopIfTrue="1" operator="greaterThan">
      <formula>D$8</formula>
    </cfRule>
  </conditionalFormatting>
  <conditionalFormatting sqref="B3315">
    <cfRule type="cellIs" dxfId="5771" priority="5737" stopIfTrue="1" operator="greaterThan">
      <formula>B$8</formula>
    </cfRule>
  </conditionalFormatting>
  <conditionalFormatting sqref="C3315">
    <cfRule type="cellIs" dxfId="5770" priority="5738" stopIfTrue="1" operator="greaterThan">
      <formula>C$8</formula>
    </cfRule>
  </conditionalFormatting>
  <conditionalFormatting sqref="D3315">
    <cfRule type="cellIs" dxfId="5769" priority="5739" stopIfTrue="1" operator="greaterThan">
      <formula>D$8</formula>
    </cfRule>
  </conditionalFormatting>
  <conditionalFormatting sqref="B3316">
    <cfRule type="cellIs" dxfId="5768" priority="5740" stopIfTrue="1" operator="greaterThan">
      <formula>B$8</formula>
    </cfRule>
  </conditionalFormatting>
  <conditionalFormatting sqref="C3316">
    <cfRule type="cellIs" dxfId="5767" priority="5741" stopIfTrue="1" operator="greaterThan">
      <formula>C$8</formula>
    </cfRule>
  </conditionalFormatting>
  <conditionalFormatting sqref="D3316">
    <cfRule type="cellIs" dxfId="5766" priority="5742" stopIfTrue="1" operator="greaterThan">
      <formula>D$8</formula>
    </cfRule>
  </conditionalFormatting>
  <conditionalFormatting sqref="B3317">
    <cfRule type="cellIs" dxfId="5765" priority="5743" stopIfTrue="1" operator="greaterThan">
      <formula>B$8</formula>
    </cfRule>
  </conditionalFormatting>
  <conditionalFormatting sqref="C3317">
    <cfRule type="cellIs" dxfId="5764" priority="5744" stopIfTrue="1" operator="greaterThan">
      <formula>C$8</formula>
    </cfRule>
  </conditionalFormatting>
  <conditionalFormatting sqref="D3317">
    <cfRule type="cellIs" dxfId="5763" priority="5745" stopIfTrue="1" operator="greaterThan">
      <formula>D$8</formula>
    </cfRule>
  </conditionalFormatting>
  <conditionalFormatting sqref="B3318">
    <cfRule type="cellIs" dxfId="5762" priority="5746" stopIfTrue="1" operator="greaterThan">
      <formula>B$8</formula>
    </cfRule>
  </conditionalFormatting>
  <conditionalFormatting sqref="C3318">
    <cfRule type="cellIs" dxfId="5761" priority="5747" stopIfTrue="1" operator="greaterThan">
      <formula>C$8</formula>
    </cfRule>
  </conditionalFormatting>
  <conditionalFormatting sqref="D3318">
    <cfRule type="cellIs" dxfId="5760" priority="5748" stopIfTrue="1" operator="greaterThan">
      <formula>D$8</formula>
    </cfRule>
  </conditionalFormatting>
  <conditionalFormatting sqref="B3319">
    <cfRule type="cellIs" dxfId="5759" priority="5749" stopIfTrue="1" operator="greaterThan">
      <formula>B$8</formula>
    </cfRule>
  </conditionalFormatting>
  <conditionalFormatting sqref="C3319">
    <cfRule type="cellIs" dxfId="5758" priority="5750" stopIfTrue="1" operator="greaterThan">
      <formula>C$8</formula>
    </cfRule>
  </conditionalFormatting>
  <conditionalFormatting sqref="D3319">
    <cfRule type="cellIs" dxfId="5757" priority="5751" stopIfTrue="1" operator="greaterThan">
      <formula>D$8</formula>
    </cfRule>
  </conditionalFormatting>
  <conditionalFormatting sqref="B3320">
    <cfRule type="cellIs" dxfId="5756" priority="5752" stopIfTrue="1" operator="greaterThan">
      <formula>B$8</formula>
    </cfRule>
  </conditionalFormatting>
  <conditionalFormatting sqref="C3320">
    <cfRule type="cellIs" dxfId="5755" priority="5753" stopIfTrue="1" operator="greaterThan">
      <formula>C$8</formula>
    </cfRule>
  </conditionalFormatting>
  <conditionalFormatting sqref="D3320">
    <cfRule type="cellIs" dxfId="5754" priority="5754" stopIfTrue="1" operator="greaterThan">
      <formula>D$8</formula>
    </cfRule>
  </conditionalFormatting>
  <conditionalFormatting sqref="B3328">
    <cfRule type="cellIs" dxfId="5753" priority="5755" stopIfTrue="1" operator="lessThan">
      <formula>B3372</formula>
    </cfRule>
  </conditionalFormatting>
  <conditionalFormatting sqref="C3328">
    <cfRule type="cellIs" dxfId="5752" priority="5756" stopIfTrue="1" operator="lessThan">
      <formula>C3372</formula>
    </cfRule>
  </conditionalFormatting>
  <conditionalFormatting sqref="D3328">
    <cfRule type="cellIs" dxfId="5751" priority="5757" stopIfTrue="1" operator="lessThan">
      <formula>D3372</formula>
    </cfRule>
  </conditionalFormatting>
  <conditionalFormatting sqref="B3329">
    <cfRule type="cellIs" dxfId="5750" priority="5758" stopIfTrue="1" operator="lessThan">
      <formula>B3372</formula>
    </cfRule>
  </conditionalFormatting>
  <conditionalFormatting sqref="C3329">
    <cfRule type="cellIs" dxfId="5749" priority="5759" stopIfTrue="1" operator="lessThan">
      <formula>C3372</formula>
    </cfRule>
  </conditionalFormatting>
  <conditionalFormatting sqref="D3329">
    <cfRule type="cellIs" dxfId="5748" priority="5760" stopIfTrue="1" operator="lessThan">
      <formula>D3372</formula>
    </cfRule>
  </conditionalFormatting>
  <conditionalFormatting sqref="B3330">
    <cfRule type="cellIs" dxfId="5747" priority="5761" stopIfTrue="1" operator="lessThan">
      <formula>B3372</formula>
    </cfRule>
  </conditionalFormatting>
  <conditionalFormatting sqref="C3330">
    <cfRule type="cellIs" dxfId="5746" priority="5762" stopIfTrue="1" operator="lessThan">
      <formula>C3372</formula>
    </cfRule>
  </conditionalFormatting>
  <conditionalFormatting sqref="D3330">
    <cfRule type="cellIs" dxfId="5745" priority="5763" stopIfTrue="1" operator="lessThan">
      <formula>D3372</formula>
    </cfRule>
  </conditionalFormatting>
  <conditionalFormatting sqref="B3331">
    <cfRule type="cellIs" dxfId="5744" priority="5764" stopIfTrue="1" operator="lessThan">
      <formula>B3372</formula>
    </cfRule>
  </conditionalFormatting>
  <conditionalFormatting sqref="C3331">
    <cfRule type="cellIs" dxfId="5743" priority="5765" stopIfTrue="1" operator="lessThan">
      <formula>C3372</formula>
    </cfRule>
  </conditionalFormatting>
  <conditionalFormatting sqref="D3331">
    <cfRule type="cellIs" dxfId="5742" priority="5766" stopIfTrue="1" operator="lessThan">
      <formula>D3372</formula>
    </cfRule>
  </conditionalFormatting>
  <conditionalFormatting sqref="B3332">
    <cfRule type="cellIs" dxfId="5741" priority="5767" stopIfTrue="1" operator="lessThan">
      <formula>B3372</formula>
    </cfRule>
  </conditionalFormatting>
  <conditionalFormatting sqref="C3332">
    <cfRule type="cellIs" dxfId="5740" priority="5768" stopIfTrue="1" operator="lessThan">
      <formula>C3372</formula>
    </cfRule>
  </conditionalFormatting>
  <conditionalFormatting sqref="D3332">
    <cfRule type="cellIs" dxfId="5739" priority="5769" stopIfTrue="1" operator="lessThan">
      <formula>D3372</formula>
    </cfRule>
  </conditionalFormatting>
  <conditionalFormatting sqref="B3333">
    <cfRule type="cellIs" dxfId="5738" priority="5770" stopIfTrue="1" operator="lessThan">
      <formula>B3372</formula>
    </cfRule>
  </conditionalFormatting>
  <conditionalFormatting sqref="C3333">
    <cfRule type="cellIs" dxfId="5737" priority="5771" stopIfTrue="1" operator="lessThan">
      <formula>C3372</formula>
    </cfRule>
  </conditionalFormatting>
  <conditionalFormatting sqref="D3333">
    <cfRule type="cellIs" dxfId="5736" priority="5772" stopIfTrue="1" operator="lessThan">
      <formula>D3372</formula>
    </cfRule>
  </conditionalFormatting>
  <conditionalFormatting sqref="B3334">
    <cfRule type="cellIs" dxfId="5735" priority="5773" stopIfTrue="1" operator="lessThan">
      <formula>B3372</formula>
    </cfRule>
  </conditionalFormatting>
  <conditionalFormatting sqref="C3334">
    <cfRule type="cellIs" dxfId="5734" priority="5774" stopIfTrue="1" operator="lessThan">
      <formula>C3372</formula>
    </cfRule>
  </conditionalFormatting>
  <conditionalFormatting sqref="D3334">
    <cfRule type="cellIs" dxfId="5733" priority="5775" stopIfTrue="1" operator="lessThan">
      <formula>D3372</formula>
    </cfRule>
  </conditionalFormatting>
  <conditionalFormatting sqref="B3335">
    <cfRule type="cellIs" dxfId="5732" priority="5776" stopIfTrue="1" operator="lessThan">
      <formula>B3372</formula>
    </cfRule>
  </conditionalFormatting>
  <conditionalFormatting sqref="C3335">
    <cfRule type="cellIs" dxfId="5731" priority="5777" stopIfTrue="1" operator="lessThan">
      <formula>C3372</formula>
    </cfRule>
  </conditionalFormatting>
  <conditionalFormatting sqref="D3335">
    <cfRule type="cellIs" dxfId="5730" priority="5778" stopIfTrue="1" operator="lessThan">
      <formula>D3372</formula>
    </cfRule>
  </conditionalFormatting>
  <conditionalFormatting sqref="B3336">
    <cfRule type="cellIs" dxfId="5729" priority="5779" stopIfTrue="1" operator="lessThan">
      <formula>B3372</formula>
    </cfRule>
  </conditionalFormatting>
  <conditionalFormatting sqref="C3336">
    <cfRule type="cellIs" dxfId="5728" priority="5780" stopIfTrue="1" operator="lessThan">
      <formula>C3372</formula>
    </cfRule>
  </conditionalFormatting>
  <conditionalFormatting sqref="D3336">
    <cfRule type="cellIs" dxfId="5727" priority="5781" stopIfTrue="1" operator="lessThan">
      <formula>D3372</formula>
    </cfRule>
  </conditionalFormatting>
  <conditionalFormatting sqref="B3337">
    <cfRule type="cellIs" dxfId="5726" priority="5782" stopIfTrue="1" operator="lessThan">
      <formula>B3372</formula>
    </cfRule>
  </conditionalFormatting>
  <conditionalFormatting sqref="C3337">
    <cfRule type="cellIs" dxfId="5725" priority="5783" stopIfTrue="1" operator="lessThan">
      <formula>C3372</formula>
    </cfRule>
  </conditionalFormatting>
  <conditionalFormatting sqref="D3337">
    <cfRule type="cellIs" dxfId="5724" priority="5784" stopIfTrue="1" operator="lessThan">
      <formula>D3372</formula>
    </cfRule>
  </conditionalFormatting>
  <conditionalFormatting sqref="B3338">
    <cfRule type="cellIs" dxfId="5723" priority="5785" stopIfTrue="1" operator="lessThan">
      <formula>B3372</formula>
    </cfRule>
  </conditionalFormatting>
  <conditionalFormatting sqref="C3338">
    <cfRule type="cellIs" dxfId="5722" priority="5786" stopIfTrue="1" operator="lessThan">
      <formula>C3372</formula>
    </cfRule>
  </conditionalFormatting>
  <conditionalFormatting sqref="D3338">
    <cfRule type="cellIs" dxfId="5721" priority="5787" stopIfTrue="1" operator="lessThan">
      <formula>D3372</formula>
    </cfRule>
  </conditionalFormatting>
  <conditionalFormatting sqref="B3339">
    <cfRule type="cellIs" dxfId="5720" priority="5788" stopIfTrue="1" operator="lessThan">
      <formula>B3372</formula>
    </cfRule>
  </conditionalFormatting>
  <conditionalFormatting sqref="C3339">
    <cfRule type="cellIs" dxfId="5719" priority="5789" stopIfTrue="1" operator="lessThan">
      <formula>C3372</formula>
    </cfRule>
  </conditionalFormatting>
  <conditionalFormatting sqref="D3339">
    <cfRule type="cellIs" dxfId="5718" priority="5790" stopIfTrue="1" operator="lessThan">
      <formula>D3372</formula>
    </cfRule>
  </conditionalFormatting>
  <conditionalFormatting sqref="B3340">
    <cfRule type="cellIs" dxfId="5717" priority="5791" stopIfTrue="1" operator="lessThan">
      <formula>B3372</formula>
    </cfRule>
  </conditionalFormatting>
  <conditionalFormatting sqref="C3340">
    <cfRule type="cellIs" dxfId="5716" priority="5792" stopIfTrue="1" operator="lessThan">
      <formula>C3372</formula>
    </cfRule>
  </conditionalFormatting>
  <conditionalFormatting sqref="D3340">
    <cfRule type="cellIs" dxfId="5715" priority="5793" stopIfTrue="1" operator="lessThan">
      <formula>D3372</formula>
    </cfRule>
  </conditionalFormatting>
  <conditionalFormatting sqref="B3341">
    <cfRule type="cellIs" dxfId="5714" priority="5794" stopIfTrue="1" operator="lessThan">
      <formula>B3372</formula>
    </cfRule>
  </conditionalFormatting>
  <conditionalFormatting sqref="C3341">
    <cfRule type="cellIs" dxfId="5713" priority="5795" stopIfTrue="1" operator="lessThan">
      <formula>C3372</formula>
    </cfRule>
  </conditionalFormatting>
  <conditionalFormatting sqref="D3341">
    <cfRule type="cellIs" dxfId="5712" priority="5796" stopIfTrue="1" operator="lessThan">
      <formula>D3372</formula>
    </cfRule>
  </conditionalFormatting>
  <conditionalFormatting sqref="B3342">
    <cfRule type="cellIs" dxfId="5711" priority="5797" stopIfTrue="1" operator="lessThan">
      <formula>B3372</formula>
    </cfRule>
  </conditionalFormatting>
  <conditionalFormatting sqref="C3342">
    <cfRule type="cellIs" dxfId="5710" priority="5798" stopIfTrue="1" operator="lessThan">
      <formula>C3372</formula>
    </cfRule>
  </conditionalFormatting>
  <conditionalFormatting sqref="D3342">
    <cfRule type="cellIs" dxfId="5709" priority="5799" stopIfTrue="1" operator="lessThan">
      <formula>D3372</formula>
    </cfRule>
  </conditionalFormatting>
  <conditionalFormatting sqref="B3343">
    <cfRule type="cellIs" dxfId="5708" priority="5800" stopIfTrue="1" operator="lessThan">
      <formula>B3372</formula>
    </cfRule>
  </conditionalFormatting>
  <conditionalFormatting sqref="C3343">
    <cfRule type="cellIs" dxfId="5707" priority="5801" stopIfTrue="1" operator="lessThan">
      <formula>C3372</formula>
    </cfRule>
  </conditionalFormatting>
  <conditionalFormatting sqref="D3343">
    <cfRule type="cellIs" dxfId="5706" priority="5802" stopIfTrue="1" operator="lessThan">
      <formula>D3372</formula>
    </cfRule>
  </conditionalFormatting>
  <conditionalFormatting sqref="B3344">
    <cfRule type="cellIs" dxfId="5705" priority="5803" stopIfTrue="1" operator="lessThan">
      <formula>B3372</formula>
    </cfRule>
  </conditionalFormatting>
  <conditionalFormatting sqref="C3344">
    <cfRule type="cellIs" dxfId="5704" priority="5804" stopIfTrue="1" operator="lessThan">
      <formula>C3372</formula>
    </cfRule>
  </conditionalFormatting>
  <conditionalFormatting sqref="D3344">
    <cfRule type="cellIs" dxfId="5703" priority="5805" stopIfTrue="1" operator="lessThan">
      <formula>D3372</formula>
    </cfRule>
  </conditionalFormatting>
  <conditionalFormatting sqref="B3345">
    <cfRule type="cellIs" dxfId="5702" priority="5806" stopIfTrue="1" operator="lessThan">
      <formula>B3372</formula>
    </cfRule>
  </conditionalFormatting>
  <conditionalFormatting sqref="C3345">
    <cfRule type="cellIs" dxfId="5701" priority="5807" stopIfTrue="1" operator="lessThan">
      <formula>C3372</formula>
    </cfRule>
  </conditionalFormatting>
  <conditionalFormatting sqref="D3345">
    <cfRule type="cellIs" dxfId="5700" priority="5808" stopIfTrue="1" operator="lessThan">
      <formula>D3372</formula>
    </cfRule>
  </conditionalFormatting>
  <conditionalFormatting sqref="B3346">
    <cfRule type="cellIs" dxfId="5699" priority="5809" stopIfTrue="1" operator="lessThan">
      <formula>B3372</formula>
    </cfRule>
  </conditionalFormatting>
  <conditionalFormatting sqref="C3346">
    <cfRule type="cellIs" dxfId="5698" priority="5810" stopIfTrue="1" operator="lessThan">
      <formula>C3372</formula>
    </cfRule>
  </conditionalFormatting>
  <conditionalFormatting sqref="D3346">
    <cfRule type="cellIs" dxfId="5697" priority="5811" stopIfTrue="1" operator="lessThan">
      <formula>D3372</formula>
    </cfRule>
  </conditionalFormatting>
  <conditionalFormatting sqref="B3347">
    <cfRule type="cellIs" dxfId="5696" priority="5812" stopIfTrue="1" operator="lessThan">
      <formula>B3372</formula>
    </cfRule>
  </conditionalFormatting>
  <conditionalFormatting sqref="C3347">
    <cfRule type="cellIs" dxfId="5695" priority="5813" stopIfTrue="1" operator="lessThan">
      <formula>C3372</formula>
    </cfRule>
  </conditionalFormatting>
  <conditionalFormatting sqref="D3347">
    <cfRule type="cellIs" dxfId="5694" priority="5814" stopIfTrue="1" operator="lessThan">
      <formula>D3372</formula>
    </cfRule>
  </conditionalFormatting>
  <conditionalFormatting sqref="B3348">
    <cfRule type="cellIs" dxfId="5693" priority="5815" stopIfTrue="1" operator="lessThan">
      <formula>B3372</formula>
    </cfRule>
  </conditionalFormatting>
  <conditionalFormatting sqref="C3348">
    <cfRule type="cellIs" dxfId="5692" priority="5816" stopIfTrue="1" operator="lessThan">
      <formula>C3372</formula>
    </cfRule>
  </conditionalFormatting>
  <conditionalFormatting sqref="D3348">
    <cfRule type="cellIs" dxfId="5691" priority="5817" stopIfTrue="1" operator="lessThan">
      <formula>D3372</formula>
    </cfRule>
  </conditionalFormatting>
  <conditionalFormatting sqref="B3349">
    <cfRule type="cellIs" dxfId="5690" priority="5818" stopIfTrue="1" operator="lessThan">
      <formula>B3372</formula>
    </cfRule>
  </conditionalFormatting>
  <conditionalFormatting sqref="C3349">
    <cfRule type="cellIs" dxfId="5689" priority="5819" stopIfTrue="1" operator="lessThan">
      <formula>C3372</formula>
    </cfRule>
  </conditionalFormatting>
  <conditionalFormatting sqref="D3349">
    <cfRule type="cellIs" dxfId="5688" priority="5820" stopIfTrue="1" operator="lessThan">
      <formula>D3372</formula>
    </cfRule>
  </conditionalFormatting>
  <conditionalFormatting sqref="B3350">
    <cfRule type="cellIs" dxfId="5687" priority="5821" stopIfTrue="1" operator="lessThan">
      <formula>B3372</formula>
    </cfRule>
  </conditionalFormatting>
  <conditionalFormatting sqref="C3350">
    <cfRule type="cellIs" dxfId="5686" priority="5822" stopIfTrue="1" operator="lessThan">
      <formula>C3372</formula>
    </cfRule>
  </conditionalFormatting>
  <conditionalFormatting sqref="D3350">
    <cfRule type="cellIs" dxfId="5685" priority="5823" stopIfTrue="1" operator="lessThan">
      <formula>D3372</formula>
    </cfRule>
  </conditionalFormatting>
  <conditionalFormatting sqref="B3351">
    <cfRule type="cellIs" dxfId="5684" priority="5824" stopIfTrue="1" operator="lessThan">
      <formula>B3372</formula>
    </cfRule>
  </conditionalFormatting>
  <conditionalFormatting sqref="C3351">
    <cfRule type="cellIs" dxfId="5683" priority="5825" stopIfTrue="1" operator="lessThan">
      <formula>C3372</formula>
    </cfRule>
  </conditionalFormatting>
  <conditionalFormatting sqref="D3351">
    <cfRule type="cellIs" dxfId="5682" priority="5826" stopIfTrue="1" operator="lessThan">
      <formula>D3372</formula>
    </cfRule>
  </conditionalFormatting>
  <conditionalFormatting sqref="B3352">
    <cfRule type="cellIs" dxfId="5681" priority="5827" stopIfTrue="1" operator="lessThan">
      <formula>B3372</formula>
    </cfRule>
  </conditionalFormatting>
  <conditionalFormatting sqref="C3352">
    <cfRule type="cellIs" dxfId="5680" priority="5828" stopIfTrue="1" operator="lessThan">
      <formula>C3372</formula>
    </cfRule>
  </conditionalFormatting>
  <conditionalFormatting sqref="D3352">
    <cfRule type="cellIs" dxfId="5679" priority="5829" stopIfTrue="1" operator="lessThan">
      <formula>D3372</formula>
    </cfRule>
  </conditionalFormatting>
  <conditionalFormatting sqref="B3353">
    <cfRule type="cellIs" dxfId="5678" priority="5830" stopIfTrue="1" operator="lessThan">
      <formula>B3372</formula>
    </cfRule>
  </conditionalFormatting>
  <conditionalFormatting sqref="C3353">
    <cfRule type="cellIs" dxfId="5677" priority="5831" stopIfTrue="1" operator="lessThan">
      <formula>C3372</formula>
    </cfRule>
  </conditionalFormatting>
  <conditionalFormatting sqref="D3353">
    <cfRule type="cellIs" dxfId="5676" priority="5832" stopIfTrue="1" operator="lessThan">
      <formula>D3372</formula>
    </cfRule>
  </conditionalFormatting>
  <conditionalFormatting sqref="B3354">
    <cfRule type="cellIs" dxfId="5675" priority="5833" stopIfTrue="1" operator="lessThan">
      <formula>B3372</formula>
    </cfRule>
  </conditionalFormatting>
  <conditionalFormatting sqref="C3354">
    <cfRule type="cellIs" dxfId="5674" priority="5834" stopIfTrue="1" operator="lessThan">
      <formula>C3372</formula>
    </cfRule>
  </conditionalFormatting>
  <conditionalFormatting sqref="D3354">
    <cfRule type="cellIs" dxfId="5673" priority="5835" stopIfTrue="1" operator="lessThan">
      <formula>D3372</formula>
    </cfRule>
  </conditionalFormatting>
  <conditionalFormatting sqref="B3355">
    <cfRule type="cellIs" dxfId="5672" priority="5836" stopIfTrue="1" operator="lessThan">
      <formula>B3372</formula>
    </cfRule>
  </conditionalFormatting>
  <conditionalFormatting sqref="C3355">
    <cfRule type="cellIs" dxfId="5671" priority="5837" stopIfTrue="1" operator="lessThan">
      <formula>C3372</formula>
    </cfRule>
  </conditionalFormatting>
  <conditionalFormatting sqref="D3355">
    <cfRule type="cellIs" dxfId="5670" priority="5838" stopIfTrue="1" operator="lessThan">
      <formula>D3372</formula>
    </cfRule>
  </conditionalFormatting>
  <conditionalFormatting sqref="B3356">
    <cfRule type="cellIs" dxfId="5669" priority="5839" stopIfTrue="1" operator="lessThan">
      <formula>B3372</formula>
    </cfRule>
  </conditionalFormatting>
  <conditionalFormatting sqref="C3356">
    <cfRule type="cellIs" dxfId="5668" priority="5840" stopIfTrue="1" operator="lessThan">
      <formula>C3372</formula>
    </cfRule>
  </conditionalFormatting>
  <conditionalFormatting sqref="D3356">
    <cfRule type="cellIs" dxfId="5667" priority="5841" stopIfTrue="1" operator="lessThan">
      <formula>D3372</formula>
    </cfRule>
  </conditionalFormatting>
  <conditionalFormatting sqref="B3357">
    <cfRule type="cellIs" dxfId="5666" priority="5842" stopIfTrue="1" operator="lessThan">
      <formula>B3372</formula>
    </cfRule>
  </conditionalFormatting>
  <conditionalFormatting sqref="C3357">
    <cfRule type="cellIs" dxfId="5665" priority="5843" stopIfTrue="1" operator="lessThan">
      <formula>C3372</formula>
    </cfRule>
  </conditionalFormatting>
  <conditionalFormatting sqref="D3357">
    <cfRule type="cellIs" dxfId="5664" priority="5844" stopIfTrue="1" operator="lessThan">
      <formula>D3372</formula>
    </cfRule>
  </conditionalFormatting>
  <conditionalFormatting sqref="B3358">
    <cfRule type="cellIs" dxfId="5663" priority="5845" stopIfTrue="1" operator="lessThan">
      <formula>B3372</formula>
    </cfRule>
  </conditionalFormatting>
  <conditionalFormatting sqref="C3358">
    <cfRule type="cellIs" dxfId="5662" priority="5846" stopIfTrue="1" operator="lessThan">
      <formula>C3372</formula>
    </cfRule>
  </conditionalFormatting>
  <conditionalFormatting sqref="D3358">
    <cfRule type="cellIs" dxfId="5661" priority="5847" stopIfTrue="1" operator="lessThan">
      <formula>D3372</formula>
    </cfRule>
  </conditionalFormatting>
  <conditionalFormatting sqref="B3359">
    <cfRule type="cellIs" dxfId="5660" priority="5848" stopIfTrue="1" operator="lessThan">
      <formula>B3372</formula>
    </cfRule>
  </conditionalFormatting>
  <conditionalFormatting sqref="C3359">
    <cfRule type="cellIs" dxfId="5659" priority="5849" stopIfTrue="1" operator="lessThan">
      <formula>C3372</formula>
    </cfRule>
  </conditionalFormatting>
  <conditionalFormatting sqref="D3359">
    <cfRule type="cellIs" dxfId="5658" priority="5850" stopIfTrue="1" operator="lessThan">
      <formula>D3372</formula>
    </cfRule>
  </conditionalFormatting>
  <conditionalFormatting sqref="B3360">
    <cfRule type="cellIs" dxfId="5657" priority="5851" stopIfTrue="1" operator="lessThan">
      <formula>B3372</formula>
    </cfRule>
  </conditionalFormatting>
  <conditionalFormatting sqref="C3360">
    <cfRule type="cellIs" dxfId="5656" priority="5852" stopIfTrue="1" operator="lessThan">
      <formula>C3372</formula>
    </cfRule>
  </conditionalFormatting>
  <conditionalFormatting sqref="D3360">
    <cfRule type="cellIs" dxfId="5655" priority="5853" stopIfTrue="1" operator="lessThan">
      <formula>D3372</formula>
    </cfRule>
  </conditionalFormatting>
  <conditionalFormatting sqref="B3361">
    <cfRule type="cellIs" dxfId="5654" priority="5854" stopIfTrue="1" operator="lessThan">
      <formula>B3372</formula>
    </cfRule>
  </conditionalFormatting>
  <conditionalFormatting sqref="C3361">
    <cfRule type="cellIs" dxfId="5653" priority="5855" stopIfTrue="1" operator="lessThan">
      <formula>C3372</formula>
    </cfRule>
  </conditionalFormatting>
  <conditionalFormatting sqref="D3361">
    <cfRule type="cellIs" dxfId="5652" priority="5856" stopIfTrue="1" operator="lessThan">
      <formula>D3372</formula>
    </cfRule>
  </conditionalFormatting>
  <conditionalFormatting sqref="B3362">
    <cfRule type="cellIs" dxfId="5651" priority="5857" stopIfTrue="1" operator="lessThan">
      <formula>B3372</formula>
    </cfRule>
  </conditionalFormatting>
  <conditionalFormatting sqref="C3362">
    <cfRule type="cellIs" dxfId="5650" priority="5858" stopIfTrue="1" operator="lessThan">
      <formula>C3372</formula>
    </cfRule>
  </conditionalFormatting>
  <conditionalFormatting sqref="D3362">
    <cfRule type="cellIs" dxfId="5649" priority="5859" stopIfTrue="1" operator="lessThan">
      <formula>D3372</formula>
    </cfRule>
  </conditionalFormatting>
  <conditionalFormatting sqref="B3363">
    <cfRule type="cellIs" dxfId="5648" priority="5860" stopIfTrue="1" operator="lessThan">
      <formula>B3372</formula>
    </cfRule>
  </conditionalFormatting>
  <conditionalFormatting sqref="C3363">
    <cfRule type="cellIs" dxfId="5647" priority="5861" stopIfTrue="1" operator="lessThan">
      <formula>C3372</formula>
    </cfRule>
  </conditionalFormatting>
  <conditionalFormatting sqref="D3363">
    <cfRule type="cellIs" dxfId="5646" priority="5862" stopIfTrue="1" operator="lessThan">
      <formula>D3372</formula>
    </cfRule>
  </conditionalFormatting>
  <conditionalFormatting sqref="B3364">
    <cfRule type="cellIs" dxfId="5645" priority="5863" stopIfTrue="1" operator="lessThan">
      <formula>B3372</formula>
    </cfRule>
  </conditionalFormatting>
  <conditionalFormatting sqref="C3364">
    <cfRule type="cellIs" dxfId="5644" priority="5864" stopIfTrue="1" operator="lessThan">
      <formula>C3372</formula>
    </cfRule>
  </conditionalFormatting>
  <conditionalFormatting sqref="D3364">
    <cfRule type="cellIs" dxfId="5643" priority="5865" stopIfTrue="1" operator="lessThan">
      <formula>D3372</formula>
    </cfRule>
  </conditionalFormatting>
  <conditionalFormatting sqref="B3365">
    <cfRule type="cellIs" dxfId="5642" priority="5866" stopIfTrue="1" operator="lessThan">
      <formula>B3372</formula>
    </cfRule>
  </conditionalFormatting>
  <conditionalFormatting sqref="C3365">
    <cfRule type="cellIs" dxfId="5641" priority="5867" stopIfTrue="1" operator="lessThan">
      <formula>C3372</formula>
    </cfRule>
  </conditionalFormatting>
  <conditionalFormatting sqref="D3365">
    <cfRule type="cellIs" dxfId="5640" priority="5868" stopIfTrue="1" operator="lessThan">
      <formula>D3372</formula>
    </cfRule>
  </conditionalFormatting>
  <conditionalFormatting sqref="B3366">
    <cfRule type="cellIs" dxfId="5639" priority="5869" stopIfTrue="1" operator="lessThan">
      <formula>B3372</formula>
    </cfRule>
  </conditionalFormatting>
  <conditionalFormatting sqref="C3366">
    <cfRule type="cellIs" dxfId="5638" priority="5870" stopIfTrue="1" operator="lessThan">
      <formula>C3372</formula>
    </cfRule>
  </conditionalFormatting>
  <conditionalFormatting sqref="D3366">
    <cfRule type="cellIs" dxfId="5637" priority="5871" stopIfTrue="1" operator="lessThan">
      <formula>D3372</formula>
    </cfRule>
  </conditionalFormatting>
  <conditionalFormatting sqref="B3367">
    <cfRule type="cellIs" dxfId="5636" priority="5872" stopIfTrue="1" operator="lessThan">
      <formula>B3372</formula>
    </cfRule>
  </conditionalFormatting>
  <conditionalFormatting sqref="C3367">
    <cfRule type="cellIs" dxfId="5635" priority="5873" stopIfTrue="1" operator="lessThan">
      <formula>C3372</formula>
    </cfRule>
  </conditionalFormatting>
  <conditionalFormatting sqref="D3367">
    <cfRule type="cellIs" dxfId="5634" priority="5874" stopIfTrue="1" operator="lessThan">
      <formula>D3372</formula>
    </cfRule>
  </conditionalFormatting>
  <conditionalFormatting sqref="B3368">
    <cfRule type="cellIs" dxfId="5633" priority="5875" stopIfTrue="1" operator="lessThan">
      <formula>B3372</formula>
    </cfRule>
  </conditionalFormatting>
  <conditionalFormatting sqref="C3368">
    <cfRule type="cellIs" dxfId="5632" priority="5876" stopIfTrue="1" operator="lessThan">
      <formula>C3372</formula>
    </cfRule>
  </conditionalFormatting>
  <conditionalFormatting sqref="D3368">
    <cfRule type="cellIs" dxfId="5631" priority="5877" stopIfTrue="1" operator="lessThan">
      <formula>D3372</formula>
    </cfRule>
  </conditionalFormatting>
  <conditionalFormatting sqref="B3369">
    <cfRule type="cellIs" dxfId="5630" priority="5878" stopIfTrue="1" operator="lessThan">
      <formula>B3372</formula>
    </cfRule>
  </conditionalFormatting>
  <conditionalFormatting sqref="C3369">
    <cfRule type="cellIs" dxfId="5629" priority="5879" stopIfTrue="1" operator="lessThan">
      <formula>C3372</formula>
    </cfRule>
  </conditionalFormatting>
  <conditionalFormatting sqref="D3369">
    <cfRule type="cellIs" dxfId="5628" priority="5880" stopIfTrue="1" operator="lessThan">
      <formula>D3372</formula>
    </cfRule>
  </conditionalFormatting>
  <conditionalFormatting sqref="B3441">
    <cfRule type="cellIs" dxfId="5627" priority="5377" stopIfTrue="1" operator="greaterThan">
      <formula>B$8</formula>
    </cfRule>
  </conditionalFormatting>
  <conditionalFormatting sqref="C3441">
    <cfRule type="cellIs" dxfId="5626" priority="5378" stopIfTrue="1" operator="greaterThan">
      <formula>C$8</formula>
    </cfRule>
  </conditionalFormatting>
  <conditionalFormatting sqref="D3441">
    <cfRule type="cellIs" dxfId="5625" priority="5379" stopIfTrue="1" operator="greaterThan">
      <formula>D$8</formula>
    </cfRule>
  </conditionalFormatting>
  <conditionalFormatting sqref="B3442">
    <cfRule type="cellIs" dxfId="5624" priority="5380" stopIfTrue="1" operator="greaterThan">
      <formula>B$8</formula>
    </cfRule>
  </conditionalFormatting>
  <conditionalFormatting sqref="C3442">
    <cfRule type="cellIs" dxfId="5623" priority="5381" stopIfTrue="1" operator="greaterThan">
      <formula>C$8</formula>
    </cfRule>
  </conditionalFormatting>
  <conditionalFormatting sqref="D3442">
    <cfRule type="cellIs" dxfId="5622" priority="5382" stopIfTrue="1" operator="greaterThan">
      <formula>D$8</formula>
    </cfRule>
  </conditionalFormatting>
  <conditionalFormatting sqref="B3443">
    <cfRule type="cellIs" dxfId="5621" priority="5383" stopIfTrue="1" operator="greaterThan">
      <formula>B$8</formula>
    </cfRule>
  </conditionalFormatting>
  <conditionalFormatting sqref="C3443">
    <cfRule type="cellIs" dxfId="5620" priority="5384" stopIfTrue="1" operator="greaterThan">
      <formula>C$8</formula>
    </cfRule>
  </conditionalFormatting>
  <conditionalFormatting sqref="D3443">
    <cfRule type="cellIs" dxfId="5619" priority="5385" stopIfTrue="1" operator="greaterThan">
      <formula>D$8</formula>
    </cfRule>
  </conditionalFormatting>
  <conditionalFormatting sqref="B3444">
    <cfRule type="cellIs" dxfId="5618" priority="5386" stopIfTrue="1" operator="greaterThan">
      <formula>B$8</formula>
    </cfRule>
  </conditionalFormatting>
  <conditionalFormatting sqref="C3444">
    <cfRule type="cellIs" dxfId="5617" priority="5387" stopIfTrue="1" operator="greaterThan">
      <formula>C$8</formula>
    </cfRule>
  </conditionalFormatting>
  <conditionalFormatting sqref="D3444">
    <cfRule type="cellIs" dxfId="5616" priority="5388" stopIfTrue="1" operator="greaterThan">
      <formula>D$8</formula>
    </cfRule>
  </conditionalFormatting>
  <conditionalFormatting sqref="B3445">
    <cfRule type="cellIs" dxfId="5615" priority="5389" stopIfTrue="1" operator="greaterThan">
      <formula>B$8</formula>
    </cfRule>
  </conditionalFormatting>
  <conditionalFormatting sqref="C3445">
    <cfRule type="cellIs" dxfId="5614" priority="5390" stopIfTrue="1" operator="greaterThan">
      <formula>C$8</formula>
    </cfRule>
  </conditionalFormatting>
  <conditionalFormatting sqref="D3445">
    <cfRule type="cellIs" dxfId="5613" priority="5391" stopIfTrue="1" operator="greaterThan">
      <formula>D$8</formula>
    </cfRule>
  </conditionalFormatting>
  <conditionalFormatting sqref="B3446">
    <cfRule type="cellIs" dxfId="5612" priority="5392" stopIfTrue="1" operator="greaterThan">
      <formula>B$8</formula>
    </cfRule>
  </conditionalFormatting>
  <conditionalFormatting sqref="C3446">
    <cfRule type="cellIs" dxfId="5611" priority="5393" stopIfTrue="1" operator="greaterThan">
      <formula>C$8</formula>
    </cfRule>
  </conditionalFormatting>
  <conditionalFormatting sqref="D3446">
    <cfRule type="cellIs" dxfId="5610" priority="5394" stopIfTrue="1" operator="greaterThan">
      <formula>D$8</formula>
    </cfRule>
  </conditionalFormatting>
  <conditionalFormatting sqref="B3447">
    <cfRule type="cellIs" dxfId="5609" priority="5395" stopIfTrue="1" operator="greaterThan">
      <formula>B$8</formula>
    </cfRule>
  </conditionalFormatting>
  <conditionalFormatting sqref="C3447">
    <cfRule type="cellIs" dxfId="5608" priority="5396" stopIfTrue="1" operator="greaterThan">
      <formula>C$8</formula>
    </cfRule>
  </conditionalFormatting>
  <conditionalFormatting sqref="D3447">
    <cfRule type="cellIs" dxfId="5607" priority="5397" stopIfTrue="1" operator="greaterThan">
      <formula>D$8</formula>
    </cfRule>
  </conditionalFormatting>
  <conditionalFormatting sqref="B3448">
    <cfRule type="cellIs" dxfId="5606" priority="5398" stopIfTrue="1" operator="greaterThan">
      <formula>B$8</formula>
    </cfRule>
  </conditionalFormatting>
  <conditionalFormatting sqref="C3448">
    <cfRule type="cellIs" dxfId="5605" priority="5399" stopIfTrue="1" operator="greaterThan">
      <formula>C$8</formula>
    </cfRule>
  </conditionalFormatting>
  <conditionalFormatting sqref="D3448">
    <cfRule type="cellIs" dxfId="5604" priority="5400" stopIfTrue="1" operator="greaterThan">
      <formula>D$8</formula>
    </cfRule>
  </conditionalFormatting>
  <conditionalFormatting sqref="B3449">
    <cfRule type="cellIs" dxfId="5603" priority="5401" stopIfTrue="1" operator="greaterThan">
      <formula>B$8</formula>
    </cfRule>
  </conditionalFormatting>
  <conditionalFormatting sqref="C3449">
    <cfRule type="cellIs" dxfId="5602" priority="5402" stopIfTrue="1" operator="greaterThan">
      <formula>C$8</formula>
    </cfRule>
  </conditionalFormatting>
  <conditionalFormatting sqref="D3449">
    <cfRule type="cellIs" dxfId="5601" priority="5403" stopIfTrue="1" operator="greaterThan">
      <formula>D$8</formula>
    </cfRule>
  </conditionalFormatting>
  <conditionalFormatting sqref="B3450">
    <cfRule type="cellIs" dxfId="5600" priority="5404" stopIfTrue="1" operator="greaterThan">
      <formula>B$8</formula>
    </cfRule>
  </conditionalFormatting>
  <conditionalFormatting sqref="C3450">
    <cfRule type="cellIs" dxfId="5599" priority="5405" stopIfTrue="1" operator="greaterThan">
      <formula>C$8</formula>
    </cfRule>
  </conditionalFormatting>
  <conditionalFormatting sqref="D3450">
    <cfRule type="cellIs" dxfId="5598" priority="5406" stopIfTrue="1" operator="greaterThan">
      <formula>D$8</formula>
    </cfRule>
  </conditionalFormatting>
  <conditionalFormatting sqref="B3451">
    <cfRule type="cellIs" dxfId="5597" priority="5407" stopIfTrue="1" operator="greaterThan">
      <formula>B$8</formula>
    </cfRule>
  </conditionalFormatting>
  <conditionalFormatting sqref="C3451">
    <cfRule type="cellIs" dxfId="5596" priority="5408" stopIfTrue="1" operator="greaterThan">
      <formula>C$8</formula>
    </cfRule>
  </conditionalFormatting>
  <conditionalFormatting sqref="D3451">
    <cfRule type="cellIs" dxfId="5595" priority="5409" stopIfTrue="1" operator="greaterThan">
      <formula>D$8</formula>
    </cfRule>
  </conditionalFormatting>
  <conditionalFormatting sqref="B3452">
    <cfRule type="cellIs" dxfId="5594" priority="5410" stopIfTrue="1" operator="greaterThan">
      <formula>B$8</formula>
    </cfRule>
  </conditionalFormatting>
  <conditionalFormatting sqref="C3452">
    <cfRule type="cellIs" dxfId="5593" priority="5411" stopIfTrue="1" operator="greaterThan">
      <formula>C$8</formula>
    </cfRule>
  </conditionalFormatting>
  <conditionalFormatting sqref="D3452">
    <cfRule type="cellIs" dxfId="5592" priority="5412" stopIfTrue="1" operator="greaterThan">
      <formula>D$8</formula>
    </cfRule>
  </conditionalFormatting>
  <conditionalFormatting sqref="B3453">
    <cfRule type="cellIs" dxfId="5591" priority="5413" stopIfTrue="1" operator="greaterThan">
      <formula>B$8</formula>
    </cfRule>
  </conditionalFormatting>
  <conditionalFormatting sqref="C3453">
    <cfRule type="cellIs" dxfId="5590" priority="5414" stopIfTrue="1" operator="greaterThan">
      <formula>C$8</formula>
    </cfRule>
  </conditionalFormatting>
  <conditionalFormatting sqref="D3453">
    <cfRule type="cellIs" dxfId="5589" priority="5415" stopIfTrue="1" operator="greaterThan">
      <formula>D$8</formula>
    </cfRule>
  </conditionalFormatting>
  <conditionalFormatting sqref="B3454">
    <cfRule type="cellIs" dxfId="5588" priority="5416" stopIfTrue="1" operator="greaterThan">
      <formula>B$8</formula>
    </cfRule>
  </conditionalFormatting>
  <conditionalFormatting sqref="C3454">
    <cfRule type="cellIs" dxfId="5587" priority="5417" stopIfTrue="1" operator="greaterThan">
      <formula>C$8</formula>
    </cfRule>
  </conditionalFormatting>
  <conditionalFormatting sqref="D3454">
    <cfRule type="cellIs" dxfId="5586" priority="5418" stopIfTrue="1" operator="greaterThan">
      <formula>D$8</formula>
    </cfRule>
  </conditionalFormatting>
  <conditionalFormatting sqref="B3455">
    <cfRule type="cellIs" dxfId="5585" priority="5419" stopIfTrue="1" operator="greaterThan">
      <formula>B$8</formula>
    </cfRule>
  </conditionalFormatting>
  <conditionalFormatting sqref="C3455">
    <cfRule type="cellIs" dxfId="5584" priority="5420" stopIfTrue="1" operator="greaterThan">
      <formula>C$8</formula>
    </cfRule>
  </conditionalFormatting>
  <conditionalFormatting sqref="D3455">
    <cfRule type="cellIs" dxfId="5583" priority="5421" stopIfTrue="1" operator="greaterThan">
      <formula>D$8</formula>
    </cfRule>
  </conditionalFormatting>
  <conditionalFormatting sqref="B3456">
    <cfRule type="cellIs" dxfId="5582" priority="5422" stopIfTrue="1" operator="greaterThan">
      <formula>B$8</formula>
    </cfRule>
  </conditionalFormatting>
  <conditionalFormatting sqref="C3456">
    <cfRule type="cellIs" dxfId="5581" priority="5423" stopIfTrue="1" operator="greaterThan">
      <formula>C$8</formula>
    </cfRule>
  </conditionalFormatting>
  <conditionalFormatting sqref="D3456">
    <cfRule type="cellIs" dxfId="5580" priority="5424" stopIfTrue="1" operator="greaterThan">
      <formula>D$8</formula>
    </cfRule>
  </conditionalFormatting>
  <conditionalFormatting sqref="B3457">
    <cfRule type="cellIs" dxfId="5579" priority="5425" stopIfTrue="1" operator="greaterThan">
      <formula>B$8</formula>
    </cfRule>
  </conditionalFormatting>
  <conditionalFormatting sqref="C3457">
    <cfRule type="cellIs" dxfId="5578" priority="5426" stopIfTrue="1" operator="greaterThan">
      <formula>C$8</formula>
    </cfRule>
  </conditionalFormatting>
  <conditionalFormatting sqref="D3457">
    <cfRule type="cellIs" dxfId="5577" priority="5427" stopIfTrue="1" operator="greaterThan">
      <formula>D$8</formula>
    </cfRule>
  </conditionalFormatting>
  <conditionalFormatting sqref="B3458">
    <cfRule type="cellIs" dxfId="5576" priority="5428" stopIfTrue="1" operator="greaterThan">
      <formula>B$8</formula>
    </cfRule>
  </conditionalFormatting>
  <conditionalFormatting sqref="C3458">
    <cfRule type="cellIs" dxfId="5575" priority="5429" stopIfTrue="1" operator="greaterThan">
      <formula>C$8</formula>
    </cfRule>
  </conditionalFormatting>
  <conditionalFormatting sqref="D3458">
    <cfRule type="cellIs" dxfId="5574" priority="5430" stopIfTrue="1" operator="greaterThan">
      <formula>D$8</formula>
    </cfRule>
  </conditionalFormatting>
  <conditionalFormatting sqref="B3459">
    <cfRule type="cellIs" dxfId="5573" priority="5431" stopIfTrue="1" operator="greaterThan">
      <formula>B$8</formula>
    </cfRule>
  </conditionalFormatting>
  <conditionalFormatting sqref="C3459">
    <cfRule type="cellIs" dxfId="5572" priority="5432" stopIfTrue="1" operator="greaterThan">
      <formula>C$8</formula>
    </cfRule>
  </conditionalFormatting>
  <conditionalFormatting sqref="D3459">
    <cfRule type="cellIs" dxfId="5571" priority="5433" stopIfTrue="1" operator="greaterThan">
      <formula>D$8</formula>
    </cfRule>
  </conditionalFormatting>
  <conditionalFormatting sqref="B3460">
    <cfRule type="cellIs" dxfId="5570" priority="5434" stopIfTrue="1" operator="greaterThan">
      <formula>B$8</formula>
    </cfRule>
  </conditionalFormatting>
  <conditionalFormatting sqref="C3460">
    <cfRule type="cellIs" dxfId="5569" priority="5435" stopIfTrue="1" operator="greaterThan">
      <formula>C$8</formula>
    </cfRule>
  </conditionalFormatting>
  <conditionalFormatting sqref="D3460">
    <cfRule type="cellIs" dxfId="5568" priority="5436" stopIfTrue="1" operator="greaterThan">
      <formula>D$8</formula>
    </cfRule>
  </conditionalFormatting>
  <conditionalFormatting sqref="B3461">
    <cfRule type="cellIs" dxfId="5567" priority="5437" stopIfTrue="1" operator="greaterThan">
      <formula>B$8</formula>
    </cfRule>
  </conditionalFormatting>
  <conditionalFormatting sqref="C3461">
    <cfRule type="cellIs" dxfId="5566" priority="5438" stopIfTrue="1" operator="greaterThan">
      <formula>C$8</formula>
    </cfRule>
  </conditionalFormatting>
  <conditionalFormatting sqref="D3461">
    <cfRule type="cellIs" dxfId="5565" priority="5439" stopIfTrue="1" operator="greaterThan">
      <formula>D$8</formula>
    </cfRule>
  </conditionalFormatting>
  <conditionalFormatting sqref="B3462">
    <cfRule type="cellIs" dxfId="5564" priority="5440" stopIfTrue="1" operator="greaterThan">
      <formula>B$8</formula>
    </cfRule>
  </conditionalFormatting>
  <conditionalFormatting sqref="C3462">
    <cfRule type="cellIs" dxfId="5563" priority="5441" stopIfTrue="1" operator="greaterThan">
      <formula>C$8</formula>
    </cfRule>
  </conditionalFormatting>
  <conditionalFormatting sqref="D3462">
    <cfRule type="cellIs" dxfId="5562" priority="5442" stopIfTrue="1" operator="greaterThan">
      <formula>D$8</formula>
    </cfRule>
  </conditionalFormatting>
  <conditionalFormatting sqref="B3463">
    <cfRule type="cellIs" dxfId="5561" priority="5443" stopIfTrue="1" operator="greaterThan">
      <formula>B$8</formula>
    </cfRule>
  </conditionalFormatting>
  <conditionalFormatting sqref="C3463">
    <cfRule type="cellIs" dxfId="5560" priority="5444" stopIfTrue="1" operator="greaterThan">
      <formula>C$8</formula>
    </cfRule>
  </conditionalFormatting>
  <conditionalFormatting sqref="D3463">
    <cfRule type="cellIs" dxfId="5559" priority="5445" stopIfTrue="1" operator="greaterThan">
      <formula>D$8</formula>
    </cfRule>
  </conditionalFormatting>
  <conditionalFormatting sqref="B3464">
    <cfRule type="cellIs" dxfId="5558" priority="5446" stopIfTrue="1" operator="greaterThan">
      <formula>B$8</formula>
    </cfRule>
  </conditionalFormatting>
  <conditionalFormatting sqref="C3464">
    <cfRule type="cellIs" dxfId="5557" priority="5447" stopIfTrue="1" operator="greaterThan">
      <formula>C$8</formula>
    </cfRule>
  </conditionalFormatting>
  <conditionalFormatting sqref="D3464">
    <cfRule type="cellIs" dxfId="5556" priority="5448" stopIfTrue="1" operator="greaterThan">
      <formula>D$8</formula>
    </cfRule>
  </conditionalFormatting>
  <conditionalFormatting sqref="B3465">
    <cfRule type="cellIs" dxfId="5555" priority="5449" stopIfTrue="1" operator="greaterThan">
      <formula>B$8</formula>
    </cfRule>
  </conditionalFormatting>
  <conditionalFormatting sqref="C3465">
    <cfRule type="cellIs" dxfId="5554" priority="5450" stopIfTrue="1" operator="greaterThan">
      <formula>C$8</formula>
    </cfRule>
  </conditionalFormatting>
  <conditionalFormatting sqref="D3465">
    <cfRule type="cellIs" dxfId="5553" priority="5451" stopIfTrue="1" operator="greaterThan">
      <formula>D$8</formula>
    </cfRule>
  </conditionalFormatting>
  <conditionalFormatting sqref="B3466">
    <cfRule type="cellIs" dxfId="5552" priority="5452" stopIfTrue="1" operator="greaterThan">
      <formula>B$8</formula>
    </cfRule>
  </conditionalFormatting>
  <conditionalFormatting sqref="C3466">
    <cfRule type="cellIs" dxfId="5551" priority="5453" stopIfTrue="1" operator="greaterThan">
      <formula>C$8</formula>
    </cfRule>
  </conditionalFormatting>
  <conditionalFormatting sqref="D3466">
    <cfRule type="cellIs" dxfId="5550" priority="5454" stopIfTrue="1" operator="greaterThan">
      <formula>D$8</formula>
    </cfRule>
  </conditionalFormatting>
  <conditionalFormatting sqref="B3467">
    <cfRule type="cellIs" dxfId="5549" priority="5455" stopIfTrue="1" operator="greaterThan">
      <formula>B$8</formula>
    </cfRule>
  </conditionalFormatting>
  <conditionalFormatting sqref="C3467">
    <cfRule type="cellIs" dxfId="5548" priority="5456" stopIfTrue="1" operator="greaterThan">
      <formula>C$8</formula>
    </cfRule>
  </conditionalFormatting>
  <conditionalFormatting sqref="D3467">
    <cfRule type="cellIs" dxfId="5547" priority="5457" stopIfTrue="1" operator="greaterThan">
      <formula>D$8</formula>
    </cfRule>
  </conditionalFormatting>
  <conditionalFormatting sqref="B3468">
    <cfRule type="cellIs" dxfId="5546" priority="5458" stopIfTrue="1" operator="greaterThan">
      <formula>B$8</formula>
    </cfRule>
  </conditionalFormatting>
  <conditionalFormatting sqref="C3468">
    <cfRule type="cellIs" dxfId="5545" priority="5459" stopIfTrue="1" operator="greaterThan">
      <formula>C$8</formula>
    </cfRule>
  </conditionalFormatting>
  <conditionalFormatting sqref="D3468">
    <cfRule type="cellIs" dxfId="5544" priority="5460" stopIfTrue="1" operator="greaterThan">
      <formula>D$8</formula>
    </cfRule>
  </conditionalFormatting>
  <conditionalFormatting sqref="B3469">
    <cfRule type="cellIs" dxfId="5543" priority="5461" stopIfTrue="1" operator="greaterThan">
      <formula>B$8</formula>
    </cfRule>
  </conditionalFormatting>
  <conditionalFormatting sqref="C3469">
    <cfRule type="cellIs" dxfId="5542" priority="5462" stopIfTrue="1" operator="greaterThan">
      <formula>C$8</formula>
    </cfRule>
  </conditionalFormatting>
  <conditionalFormatting sqref="D3469">
    <cfRule type="cellIs" dxfId="5541" priority="5463" stopIfTrue="1" operator="greaterThan">
      <formula>D$8</formula>
    </cfRule>
  </conditionalFormatting>
  <conditionalFormatting sqref="B3470">
    <cfRule type="cellIs" dxfId="5540" priority="5464" stopIfTrue="1" operator="greaterThan">
      <formula>B$8</formula>
    </cfRule>
  </conditionalFormatting>
  <conditionalFormatting sqref="C3470">
    <cfRule type="cellIs" dxfId="5539" priority="5465" stopIfTrue="1" operator="greaterThan">
      <formula>C$8</formula>
    </cfRule>
  </conditionalFormatting>
  <conditionalFormatting sqref="D3470">
    <cfRule type="cellIs" dxfId="5538" priority="5466" stopIfTrue="1" operator="greaterThan">
      <formula>D$8</formula>
    </cfRule>
  </conditionalFormatting>
  <conditionalFormatting sqref="B3471">
    <cfRule type="cellIs" dxfId="5537" priority="5467" stopIfTrue="1" operator="greaterThan">
      <formula>B$8</formula>
    </cfRule>
  </conditionalFormatting>
  <conditionalFormatting sqref="C3471">
    <cfRule type="cellIs" dxfId="5536" priority="5468" stopIfTrue="1" operator="greaterThan">
      <formula>C$8</formula>
    </cfRule>
  </conditionalFormatting>
  <conditionalFormatting sqref="D3471">
    <cfRule type="cellIs" dxfId="5535" priority="5469" stopIfTrue="1" operator="greaterThan">
      <formula>D$8</formula>
    </cfRule>
  </conditionalFormatting>
  <conditionalFormatting sqref="B3472">
    <cfRule type="cellIs" dxfId="5534" priority="5470" stopIfTrue="1" operator="greaterThan">
      <formula>B$8</formula>
    </cfRule>
  </conditionalFormatting>
  <conditionalFormatting sqref="C3472">
    <cfRule type="cellIs" dxfId="5533" priority="5471" stopIfTrue="1" operator="greaterThan">
      <formula>C$8</formula>
    </cfRule>
  </conditionalFormatting>
  <conditionalFormatting sqref="D3472">
    <cfRule type="cellIs" dxfId="5532" priority="5472" stopIfTrue="1" operator="greaterThan">
      <formula>D$8</formula>
    </cfRule>
  </conditionalFormatting>
  <conditionalFormatting sqref="B3473">
    <cfRule type="cellIs" dxfId="5531" priority="5473" stopIfTrue="1" operator="greaterThan">
      <formula>B$8</formula>
    </cfRule>
  </conditionalFormatting>
  <conditionalFormatting sqref="C3473">
    <cfRule type="cellIs" dxfId="5530" priority="5474" stopIfTrue="1" operator="greaterThan">
      <formula>C$8</formula>
    </cfRule>
  </conditionalFormatting>
  <conditionalFormatting sqref="D3473">
    <cfRule type="cellIs" dxfId="5529" priority="5475" stopIfTrue="1" operator="greaterThan">
      <formula>D$8</formula>
    </cfRule>
  </conditionalFormatting>
  <conditionalFormatting sqref="B3474">
    <cfRule type="cellIs" dxfId="5528" priority="5476" stopIfTrue="1" operator="greaterThan">
      <formula>B$8</formula>
    </cfRule>
  </conditionalFormatting>
  <conditionalFormatting sqref="C3474">
    <cfRule type="cellIs" dxfId="5527" priority="5477" stopIfTrue="1" operator="greaterThan">
      <formula>C$8</formula>
    </cfRule>
  </conditionalFormatting>
  <conditionalFormatting sqref="D3474">
    <cfRule type="cellIs" dxfId="5526" priority="5478" stopIfTrue="1" operator="greaterThan">
      <formula>D$8</formula>
    </cfRule>
  </conditionalFormatting>
  <conditionalFormatting sqref="B3475">
    <cfRule type="cellIs" dxfId="5525" priority="5479" stopIfTrue="1" operator="greaterThan">
      <formula>B$8</formula>
    </cfRule>
  </conditionalFormatting>
  <conditionalFormatting sqref="C3475">
    <cfRule type="cellIs" dxfId="5524" priority="5480" stopIfTrue="1" operator="greaterThan">
      <formula>C$8</formula>
    </cfRule>
  </conditionalFormatting>
  <conditionalFormatting sqref="D3475">
    <cfRule type="cellIs" dxfId="5523" priority="5481" stopIfTrue="1" operator="greaterThan">
      <formula>D$8</formula>
    </cfRule>
  </conditionalFormatting>
  <conditionalFormatting sqref="B3476">
    <cfRule type="cellIs" dxfId="5522" priority="5482" stopIfTrue="1" operator="greaterThan">
      <formula>B$8</formula>
    </cfRule>
  </conditionalFormatting>
  <conditionalFormatting sqref="C3476">
    <cfRule type="cellIs" dxfId="5521" priority="5483" stopIfTrue="1" operator="greaterThan">
      <formula>C$8</formula>
    </cfRule>
  </conditionalFormatting>
  <conditionalFormatting sqref="D3476">
    <cfRule type="cellIs" dxfId="5520" priority="5484" stopIfTrue="1" operator="greaterThan">
      <formula>D$8</formula>
    </cfRule>
  </conditionalFormatting>
  <conditionalFormatting sqref="B3477">
    <cfRule type="cellIs" dxfId="5519" priority="5485" stopIfTrue="1" operator="greaterThan">
      <formula>B$8</formula>
    </cfRule>
  </conditionalFormatting>
  <conditionalFormatting sqref="C3477">
    <cfRule type="cellIs" dxfId="5518" priority="5486" stopIfTrue="1" operator="greaterThan">
      <formula>C$8</formula>
    </cfRule>
  </conditionalFormatting>
  <conditionalFormatting sqref="D3477">
    <cfRule type="cellIs" dxfId="5517" priority="5487" stopIfTrue="1" operator="greaterThan">
      <formula>D$8</formula>
    </cfRule>
  </conditionalFormatting>
  <conditionalFormatting sqref="B3478">
    <cfRule type="cellIs" dxfId="5516" priority="5488" stopIfTrue="1" operator="greaterThan">
      <formula>B$8</formula>
    </cfRule>
  </conditionalFormatting>
  <conditionalFormatting sqref="C3478">
    <cfRule type="cellIs" dxfId="5515" priority="5489" stopIfTrue="1" operator="greaterThan">
      <formula>C$8</formula>
    </cfRule>
  </conditionalFormatting>
  <conditionalFormatting sqref="D3478">
    <cfRule type="cellIs" dxfId="5514" priority="5490" stopIfTrue="1" operator="greaterThan">
      <formula>D$8</formula>
    </cfRule>
  </conditionalFormatting>
  <conditionalFormatting sqref="B3479">
    <cfRule type="cellIs" dxfId="5513" priority="5491" stopIfTrue="1" operator="greaterThan">
      <formula>B$8</formula>
    </cfRule>
  </conditionalFormatting>
  <conditionalFormatting sqref="C3479">
    <cfRule type="cellIs" dxfId="5512" priority="5492" stopIfTrue="1" operator="greaterThan">
      <formula>C$8</formula>
    </cfRule>
  </conditionalFormatting>
  <conditionalFormatting sqref="D3479">
    <cfRule type="cellIs" dxfId="5511" priority="5493" stopIfTrue="1" operator="greaterThan">
      <formula>D$8</formula>
    </cfRule>
  </conditionalFormatting>
  <conditionalFormatting sqref="B3480">
    <cfRule type="cellIs" dxfId="5510" priority="5494" stopIfTrue="1" operator="greaterThan">
      <formula>B$8</formula>
    </cfRule>
  </conditionalFormatting>
  <conditionalFormatting sqref="C3480">
    <cfRule type="cellIs" dxfId="5509" priority="5495" stopIfTrue="1" operator="greaterThan">
      <formula>C$8</formula>
    </cfRule>
  </conditionalFormatting>
  <conditionalFormatting sqref="D3480">
    <cfRule type="cellIs" dxfId="5508" priority="5496" stopIfTrue="1" operator="greaterThan">
      <formula>D$8</formula>
    </cfRule>
  </conditionalFormatting>
  <conditionalFormatting sqref="B3481">
    <cfRule type="cellIs" dxfId="5507" priority="5497" stopIfTrue="1" operator="greaterThan">
      <formula>B$8</formula>
    </cfRule>
  </conditionalFormatting>
  <conditionalFormatting sqref="C3481">
    <cfRule type="cellIs" dxfId="5506" priority="5498" stopIfTrue="1" operator="greaterThan">
      <formula>C$8</formula>
    </cfRule>
  </conditionalFormatting>
  <conditionalFormatting sqref="D3481">
    <cfRule type="cellIs" dxfId="5505" priority="5499" stopIfTrue="1" operator="greaterThan">
      <formula>D$8</formula>
    </cfRule>
  </conditionalFormatting>
  <conditionalFormatting sqref="B3482">
    <cfRule type="cellIs" dxfId="5504" priority="5500" stopIfTrue="1" operator="greaterThan">
      <formula>B$8</formula>
    </cfRule>
  </conditionalFormatting>
  <conditionalFormatting sqref="C3482">
    <cfRule type="cellIs" dxfId="5503" priority="5501" stopIfTrue="1" operator="greaterThan">
      <formula>C$8</formula>
    </cfRule>
  </conditionalFormatting>
  <conditionalFormatting sqref="D3482">
    <cfRule type="cellIs" dxfId="5502" priority="5502" stopIfTrue="1" operator="greaterThan">
      <formula>D$8</formula>
    </cfRule>
  </conditionalFormatting>
  <conditionalFormatting sqref="B3490">
    <cfRule type="cellIs" dxfId="5501" priority="5503" stopIfTrue="1" operator="lessThan">
      <formula>B3534</formula>
    </cfRule>
  </conditionalFormatting>
  <conditionalFormatting sqref="C3490">
    <cfRule type="cellIs" dxfId="5500" priority="5504" stopIfTrue="1" operator="lessThan">
      <formula>C3534</formula>
    </cfRule>
  </conditionalFormatting>
  <conditionalFormatting sqref="D3490">
    <cfRule type="cellIs" dxfId="5499" priority="5505" stopIfTrue="1" operator="lessThan">
      <formula>D3534</formula>
    </cfRule>
  </conditionalFormatting>
  <conditionalFormatting sqref="B3491">
    <cfRule type="cellIs" dxfId="5498" priority="5506" stopIfTrue="1" operator="lessThan">
      <formula>B3534</formula>
    </cfRule>
  </conditionalFormatting>
  <conditionalFormatting sqref="C3491">
    <cfRule type="cellIs" dxfId="5497" priority="5507" stopIfTrue="1" operator="lessThan">
      <formula>C3534</formula>
    </cfRule>
  </conditionalFormatting>
  <conditionalFormatting sqref="D3491">
    <cfRule type="cellIs" dxfId="5496" priority="5508" stopIfTrue="1" operator="lessThan">
      <formula>D3534</formula>
    </cfRule>
  </conditionalFormatting>
  <conditionalFormatting sqref="B3492">
    <cfRule type="cellIs" dxfId="5495" priority="5509" stopIfTrue="1" operator="lessThan">
      <formula>B3534</formula>
    </cfRule>
  </conditionalFormatting>
  <conditionalFormatting sqref="C3492">
    <cfRule type="cellIs" dxfId="5494" priority="5510" stopIfTrue="1" operator="lessThan">
      <formula>C3534</formula>
    </cfRule>
  </conditionalFormatting>
  <conditionalFormatting sqref="D3492">
    <cfRule type="cellIs" dxfId="5493" priority="5511" stopIfTrue="1" operator="lessThan">
      <formula>D3534</formula>
    </cfRule>
  </conditionalFormatting>
  <conditionalFormatting sqref="B3493">
    <cfRule type="cellIs" dxfId="5492" priority="5512" stopIfTrue="1" operator="lessThan">
      <formula>B3534</formula>
    </cfRule>
  </conditionalFormatting>
  <conditionalFormatting sqref="C3493">
    <cfRule type="cellIs" dxfId="5491" priority="5513" stopIfTrue="1" operator="lessThan">
      <formula>C3534</formula>
    </cfRule>
  </conditionalFormatting>
  <conditionalFormatting sqref="D3493">
    <cfRule type="cellIs" dxfId="5490" priority="5514" stopIfTrue="1" operator="lessThan">
      <formula>D3534</formula>
    </cfRule>
  </conditionalFormatting>
  <conditionalFormatting sqref="B3494">
    <cfRule type="cellIs" dxfId="5489" priority="5515" stopIfTrue="1" operator="lessThan">
      <formula>B3534</formula>
    </cfRule>
  </conditionalFormatting>
  <conditionalFormatting sqref="C3494">
    <cfRule type="cellIs" dxfId="5488" priority="5516" stopIfTrue="1" operator="lessThan">
      <formula>C3534</formula>
    </cfRule>
  </conditionalFormatting>
  <conditionalFormatting sqref="D3494">
    <cfRule type="cellIs" dxfId="5487" priority="5517" stopIfTrue="1" operator="lessThan">
      <formula>D3534</formula>
    </cfRule>
  </conditionalFormatting>
  <conditionalFormatting sqref="B3495">
    <cfRule type="cellIs" dxfId="5486" priority="5518" stopIfTrue="1" operator="lessThan">
      <formula>B3534</formula>
    </cfRule>
  </conditionalFormatting>
  <conditionalFormatting sqref="C3495">
    <cfRule type="cellIs" dxfId="5485" priority="5519" stopIfTrue="1" operator="lessThan">
      <formula>C3534</formula>
    </cfRule>
  </conditionalFormatting>
  <conditionalFormatting sqref="D3495">
    <cfRule type="cellIs" dxfId="5484" priority="5520" stopIfTrue="1" operator="lessThan">
      <formula>D3534</formula>
    </cfRule>
  </conditionalFormatting>
  <conditionalFormatting sqref="B3496">
    <cfRule type="cellIs" dxfId="5483" priority="5521" stopIfTrue="1" operator="lessThan">
      <formula>B3534</formula>
    </cfRule>
  </conditionalFormatting>
  <conditionalFormatting sqref="C3496">
    <cfRule type="cellIs" dxfId="5482" priority="5522" stopIfTrue="1" operator="lessThan">
      <formula>C3534</formula>
    </cfRule>
  </conditionalFormatting>
  <conditionalFormatting sqref="D3496">
    <cfRule type="cellIs" dxfId="5481" priority="5523" stopIfTrue="1" operator="lessThan">
      <formula>D3534</formula>
    </cfRule>
  </conditionalFormatting>
  <conditionalFormatting sqref="B3497">
    <cfRule type="cellIs" dxfId="5480" priority="5524" stopIfTrue="1" operator="lessThan">
      <formula>B3534</formula>
    </cfRule>
  </conditionalFormatting>
  <conditionalFormatting sqref="C3497">
    <cfRule type="cellIs" dxfId="5479" priority="5525" stopIfTrue="1" operator="lessThan">
      <formula>C3534</formula>
    </cfRule>
  </conditionalFormatting>
  <conditionalFormatting sqref="D3497">
    <cfRule type="cellIs" dxfId="5478" priority="5526" stopIfTrue="1" operator="lessThan">
      <formula>D3534</formula>
    </cfRule>
  </conditionalFormatting>
  <conditionalFormatting sqref="B3498">
    <cfRule type="cellIs" dxfId="5477" priority="5527" stopIfTrue="1" operator="lessThan">
      <formula>B3534</formula>
    </cfRule>
  </conditionalFormatting>
  <conditionalFormatting sqref="C3498">
    <cfRule type="cellIs" dxfId="5476" priority="5528" stopIfTrue="1" operator="lessThan">
      <formula>C3534</formula>
    </cfRule>
  </conditionalFormatting>
  <conditionalFormatting sqref="D3498">
    <cfRule type="cellIs" dxfId="5475" priority="5529" stopIfTrue="1" operator="lessThan">
      <formula>D3534</formula>
    </cfRule>
  </conditionalFormatting>
  <conditionalFormatting sqref="B3499">
    <cfRule type="cellIs" dxfId="5474" priority="5530" stopIfTrue="1" operator="lessThan">
      <formula>B3534</formula>
    </cfRule>
  </conditionalFormatting>
  <conditionalFormatting sqref="C3499">
    <cfRule type="cellIs" dxfId="5473" priority="5531" stopIfTrue="1" operator="lessThan">
      <formula>C3534</formula>
    </cfRule>
  </conditionalFormatting>
  <conditionalFormatting sqref="D3499">
    <cfRule type="cellIs" dxfId="5472" priority="5532" stopIfTrue="1" operator="lessThan">
      <formula>D3534</formula>
    </cfRule>
  </conditionalFormatting>
  <conditionalFormatting sqref="B3500">
    <cfRule type="cellIs" dxfId="5471" priority="5533" stopIfTrue="1" operator="lessThan">
      <formula>B3534</formula>
    </cfRule>
  </conditionalFormatting>
  <conditionalFormatting sqref="C3500">
    <cfRule type="cellIs" dxfId="5470" priority="5534" stopIfTrue="1" operator="lessThan">
      <formula>C3534</formula>
    </cfRule>
  </conditionalFormatting>
  <conditionalFormatting sqref="D3500">
    <cfRule type="cellIs" dxfId="5469" priority="5535" stopIfTrue="1" operator="lessThan">
      <formula>D3534</formula>
    </cfRule>
  </conditionalFormatting>
  <conditionalFormatting sqref="B3501">
    <cfRule type="cellIs" dxfId="5468" priority="5536" stopIfTrue="1" operator="lessThan">
      <formula>B3534</formula>
    </cfRule>
  </conditionalFormatting>
  <conditionalFormatting sqref="C3501">
    <cfRule type="cellIs" dxfId="5467" priority="5537" stopIfTrue="1" operator="lessThan">
      <formula>C3534</formula>
    </cfRule>
  </conditionalFormatting>
  <conditionalFormatting sqref="D3501">
    <cfRule type="cellIs" dxfId="5466" priority="5538" stopIfTrue="1" operator="lessThan">
      <formula>D3534</formula>
    </cfRule>
  </conditionalFormatting>
  <conditionalFormatting sqref="B3502">
    <cfRule type="cellIs" dxfId="5465" priority="5539" stopIfTrue="1" operator="lessThan">
      <formula>B3534</formula>
    </cfRule>
  </conditionalFormatting>
  <conditionalFormatting sqref="C3502">
    <cfRule type="cellIs" dxfId="5464" priority="5540" stopIfTrue="1" operator="lessThan">
      <formula>C3534</formula>
    </cfRule>
  </conditionalFormatting>
  <conditionalFormatting sqref="D3502">
    <cfRule type="cellIs" dxfId="5463" priority="5541" stopIfTrue="1" operator="lessThan">
      <formula>D3534</formula>
    </cfRule>
  </conditionalFormatting>
  <conditionalFormatting sqref="B3503">
    <cfRule type="cellIs" dxfId="5462" priority="5542" stopIfTrue="1" operator="lessThan">
      <formula>B3534</formula>
    </cfRule>
  </conditionalFormatting>
  <conditionalFormatting sqref="C3503">
    <cfRule type="cellIs" dxfId="5461" priority="5543" stopIfTrue="1" operator="lessThan">
      <formula>C3534</formula>
    </cfRule>
  </conditionalFormatting>
  <conditionalFormatting sqref="D3503">
    <cfRule type="cellIs" dxfId="5460" priority="5544" stopIfTrue="1" operator="lessThan">
      <formula>D3534</formula>
    </cfRule>
  </conditionalFormatting>
  <conditionalFormatting sqref="B3504">
    <cfRule type="cellIs" dxfId="5459" priority="5545" stopIfTrue="1" operator="lessThan">
      <formula>B3534</formula>
    </cfRule>
  </conditionalFormatting>
  <conditionalFormatting sqref="C3504">
    <cfRule type="cellIs" dxfId="5458" priority="5546" stopIfTrue="1" operator="lessThan">
      <formula>C3534</formula>
    </cfRule>
  </conditionalFormatting>
  <conditionalFormatting sqref="D3504">
    <cfRule type="cellIs" dxfId="5457" priority="5547" stopIfTrue="1" operator="lessThan">
      <formula>D3534</formula>
    </cfRule>
  </conditionalFormatting>
  <conditionalFormatting sqref="B3505">
    <cfRule type="cellIs" dxfId="5456" priority="5548" stopIfTrue="1" operator="lessThan">
      <formula>B3534</formula>
    </cfRule>
  </conditionalFormatting>
  <conditionalFormatting sqref="C3505">
    <cfRule type="cellIs" dxfId="5455" priority="5549" stopIfTrue="1" operator="lessThan">
      <formula>C3534</formula>
    </cfRule>
  </conditionalFormatting>
  <conditionalFormatting sqref="D3505">
    <cfRule type="cellIs" dxfId="5454" priority="5550" stopIfTrue="1" operator="lessThan">
      <formula>D3534</formula>
    </cfRule>
  </conditionalFormatting>
  <conditionalFormatting sqref="B3506">
    <cfRule type="cellIs" dxfId="5453" priority="5551" stopIfTrue="1" operator="lessThan">
      <formula>B3534</formula>
    </cfRule>
  </conditionalFormatting>
  <conditionalFormatting sqref="C3506">
    <cfRule type="cellIs" dxfId="5452" priority="5552" stopIfTrue="1" operator="lessThan">
      <formula>C3534</formula>
    </cfRule>
  </conditionalFormatting>
  <conditionalFormatting sqref="D3506">
    <cfRule type="cellIs" dxfId="5451" priority="5553" stopIfTrue="1" operator="lessThan">
      <formula>D3534</formula>
    </cfRule>
  </conditionalFormatting>
  <conditionalFormatting sqref="B3507">
    <cfRule type="cellIs" dxfId="5450" priority="5554" stopIfTrue="1" operator="lessThan">
      <formula>B3534</formula>
    </cfRule>
  </conditionalFormatting>
  <conditionalFormatting sqref="C3507">
    <cfRule type="cellIs" dxfId="5449" priority="5555" stopIfTrue="1" operator="lessThan">
      <formula>C3534</formula>
    </cfRule>
  </conditionalFormatting>
  <conditionalFormatting sqref="D3507">
    <cfRule type="cellIs" dxfId="5448" priority="5556" stopIfTrue="1" operator="lessThan">
      <formula>D3534</formula>
    </cfRule>
  </conditionalFormatting>
  <conditionalFormatting sqref="B3508">
    <cfRule type="cellIs" dxfId="5447" priority="5557" stopIfTrue="1" operator="lessThan">
      <formula>B3534</formula>
    </cfRule>
  </conditionalFormatting>
  <conditionalFormatting sqref="C3508">
    <cfRule type="cellIs" dxfId="5446" priority="5558" stopIfTrue="1" operator="lessThan">
      <formula>C3534</formula>
    </cfRule>
  </conditionalFormatting>
  <conditionalFormatting sqref="D3508">
    <cfRule type="cellIs" dxfId="5445" priority="5559" stopIfTrue="1" operator="lessThan">
      <formula>D3534</formula>
    </cfRule>
  </conditionalFormatting>
  <conditionalFormatting sqref="B3509">
    <cfRule type="cellIs" dxfId="5444" priority="5560" stopIfTrue="1" operator="lessThan">
      <formula>B3534</formula>
    </cfRule>
  </conditionalFormatting>
  <conditionalFormatting sqref="C3509">
    <cfRule type="cellIs" dxfId="5443" priority="5561" stopIfTrue="1" operator="lessThan">
      <formula>C3534</formula>
    </cfRule>
  </conditionalFormatting>
  <conditionalFormatting sqref="D3509">
    <cfRule type="cellIs" dxfId="5442" priority="5562" stopIfTrue="1" operator="lessThan">
      <formula>D3534</formula>
    </cfRule>
  </conditionalFormatting>
  <conditionalFormatting sqref="B3510">
    <cfRule type="cellIs" dxfId="5441" priority="5563" stopIfTrue="1" operator="lessThan">
      <formula>B3534</formula>
    </cfRule>
  </conditionalFormatting>
  <conditionalFormatting sqref="C3510">
    <cfRule type="cellIs" dxfId="5440" priority="5564" stopIfTrue="1" operator="lessThan">
      <formula>C3534</formula>
    </cfRule>
  </conditionalFormatting>
  <conditionalFormatting sqref="D3510">
    <cfRule type="cellIs" dxfId="5439" priority="5565" stopIfTrue="1" operator="lessThan">
      <formula>D3534</formula>
    </cfRule>
  </conditionalFormatting>
  <conditionalFormatting sqref="B3511">
    <cfRule type="cellIs" dxfId="5438" priority="5566" stopIfTrue="1" operator="lessThan">
      <formula>B3534</formula>
    </cfRule>
  </conditionalFormatting>
  <conditionalFormatting sqref="C3511">
    <cfRule type="cellIs" dxfId="5437" priority="5567" stopIfTrue="1" operator="lessThan">
      <formula>C3534</formula>
    </cfRule>
  </conditionalFormatting>
  <conditionalFormatting sqref="D3511">
    <cfRule type="cellIs" dxfId="5436" priority="5568" stopIfTrue="1" operator="lessThan">
      <formula>D3534</formula>
    </cfRule>
  </conditionalFormatting>
  <conditionalFormatting sqref="B3512">
    <cfRule type="cellIs" dxfId="5435" priority="5569" stopIfTrue="1" operator="lessThan">
      <formula>B3534</formula>
    </cfRule>
  </conditionalFormatting>
  <conditionalFormatting sqref="C3512">
    <cfRule type="cellIs" dxfId="5434" priority="5570" stopIfTrue="1" operator="lessThan">
      <formula>C3534</formula>
    </cfRule>
  </conditionalFormatting>
  <conditionalFormatting sqref="D3512">
    <cfRule type="cellIs" dxfId="5433" priority="5571" stopIfTrue="1" operator="lessThan">
      <formula>D3534</formula>
    </cfRule>
  </conditionalFormatting>
  <conditionalFormatting sqref="B3513">
    <cfRule type="cellIs" dxfId="5432" priority="5572" stopIfTrue="1" operator="lessThan">
      <formula>B3534</formula>
    </cfRule>
  </conditionalFormatting>
  <conditionalFormatting sqref="C3513">
    <cfRule type="cellIs" dxfId="5431" priority="5573" stopIfTrue="1" operator="lessThan">
      <formula>C3534</formula>
    </cfRule>
  </conditionalFormatting>
  <conditionalFormatting sqref="D3513">
    <cfRule type="cellIs" dxfId="5430" priority="5574" stopIfTrue="1" operator="lessThan">
      <formula>D3534</formula>
    </cfRule>
  </conditionalFormatting>
  <conditionalFormatting sqref="B3514">
    <cfRule type="cellIs" dxfId="5429" priority="5575" stopIfTrue="1" operator="lessThan">
      <formula>B3534</formula>
    </cfRule>
  </conditionalFormatting>
  <conditionalFormatting sqref="C3514">
    <cfRule type="cellIs" dxfId="5428" priority="5576" stopIfTrue="1" operator="lessThan">
      <formula>C3534</formula>
    </cfRule>
  </conditionalFormatting>
  <conditionalFormatting sqref="D3514">
    <cfRule type="cellIs" dxfId="5427" priority="5577" stopIfTrue="1" operator="lessThan">
      <formula>D3534</formula>
    </cfRule>
  </conditionalFormatting>
  <conditionalFormatting sqref="B3515">
    <cfRule type="cellIs" dxfId="5426" priority="5578" stopIfTrue="1" operator="lessThan">
      <formula>B3534</formula>
    </cfRule>
  </conditionalFormatting>
  <conditionalFormatting sqref="C3515">
    <cfRule type="cellIs" dxfId="5425" priority="5579" stopIfTrue="1" operator="lessThan">
      <formula>C3534</formula>
    </cfRule>
  </conditionalFormatting>
  <conditionalFormatting sqref="D3515">
    <cfRule type="cellIs" dxfId="5424" priority="5580" stopIfTrue="1" operator="lessThan">
      <formula>D3534</formula>
    </cfRule>
  </conditionalFormatting>
  <conditionalFormatting sqref="B3516">
    <cfRule type="cellIs" dxfId="5423" priority="5581" stopIfTrue="1" operator="lessThan">
      <formula>B3534</formula>
    </cfRule>
  </conditionalFormatting>
  <conditionalFormatting sqref="C3516">
    <cfRule type="cellIs" dxfId="5422" priority="5582" stopIfTrue="1" operator="lessThan">
      <formula>C3534</formula>
    </cfRule>
  </conditionalFormatting>
  <conditionalFormatting sqref="D3516">
    <cfRule type="cellIs" dxfId="5421" priority="5583" stopIfTrue="1" operator="lessThan">
      <formula>D3534</formula>
    </cfRule>
  </conditionalFormatting>
  <conditionalFormatting sqref="B3517">
    <cfRule type="cellIs" dxfId="5420" priority="5584" stopIfTrue="1" operator="lessThan">
      <formula>B3534</formula>
    </cfRule>
  </conditionalFormatting>
  <conditionalFormatting sqref="C3517">
    <cfRule type="cellIs" dxfId="5419" priority="5585" stopIfTrue="1" operator="lessThan">
      <formula>C3534</formula>
    </cfRule>
  </conditionalFormatting>
  <conditionalFormatting sqref="D3517">
    <cfRule type="cellIs" dxfId="5418" priority="5586" stopIfTrue="1" operator="lessThan">
      <formula>D3534</formula>
    </cfRule>
  </conditionalFormatting>
  <conditionalFormatting sqref="B3518">
    <cfRule type="cellIs" dxfId="5417" priority="5587" stopIfTrue="1" operator="lessThan">
      <formula>B3534</formula>
    </cfRule>
  </conditionalFormatting>
  <conditionalFormatting sqref="C3518">
    <cfRule type="cellIs" dxfId="5416" priority="5588" stopIfTrue="1" operator="lessThan">
      <formula>C3534</formula>
    </cfRule>
  </conditionalFormatting>
  <conditionalFormatting sqref="D3518">
    <cfRule type="cellIs" dxfId="5415" priority="5589" stopIfTrue="1" operator="lessThan">
      <formula>D3534</formula>
    </cfRule>
  </conditionalFormatting>
  <conditionalFormatting sqref="B3519">
    <cfRule type="cellIs" dxfId="5414" priority="5590" stopIfTrue="1" operator="lessThan">
      <formula>B3534</formula>
    </cfRule>
  </conditionalFormatting>
  <conditionalFormatting sqref="C3519">
    <cfRule type="cellIs" dxfId="5413" priority="5591" stopIfTrue="1" operator="lessThan">
      <formula>C3534</formula>
    </cfRule>
  </conditionalFormatting>
  <conditionalFormatting sqref="D3519">
    <cfRule type="cellIs" dxfId="5412" priority="5592" stopIfTrue="1" operator="lessThan">
      <formula>D3534</formula>
    </cfRule>
  </conditionalFormatting>
  <conditionalFormatting sqref="B3520">
    <cfRule type="cellIs" dxfId="5411" priority="5593" stopIfTrue="1" operator="lessThan">
      <formula>B3534</formula>
    </cfRule>
  </conditionalFormatting>
  <conditionalFormatting sqref="C3520">
    <cfRule type="cellIs" dxfId="5410" priority="5594" stopIfTrue="1" operator="lessThan">
      <formula>C3534</formula>
    </cfRule>
  </conditionalFormatting>
  <conditionalFormatting sqref="D3520">
    <cfRule type="cellIs" dxfId="5409" priority="5595" stopIfTrue="1" operator="lessThan">
      <formula>D3534</formula>
    </cfRule>
  </conditionalFormatting>
  <conditionalFormatting sqref="B3521">
    <cfRule type="cellIs" dxfId="5408" priority="5596" stopIfTrue="1" operator="lessThan">
      <formula>B3534</formula>
    </cfRule>
  </conditionalFormatting>
  <conditionalFormatting sqref="C3521">
    <cfRule type="cellIs" dxfId="5407" priority="5597" stopIfTrue="1" operator="lessThan">
      <formula>C3534</formula>
    </cfRule>
  </conditionalFormatting>
  <conditionalFormatting sqref="D3521">
    <cfRule type="cellIs" dxfId="5406" priority="5598" stopIfTrue="1" operator="lessThan">
      <formula>D3534</formula>
    </cfRule>
  </conditionalFormatting>
  <conditionalFormatting sqref="B3522">
    <cfRule type="cellIs" dxfId="5405" priority="5599" stopIfTrue="1" operator="lessThan">
      <formula>B3534</formula>
    </cfRule>
  </conditionalFormatting>
  <conditionalFormatting sqref="C3522">
    <cfRule type="cellIs" dxfId="5404" priority="5600" stopIfTrue="1" operator="lessThan">
      <formula>C3534</formula>
    </cfRule>
  </conditionalFormatting>
  <conditionalFormatting sqref="D3522">
    <cfRule type="cellIs" dxfId="5403" priority="5601" stopIfTrue="1" operator="lessThan">
      <formula>D3534</formula>
    </cfRule>
  </conditionalFormatting>
  <conditionalFormatting sqref="B3523">
    <cfRule type="cellIs" dxfId="5402" priority="5602" stopIfTrue="1" operator="lessThan">
      <formula>B3534</formula>
    </cfRule>
  </conditionalFormatting>
  <conditionalFormatting sqref="C3523">
    <cfRule type="cellIs" dxfId="5401" priority="5603" stopIfTrue="1" operator="lessThan">
      <formula>C3534</formula>
    </cfRule>
  </conditionalFormatting>
  <conditionalFormatting sqref="D3523">
    <cfRule type="cellIs" dxfId="5400" priority="5604" stopIfTrue="1" operator="lessThan">
      <formula>D3534</formula>
    </cfRule>
  </conditionalFormatting>
  <conditionalFormatting sqref="B3524">
    <cfRule type="cellIs" dxfId="5399" priority="5605" stopIfTrue="1" operator="lessThan">
      <formula>B3534</formula>
    </cfRule>
  </conditionalFormatting>
  <conditionalFormatting sqref="C3524">
    <cfRule type="cellIs" dxfId="5398" priority="5606" stopIfTrue="1" operator="lessThan">
      <formula>C3534</formula>
    </cfRule>
  </conditionalFormatting>
  <conditionalFormatting sqref="D3524">
    <cfRule type="cellIs" dxfId="5397" priority="5607" stopIfTrue="1" operator="lessThan">
      <formula>D3534</formula>
    </cfRule>
  </conditionalFormatting>
  <conditionalFormatting sqref="B3525">
    <cfRule type="cellIs" dxfId="5396" priority="5608" stopIfTrue="1" operator="lessThan">
      <formula>B3534</formula>
    </cfRule>
  </conditionalFormatting>
  <conditionalFormatting sqref="C3525">
    <cfRule type="cellIs" dxfId="5395" priority="5609" stopIfTrue="1" operator="lessThan">
      <formula>C3534</formula>
    </cfRule>
  </conditionalFormatting>
  <conditionalFormatting sqref="D3525">
    <cfRule type="cellIs" dxfId="5394" priority="5610" stopIfTrue="1" operator="lessThan">
      <formula>D3534</formula>
    </cfRule>
  </conditionalFormatting>
  <conditionalFormatting sqref="B3526">
    <cfRule type="cellIs" dxfId="5393" priority="5611" stopIfTrue="1" operator="lessThan">
      <formula>B3534</formula>
    </cfRule>
  </conditionalFormatting>
  <conditionalFormatting sqref="C3526">
    <cfRule type="cellIs" dxfId="5392" priority="5612" stopIfTrue="1" operator="lessThan">
      <formula>C3534</formula>
    </cfRule>
  </conditionalFormatting>
  <conditionalFormatting sqref="D3526">
    <cfRule type="cellIs" dxfId="5391" priority="5613" stopIfTrue="1" operator="lessThan">
      <formula>D3534</formula>
    </cfRule>
  </conditionalFormatting>
  <conditionalFormatting sqref="B3527">
    <cfRule type="cellIs" dxfId="5390" priority="5614" stopIfTrue="1" operator="lessThan">
      <formula>B3534</formula>
    </cfRule>
  </conditionalFormatting>
  <conditionalFormatting sqref="C3527">
    <cfRule type="cellIs" dxfId="5389" priority="5615" stopIfTrue="1" operator="lessThan">
      <formula>C3534</formula>
    </cfRule>
  </conditionalFormatting>
  <conditionalFormatting sqref="D3527">
    <cfRule type="cellIs" dxfId="5388" priority="5616" stopIfTrue="1" operator="lessThan">
      <formula>D3534</formula>
    </cfRule>
  </conditionalFormatting>
  <conditionalFormatting sqref="B3528">
    <cfRule type="cellIs" dxfId="5387" priority="5617" stopIfTrue="1" operator="lessThan">
      <formula>B3534</formula>
    </cfRule>
  </conditionalFormatting>
  <conditionalFormatting sqref="C3528">
    <cfRule type="cellIs" dxfId="5386" priority="5618" stopIfTrue="1" operator="lessThan">
      <formula>C3534</formula>
    </cfRule>
  </conditionalFormatting>
  <conditionalFormatting sqref="D3528">
    <cfRule type="cellIs" dxfId="5385" priority="5619" stopIfTrue="1" operator="lessThan">
      <formula>D3534</formula>
    </cfRule>
  </conditionalFormatting>
  <conditionalFormatting sqref="B3529">
    <cfRule type="cellIs" dxfId="5384" priority="5620" stopIfTrue="1" operator="lessThan">
      <formula>B3534</formula>
    </cfRule>
  </conditionalFormatting>
  <conditionalFormatting sqref="C3529">
    <cfRule type="cellIs" dxfId="5383" priority="5621" stopIfTrue="1" operator="lessThan">
      <formula>C3534</formula>
    </cfRule>
  </conditionalFormatting>
  <conditionalFormatting sqref="D3529">
    <cfRule type="cellIs" dxfId="5382" priority="5622" stopIfTrue="1" operator="lessThan">
      <formula>D3534</formula>
    </cfRule>
  </conditionalFormatting>
  <conditionalFormatting sqref="B3530">
    <cfRule type="cellIs" dxfId="5381" priority="5623" stopIfTrue="1" operator="lessThan">
      <formula>B3534</formula>
    </cfRule>
  </conditionalFormatting>
  <conditionalFormatting sqref="C3530">
    <cfRule type="cellIs" dxfId="5380" priority="5624" stopIfTrue="1" operator="lessThan">
      <formula>C3534</formula>
    </cfRule>
  </conditionalFormatting>
  <conditionalFormatting sqref="D3530">
    <cfRule type="cellIs" dxfId="5379" priority="5625" stopIfTrue="1" operator="lessThan">
      <formula>D3534</formula>
    </cfRule>
  </conditionalFormatting>
  <conditionalFormatting sqref="B3531">
    <cfRule type="cellIs" dxfId="5378" priority="5626" stopIfTrue="1" operator="lessThan">
      <formula>B3534</formula>
    </cfRule>
  </conditionalFormatting>
  <conditionalFormatting sqref="C3531">
    <cfRule type="cellIs" dxfId="5377" priority="5627" stopIfTrue="1" operator="lessThan">
      <formula>C3534</formula>
    </cfRule>
  </conditionalFormatting>
  <conditionalFormatting sqref="D3531">
    <cfRule type="cellIs" dxfId="5376" priority="5628" stopIfTrue="1" operator="lessThan">
      <formula>D3534</formula>
    </cfRule>
  </conditionalFormatting>
  <conditionalFormatting sqref="B3605">
    <cfRule type="cellIs" dxfId="5375" priority="5125" stopIfTrue="1" operator="greaterThan">
      <formula>B$8</formula>
    </cfRule>
  </conditionalFormatting>
  <conditionalFormatting sqref="C3605">
    <cfRule type="cellIs" dxfId="5374" priority="5126" stopIfTrue="1" operator="greaterThan">
      <formula>C$8</formula>
    </cfRule>
  </conditionalFormatting>
  <conditionalFormatting sqref="D3605">
    <cfRule type="cellIs" dxfId="5373" priority="5127" stopIfTrue="1" operator="greaterThan">
      <formula>D$8</formula>
    </cfRule>
  </conditionalFormatting>
  <conditionalFormatting sqref="B3606">
    <cfRule type="cellIs" dxfId="5372" priority="5128" stopIfTrue="1" operator="greaterThan">
      <formula>B$8</formula>
    </cfRule>
  </conditionalFormatting>
  <conditionalFormatting sqref="C3606">
    <cfRule type="cellIs" dxfId="5371" priority="5129" stopIfTrue="1" operator="greaterThan">
      <formula>C$8</formula>
    </cfRule>
  </conditionalFormatting>
  <conditionalFormatting sqref="D3606">
    <cfRule type="cellIs" dxfId="5370" priority="5130" stopIfTrue="1" operator="greaterThan">
      <formula>D$8</formula>
    </cfRule>
  </conditionalFormatting>
  <conditionalFormatting sqref="B3607">
    <cfRule type="cellIs" dxfId="5369" priority="5131" stopIfTrue="1" operator="greaterThan">
      <formula>B$8</formula>
    </cfRule>
  </conditionalFormatting>
  <conditionalFormatting sqref="C3607">
    <cfRule type="cellIs" dxfId="5368" priority="5132" stopIfTrue="1" operator="greaterThan">
      <formula>C$8</formula>
    </cfRule>
  </conditionalFormatting>
  <conditionalFormatting sqref="D3607">
    <cfRule type="cellIs" dxfId="5367" priority="5133" stopIfTrue="1" operator="greaterThan">
      <formula>D$8</formula>
    </cfRule>
  </conditionalFormatting>
  <conditionalFormatting sqref="B3608">
    <cfRule type="cellIs" dxfId="5366" priority="5134" stopIfTrue="1" operator="greaterThan">
      <formula>B$8</formula>
    </cfRule>
  </conditionalFormatting>
  <conditionalFormatting sqref="C3608">
    <cfRule type="cellIs" dxfId="5365" priority="5135" stopIfTrue="1" operator="greaterThan">
      <formula>C$8</formula>
    </cfRule>
  </conditionalFormatting>
  <conditionalFormatting sqref="D3608">
    <cfRule type="cellIs" dxfId="5364" priority="5136" stopIfTrue="1" operator="greaterThan">
      <formula>D$8</formula>
    </cfRule>
  </conditionalFormatting>
  <conditionalFormatting sqref="B3609">
    <cfRule type="cellIs" dxfId="5363" priority="5137" stopIfTrue="1" operator="greaterThan">
      <formula>B$8</formula>
    </cfRule>
  </conditionalFormatting>
  <conditionalFormatting sqref="C3609">
    <cfRule type="cellIs" dxfId="5362" priority="5138" stopIfTrue="1" operator="greaterThan">
      <formula>C$8</formula>
    </cfRule>
  </conditionalFormatting>
  <conditionalFormatting sqref="D3609">
    <cfRule type="cellIs" dxfId="5361" priority="5139" stopIfTrue="1" operator="greaterThan">
      <formula>D$8</formula>
    </cfRule>
  </conditionalFormatting>
  <conditionalFormatting sqref="B3610">
    <cfRule type="cellIs" dxfId="5360" priority="5140" stopIfTrue="1" operator="greaterThan">
      <formula>B$8</formula>
    </cfRule>
  </conditionalFormatting>
  <conditionalFormatting sqref="C3610">
    <cfRule type="cellIs" dxfId="5359" priority="5141" stopIfTrue="1" operator="greaterThan">
      <formula>C$8</formula>
    </cfRule>
  </conditionalFormatting>
  <conditionalFormatting sqref="D3610">
    <cfRule type="cellIs" dxfId="5358" priority="5142" stopIfTrue="1" operator="greaterThan">
      <formula>D$8</formula>
    </cfRule>
  </conditionalFormatting>
  <conditionalFormatting sqref="B3611">
    <cfRule type="cellIs" dxfId="5357" priority="5143" stopIfTrue="1" operator="greaterThan">
      <formula>B$8</formula>
    </cfRule>
  </conditionalFormatting>
  <conditionalFormatting sqref="C3611">
    <cfRule type="cellIs" dxfId="5356" priority="5144" stopIfTrue="1" operator="greaterThan">
      <formula>C$8</formula>
    </cfRule>
  </conditionalFormatting>
  <conditionalFormatting sqref="D3611">
    <cfRule type="cellIs" dxfId="5355" priority="5145" stopIfTrue="1" operator="greaterThan">
      <formula>D$8</formula>
    </cfRule>
  </conditionalFormatting>
  <conditionalFormatting sqref="B3612">
    <cfRule type="cellIs" dxfId="5354" priority="5146" stopIfTrue="1" operator="greaterThan">
      <formula>B$8</formula>
    </cfRule>
  </conditionalFormatting>
  <conditionalFormatting sqref="C3612">
    <cfRule type="cellIs" dxfId="5353" priority="5147" stopIfTrue="1" operator="greaterThan">
      <formula>C$8</formula>
    </cfRule>
  </conditionalFormatting>
  <conditionalFormatting sqref="D3612">
    <cfRule type="cellIs" dxfId="5352" priority="5148" stopIfTrue="1" operator="greaterThan">
      <formula>D$8</formula>
    </cfRule>
  </conditionalFormatting>
  <conditionalFormatting sqref="B3613">
    <cfRule type="cellIs" dxfId="5351" priority="5149" stopIfTrue="1" operator="greaterThan">
      <formula>B$8</formula>
    </cfRule>
  </conditionalFormatting>
  <conditionalFormatting sqref="C3613">
    <cfRule type="cellIs" dxfId="5350" priority="5150" stopIfTrue="1" operator="greaterThan">
      <formula>C$8</formula>
    </cfRule>
  </conditionalFormatting>
  <conditionalFormatting sqref="D3613">
    <cfRule type="cellIs" dxfId="5349" priority="5151" stopIfTrue="1" operator="greaterThan">
      <formula>D$8</formula>
    </cfRule>
  </conditionalFormatting>
  <conditionalFormatting sqref="B3614">
    <cfRule type="cellIs" dxfId="5348" priority="5152" stopIfTrue="1" operator="greaterThan">
      <formula>B$8</formula>
    </cfRule>
  </conditionalFormatting>
  <conditionalFormatting sqref="C3614">
    <cfRule type="cellIs" dxfId="5347" priority="5153" stopIfTrue="1" operator="greaterThan">
      <formula>C$8</formula>
    </cfRule>
  </conditionalFormatting>
  <conditionalFormatting sqref="D3614">
    <cfRule type="cellIs" dxfId="5346" priority="5154" stopIfTrue="1" operator="greaterThan">
      <formula>D$8</formula>
    </cfRule>
  </conditionalFormatting>
  <conditionalFormatting sqref="B3615">
    <cfRule type="cellIs" dxfId="5345" priority="5155" stopIfTrue="1" operator="greaterThan">
      <formula>B$8</formula>
    </cfRule>
  </conditionalFormatting>
  <conditionalFormatting sqref="C3615">
    <cfRule type="cellIs" dxfId="5344" priority="5156" stopIfTrue="1" operator="greaterThan">
      <formula>C$8</formula>
    </cfRule>
  </conditionalFormatting>
  <conditionalFormatting sqref="D3615">
    <cfRule type="cellIs" dxfId="5343" priority="5157" stopIfTrue="1" operator="greaterThan">
      <formula>D$8</formula>
    </cfRule>
  </conditionalFormatting>
  <conditionalFormatting sqref="B3616">
    <cfRule type="cellIs" dxfId="5342" priority="5158" stopIfTrue="1" operator="greaterThan">
      <formula>B$8</formula>
    </cfRule>
  </conditionalFormatting>
  <conditionalFormatting sqref="C3616">
    <cfRule type="cellIs" dxfId="5341" priority="5159" stopIfTrue="1" operator="greaterThan">
      <formula>C$8</formula>
    </cfRule>
  </conditionalFormatting>
  <conditionalFormatting sqref="D3616">
    <cfRule type="cellIs" dxfId="5340" priority="5160" stopIfTrue="1" operator="greaterThan">
      <formula>D$8</formula>
    </cfRule>
  </conditionalFormatting>
  <conditionalFormatting sqref="B3617">
    <cfRule type="cellIs" dxfId="5339" priority="5161" stopIfTrue="1" operator="greaterThan">
      <formula>B$8</formula>
    </cfRule>
  </conditionalFormatting>
  <conditionalFormatting sqref="C3617">
    <cfRule type="cellIs" dxfId="5338" priority="5162" stopIfTrue="1" operator="greaterThan">
      <formula>C$8</formula>
    </cfRule>
  </conditionalFormatting>
  <conditionalFormatting sqref="D3617">
    <cfRule type="cellIs" dxfId="5337" priority="5163" stopIfTrue="1" operator="greaterThan">
      <formula>D$8</formula>
    </cfRule>
  </conditionalFormatting>
  <conditionalFormatting sqref="B3618">
    <cfRule type="cellIs" dxfId="5336" priority="5164" stopIfTrue="1" operator="greaterThan">
      <formula>B$8</formula>
    </cfRule>
  </conditionalFormatting>
  <conditionalFormatting sqref="C3618">
    <cfRule type="cellIs" dxfId="5335" priority="5165" stopIfTrue="1" operator="greaterThan">
      <formula>C$8</formula>
    </cfRule>
  </conditionalFormatting>
  <conditionalFormatting sqref="D3618">
    <cfRule type="cellIs" dxfId="5334" priority="5166" stopIfTrue="1" operator="greaterThan">
      <formula>D$8</formula>
    </cfRule>
  </conditionalFormatting>
  <conditionalFormatting sqref="B3619">
    <cfRule type="cellIs" dxfId="5333" priority="5167" stopIfTrue="1" operator="greaterThan">
      <formula>B$8</formula>
    </cfRule>
  </conditionalFormatting>
  <conditionalFormatting sqref="C3619">
    <cfRule type="cellIs" dxfId="5332" priority="5168" stopIfTrue="1" operator="greaterThan">
      <formula>C$8</formula>
    </cfRule>
  </conditionalFormatting>
  <conditionalFormatting sqref="D3619">
    <cfRule type="cellIs" dxfId="5331" priority="5169" stopIfTrue="1" operator="greaterThan">
      <formula>D$8</formula>
    </cfRule>
  </conditionalFormatting>
  <conditionalFormatting sqref="B3620">
    <cfRule type="cellIs" dxfId="5330" priority="5170" stopIfTrue="1" operator="greaterThan">
      <formula>B$8</formula>
    </cfRule>
  </conditionalFormatting>
  <conditionalFormatting sqref="C3620">
    <cfRule type="cellIs" dxfId="5329" priority="5171" stopIfTrue="1" operator="greaterThan">
      <formula>C$8</formula>
    </cfRule>
  </conditionalFormatting>
  <conditionalFormatting sqref="D3620">
    <cfRule type="cellIs" dxfId="5328" priority="5172" stopIfTrue="1" operator="greaterThan">
      <formula>D$8</formula>
    </cfRule>
  </conditionalFormatting>
  <conditionalFormatting sqref="B3621">
    <cfRule type="cellIs" dxfId="5327" priority="5173" stopIfTrue="1" operator="greaterThan">
      <formula>B$8</formula>
    </cfRule>
  </conditionalFormatting>
  <conditionalFormatting sqref="C3621">
    <cfRule type="cellIs" dxfId="5326" priority="5174" stopIfTrue="1" operator="greaterThan">
      <formula>C$8</formula>
    </cfRule>
  </conditionalFormatting>
  <conditionalFormatting sqref="D3621">
    <cfRule type="cellIs" dxfId="5325" priority="5175" stopIfTrue="1" operator="greaterThan">
      <formula>D$8</formula>
    </cfRule>
  </conditionalFormatting>
  <conditionalFormatting sqref="B3622">
    <cfRule type="cellIs" dxfId="5324" priority="5176" stopIfTrue="1" operator="greaterThan">
      <formula>B$8</formula>
    </cfRule>
  </conditionalFormatting>
  <conditionalFormatting sqref="C3622">
    <cfRule type="cellIs" dxfId="5323" priority="5177" stopIfTrue="1" operator="greaterThan">
      <formula>C$8</formula>
    </cfRule>
  </conditionalFormatting>
  <conditionalFormatting sqref="D3622">
    <cfRule type="cellIs" dxfId="5322" priority="5178" stopIfTrue="1" operator="greaterThan">
      <formula>D$8</formula>
    </cfRule>
  </conditionalFormatting>
  <conditionalFormatting sqref="B3623">
    <cfRule type="cellIs" dxfId="5321" priority="5179" stopIfTrue="1" operator="greaterThan">
      <formula>B$8</formula>
    </cfRule>
  </conditionalFormatting>
  <conditionalFormatting sqref="C3623">
    <cfRule type="cellIs" dxfId="5320" priority="5180" stopIfTrue="1" operator="greaterThan">
      <formula>C$8</formula>
    </cfRule>
  </conditionalFormatting>
  <conditionalFormatting sqref="D3623">
    <cfRule type="cellIs" dxfId="5319" priority="5181" stopIfTrue="1" operator="greaterThan">
      <formula>D$8</formula>
    </cfRule>
  </conditionalFormatting>
  <conditionalFormatting sqref="B3624">
    <cfRule type="cellIs" dxfId="5318" priority="5182" stopIfTrue="1" operator="greaterThan">
      <formula>B$8</formula>
    </cfRule>
  </conditionalFormatting>
  <conditionalFormatting sqref="C3624">
    <cfRule type="cellIs" dxfId="5317" priority="5183" stopIfTrue="1" operator="greaterThan">
      <formula>C$8</formula>
    </cfRule>
  </conditionalFormatting>
  <conditionalFormatting sqref="D3624">
    <cfRule type="cellIs" dxfId="5316" priority="5184" stopIfTrue="1" operator="greaterThan">
      <formula>D$8</formula>
    </cfRule>
  </conditionalFormatting>
  <conditionalFormatting sqref="B3625">
    <cfRule type="cellIs" dxfId="5315" priority="5185" stopIfTrue="1" operator="greaterThan">
      <formula>B$8</formula>
    </cfRule>
  </conditionalFormatting>
  <conditionalFormatting sqref="C3625">
    <cfRule type="cellIs" dxfId="5314" priority="5186" stopIfTrue="1" operator="greaterThan">
      <formula>C$8</formula>
    </cfRule>
  </conditionalFormatting>
  <conditionalFormatting sqref="D3625">
    <cfRule type="cellIs" dxfId="5313" priority="5187" stopIfTrue="1" operator="greaterThan">
      <formula>D$8</formula>
    </cfRule>
  </conditionalFormatting>
  <conditionalFormatting sqref="B3626">
    <cfRule type="cellIs" dxfId="5312" priority="5188" stopIfTrue="1" operator="greaterThan">
      <formula>B$8</formula>
    </cfRule>
  </conditionalFormatting>
  <conditionalFormatting sqref="C3626">
    <cfRule type="cellIs" dxfId="5311" priority="5189" stopIfTrue="1" operator="greaterThan">
      <formula>C$8</formula>
    </cfRule>
  </conditionalFormatting>
  <conditionalFormatting sqref="D3626">
    <cfRule type="cellIs" dxfId="5310" priority="5190" stopIfTrue="1" operator="greaterThan">
      <formula>D$8</formula>
    </cfRule>
  </conditionalFormatting>
  <conditionalFormatting sqref="B3627">
    <cfRule type="cellIs" dxfId="5309" priority="5191" stopIfTrue="1" operator="greaterThan">
      <formula>B$8</formula>
    </cfRule>
  </conditionalFormatting>
  <conditionalFormatting sqref="C3627">
    <cfRule type="cellIs" dxfId="5308" priority="5192" stopIfTrue="1" operator="greaterThan">
      <formula>C$8</formula>
    </cfRule>
  </conditionalFormatting>
  <conditionalFormatting sqref="D3627">
    <cfRule type="cellIs" dxfId="5307" priority="5193" stopIfTrue="1" operator="greaterThan">
      <formula>D$8</formula>
    </cfRule>
  </conditionalFormatting>
  <conditionalFormatting sqref="B3628">
    <cfRule type="cellIs" dxfId="5306" priority="5194" stopIfTrue="1" operator="greaterThan">
      <formula>B$8</formula>
    </cfRule>
  </conditionalFormatting>
  <conditionalFormatting sqref="C3628">
    <cfRule type="cellIs" dxfId="5305" priority="5195" stopIfTrue="1" operator="greaterThan">
      <formula>C$8</formula>
    </cfRule>
  </conditionalFormatting>
  <conditionalFormatting sqref="D3628">
    <cfRule type="cellIs" dxfId="5304" priority="5196" stopIfTrue="1" operator="greaterThan">
      <formula>D$8</formula>
    </cfRule>
  </conditionalFormatting>
  <conditionalFormatting sqref="B3629">
    <cfRule type="cellIs" dxfId="5303" priority="5197" stopIfTrue="1" operator="greaterThan">
      <formula>B$8</formula>
    </cfRule>
  </conditionalFormatting>
  <conditionalFormatting sqref="C3629">
    <cfRule type="cellIs" dxfId="5302" priority="5198" stopIfTrue="1" operator="greaterThan">
      <formula>C$8</formula>
    </cfRule>
  </conditionalFormatting>
  <conditionalFormatting sqref="D3629">
    <cfRule type="cellIs" dxfId="5301" priority="5199" stopIfTrue="1" operator="greaterThan">
      <formula>D$8</formula>
    </cfRule>
  </conditionalFormatting>
  <conditionalFormatting sqref="B3630">
    <cfRule type="cellIs" dxfId="5300" priority="5200" stopIfTrue="1" operator="greaterThan">
      <formula>B$8</formula>
    </cfRule>
  </conditionalFormatting>
  <conditionalFormatting sqref="C3630">
    <cfRule type="cellIs" dxfId="5299" priority="5201" stopIfTrue="1" operator="greaterThan">
      <formula>C$8</formula>
    </cfRule>
  </conditionalFormatting>
  <conditionalFormatting sqref="D3630">
    <cfRule type="cellIs" dxfId="5298" priority="5202" stopIfTrue="1" operator="greaterThan">
      <formula>D$8</formula>
    </cfRule>
  </conditionalFormatting>
  <conditionalFormatting sqref="B3631">
    <cfRule type="cellIs" dxfId="5297" priority="5203" stopIfTrue="1" operator="greaterThan">
      <formula>B$8</formula>
    </cfRule>
  </conditionalFormatting>
  <conditionalFormatting sqref="C3631">
    <cfRule type="cellIs" dxfId="5296" priority="5204" stopIfTrue="1" operator="greaterThan">
      <formula>C$8</formula>
    </cfRule>
  </conditionalFormatting>
  <conditionalFormatting sqref="D3631">
    <cfRule type="cellIs" dxfId="5295" priority="5205" stopIfTrue="1" operator="greaterThan">
      <formula>D$8</formula>
    </cfRule>
  </conditionalFormatting>
  <conditionalFormatting sqref="B3632">
    <cfRule type="cellIs" dxfId="5294" priority="5206" stopIfTrue="1" operator="greaterThan">
      <formula>B$8</formula>
    </cfRule>
  </conditionalFormatting>
  <conditionalFormatting sqref="C3632">
    <cfRule type="cellIs" dxfId="5293" priority="5207" stopIfTrue="1" operator="greaterThan">
      <formula>C$8</formula>
    </cfRule>
  </conditionalFormatting>
  <conditionalFormatting sqref="D3632">
    <cfRule type="cellIs" dxfId="5292" priority="5208" stopIfTrue="1" operator="greaterThan">
      <formula>D$8</formula>
    </cfRule>
  </conditionalFormatting>
  <conditionalFormatting sqref="B3633">
    <cfRule type="cellIs" dxfId="5291" priority="5209" stopIfTrue="1" operator="greaterThan">
      <formula>B$8</formula>
    </cfRule>
  </conditionalFormatting>
  <conditionalFormatting sqref="C3633">
    <cfRule type="cellIs" dxfId="5290" priority="5210" stopIfTrue="1" operator="greaterThan">
      <formula>C$8</formula>
    </cfRule>
  </conditionalFormatting>
  <conditionalFormatting sqref="D3633">
    <cfRule type="cellIs" dxfId="5289" priority="5211" stopIfTrue="1" operator="greaterThan">
      <formula>D$8</formula>
    </cfRule>
  </conditionalFormatting>
  <conditionalFormatting sqref="B3634">
    <cfRule type="cellIs" dxfId="5288" priority="5212" stopIfTrue="1" operator="greaterThan">
      <formula>B$8</formula>
    </cfRule>
  </conditionalFormatting>
  <conditionalFormatting sqref="C3634">
    <cfRule type="cellIs" dxfId="5287" priority="5213" stopIfTrue="1" operator="greaterThan">
      <formula>C$8</formula>
    </cfRule>
  </conditionalFormatting>
  <conditionalFormatting sqref="D3634">
    <cfRule type="cellIs" dxfId="5286" priority="5214" stopIfTrue="1" operator="greaterThan">
      <formula>D$8</formula>
    </cfRule>
  </conditionalFormatting>
  <conditionalFormatting sqref="B3635">
    <cfRule type="cellIs" dxfId="5285" priority="5215" stopIfTrue="1" operator="greaterThan">
      <formula>B$8</formula>
    </cfRule>
  </conditionalFormatting>
  <conditionalFormatting sqref="C3635">
    <cfRule type="cellIs" dxfId="5284" priority="5216" stopIfTrue="1" operator="greaterThan">
      <formula>C$8</formula>
    </cfRule>
  </conditionalFormatting>
  <conditionalFormatting sqref="D3635">
    <cfRule type="cellIs" dxfId="5283" priority="5217" stopIfTrue="1" operator="greaterThan">
      <formula>D$8</formula>
    </cfRule>
  </conditionalFormatting>
  <conditionalFormatting sqref="B3636">
    <cfRule type="cellIs" dxfId="5282" priority="5218" stopIfTrue="1" operator="greaterThan">
      <formula>B$8</formula>
    </cfRule>
  </conditionalFormatting>
  <conditionalFormatting sqref="C3636">
    <cfRule type="cellIs" dxfId="5281" priority="5219" stopIfTrue="1" operator="greaterThan">
      <formula>C$8</formula>
    </cfRule>
  </conditionalFormatting>
  <conditionalFormatting sqref="D3636">
    <cfRule type="cellIs" dxfId="5280" priority="5220" stopIfTrue="1" operator="greaterThan">
      <formula>D$8</formula>
    </cfRule>
  </conditionalFormatting>
  <conditionalFormatting sqref="B3637">
    <cfRule type="cellIs" dxfId="5279" priority="5221" stopIfTrue="1" operator="greaterThan">
      <formula>B$8</formula>
    </cfRule>
  </conditionalFormatting>
  <conditionalFormatting sqref="C3637">
    <cfRule type="cellIs" dxfId="5278" priority="5222" stopIfTrue="1" operator="greaterThan">
      <formula>C$8</formula>
    </cfRule>
  </conditionalFormatting>
  <conditionalFormatting sqref="D3637">
    <cfRule type="cellIs" dxfId="5277" priority="5223" stopIfTrue="1" operator="greaterThan">
      <formula>D$8</formula>
    </cfRule>
  </conditionalFormatting>
  <conditionalFormatting sqref="B3638">
    <cfRule type="cellIs" dxfId="5276" priority="5224" stopIfTrue="1" operator="greaterThan">
      <formula>B$8</formula>
    </cfRule>
  </conditionalFormatting>
  <conditionalFormatting sqref="C3638">
    <cfRule type="cellIs" dxfId="5275" priority="5225" stopIfTrue="1" operator="greaterThan">
      <formula>C$8</formula>
    </cfRule>
  </conditionalFormatting>
  <conditionalFormatting sqref="D3638">
    <cfRule type="cellIs" dxfId="5274" priority="5226" stopIfTrue="1" operator="greaterThan">
      <formula>D$8</formula>
    </cfRule>
  </conditionalFormatting>
  <conditionalFormatting sqref="B3639">
    <cfRule type="cellIs" dxfId="5273" priority="5227" stopIfTrue="1" operator="greaterThan">
      <formula>B$8</formula>
    </cfRule>
  </conditionalFormatting>
  <conditionalFormatting sqref="C3639">
    <cfRule type="cellIs" dxfId="5272" priority="5228" stopIfTrue="1" operator="greaterThan">
      <formula>C$8</formula>
    </cfRule>
  </conditionalFormatting>
  <conditionalFormatting sqref="D3639">
    <cfRule type="cellIs" dxfId="5271" priority="5229" stopIfTrue="1" operator="greaterThan">
      <formula>D$8</formula>
    </cfRule>
  </conditionalFormatting>
  <conditionalFormatting sqref="B3640">
    <cfRule type="cellIs" dxfId="5270" priority="5230" stopIfTrue="1" operator="greaterThan">
      <formula>B$8</formula>
    </cfRule>
  </conditionalFormatting>
  <conditionalFormatting sqref="C3640">
    <cfRule type="cellIs" dxfId="5269" priority="5231" stopIfTrue="1" operator="greaterThan">
      <formula>C$8</formula>
    </cfRule>
  </conditionalFormatting>
  <conditionalFormatting sqref="D3640">
    <cfRule type="cellIs" dxfId="5268" priority="5232" stopIfTrue="1" operator="greaterThan">
      <formula>D$8</formula>
    </cfRule>
  </conditionalFormatting>
  <conditionalFormatting sqref="B3641">
    <cfRule type="cellIs" dxfId="5267" priority="5233" stopIfTrue="1" operator="greaterThan">
      <formula>B$8</formula>
    </cfRule>
  </conditionalFormatting>
  <conditionalFormatting sqref="C3641">
    <cfRule type="cellIs" dxfId="5266" priority="5234" stopIfTrue="1" operator="greaterThan">
      <formula>C$8</formula>
    </cfRule>
  </conditionalFormatting>
  <conditionalFormatting sqref="D3641">
    <cfRule type="cellIs" dxfId="5265" priority="5235" stopIfTrue="1" operator="greaterThan">
      <formula>D$8</formula>
    </cfRule>
  </conditionalFormatting>
  <conditionalFormatting sqref="B3642">
    <cfRule type="cellIs" dxfId="5264" priority="5236" stopIfTrue="1" operator="greaterThan">
      <formula>B$8</formula>
    </cfRule>
  </conditionalFormatting>
  <conditionalFormatting sqref="C3642">
    <cfRule type="cellIs" dxfId="5263" priority="5237" stopIfTrue="1" operator="greaterThan">
      <formula>C$8</formula>
    </cfRule>
  </conditionalFormatting>
  <conditionalFormatting sqref="D3642">
    <cfRule type="cellIs" dxfId="5262" priority="5238" stopIfTrue="1" operator="greaterThan">
      <formula>D$8</formula>
    </cfRule>
  </conditionalFormatting>
  <conditionalFormatting sqref="B3643">
    <cfRule type="cellIs" dxfId="5261" priority="5239" stopIfTrue="1" operator="greaterThan">
      <formula>B$8</formula>
    </cfRule>
  </conditionalFormatting>
  <conditionalFormatting sqref="C3643">
    <cfRule type="cellIs" dxfId="5260" priority="5240" stopIfTrue="1" operator="greaterThan">
      <formula>C$8</formula>
    </cfRule>
  </conditionalFormatting>
  <conditionalFormatting sqref="D3643">
    <cfRule type="cellIs" dxfId="5259" priority="5241" stopIfTrue="1" operator="greaterThan">
      <formula>D$8</formula>
    </cfRule>
  </conditionalFormatting>
  <conditionalFormatting sqref="B3644">
    <cfRule type="cellIs" dxfId="5258" priority="5242" stopIfTrue="1" operator="greaterThan">
      <formula>B$8</formula>
    </cfRule>
  </conditionalFormatting>
  <conditionalFormatting sqref="C3644">
    <cfRule type="cellIs" dxfId="5257" priority="5243" stopIfTrue="1" operator="greaterThan">
      <formula>C$8</formula>
    </cfRule>
  </conditionalFormatting>
  <conditionalFormatting sqref="D3644">
    <cfRule type="cellIs" dxfId="5256" priority="5244" stopIfTrue="1" operator="greaterThan">
      <formula>D$8</formula>
    </cfRule>
  </conditionalFormatting>
  <conditionalFormatting sqref="B3645">
    <cfRule type="cellIs" dxfId="5255" priority="5245" stopIfTrue="1" operator="greaterThan">
      <formula>B$8</formula>
    </cfRule>
  </conditionalFormatting>
  <conditionalFormatting sqref="C3645">
    <cfRule type="cellIs" dxfId="5254" priority="5246" stopIfTrue="1" operator="greaterThan">
      <formula>C$8</formula>
    </cfRule>
  </conditionalFormatting>
  <conditionalFormatting sqref="D3645">
    <cfRule type="cellIs" dxfId="5253" priority="5247" stopIfTrue="1" operator="greaterThan">
      <formula>D$8</formula>
    </cfRule>
  </conditionalFormatting>
  <conditionalFormatting sqref="B3646">
    <cfRule type="cellIs" dxfId="5252" priority="5248" stopIfTrue="1" operator="greaterThan">
      <formula>B$8</formula>
    </cfRule>
  </conditionalFormatting>
  <conditionalFormatting sqref="C3646">
    <cfRule type="cellIs" dxfId="5251" priority="5249" stopIfTrue="1" operator="greaterThan">
      <formula>C$8</formula>
    </cfRule>
  </conditionalFormatting>
  <conditionalFormatting sqref="D3646">
    <cfRule type="cellIs" dxfId="5250" priority="5250" stopIfTrue="1" operator="greaterThan">
      <formula>D$8</formula>
    </cfRule>
  </conditionalFormatting>
  <conditionalFormatting sqref="B3654">
    <cfRule type="cellIs" dxfId="5249" priority="5251" stopIfTrue="1" operator="lessThan">
      <formula>B3698</formula>
    </cfRule>
  </conditionalFormatting>
  <conditionalFormatting sqref="C3654">
    <cfRule type="cellIs" dxfId="5248" priority="5252" stopIfTrue="1" operator="lessThan">
      <formula>C3698</formula>
    </cfRule>
  </conditionalFormatting>
  <conditionalFormatting sqref="D3654">
    <cfRule type="cellIs" dxfId="5247" priority="5253" stopIfTrue="1" operator="lessThan">
      <formula>D3698</formula>
    </cfRule>
  </conditionalFormatting>
  <conditionalFormatting sqref="B3655">
    <cfRule type="cellIs" dxfId="5246" priority="5254" stopIfTrue="1" operator="lessThan">
      <formula>B3698</formula>
    </cfRule>
  </conditionalFormatting>
  <conditionalFormatting sqref="C3655">
    <cfRule type="cellIs" dxfId="5245" priority="5255" stopIfTrue="1" operator="lessThan">
      <formula>C3698</formula>
    </cfRule>
  </conditionalFormatting>
  <conditionalFormatting sqref="D3655">
    <cfRule type="cellIs" dxfId="5244" priority="5256" stopIfTrue="1" operator="lessThan">
      <formula>D3698</formula>
    </cfRule>
  </conditionalFormatting>
  <conditionalFormatting sqref="B3656">
    <cfRule type="cellIs" dxfId="5243" priority="5257" stopIfTrue="1" operator="lessThan">
      <formula>B3698</formula>
    </cfRule>
  </conditionalFormatting>
  <conditionalFormatting sqref="C3656">
    <cfRule type="cellIs" dxfId="5242" priority="5258" stopIfTrue="1" operator="lessThan">
      <formula>C3698</formula>
    </cfRule>
  </conditionalFormatting>
  <conditionalFormatting sqref="D3656">
    <cfRule type="cellIs" dxfId="5241" priority="5259" stopIfTrue="1" operator="lessThan">
      <formula>D3698</formula>
    </cfRule>
  </conditionalFormatting>
  <conditionalFormatting sqref="B3657">
    <cfRule type="cellIs" dxfId="5240" priority="5260" stopIfTrue="1" operator="lessThan">
      <formula>B3698</formula>
    </cfRule>
  </conditionalFormatting>
  <conditionalFormatting sqref="C3657">
    <cfRule type="cellIs" dxfId="5239" priority="5261" stopIfTrue="1" operator="lessThan">
      <formula>C3698</formula>
    </cfRule>
  </conditionalFormatting>
  <conditionalFormatting sqref="D3657">
    <cfRule type="cellIs" dxfId="5238" priority="5262" stopIfTrue="1" operator="lessThan">
      <formula>D3698</formula>
    </cfRule>
  </conditionalFormatting>
  <conditionalFormatting sqref="B3658">
    <cfRule type="cellIs" dxfId="5237" priority="5263" stopIfTrue="1" operator="lessThan">
      <formula>B3698</formula>
    </cfRule>
  </conditionalFormatting>
  <conditionalFormatting sqref="C3658">
    <cfRule type="cellIs" dxfId="5236" priority="5264" stopIfTrue="1" operator="lessThan">
      <formula>C3698</formula>
    </cfRule>
  </conditionalFormatting>
  <conditionalFormatting sqref="D3658">
    <cfRule type="cellIs" dxfId="5235" priority="5265" stopIfTrue="1" operator="lessThan">
      <formula>D3698</formula>
    </cfRule>
  </conditionalFormatting>
  <conditionalFormatting sqref="B3659">
    <cfRule type="cellIs" dxfId="5234" priority="5266" stopIfTrue="1" operator="lessThan">
      <formula>B3698</formula>
    </cfRule>
  </conditionalFormatting>
  <conditionalFormatting sqref="C3659">
    <cfRule type="cellIs" dxfId="5233" priority="5267" stopIfTrue="1" operator="lessThan">
      <formula>C3698</formula>
    </cfRule>
  </conditionalFormatting>
  <conditionalFormatting sqref="D3659">
    <cfRule type="cellIs" dxfId="5232" priority="5268" stopIfTrue="1" operator="lessThan">
      <formula>D3698</formula>
    </cfRule>
  </conditionalFormatting>
  <conditionalFormatting sqref="B3660">
    <cfRule type="cellIs" dxfId="5231" priority="5269" stopIfTrue="1" operator="lessThan">
      <formula>B3698</formula>
    </cfRule>
  </conditionalFormatting>
  <conditionalFormatting sqref="C3660">
    <cfRule type="cellIs" dxfId="5230" priority="5270" stopIfTrue="1" operator="lessThan">
      <formula>C3698</formula>
    </cfRule>
  </conditionalFormatting>
  <conditionalFormatting sqref="D3660">
    <cfRule type="cellIs" dxfId="5229" priority="5271" stopIfTrue="1" operator="lessThan">
      <formula>D3698</formula>
    </cfRule>
  </conditionalFormatting>
  <conditionalFormatting sqref="B3661">
    <cfRule type="cellIs" dxfId="5228" priority="5272" stopIfTrue="1" operator="lessThan">
      <formula>B3698</formula>
    </cfRule>
  </conditionalFormatting>
  <conditionalFormatting sqref="C3661">
    <cfRule type="cellIs" dxfId="5227" priority="5273" stopIfTrue="1" operator="lessThan">
      <formula>C3698</formula>
    </cfRule>
  </conditionalFormatting>
  <conditionalFormatting sqref="D3661">
    <cfRule type="cellIs" dxfId="5226" priority="5274" stopIfTrue="1" operator="lessThan">
      <formula>D3698</formula>
    </cfRule>
  </conditionalFormatting>
  <conditionalFormatting sqref="B3662">
    <cfRule type="cellIs" dxfId="5225" priority="5275" stopIfTrue="1" operator="lessThan">
      <formula>B3698</formula>
    </cfRule>
  </conditionalFormatting>
  <conditionalFormatting sqref="C3662">
    <cfRule type="cellIs" dxfId="5224" priority="5276" stopIfTrue="1" operator="lessThan">
      <formula>C3698</formula>
    </cfRule>
  </conditionalFormatting>
  <conditionalFormatting sqref="D3662">
    <cfRule type="cellIs" dxfId="5223" priority="5277" stopIfTrue="1" operator="lessThan">
      <formula>D3698</formula>
    </cfRule>
  </conditionalFormatting>
  <conditionalFormatting sqref="B3663">
    <cfRule type="cellIs" dxfId="5222" priority="5278" stopIfTrue="1" operator="lessThan">
      <formula>B3698</formula>
    </cfRule>
  </conditionalFormatting>
  <conditionalFormatting sqref="C3663">
    <cfRule type="cellIs" dxfId="5221" priority="5279" stopIfTrue="1" operator="lessThan">
      <formula>C3698</formula>
    </cfRule>
  </conditionalFormatting>
  <conditionalFormatting sqref="D3663">
    <cfRule type="cellIs" dxfId="5220" priority="5280" stopIfTrue="1" operator="lessThan">
      <formula>D3698</formula>
    </cfRule>
  </conditionalFormatting>
  <conditionalFormatting sqref="B3664">
    <cfRule type="cellIs" dxfId="5219" priority="5281" stopIfTrue="1" operator="lessThan">
      <formula>B3698</formula>
    </cfRule>
  </conditionalFormatting>
  <conditionalFormatting sqref="C3664">
    <cfRule type="cellIs" dxfId="5218" priority="5282" stopIfTrue="1" operator="lessThan">
      <formula>C3698</formula>
    </cfRule>
  </conditionalFormatting>
  <conditionalFormatting sqref="D3664">
    <cfRule type="cellIs" dxfId="5217" priority="5283" stopIfTrue="1" operator="lessThan">
      <formula>D3698</formula>
    </cfRule>
  </conditionalFormatting>
  <conditionalFormatting sqref="B3665">
    <cfRule type="cellIs" dxfId="5216" priority="5284" stopIfTrue="1" operator="lessThan">
      <formula>B3698</formula>
    </cfRule>
  </conditionalFormatting>
  <conditionalFormatting sqref="C3665">
    <cfRule type="cellIs" dxfId="5215" priority="5285" stopIfTrue="1" operator="lessThan">
      <formula>C3698</formula>
    </cfRule>
  </conditionalFormatting>
  <conditionalFormatting sqref="D3665">
    <cfRule type="cellIs" dxfId="5214" priority="5286" stopIfTrue="1" operator="lessThan">
      <formula>D3698</formula>
    </cfRule>
  </conditionalFormatting>
  <conditionalFormatting sqref="B3666">
    <cfRule type="cellIs" dxfId="5213" priority="5287" stopIfTrue="1" operator="lessThan">
      <formula>B3698</formula>
    </cfRule>
  </conditionalFormatting>
  <conditionalFormatting sqref="C3666">
    <cfRule type="cellIs" dxfId="5212" priority="5288" stopIfTrue="1" operator="lessThan">
      <formula>C3698</formula>
    </cfRule>
  </conditionalFormatting>
  <conditionalFormatting sqref="D3666">
    <cfRule type="cellIs" dxfId="5211" priority="5289" stopIfTrue="1" operator="lessThan">
      <formula>D3698</formula>
    </cfRule>
  </conditionalFormatting>
  <conditionalFormatting sqref="B3667">
    <cfRule type="cellIs" dxfId="5210" priority="5290" stopIfTrue="1" operator="lessThan">
      <formula>B3698</formula>
    </cfRule>
  </conditionalFormatting>
  <conditionalFormatting sqref="C3667">
    <cfRule type="cellIs" dxfId="5209" priority="5291" stopIfTrue="1" operator="lessThan">
      <formula>C3698</formula>
    </cfRule>
  </conditionalFormatting>
  <conditionalFormatting sqref="D3667">
    <cfRule type="cellIs" dxfId="5208" priority="5292" stopIfTrue="1" operator="lessThan">
      <formula>D3698</formula>
    </cfRule>
  </conditionalFormatting>
  <conditionalFormatting sqref="B3668">
    <cfRule type="cellIs" dxfId="5207" priority="5293" stopIfTrue="1" operator="lessThan">
      <formula>B3698</formula>
    </cfRule>
  </conditionalFormatting>
  <conditionalFormatting sqref="C3668">
    <cfRule type="cellIs" dxfId="5206" priority="5294" stopIfTrue="1" operator="lessThan">
      <formula>C3698</formula>
    </cfRule>
  </conditionalFormatting>
  <conditionalFormatting sqref="D3668">
    <cfRule type="cellIs" dxfId="5205" priority="5295" stopIfTrue="1" operator="lessThan">
      <formula>D3698</formula>
    </cfRule>
  </conditionalFormatting>
  <conditionalFormatting sqref="B3669">
    <cfRule type="cellIs" dxfId="5204" priority="5296" stopIfTrue="1" operator="lessThan">
      <formula>B3698</formula>
    </cfRule>
  </conditionalFormatting>
  <conditionalFormatting sqref="C3669">
    <cfRule type="cellIs" dxfId="5203" priority="5297" stopIfTrue="1" operator="lessThan">
      <formula>C3698</formula>
    </cfRule>
  </conditionalFormatting>
  <conditionalFormatting sqref="D3669">
    <cfRule type="cellIs" dxfId="5202" priority="5298" stopIfTrue="1" operator="lessThan">
      <formula>D3698</formula>
    </cfRule>
  </conditionalFormatting>
  <conditionalFormatting sqref="B3670">
    <cfRule type="cellIs" dxfId="5201" priority="5299" stopIfTrue="1" operator="lessThan">
      <formula>B3698</formula>
    </cfRule>
  </conditionalFormatting>
  <conditionalFormatting sqref="C3670">
    <cfRule type="cellIs" dxfId="5200" priority="5300" stopIfTrue="1" operator="lessThan">
      <formula>C3698</formula>
    </cfRule>
  </conditionalFormatting>
  <conditionalFormatting sqref="D3670">
    <cfRule type="cellIs" dxfId="5199" priority="5301" stopIfTrue="1" operator="lessThan">
      <formula>D3698</formula>
    </cfRule>
  </conditionalFormatting>
  <conditionalFormatting sqref="B3671">
    <cfRule type="cellIs" dxfId="5198" priority="5302" stopIfTrue="1" operator="lessThan">
      <formula>B3698</formula>
    </cfRule>
  </conditionalFormatting>
  <conditionalFormatting sqref="C3671">
    <cfRule type="cellIs" dxfId="5197" priority="5303" stopIfTrue="1" operator="lessThan">
      <formula>C3698</formula>
    </cfRule>
  </conditionalFormatting>
  <conditionalFormatting sqref="D3671">
    <cfRule type="cellIs" dxfId="5196" priority="5304" stopIfTrue="1" operator="lessThan">
      <formula>D3698</formula>
    </cfRule>
  </conditionalFormatting>
  <conditionalFormatting sqref="B3672">
    <cfRule type="cellIs" dxfId="5195" priority="5305" stopIfTrue="1" operator="lessThan">
      <formula>B3698</formula>
    </cfRule>
  </conditionalFormatting>
  <conditionalFormatting sqref="C3672">
    <cfRule type="cellIs" dxfId="5194" priority="5306" stopIfTrue="1" operator="lessThan">
      <formula>C3698</formula>
    </cfRule>
  </conditionalFormatting>
  <conditionalFormatting sqref="D3672">
    <cfRule type="cellIs" dxfId="5193" priority="5307" stopIfTrue="1" operator="lessThan">
      <formula>D3698</formula>
    </cfRule>
  </conditionalFormatting>
  <conditionalFormatting sqref="B3673">
    <cfRule type="cellIs" dxfId="5192" priority="5308" stopIfTrue="1" operator="lessThan">
      <formula>B3698</formula>
    </cfRule>
  </conditionalFormatting>
  <conditionalFormatting sqref="C3673">
    <cfRule type="cellIs" dxfId="5191" priority="5309" stopIfTrue="1" operator="lessThan">
      <formula>C3698</formula>
    </cfRule>
  </conditionalFormatting>
  <conditionalFormatting sqref="D3673">
    <cfRule type="cellIs" dxfId="5190" priority="5310" stopIfTrue="1" operator="lessThan">
      <formula>D3698</formula>
    </cfRule>
  </conditionalFormatting>
  <conditionalFormatting sqref="B3674">
    <cfRule type="cellIs" dxfId="5189" priority="5311" stopIfTrue="1" operator="lessThan">
      <formula>B3698</formula>
    </cfRule>
  </conditionalFormatting>
  <conditionalFormatting sqref="C3674">
    <cfRule type="cellIs" dxfId="5188" priority="5312" stopIfTrue="1" operator="lessThan">
      <formula>C3698</formula>
    </cfRule>
  </conditionalFormatting>
  <conditionalFormatting sqref="D3674">
    <cfRule type="cellIs" dxfId="5187" priority="5313" stopIfTrue="1" operator="lessThan">
      <formula>D3698</formula>
    </cfRule>
  </conditionalFormatting>
  <conditionalFormatting sqref="B3675">
    <cfRule type="cellIs" dxfId="5186" priority="5314" stopIfTrue="1" operator="lessThan">
      <formula>B3698</formula>
    </cfRule>
  </conditionalFormatting>
  <conditionalFormatting sqref="C3675">
    <cfRule type="cellIs" dxfId="5185" priority="5315" stopIfTrue="1" operator="lessThan">
      <formula>C3698</formula>
    </cfRule>
  </conditionalFormatting>
  <conditionalFormatting sqref="D3675">
    <cfRule type="cellIs" dxfId="5184" priority="5316" stopIfTrue="1" operator="lessThan">
      <formula>D3698</formula>
    </cfRule>
  </conditionalFormatting>
  <conditionalFormatting sqref="B3676">
    <cfRule type="cellIs" dxfId="5183" priority="5317" stopIfTrue="1" operator="lessThan">
      <formula>B3698</formula>
    </cfRule>
  </conditionalFormatting>
  <conditionalFormatting sqref="C3676">
    <cfRule type="cellIs" dxfId="5182" priority="5318" stopIfTrue="1" operator="lessThan">
      <formula>C3698</formula>
    </cfRule>
  </conditionalFormatting>
  <conditionalFormatting sqref="D3676">
    <cfRule type="cellIs" dxfId="5181" priority="5319" stopIfTrue="1" operator="lessThan">
      <formula>D3698</formula>
    </cfRule>
  </conditionalFormatting>
  <conditionalFormatting sqref="B3677">
    <cfRule type="cellIs" dxfId="5180" priority="5320" stopIfTrue="1" operator="lessThan">
      <formula>B3698</formula>
    </cfRule>
  </conditionalFormatting>
  <conditionalFormatting sqref="C3677">
    <cfRule type="cellIs" dxfId="5179" priority="5321" stopIfTrue="1" operator="lessThan">
      <formula>C3698</formula>
    </cfRule>
  </conditionalFormatting>
  <conditionalFormatting sqref="D3677">
    <cfRule type="cellIs" dxfId="5178" priority="5322" stopIfTrue="1" operator="lessThan">
      <formula>D3698</formula>
    </cfRule>
  </conditionalFormatting>
  <conditionalFormatting sqref="B3678">
    <cfRule type="cellIs" dxfId="5177" priority="5323" stopIfTrue="1" operator="lessThan">
      <formula>B3698</formula>
    </cfRule>
  </conditionalFormatting>
  <conditionalFormatting sqref="C3678">
    <cfRule type="cellIs" dxfId="5176" priority="5324" stopIfTrue="1" operator="lessThan">
      <formula>C3698</formula>
    </cfRule>
  </conditionalFormatting>
  <conditionalFormatting sqref="D3678">
    <cfRule type="cellIs" dxfId="5175" priority="5325" stopIfTrue="1" operator="lessThan">
      <formula>D3698</formula>
    </cfRule>
  </conditionalFormatting>
  <conditionalFormatting sqref="B3679">
    <cfRule type="cellIs" dxfId="5174" priority="5326" stopIfTrue="1" operator="lessThan">
      <formula>B3698</formula>
    </cfRule>
  </conditionalFormatting>
  <conditionalFormatting sqref="C3679">
    <cfRule type="cellIs" dxfId="5173" priority="5327" stopIfTrue="1" operator="lessThan">
      <formula>C3698</formula>
    </cfRule>
  </conditionalFormatting>
  <conditionalFormatting sqref="D3679">
    <cfRule type="cellIs" dxfId="5172" priority="5328" stopIfTrue="1" operator="lessThan">
      <formula>D3698</formula>
    </cfRule>
  </conditionalFormatting>
  <conditionalFormatting sqref="B3680">
    <cfRule type="cellIs" dxfId="5171" priority="5329" stopIfTrue="1" operator="lessThan">
      <formula>B3698</formula>
    </cfRule>
  </conditionalFormatting>
  <conditionalFormatting sqref="C3680">
    <cfRule type="cellIs" dxfId="5170" priority="5330" stopIfTrue="1" operator="lessThan">
      <formula>C3698</formula>
    </cfRule>
  </conditionalFormatting>
  <conditionalFormatting sqref="D3680">
    <cfRule type="cellIs" dxfId="5169" priority="5331" stopIfTrue="1" operator="lessThan">
      <formula>D3698</formula>
    </cfRule>
  </conditionalFormatting>
  <conditionalFormatting sqref="B3681">
    <cfRule type="cellIs" dxfId="5168" priority="5332" stopIfTrue="1" operator="lessThan">
      <formula>B3698</formula>
    </cfRule>
  </conditionalFormatting>
  <conditionalFormatting sqref="C3681">
    <cfRule type="cellIs" dxfId="5167" priority="5333" stopIfTrue="1" operator="lessThan">
      <formula>C3698</formula>
    </cfRule>
  </conditionalFormatting>
  <conditionalFormatting sqref="D3681">
    <cfRule type="cellIs" dxfId="5166" priority="5334" stopIfTrue="1" operator="lessThan">
      <formula>D3698</formula>
    </cfRule>
  </conditionalFormatting>
  <conditionalFormatting sqref="B3682">
    <cfRule type="cellIs" dxfId="5165" priority="5335" stopIfTrue="1" operator="lessThan">
      <formula>B3698</formula>
    </cfRule>
  </conditionalFormatting>
  <conditionalFormatting sqref="C3682">
    <cfRule type="cellIs" dxfId="5164" priority="5336" stopIfTrue="1" operator="lessThan">
      <formula>C3698</formula>
    </cfRule>
  </conditionalFormatting>
  <conditionalFormatting sqref="D3682">
    <cfRule type="cellIs" dxfId="5163" priority="5337" stopIfTrue="1" operator="lessThan">
      <formula>D3698</formula>
    </cfRule>
  </conditionalFormatting>
  <conditionalFormatting sqref="B3683">
    <cfRule type="cellIs" dxfId="5162" priority="5338" stopIfTrue="1" operator="lessThan">
      <formula>B3698</formula>
    </cfRule>
  </conditionalFormatting>
  <conditionalFormatting sqref="C3683">
    <cfRule type="cellIs" dxfId="5161" priority="5339" stopIfTrue="1" operator="lessThan">
      <formula>C3698</formula>
    </cfRule>
  </conditionalFormatting>
  <conditionalFormatting sqref="D3683">
    <cfRule type="cellIs" dxfId="5160" priority="5340" stopIfTrue="1" operator="lessThan">
      <formula>D3698</formula>
    </cfRule>
  </conditionalFormatting>
  <conditionalFormatting sqref="B3684">
    <cfRule type="cellIs" dxfId="5159" priority="5341" stopIfTrue="1" operator="lessThan">
      <formula>B3698</formula>
    </cfRule>
  </conditionalFormatting>
  <conditionalFormatting sqref="C3684">
    <cfRule type="cellIs" dxfId="5158" priority="5342" stopIfTrue="1" operator="lessThan">
      <formula>C3698</formula>
    </cfRule>
  </conditionalFormatting>
  <conditionalFormatting sqref="D3684">
    <cfRule type="cellIs" dxfId="5157" priority="5343" stopIfTrue="1" operator="lessThan">
      <formula>D3698</formula>
    </cfRule>
  </conditionalFormatting>
  <conditionalFormatting sqref="B3685">
    <cfRule type="cellIs" dxfId="5156" priority="5344" stopIfTrue="1" operator="lessThan">
      <formula>B3698</formula>
    </cfRule>
  </conditionalFormatting>
  <conditionalFormatting sqref="C3685">
    <cfRule type="cellIs" dxfId="5155" priority="5345" stopIfTrue="1" operator="lessThan">
      <formula>C3698</formula>
    </cfRule>
  </conditionalFormatting>
  <conditionalFormatting sqref="D3685">
    <cfRule type="cellIs" dxfId="5154" priority="5346" stopIfTrue="1" operator="lessThan">
      <formula>D3698</formula>
    </cfRule>
  </conditionalFormatting>
  <conditionalFormatting sqref="B3686">
    <cfRule type="cellIs" dxfId="5153" priority="5347" stopIfTrue="1" operator="lessThan">
      <formula>B3698</formula>
    </cfRule>
  </conditionalFormatting>
  <conditionalFormatting sqref="C3686">
    <cfRule type="cellIs" dxfId="5152" priority="5348" stopIfTrue="1" operator="lessThan">
      <formula>C3698</formula>
    </cfRule>
  </conditionalFormatting>
  <conditionalFormatting sqref="D3686">
    <cfRule type="cellIs" dxfId="5151" priority="5349" stopIfTrue="1" operator="lessThan">
      <formula>D3698</formula>
    </cfRule>
  </conditionalFormatting>
  <conditionalFormatting sqref="B3687">
    <cfRule type="cellIs" dxfId="5150" priority="5350" stopIfTrue="1" operator="lessThan">
      <formula>B3698</formula>
    </cfRule>
  </conditionalFormatting>
  <conditionalFormatting sqref="C3687">
    <cfRule type="cellIs" dxfId="5149" priority="5351" stopIfTrue="1" operator="lessThan">
      <formula>C3698</formula>
    </cfRule>
  </conditionalFormatting>
  <conditionalFormatting sqref="D3687">
    <cfRule type="cellIs" dxfId="5148" priority="5352" stopIfTrue="1" operator="lessThan">
      <formula>D3698</formula>
    </cfRule>
  </conditionalFormatting>
  <conditionalFormatting sqref="B3688">
    <cfRule type="cellIs" dxfId="5147" priority="5353" stopIfTrue="1" operator="lessThan">
      <formula>B3698</formula>
    </cfRule>
  </conditionalFormatting>
  <conditionalFormatting sqref="C3688">
    <cfRule type="cellIs" dxfId="5146" priority="5354" stopIfTrue="1" operator="lessThan">
      <formula>C3698</formula>
    </cfRule>
  </conditionalFormatting>
  <conditionalFormatting sqref="D3688">
    <cfRule type="cellIs" dxfId="5145" priority="5355" stopIfTrue="1" operator="lessThan">
      <formula>D3698</formula>
    </cfRule>
  </conditionalFormatting>
  <conditionalFormatting sqref="B3689">
    <cfRule type="cellIs" dxfId="5144" priority="5356" stopIfTrue="1" operator="lessThan">
      <formula>B3698</formula>
    </cfRule>
  </conditionalFormatting>
  <conditionalFormatting sqref="C3689">
    <cfRule type="cellIs" dxfId="5143" priority="5357" stopIfTrue="1" operator="lessThan">
      <formula>C3698</formula>
    </cfRule>
  </conditionalFormatting>
  <conditionalFormatting sqref="D3689">
    <cfRule type="cellIs" dxfId="5142" priority="5358" stopIfTrue="1" operator="lessThan">
      <formula>D3698</formula>
    </cfRule>
  </conditionalFormatting>
  <conditionalFormatting sqref="B3690">
    <cfRule type="cellIs" dxfId="5141" priority="5359" stopIfTrue="1" operator="lessThan">
      <formula>B3698</formula>
    </cfRule>
  </conditionalFormatting>
  <conditionalFormatting sqref="C3690">
    <cfRule type="cellIs" dxfId="5140" priority="5360" stopIfTrue="1" operator="lessThan">
      <formula>C3698</formula>
    </cfRule>
  </conditionalFormatting>
  <conditionalFormatting sqref="D3690">
    <cfRule type="cellIs" dxfId="5139" priority="5361" stopIfTrue="1" operator="lessThan">
      <formula>D3698</formula>
    </cfRule>
  </conditionalFormatting>
  <conditionalFormatting sqref="B3691">
    <cfRule type="cellIs" dxfId="5138" priority="5362" stopIfTrue="1" operator="lessThan">
      <formula>B3698</formula>
    </cfRule>
  </conditionalFormatting>
  <conditionalFormatting sqref="C3691">
    <cfRule type="cellIs" dxfId="5137" priority="5363" stopIfTrue="1" operator="lessThan">
      <formula>C3698</formula>
    </cfRule>
  </conditionalFormatting>
  <conditionalFormatting sqref="D3691">
    <cfRule type="cellIs" dxfId="5136" priority="5364" stopIfTrue="1" operator="lessThan">
      <formula>D3698</formula>
    </cfRule>
  </conditionalFormatting>
  <conditionalFormatting sqref="B3692">
    <cfRule type="cellIs" dxfId="5135" priority="5365" stopIfTrue="1" operator="lessThan">
      <formula>B3698</formula>
    </cfRule>
  </conditionalFormatting>
  <conditionalFormatting sqref="C3692">
    <cfRule type="cellIs" dxfId="5134" priority="5366" stopIfTrue="1" operator="lessThan">
      <formula>C3698</formula>
    </cfRule>
  </conditionalFormatting>
  <conditionalFormatting sqref="D3692">
    <cfRule type="cellIs" dxfId="5133" priority="5367" stopIfTrue="1" operator="lessThan">
      <formula>D3698</formula>
    </cfRule>
  </conditionalFormatting>
  <conditionalFormatting sqref="B3693">
    <cfRule type="cellIs" dxfId="5132" priority="5368" stopIfTrue="1" operator="lessThan">
      <formula>B3698</formula>
    </cfRule>
  </conditionalFormatting>
  <conditionalFormatting sqref="C3693">
    <cfRule type="cellIs" dxfId="5131" priority="5369" stopIfTrue="1" operator="lessThan">
      <formula>C3698</formula>
    </cfRule>
  </conditionalFormatting>
  <conditionalFormatting sqref="D3693">
    <cfRule type="cellIs" dxfId="5130" priority="5370" stopIfTrue="1" operator="lessThan">
      <formula>D3698</formula>
    </cfRule>
  </conditionalFormatting>
  <conditionalFormatting sqref="B3694">
    <cfRule type="cellIs" dxfId="5129" priority="5371" stopIfTrue="1" operator="lessThan">
      <formula>B3698</formula>
    </cfRule>
  </conditionalFormatting>
  <conditionalFormatting sqref="C3694">
    <cfRule type="cellIs" dxfId="5128" priority="5372" stopIfTrue="1" operator="lessThan">
      <formula>C3698</formula>
    </cfRule>
  </conditionalFormatting>
  <conditionalFormatting sqref="D3694">
    <cfRule type="cellIs" dxfId="5127" priority="5373" stopIfTrue="1" operator="lessThan">
      <formula>D3698</formula>
    </cfRule>
  </conditionalFormatting>
  <conditionalFormatting sqref="B3695">
    <cfRule type="cellIs" dxfId="5126" priority="5374" stopIfTrue="1" operator="lessThan">
      <formula>B3698</formula>
    </cfRule>
  </conditionalFormatting>
  <conditionalFormatting sqref="C3695">
    <cfRule type="cellIs" dxfId="5125" priority="5375" stopIfTrue="1" operator="lessThan">
      <formula>C3698</formula>
    </cfRule>
  </conditionalFormatting>
  <conditionalFormatting sqref="D3695">
    <cfRule type="cellIs" dxfId="5124" priority="5376" stopIfTrue="1" operator="lessThan">
      <formula>D3698</formula>
    </cfRule>
  </conditionalFormatting>
  <conditionalFormatting sqref="B3767">
    <cfRule type="cellIs" dxfId="5123" priority="4873" stopIfTrue="1" operator="greaterThan">
      <formula>B$8</formula>
    </cfRule>
  </conditionalFormatting>
  <conditionalFormatting sqref="C3767">
    <cfRule type="cellIs" dxfId="5122" priority="4874" stopIfTrue="1" operator="greaterThan">
      <formula>C$8</formula>
    </cfRule>
  </conditionalFormatting>
  <conditionalFormatting sqref="D3767">
    <cfRule type="cellIs" dxfId="5121" priority="4875" stopIfTrue="1" operator="greaterThan">
      <formula>D$8</formula>
    </cfRule>
  </conditionalFormatting>
  <conditionalFormatting sqref="B3768">
    <cfRule type="cellIs" dxfId="5120" priority="4876" stopIfTrue="1" operator="greaterThan">
      <formula>B$8</formula>
    </cfRule>
  </conditionalFormatting>
  <conditionalFormatting sqref="C3768">
    <cfRule type="cellIs" dxfId="5119" priority="4877" stopIfTrue="1" operator="greaterThan">
      <formula>C$8</formula>
    </cfRule>
  </conditionalFormatting>
  <conditionalFormatting sqref="D3768">
    <cfRule type="cellIs" dxfId="5118" priority="4878" stopIfTrue="1" operator="greaterThan">
      <formula>D$8</formula>
    </cfRule>
  </conditionalFormatting>
  <conditionalFormatting sqref="B3769">
    <cfRule type="cellIs" dxfId="5117" priority="4879" stopIfTrue="1" operator="greaterThan">
      <formula>B$8</formula>
    </cfRule>
  </conditionalFormatting>
  <conditionalFormatting sqref="C3769">
    <cfRule type="cellIs" dxfId="5116" priority="4880" stopIfTrue="1" operator="greaterThan">
      <formula>C$8</formula>
    </cfRule>
  </conditionalFormatting>
  <conditionalFormatting sqref="D3769">
    <cfRule type="cellIs" dxfId="5115" priority="4881" stopIfTrue="1" operator="greaterThan">
      <formula>D$8</formula>
    </cfRule>
  </conditionalFormatting>
  <conditionalFormatting sqref="B3770">
    <cfRule type="cellIs" dxfId="5114" priority="4882" stopIfTrue="1" operator="greaterThan">
      <formula>B$8</formula>
    </cfRule>
  </conditionalFormatting>
  <conditionalFormatting sqref="C3770">
    <cfRule type="cellIs" dxfId="5113" priority="4883" stopIfTrue="1" operator="greaterThan">
      <formula>C$8</formula>
    </cfRule>
  </conditionalFormatting>
  <conditionalFormatting sqref="D3770">
    <cfRule type="cellIs" dxfId="5112" priority="4884" stopIfTrue="1" operator="greaterThan">
      <formula>D$8</formula>
    </cfRule>
  </conditionalFormatting>
  <conditionalFormatting sqref="B3771">
    <cfRule type="cellIs" dxfId="5111" priority="4885" stopIfTrue="1" operator="greaterThan">
      <formula>B$8</formula>
    </cfRule>
  </conditionalFormatting>
  <conditionalFormatting sqref="C3771">
    <cfRule type="cellIs" dxfId="5110" priority="4886" stopIfTrue="1" operator="greaterThan">
      <formula>C$8</formula>
    </cfRule>
  </conditionalFormatting>
  <conditionalFormatting sqref="D3771">
    <cfRule type="cellIs" dxfId="5109" priority="4887" stopIfTrue="1" operator="greaterThan">
      <formula>D$8</formula>
    </cfRule>
  </conditionalFormatting>
  <conditionalFormatting sqref="B3772">
    <cfRule type="cellIs" dxfId="5108" priority="4888" stopIfTrue="1" operator="greaterThan">
      <formula>B$8</formula>
    </cfRule>
  </conditionalFormatting>
  <conditionalFormatting sqref="C3772">
    <cfRule type="cellIs" dxfId="5107" priority="4889" stopIfTrue="1" operator="greaterThan">
      <formula>C$8</formula>
    </cfRule>
  </conditionalFormatting>
  <conditionalFormatting sqref="D3772">
    <cfRule type="cellIs" dxfId="5106" priority="4890" stopIfTrue="1" operator="greaterThan">
      <formula>D$8</formula>
    </cfRule>
  </conditionalFormatting>
  <conditionalFormatting sqref="B3773">
    <cfRule type="cellIs" dxfId="5105" priority="4891" stopIfTrue="1" operator="greaterThan">
      <formula>B$8</formula>
    </cfRule>
  </conditionalFormatting>
  <conditionalFormatting sqref="C3773">
    <cfRule type="cellIs" dxfId="5104" priority="4892" stopIfTrue="1" operator="greaterThan">
      <formula>C$8</formula>
    </cfRule>
  </conditionalFormatting>
  <conditionalFormatting sqref="D3773">
    <cfRule type="cellIs" dxfId="5103" priority="4893" stopIfTrue="1" operator="greaterThan">
      <formula>D$8</formula>
    </cfRule>
  </conditionalFormatting>
  <conditionalFormatting sqref="B3774">
    <cfRule type="cellIs" dxfId="5102" priority="4894" stopIfTrue="1" operator="greaterThan">
      <formula>B$8</formula>
    </cfRule>
  </conditionalFormatting>
  <conditionalFormatting sqref="C3774">
    <cfRule type="cellIs" dxfId="5101" priority="4895" stopIfTrue="1" operator="greaterThan">
      <formula>C$8</formula>
    </cfRule>
  </conditionalFormatting>
  <conditionalFormatting sqref="D3774">
    <cfRule type="cellIs" dxfId="5100" priority="4896" stopIfTrue="1" operator="greaterThan">
      <formula>D$8</formula>
    </cfRule>
  </conditionalFormatting>
  <conditionalFormatting sqref="B3775">
    <cfRule type="cellIs" dxfId="5099" priority="4897" stopIfTrue="1" operator="greaterThan">
      <formula>B$8</formula>
    </cfRule>
  </conditionalFormatting>
  <conditionalFormatting sqref="C3775">
    <cfRule type="cellIs" dxfId="5098" priority="4898" stopIfTrue="1" operator="greaterThan">
      <formula>C$8</formula>
    </cfRule>
  </conditionalFormatting>
  <conditionalFormatting sqref="D3775">
    <cfRule type="cellIs" dxfId="5097" priority="4899" stopIfTrue="1" operator="greaterThan">
      <formula>D$8</formula>
    </cfRule>
  </conditionalFormatting>
  <conditionalFormatting sqref="B3776">
    <cfRule type="cellIs" dxfId="5096" priority="4900" stopIfTrue="1" operator="greaterThan">
      <formula>B$8</formula>
    </cfRule>
  </conditionalFormatting>
  <conditionalFormatting sqref="C3776">
    <cfRule type="cellIs" dxfId="5095" priority="4901" stopIfTrue="1" operator="greaterThan">
      <formula>C$8</formula>
    </cfRule>
  </conditionalFormatting>
  <conditionalFormatting sqref="D3776">
    <cfRule type="cellIs" dxfId="5094" priority="4902" stopIfTrue="1" operator="greaterThan">
      <formula>D$8</formula>
    </cfRule>
  </conditionalFormatting>
  <conditionalFormatting sqref="B3777">
    <cfRule type="cellIs" dxfId="5093" priority="4903" stopIfTrue="1" operator="greaterThan">
      <formula>B$8</formula>
    </cfRule>
  </conditionalFormatting>
  <conditionalFormatting sqref="C3777">
    <cfRule type="cellIs" dxfId="5092" priority="4904" stopIfTrue="1" operator="greaterThan">
      <formula>C$8</formula>
    </cfRule>
  </conditionalFormatting>
  <conditionalFormatting sqref="D3777">
    <cfRule type="cellIs" dxfId="5091" priority="4905" stopIfTrue="1" operator="greaterThan">
      <formula>D$8</formula>
    </cfRule>
  </conditionalFormatting>
  <conditionalFormatting sqref="B3778">
    <cfRule type="cellIs" dxfId="5090" priority="4906" stopIfTrue="1" operator="greaterThan">
      <formula>B$8</formula>
    </cfRule>
  </conditionalFormatting>
  <conditionalFormatting sqref="C3778">
    <cfRule type="cellIs" dxfId="5089" priority="4907" stopIfTrue="1" operator="greaterThan">
      <formula>C$8</formula>
    </cfRule>
  </conditionalFormatting>
  <conditionalFormatting sqref="D3778">
    <cfRule type="cellIs" dxfId="5088" priority="4908" stopIfTrue="1" operator="greaterThan">
      <formula>D$8</formula>
    </cfRule>
  </conditionalFormatting>
  <conditionalFormatting sqref="B3779">
    <cfRule type="cellIs" dxfId="5087" priority="4909" stopIfTrue="1" operator="greaterThan">
      <formula>B$8</formula>
    </cfRule>
  </conditionalFormatting>
  <conditionalFormatting sqref="C3779">
    <cfRule type="cellIs" dxfId="5086" priority="4910" stopIfTrue="1" operator="greaterThan">
      <formula>C$8</formula>
    </cfRule>
  </conditionalFormatting>
  <conditionalFormatting sqref="D3779">
    <cfRule type="cellIs" dxfId="5085" priority="4911" stopIfTrue="1" operator="greaterThan">
      <formula>D$8</formula>
    </cfRule>
  </conditionalFormatting>
  <conditionalFormatting sqref="B3780">
    <cfRule type="cellIs" dxfId="5084" priority="4912" stopIfTrue="1" operator="greaterThan">
      <formula>B$8</formula>
    </cfRule>
  </conditionalFormatting>
  <conditionalFormatting sqref="C3780">
    <cfRule type="cellIs" dxfId="5083" priority="4913" stopIfTrue="1" operator="greaterThan">
      <formula>C$8</formula>
    </cfRule>
  </conditionalFormatting>
  <conditionalFormatting sqref="D3780">
    <cfRule type="cellIs" dxfId="5082" priority="4914" stopIfTrue="1" operator="greaterThan">
      <formula>D$8</formula>
    </cfRule>
  </conditionalFormatting>
  <conditionalFormatting sqref="B3781">
    <cfRule type="cellIs" dxfId="5081" priority="4915" stopIfTrue="1" operator="greaterThan">
      <formula>B$8</formula>
    </cfRule>
  </conditionalFormatting>
  <conditionalFormatting sqref="C3781">
    <cfRule type="cellIs" dxfId="5080" priority="4916" stopIfTrue="1" operator="greaterThan">
      <formula>C$8</formula>
    </cfRule>
  </conditionalFormatting>
  <conditionalFormatting sqref="D3781">
    <cfRule type="cellIs" dxfId="5079" priority="4917" stopIfTrue="1" operator="greaterThan">
      <formula>D$8</formula>
    </cfRule>
  </conditionalFormatting>
  <conditionalFormatting sqref="B3782">
    <cfRule type="cellIs" dxfId="5078" priority="4918" stopIfTrue="1" operator="greaterThan">
      <formula>B$8</formula>
    </cfRule>
  </conditionalFormatting>
  <conditionalFormatting sqref="C3782">
    <cfRule type="cellIs" dxfId="5077" priority="4919" stopIfTrue="1" operator="greaterThan">
      <formula>C$8</formula>
    </cfRule>
  </conditionalFormatting>
  <conditionalFormatting sqref="D3782">
    <cfRule type="cellIs" dxfId="5076" priority="4920" stopIfTrue="1" operator="greaterThan">
      <formula>D$8</formula>
    </cfRule>
  </conditionalFormatting>
  <conditionalFormatting sqref="B3783">
    <cfRule type="cellIs" dxfId="5075" priority="4921" stopIfTrue="1" operator="greaterThan">
      <formula>B$8</formula>
    </cfRule>
  </conditionalFormatting>
  <conditionalFormatting sqref="C3783">
    <cfRule type="cellIs" dxfId="5074" priority="4922" stopIfTrue="1" operator="greaterThan">
      <formula>C$8</formula>
    </cfRule>
  </conditionalFormatting>
  <conditionalFormatting sqref="D3783">
    <cfRule type="cellIs" dxfId="5073" priority="4923" stopIfTrue="1" operator="greaterThan">
      <formula>D$8</formula>
    </cfRule>
  </conditionalFormatting>
  <conditionalFormatting sqref="B3784">
    <cfRule type="cellIs" dxfId="5072" priority="4924" stopIfTrue="1" operator="greaterThan">
      <formula>B$8</formula>
    </cfRule>
  </conditionalFormatting>
  <conditionalFormatting sqref="C3784">
    <cfRule type="cellIs" dxfId="5071" priority="4925" stopIfTrue="1" operator="greaterThan">
      <formula>C$8</formula>
    </cfRule>
  </conditionalFormatting>
  <conditionalFormatting sqref="D3784">
    <cfRule type="cellIs" dxfId="5070" priority="4926" stopIfTrue="1" operator="greaterThan">
      <formula>D$8</formula>
    </cfRule>
  </conditionalFormatting>
  <conditionalFormatting sqref="B3785">
    <cfRule type="cellIs" dxfId="5069" priority="4927" stopIfTrue="1" operator="greaterThan">
      <formula>B$8</formula>
    </cfRule>
  </conditionalFormatting>
  <conditionalFormatting sqref="C3785">
    <cfRule type="cellIs" dxfId="5068" priority="4928" stopIfTrue="1" operator="greaterThan">
      <formula>C$8</formula>
    </cfRule>
  </conditionalFormatting>
  <conditionalFormatting sqref="D3785">
    <cfRule type="cellIs" dxfId="5067" priority="4929" stopIfTrue="1" operator="greaterThan">
      <formula>D$8</formula>
    </cfRule>
  </conditionalFormatting>
  <conditionalFormatting sqref="B3786">
    <cfRule type="cellIs" dxfId="5066" priority="4930" stopIfTrue="1" operator="greaterThan">
      <formula>B$8</formula>
    </cfRule>
  </conditionalFormatting>
  <conditionalFormatting sqref="C3786">
    <cfRule type="cellIs" dxfId="5065" priority="4931" stopIfTrue="1" operator="greaterThan">
      <formula>C$8</formula>
    </cfRule>
  </conditionalFormatting>
  <conditionalFormatting sqref="D3786">
    <cfRule type="cellIs" dxfId="5064" priority="4932" stopIfTrue="1" operator="greaterThan">
      <formula>D$8</formula>
    </cfRule>
  </conditionalFormatting>
  <conditionalFormatting sqref="B3787">
    <cfRule type="cellIs" dxfId="5063" priority="4933" stopIfTrue="1" operator="greaterThan">
      <formula>B$8</formula>
    </cfRule>
  </conditionalFormatting>
  <conditionalFormatting sqref="C3787">
    <cfRule type="cellIs" dxfId="5062" priority="4934" stopIfTrue="1" operator="greaterThan">
      <formula>C$8</formula>
    </cfRule>
  </conditionalFormatting>
  <conditionalFormatting sqref="D3787">
    <cfRule type="cellIs" dxfId="5061" priority="4935" stopIfTrue="1" operator="greaterThan">
      <formula>D$8</formula>
    </cfRule>
  </conditionalFormatting>
  <conditionalFormatting sqref="B3788">
    <cfRule type="cellIs" dxfId="5060" priority="4936" stopIfTrue="1" operator="greaterThan">
      <formula>B$8</formula>
    </cfRule>
  </conditionalFormatting>
  <conditionalFormatting sqref="C3788">
    <cfRule type="cellIs" dxfId="5059" priority="4937" stopIfTrue="1" operator="greaterThan">
      <formula>C$8</formula>
    </cfRule>
  </conditionalFormatting>
  <conditionalFormatting sqref="D3788">
    <cfRule type="cellIs" dxfId="5058" priority="4938" stopIfTrue="1" operator="greaterThan">
      <formula>D$8</formula>
    </cfRule>
  </conditionalFormatting>
  <conditionalFormatting sqref="B3789">
    <cfRule type="cellIs" dxfId="5057" priority="4939" stopIfTrue="1" operator="greaterThan">
      <formula>B$8</formula>
    </cfRule>
  </conditionalFormatting>
  <conditionalFormatting sqref="C3789">
    <cfRule type="cellIs" dxfId="5056" priority="4940" stopIfTrue="1" operator="greaterThan">
      <formula>C$8</formula>
    </cfRule>
  </conditionalFormatting>
  <conditionalFormatting sqref="D3789">
    <cfRule type="cellIs" dxfId="5055" priority="4941" stopIfTrue="1" operator="greaterThan">
      <formula>D$8</formula>
    </cfRule>
  </conditionalFormatting>
  <conditionalFormatting sqref="B3790">
    <cfRule type="cellIs" dxfId="5054" priority="4942" stopIfTrue="1" operator="greaterThan">
      <formula>B$8</formula>
    </cfRule>
  </conditionalFormatting>
  <conditionalFormatting sqref="C3790">
    <cfRule type="cellIs" dxfId="5053" priority="4943" stopIfTrue="1" operator="greaterThan">
      <formula>C$8</formula>
    </cfRule>
  </conditionalFormatting>
  <conditionalFormatting sqref="D3790">
    <cfRule type="cellIs" dxfId="5052" priority="4944" stopIfTrue="1" operator="greaterThan">
      <formula>D$8</formula>
    </cfRule>
  </conditionalFormatting>
  <conditionalFormatting sqref="B3791">
    <cfRule type="cellIs" dxfId="5051" priority="4945" stopIfTrue="1" operator="greaterThan">
      <formula>B$8</formula>
    </cfRule>
  </conditionalFormatting>
  <conditionalFormatting sqref="C3791">
    <cfRule type="cellIs" dxfId="5050" priority="4946" stopIfTrue="1" operator="greaterThan">
      <formula>C$8</formula>
    </cfRule>
  </conditionalFormatting>
  <conditionalFormatting sqref="D3791">
    <cfRule type="cellIs" dxfId="5049" priority="4947" stopIfTrue="1" operator="greaterThan">
      <formula>D$8</formula>
    </cfRule>
  </conditionalFormatting>
  <conditionalFormatting sqref="B3792">
    <cfRule type="cellIs" dxfId="5048" priority="4948" stopIfTrue="1" operator="greaterThan">
      <formula>B$8</formula>
    </cfRule>
  </conditionalFormatting>
  <conditionalFormatting sqref="C3792">
    <cfRule type="cellIs" dxfId="5047" priority="4949" stopIfTrue="1" operator="greaterThan">
      <formula>C$8</formula>
    </cfRule>
  </conditionalFormatting>
  <conditionalFormatting sqref="D3792">
    <cfRule type="cellIs" dxfId="5046" priority="4950" stopIfTrue="1" operator="greaterThan">
      <formula>D$8</formula>
    </cfRule>
  </conditionalFormatting>
  <conditionalFormatting sqref="B3793">
    <cfRule type="cellIs" dxfId="5045" priority="4951" stopIfTrue="1" operator="greaterThan">
      <formula>B$8</formula>
    </cfRule>
  </conditionalFormatting>
  <conditionalFormatting sqref="C3793">
    <cfRule type="cellIs" dxfId="5044" priority="4952" stopIfTrue="1" operator="greaterThan">
      <formula>C$8</formula>
    </cfRule>
  </conditionalFormatting>
  <conditionalFormatting sqref="D3793">
    <cfRule type="cellIs" dxfId="5043" priority="4953" stopIfTrue="1" operator="greaterThan">
      <formula>D$8</formula>
    </cfRule>
  </conditionalFormatting>
  <conditionalFormatting sqref="B3794">
    <cfRule type="cellIs" dxfId="5042" priority="4954" stopIfTrue="1" operator="greaterThan">
      <formula>B$8</formula>
    </cfRule>
  </conditionalFormatting>
  <conditionalFormatting sqref="C3794">
    <cfRule type="cellIs" dxfId="5041" priority="4955" stopIfTrue="1" operator="greaterThan">
      <formula>C$8</formula>
    </cfRule>
  </conditionalFormatting>
  <conditionalFormatting sqref="D3794">
    <cfRule type="cellIs" dxfId="5040" priority="4956" stopIfTrue="1" operator="greaterThan">
      <formula>D$8</formula>
    </cfRule>
  </conditionalFormatting>
  <conditionalFormatting sqref="B3795">
    <cfRule type="cellIs" dxfId="5039" priority="4957" stopIfTrue="1" operator="greaterThan">
      <formula>B$8</formula>
    </cfRule>
  </conditionalFormatting>
  <conditionalFormatting sqref="C3795">
    <cfRule type="cellIs" dxfId="5038" priority="4958" stopIfTrue="1" operator="greaterThan">
      <formula>C$8</formula>
    </cfRule>
  </conditionalFormatting>
  <conditionalFormatting sqref="D3795">
    <cfRule type="cellIs" dxfId="5037" priority="4959" stopIfTrue="1" operator="greaterThan">
      <formula>D$8</formula>
    </cfRule>
  </conditionalFormatting>
  <conditionalFormatting sqref="B3796">
    <cfRule type="cellIs" dxfId="5036" priority="4960" stopIfTrue="1" operator="greaterThan">
      <formula>B$8</formula>
    </cfRule>
  </conditionalFormatting>
  <conditionalFormatting sqref="C3796">
    <cfRule type="cellIs" dxfId="5035" priority="4961" stopIfTrue="1" operator="greaterThan">
      <formula>C$8</formula>
    </cfRule>
  </conditionalFormatting>
  <conditionalFormatting sqref="D3796">
    <cfRule type="cellIs" dxfId="5034" priority="4962" stopIfTrue="1" operator="greaterThan">
      <formula>D$8</formula>
    </cfRule>
  </conditionalFormatting>
  <conditionalFormatting sqref="B3797">
    <cfRule type="cellIs" dxfId="5033" priority="4963" stopIfTrue="1" operator="greaterThan">
      <formula>B$8</formula>
    </cfRule>
  </conditionalFormatting>
  <conditionalFormatting sqref="C3797">
    <cfRule type="cellIs" dxfId="5032" priority="4964" stopIfTrue="1" operator="greaterThan">
      <formula>C$8</formula>
    </cfRule>
  </conditionalFormatting>
  <conditionalFormatting sqref="D3797">
    <cfRule type="cellIs" dxfId="5031" priority="4965" stopIfTrue="1" operator="greaterThan">
      <formula>D$8</formula>
    </cfRule>
  </conditionalFormatting>
  <conditionalFormatting sqref="B3798">
    <cfRule type="cellIs" dxfId="5030" priority="4966" stopIfTrue="1" operator="greaterThan">
      <formula>B$8</formula>
    </cfRule>
  </conditionalFormatting>
  <conditionalFormatting sqref="C3798">
    <cfRule type="cellIs" dxfId="5029" priority="4967" stopIfTrue="1" operator="greaterThan">
      <formula>C$8</formula>
    </cfRule>
  </conditionalFormatting>
  <conditionalFormatting sqref="D3798">
    <cfRule type="cellIs" dxfId="5028" priority="4968" stopIfTrue="1" operator="greaterThan">
      <formula>D$8</formula>
    </cfRule>
  </conditionalFormatting>
  <conditionalFormatting sqref="B3799">
    <cfRule type="cellIs" dxfId="5027" priority="4969" stopIfTrue="1" operator="greaterThan">
      <formula>B$8</formula>
    </cfRule>
  </conditionalFormatting>
  <conditionalFormatting sqref="C3799">
    <cfRule type="cellIs" dxfId="5026" priority="4970" stopIfTrue="1" operator="greaterThan">
      <formula>C$8</formula>
    </cfRule>
  </conditionalFormatting>
  <conditionalFormatting sqref="D3799">
    <cfRule type="cellIs" dxfId="5025" priority="4971" stopIfTrue="1" operator="greaterThan">
      <formula>D$8</formula>
    </cfRule>
  </conditionalFormatting>
  <conditionalFormatting sqref="B3800">
    <cfRule type="cellIs" dxfId="5024" priority="4972" stopIfTrue="1" operator="greaterThan">
      <formula>B$8</formula>
    </cfRule>
  </conditionalFormatting>
  <conditionalFormatting sqref="C3800">
    <cfRule type="cellIs" dxfId="5023" priority="4973" stopIfTrue="1" operator="greaterThan">
      <formula>C$8</formula>
    </cfRule>
  </conditionalFormatting>
  <conditionalFormatting sqref="D3800">
    <cfRule type="cellIs" dxfId="5022" priority="4974" stopIfTrue="1" operator="greaterThan">
      <formula>D$8</formula>
    </cfRule>
  </conditionalFormatting>
  <conditionalFormatting sqref="B3801">
    <cfRule type="cellIs" dxfId="5021" priority="4975" stopIfTrue="1" operator="greaterThan">
      <formula>B$8</formula>
    </cfRule>
  </conditionalFormatting>
  <conditionalFormatting sqref="C3801">
    <cfRule type="cellIs" dxfId="5020" priority="4976" stopIfTrue="1" operator="greaterThan">
      <formula>C$8</formula>
    </cfRule>
  </conditionalFormatting>
  <conditionalFormatting sqref="D3801">
    <cfRule type="cellIs" dxfId="5019" priority="4977" stopIfTrue="1" operator="greaterThan">
      <formula>D$8</formula>
    </cfRule>
  </conditionalFormatting>
  <conditionalFormatting sqref="B3802">
    <cfRule type="cellIs" dxfId="5018" priority="4978" stopIfTrue="1" operator="greaterThan">
      <formula>B$8</formula>
    </cfRule>
  </conditionalFormatting>
  <conditionalFormatting sqref="C3802">
    <cfRule type="cellIs" dxfId="5017" priority="4979" stopIfTrue="1" operator="greaterThan">
      <formula>C$8</formula>
    </cfRule>
  </conditionalFormatting>
  <conditionalFormatting sqref="D3802">
    <cfRule type="cellIs" dxfId="5016" priority="4980" stopIfTrue="1" operator="greaterThan">
      <formula>D$8</formula>
    </cfRule>
  </conditionalFormatting>
  <conditionalFormatting sqref="B3803">
    <cfRule type="cellIs" dxfId="5015" priority="4981" stopIfTrue="1" operator="greaterThan">
      <formula>B$8</formula>
    </cfRule>
  </conditionalFormatting>
  <conditionalFormatting sqref="C3803">
    <cfRule type="cellIs" dxfId="5014" priority="4982" stopIfTrue="1" operator="greaterThan">
      <formula>C$8</formula>
    </cfRule>
  </conditionalFormatting>
  <conditionalFormatting sqref="D3803">
    <cfRule type="cellIs" dxfId="5013" priority="4983" stopIfTrue="1" operator="greaterThan">
      <formula>D$8</formula>
    </cfRule>
  </conditionalFormatting>
  <conditionalFormatting sqref="B3804">
    <cfRule type="cellIs" dxfId="5012" priority="4984" stopIfTrue="1" operator="greaterThan">
      <formula>B$8</formula>
    </cfRule>
  </conditionalFormatting>
  <conditionalFormatting sqref="C3804">
    <cfRule type="cellIs" dxfId="5011" priority="4985" stopIfTrue="1" operator="greaterThan">
      <formula>C$8</formula>
    </cfRule>
  </conditionalFormatting>
  <conditionalFormatting sqref="D3804">
    <cfRule type="cellIs" dxfId="5010" priority="4986" stopIfTrue="1" operator="greaterThan">
      <formula>D$8</formula>
    </cfRule>
  </conditionalFormatting>
  <conditionalFormatting sqref="B3805">
    <cfRule type="cellIs" dxfId="5009" priority="4987" stopIfTrue="1" operator="greaterThan">
      <formula>B$8</formula>
    </cfRule>
  </conditionalFormatting>
  <conditionalFormatting sqref="C3805">
    <cfRule type="cellIs" dxfId="5008" priority="4988" stopIfTrue="1" operator="greaterThan">
      <formula>C$8</formula>
    </cfRule>
  </conditionalFormatting>
  <conditionalFormatting sqref="D3805">
    <cfRule type="cellIs" dxfId="5007" priority="4989" stopIfTrue="1" operator="greaterThan">
      <formula>D$8</formula>
    </cfRule>
  </conditionalFormatting>
  <conditionalFormatting sqref="B3806">
    <cfRule type="cellIs" dxfId="5006" priority="4990" stopIfTrue="1" operator="greaterThan">
      <formula>B$8</formula>
    </cfRule>
  </conditionalFormatting>
  <conditionalFormatting sqref="C3806">
    <cfRule type="cellIs" dxfId="5005" priority="4991" stopIfTrue="1" operator="greaterThan">
      <formula>C$8</formula>
    </cfRule>
  </conditionalFormatting>
  <conditionalFormatting sqref="D3806">
    <cfRule type="cellIs" dxfId="5004" priority="4992" stopIfTrue="1" operator="greaterThan">
      <formula>D$8</formula>
    </cfRule>
  </conditionalFormatting>
  <conditionalFormatting sqref="B3807">
    <cfRule type="cellIs" dxfId="5003" priority="4993" stopIfTrue="1" operator="greaterThan">
      <formula>B$8</formula>
    </cfRule>
  </conditionalFormatting>
  <conditionalFormatting sqref="C3807">
    <cfRule type="cellIs" dxfId="5002" priority="4994" stopIfTrue="1" operator="greaterThan">
      <formula>C$8</formula>
    </cfRule>
  </conditionalFormatting>
  <conditionalFormatting sqref="D3807">
    <cfRule type="cellIs" dxfId="5001" priority="4995" stopIfTrue="1" operator="greaterThan">
      <formula>D$8</formula>
    </cfRule>
  </conditionalFormatting>
  <conditionalFormatting sqref="B3808">
    <cfRule type="cellIs" dxfId="5000" priority="4996" stopIfTrue="1" operator="greaterThan">
      <formula>B$8</formula>
    </cfRule>
  </conditionalFormatting>
  <conditionalFormatting sqref="C3808">
    <cfRule type="cellIs" dxfId="4999" priority="4997" stopIfTrue="1" operator="greaterThan">
      <formula>C$8</formula>
    </cfRule>
  </conditionalFormatting>
  <conditionalFormatting sqref="D3808">
    <cfRule type="cellIs" dxfId="4998" priority="4998" stopIfTrue="1" operator="greaterThan">
      <formula>D$8</formula>
    </cfRule>
  </conditionalFormatting>
  <conditionalFormatting sqref="B3816">
    <cfRule type="cellIs" dxfId="4997" priority="4999" stopIfTrue="1" operator="lessThan">
      <formula>B3860</formula>
    </cfRule>
  </conditionalFormatting>
  <conditionalFormatting sqref="C3816">
    <cfRule type="cellIs" dxfId="4996" priority="5000" stopIfTrue="1" operator="lessThan">
      <formula>C3860</formula>
    </cfRule>
  </conditionalFormatting>
  <conditionalFormatting sqref="D3816">
    <cfRule type="cellIs" dxfId="4995" priority="5001" stopIfTrue="1" operator="lessThan">
      <formula>D3860</formula>
    </cfRule>
  </conditionalFormatting>
  <conditionalFormatting sqref="B3817">
    <cfRule type="cellIs" dxfId="4994" priority="5002" stopIfTrue="1" operator="lessThan">
      <formula>B3860</formula>
    </cfRule>
  </conditionalFormatting>
  <conditionalFormatting sqref="C3817">
    <cfRule type="cellIs" dxfId="4993" priority="5003" stopIfTrue="1" operator="lessThan">
      <formula>C3860</formula>
    </cfRule>
  </conditionalFormatting>
  <conditionalFormatting sqref="D3817">
    <cfRule type="cellIs" dxfId="4992" priority="5004" stopIfTrue="1" operator="lessThan">
      <formula>D3860</formula>
    </cfRule>
  </conditionalFormatting>
  <conditionalFormatting sqref="B3818">
    <cfRule type="cellIs" dxfId="4991" priority="5005" stopIfTrue="1" operator="lessThan">
      <formula>B3860</formula>
    </cfRule>
  </conditionalFormatting>
  <conditionalFormatting sqref="C3818">
    <cfRule type="cellIs" dxfId="4990" priority="5006" stopIfTrue="1" operator="lessThan">
      <formula>C3860</formula>
    </cfRule>
  </conditionalFormatting>
  <conditionalFormatting sqref="D3818">
    <cfRule type="cellIs" dxfId="4989" priority="5007" stopIfTrue="1" operator="lessThan">
      <formula>D3860</formula>
    </cfRule>
  </conditionalFormatting>
  <conditionalFormatting sqref="B3819">
    <cfRule type="cellIs" dxfId="4988" priority="5008" stopIfTrue="1" operator="lessThan">
      <formula>B3860</formula>
    </cfRule>
  </conditionalFormatting>
  <conditionalFormatting sqref="C3819">
    <cfRule type="cellIs" dxfId="4987" priority="5009" stopIfTrue="1" operator="lessThan">
      <formula>C3860</formula>
    </cfRule>
  </conditionalFormatting>
  <conditionalFormatting sqref="D3819">
    <cfRule type="cellIs" dxfId="4986" priority="5010" stopIfTrue="1" operator="lessThan">
      <formula>D3860</formula>
    </cfRule>
  </conditionalFormatting>
  <conditionalFormatting sqref="B3820">
    <cfRule type="cellIs" dxfId="4985" priority="5011" stopIfTrue="1" operator="lessThan">
      <formula>B3860</formula>
    </cfRule>
  </conditionalFormatting>
  <conditionalFormatting sqref="C3820">
    <cfRule type="cellIs" dxfId="4984" priority="5012" stopIfTrue="1" operator="lessThan">
      <formula>C3860</formula>
    </cfRule>
  </conditionalFormatting>
  <conditionalFormatting sqref="D3820">
    <cfRule type="cellIs" dxfId="4983" priority="5013" stopIfTrue="1" operator="lessThan">
      <formula>D3860</formula>
    </cfRule>
  </conditionalFormatting>
  <conditionalFormatting sqref="B3821">
    <cfRule type="cellIs" dxfId="4982" priority="5014" stopIfTrue="1" operator="lessThan">
      <formula>B3860</formula>
    </cfRule>
  </conditionalFormatting>
  <conditionalFormatting sqref="C3821">
    <cfRule type="cellIs" dxfId="4981" priority="5015" stopIfTrue="1" operator="lessThan">
      <formula>C3860</formula>
    </cfRule>
  </conditionalFormatting>
  <conditionalFormatting sqref="D3821">
    <cfRule type="cellIs" dxfId="4980" priority="5016" stopIfTrue="1" operator="lessThan">
      <formula>D3860</formula>
    </cfRule>
  </conditionalFormatting>
  <conditionalFormatting sqref="B3822">
    <cfRule type="cellIs" dxfId="4979" priority="5017" stopIfTrue="1" operator="lessThan">
      <formula>B3860</formula>
    </cfRule>
  </conditionalFormatting>
  <conditionalFormatting sqref="C3822">
    <cfRule type="cellIs" dxfId="4978" priority="5018" stopIfTrue="1" operator="lessThan">
      <formula>C3860</formula>
    </cfRule>
  </conditionalFormatting>
  <conditionalFormatting sqref="D3822">
    <cfRule type="cellIs" dxfId="4977" priority="5019" stopIfTrue="1" operator="lessThan">
      <formula>D3860</formula>
    </cfRule>
  </conditionalFormatting>
  <conditionalFormatting sqref="B3823">
    <cfRule type="cellIs" dxfId="4976" priority="5020" stopIfTrue="1" operator="lessThan">
      <formula>B3860</formula>
    </cfRule>
  </conditionalFormatting>
  <conditionalFormatting sqref="C3823">
    <cfRule type="cellIs" dxfId="4975" priority="5021" stopIfTrue="1" operator="lessThan">
      <formula>C3860</formula>
    </cfRule>
  </conditionalFormatting>
  <conditionalFormatting sqref="D3823">
    <cfRule type="cellIs" dxfId="4974" priority="5022" stopIfTrue="1" operator="lessThan">
      <formula>D3860</formula>
    </cfRule>
  </conditionalFormatting>
  <conditionalFormatting sqref="B3824">
    <cfRule type="cellIs" dxfId="4973" priority="5023" stopIfTrue="1" operator="lessThan">
      <formula>B3860</formula>
    </cfRule>
  </conditionalFormatting>
  <conditionalFormatting sqref="C3824">
    <cfRule type="cellIs" dxfId="4972" priority="5024" stopIfTrue="1" operator="lessThan">
      <formula>C3860</formula>
    </cfRule>
  </conditionalFormatting>
  <conditionalFormatting sqref="D3824">
    <cfRule type="cellIs" dxfId="4971" priority="5025" stopIfTrue="1" operator="lessThan">
      <formula>D3860</formula>
    </cfRule>
  </conditionalFormatting>
  <conditionalFormatting sqref="B3825">
    <cfRule type="cellIs" dxfId="4970" priority="5026" stopIfTrue="1" operator="lessThan">
      <formula>B3860</formula>
    </cfRule>
  </conditionalFormatting>
  <conditionalFormatting sqref="C3825">
    <cfRule type="cellIs" dxfId="4969" priority="5027" stopIfTrue="1" operator="lessThan">
      <formula>C3860</formula>
    </cfRule>
  </conditionalFormatting>
  <conditionalFormatting sqref="D3825">
    <cfRule type="cellIs" dxfId="4968" priority="5028" stopIfTrue="1" operator="lessThan">
      <formula>D3860</formula>
    </cfRule>
  </conditionalFormatting>
  <conditionalFormatting sqref="B3826">
    <cfRule type="cellIs" dxfId="4967" priority="5029" stopIfTrue="1" operator="lessThan">
      <formula>B3860</formula>
    </cfRule>
  </conditionalFormatting>
  <conditionalFormatting sqref="C3826">
    <cfRule type="cellIs" dxfId="4966" priority="5030" stopIfTrue="1" operator="lessThan">
      <formula>C3860</formula>
    </cfRule>
  </conditionalFormatting>
  <conditionalFormatting sqref="D3826">
    <cfRule type="cellIs" dxfId="4965" priority="5031" stopIfTrue="1" operator="lessThan">
      <formula>D3860</formula>
    </cfRule>
  </conditionalFormatting>
  <conditionalFormatting sqref="B3827">
    <cfRule type="cellIs" dxfId="4964" priority="5032" stopIfTrue="1" operator="lessThan">
      <formula>B3860</formula>
    </cfRule>
  </conditionalFormatting>
  <conditionalFormatting sqref="C3827">
    <cfRule type="cellIs" dxfId="4963" priority="5033" stopIfTrue="1" operator="lessThan">
      <formula>C3860</formula>
    </cfRule>
  </conditionalFormatting>
  <conditionalFormatting sqref="D3827">
    <cfRule type="cellIs" dxfId="4962" priority="5034" stopIfTrue="1" operator="lessThan">
      <formula>D3860</formula>
    </cfRule>
  </conditionalFormatting>
  <conditionalFormatting sqref="B3828">
    <cfRule type="cellIs" dxfId="4961" priority="5035" stopIfTrue="1" operator="lessThan">
      <formula>B3860</formula>
    </cfRule>
  </conditionalFormatting>
  <conditionalFormatting sqref="C3828">
    <cfRule type="cellIs" dxfId="4960" priority="5036" stopIfTrue="1" operator="lessThan">
      <formula>C3860</formula>
    </cfRule>
  </conditionalFormatting>
  <conditionalFormatting sqref="D3828">
    <cfRule type="cellIs" dxfId="4959" priority="5037" stopIfTrue="1" operator="lessThan">
      <formula>D3860</formula>
    </cfRule>
  </conditionalFormatting>
  <conditionalFormatting sqref="B3829">
    <cfRule type="cellIs" dxfId="4958" priority="5038" stopIfTrue="1" operator="lessThan">
      <formula>B3860</formula>
    </cfRule>
  </conditionalFormatting>
  <conditionalFormatting sqref="C3829">
    <cfRule type="cellIs" dxfId="4957" priority="5039" stopIfTrue="1" operator="lessThan">
      <formula>C3860</formula>
    </cfRule>
  </conditionalFormatting>
  <conditionalFormatting sqref="D3829">
    <cfRule type="cellIs" dxfId="4956" priority="5040" stopIfTrue="1" operator="lessThan">
      <formula>D3860</formula>
    </cfRule>
  </conditionalFormatting>
  <conditionalFormatting sqref="B3830">
    <cfRule type="cellIs" dxfId="4955" priority="5041" stopIfTrue="1" operator="lessThan">
      <formula>B3860</formula>
    </cfRule>
  </conditionalFormatting>
  <conditionalFormatting sqref="C3830">
    <cfRule type="cellIs" dxfId="4954" priority="5042" stopIfTrue="1" operator="lessThan">
      <formula>C3860</formula>
    </cfRule>
  </conditionalFormatting>
  <conditionalFormatting sqref="D3830">
    <cfRule type="cellIs" dxfId="4953" priority="5043" stopIfTrue="1" operator="lessThan">
      <formula>D3860</formula>
    </cfRule>
  </conditionalFormatting>
  <conditionalFormatting sqref="B3831">
    <cfRule type="cellIs" dxfId="4952" priority="5044" stopIfTrue="1" operator="lessThan">
      <formula>B3860</formula>
    </cfRule>
  </conditionalFormatting>
  <conditionalFormatting sqref="C3831">
    <cfRule type="cellIs" dxfId="4951" priority="5045" stopIfTrue="1" operator="lessThan">
      <formula>C3860</formula>
    </cfRule>
  </conditionalFormatting>
  <conditionalFormatting sqref="D3831">
    <cfRule type="cellIs" dxfId="4950" priority="5046" stopIfTrue="1" operator="lessThan">
      <formula>D3860</formula>
    </cfRule>
  </conditionalFormatting>
  <conditionalFormatting sqref="B3832">
    <cfRule type="cellIs" dxfId="4949" priority="5047" stopIfTrue="1" operator="lessThan">
      <formula>B3860</formula>
    </cfRule>
  </conditionalFormatting>
  <conditionalFormatting sqref="C3832">
    <cfRule type="cellIs" dxfId="4948" priority="5048" stopIfTrue="1" operator="lessThan">
      <formula>C3860</formula>
    </cfRule>
  </conditionalFormatting>
  <conditionalFormatting sqref="D3832">
    <cfRule type="cellIs" dxfId="4947" priority="5049" stopIfTrue="1" operator="lessThan">
      <formula>D3860</formula>
    </cfRule>
  </conditionalFormatting>
  <conditionalFormatting sqref="B3833">
    <cfRule type="cellIs" dxfId="4946" priority="5050" stopIfTrue="1" operator="lessThan">
      <formula>B3860</formula>
    </cfRule>
  </conditionalFormatting>
  <conditionalFormatting sqref="C3833">
    <cfRule type="cellIs" dxfId="4945" priority="5051" stopIfTrue="1" operator="lessThan">
      <formula>C3860</formula>
    </cfRule>
  </conditionalFormatting>
  <conditionalFormatting sqref="D3833">
    <cfRule type="cellIs" dxfId="4944" priority="5052" stopIfTrue="1" operator="lessThan">
      <formula>D3860</formula>
    </cfRule>
  </conditionalFormatting>
  <conditionalFormatting sqref="B3834">
    <cfRule type="cellIs" dxfId="4943" priority="5053" stopIfTrue="1" operator="lessThan">
      <formula>B3860</formula>
    </cfRule>
  </conditionalFormatting>
  <conditionalFormatting sqref="C3834">
    <cfRule type="cellIs" dxfId="4942" priority="5054" stopIfTrue="1" operator="lessThan">
      <formula>C3860</formula>
    </cfRule>
  </conditionalFormatting>
  <conditionalFormatting sqref="D3834">
    <cfRule type="cellIs" dxfId="4941" priority="5055" stopIfTrue="1" operator="lessThan">
      <formula>D3860</formula>
    </cfRule>
  </conditionalFormatting>
  <conditionalFormatting sqref="B3835">
    <cfRule type="cellIs" dxfId="4940" priority="5056" stopIfTrue="1" operator="lessThan">
      <formula>B3860</formula>
    </cfRule>
  </conditionalFormatting>
  <conditionalFormatting sqref="C3835">
    <cfRule type="cellIs" dxfId="4939" priority="5057" stopIfTrue="1" operator="lessThan">
      <formula>C3860</formula>
    </cfRule>
  </conditionalFormatting>
  <conditionalFormatting sqref="D3835">
    <cfRule type="cellIs" dxfId="4938" priority="5058" stopIfTrue="1" operator="lessThan">
      <formula>D3860</formula>
    </cfRule>
  </conditionalFormatting>
  <conditionalFormatting sqref="B3836">
    <cfRule type="cellIs" dxfId="4937" priority="5059" stopIfTrue="1" operator="lessThan">
      <formula>B3860</formula>
    </cfRule>
  </conditionalFormatting>
  <conditionalFormatting sqref="C3836">
    <cfRule type="cellIs" dxfId="4936" priority="5060" stopIfTrue="1" operator="lessThan">
      <formula>C3860</formula>
    </cfRule>
  </conditionalFormatting>
  <conditionalFormatting sqref="D3836">
    <cfRule type="cellIs" dxfId="4935" priority="5061" stopIfTrue="1" operator="lessThan">
      <formula>D3860</formula>
    </cfRule>
  </conditionalFormatting>
  <conditionalFormatting sqref="B3837">
    <cfRule type="cellIs" dxfId="4934" priority="5062" stopIfTrue="1" operator="lessThan">
      <formula>B3860</formula>
    </cfRule>
  </conditionalFormatting>
  <conditionalFormatting sqref="C3837">
    <cfRule type="cellIs" dxfId="4933" priority="5063" stopIfTrue="1" operator="lessThan">
      <formula>C3860</formula>
    </cfRule>
  </conditionalFormatting>
  <conditionalFormatting sqref="D3837">
    <cfRule type="cellIs" dxfId="4932" priority="5064" stopIfTrue="1" operator="lessThan">
      <formula>D3860</formula>
    </cfRule>
  </conditionalFormatting>
  <conditionalFormatting sqref="B3838">
    <cfRule type="cellIs" dxfId="4931" priority="5065" stopIfTrue="1" operator="lessThan">
      <formula>B3860</formula>
    </cfRule>
  </conditionalFormatting>
  <conditionalFormatting sqref="C3838">
    <cfRule type="cellIs" dxfId="4930" priority="5066" stopIfTrue="1" operator="lessThan">
      <formula>C3860</formula>
    </cfRule>
  </conditionalFormatting>
  <conditionalFormatting sqref="D3838">
    <cfRule type="cellIs" dxfId="4929" priority="5067" stopIfTrue="1" operator="lessThan">
      <formula>D3860</formula>
    </cfRule>
  </conditionalFormatting>
  <conditionalFormatting sqref="B3839">
    <cfRule type="cellIs" dxfId="4928" priority="5068" stopIfTrue="1" operator="lessThan">
      <formula>B3860</formula>
    </cfRule>
  </conditionalFormatting>
  <conditionalFormatting sqref="C3839">
    <cfRule type="cellIs" dxfId="4927" priority="5069" stopIfTrue="1" operator="lessThan">
      <formula>C3860</formula>
    </cfRule>
  </conditionalFormatting>
  <conditionalFormatting sqref="D3839">
    <cfRule type="cellIs" dxfId="4926" priority="5070" stopIfTrue="1" operator="lessThan">
      <formula>D3860</formula>
    </cfRule>
  </conditionalFormatting>
  <conditionalFormatting sqref="B3840">
    <cfRule type="cellIs" dxfId="4925" priority="5071" stopIfTrue="1" operator="lessThan">
      <formula>B3860</formula>
    </cfRule>
  </conditionalFormatting>
  <conditionalFormatting sqref="C3840">
    <cfRule type="cellIs" dxfId="4924" priority="5072" stopIfTrue="1" operator="lessThan">
      <formula>C3860</formula>
    </cfRule>
  </conditionalFormatting>
  <conditionalFormatting sqref="D3840">
    <cfRule type="cellIs" dxfId="4923" priority="5073" stopIfTrue="1" operator="lessThan">
      <formula>D3860</formula>
    </cfRule>
  </conditionalFormatting>
  <conditionalFormatting sqref="B3841">
    <cfRule type="cellIs" dxfId="4922" priority="5074" stopIfTrue="1" operator="lessThan">
      <formula>B3860</formula>
    </cfRule>
  </conditionalFormatting>
  <conditionalFormatting sqref="C3841">
    <cfRule type="cellIs" dxfId="4921" priority="5075" stopIfTrue="1" operator="lessThan">
      <formula>C3860</formula>
    </cfRule>
  </conditionalFormatting>
  <conditionalFormatting sqref="D3841">
    <cfRule type="cellIs" dxfId="4920" priority="5076" stopIfTrue="1" operator="lessThan">
      <formula>D3860</formula>
    </cfRule>
  </conditionalFormatting>
  <conditionalFormatting sqref="B3842">
    <cfRule type="cellIs" dxfId="4919" priority="5077" stopIfTrue="1" operator="lessThan">
      <formula>B3860</formula>
    </cfRule>
  </conditionalFormatting>
  <conditionalFormatting sqref="C3842">
    <cfRule type="cellIs" dxfId="4918" priority="5078" stopIfTrue="1" operator="lessThan">
      <formula>C3860</formula>
    </cfRule>
  </conditionalFormatting>
  <conditionalFormatting sqref="D3842">
    <cfRule type="cellIs" dxfId="4917" priority="5079" stopIfTrue="1" operator="lessThan">
      <formula>D3860</formula>
    </cfRule>
  </conditionalFormatting>
  <conditionalFormatting sqref="B3843">
    <cfRule type="cellIs" dxfId="4916" priority="5080" stopIfTrue="1" operator="lessThan">
      <formula>B3860</formula>
    </cfRule>
  </conditionalFormatting>
  <conditionalFormatting sqref="C3843">
    <cfRule type="cellIs" dxfId="4915" priority="5081" stopIfTrue="1" operator="lessThan">
      <formula>C3860</formula>
    </cfRule>
  </conditionalFormatting>
  <conditionalFormatting sqref="D3843">
    <cfRule type="cellIs" dxfId="4914" priority="5082" stopIfTrue="1" operator="lessThan">
      <formula>D3860</formula>
    </cfRule>
  </conditionalFormatting>
  <conditionalFormatting sqref="B3844">
    <cfRule type="cellIs" dxfId="4913" priority="5083" stopIfTrue="1" operator="lessThan">
      <formula>B3860</formula>
    </cfRule>
  </conditionalFormatting>
  <conditionalFormatting sqref="C3844">
    <cfRule type="cellIs" dxfId="4912" priority="5084" stopIfTrue="1" operator="lessThan">
      <formula>C3860</formula>
    </cfRule>
  </conditionalFormatting>
  <conditionalFormatting sqref="D3844">
    <cfRule type="cellIs" dxfId="4911" priority="5085" stopIfTrue="1" operator="lessThan">
      <formula>D3860</formula>
    </cfRule>
  </conditionalFormatting>
  <conditionalFormatting sqref="B3845">
    <cfRule type="cellIs" dxfId="4910" priority="5086" stopIfTrue="1" operator="lessThan">
      <formula>B3860</formula>
    </cfRule>
  </conditionalFormatting>
  <conditionalFormatting sqref="C3845">
    <cfRule type="cellIs" dxfId="4909" priority="5087" stopIfTrue="1" operator="lessThan">
      <formula>C3860</formula>
    </cfRule>
  </conditionalFormatting>
  <conditionalFormatting sqref="D3845">
    <cfRule type="cellIs" dxfId="4908" priority="5088" stopIfTrue="1" operator="lessThan">
      <formula>D3860</formula>
    </cfRule>
  </conditionalFormatting>
  <conditionalFormatting sqref="B3846">
    <cfRule type="cellIs" dxfId="4907" priority="5089" stopIfTrue="1" operator="lessThan">
      <formula>B3860</formula>
    </cfRule>
  </conditionalFormatting>
  <conditionalFormatting sqref="C3846">
    <cfRule type="cellIs" dxfId="4906" priority="5090" stopIfTrue="1" operator="lessThan">
      <formula>C3860</formula>
    </cfRule>
  </conditionalFormatting>
  <conditionalFormatting sqref="D3846">
    <cfRule type="cellIs" dxfId="4905" priority="5091" stopIfTrue="1" operator="lessThan">
      <formula>D3860</formula>
    </cfRule>
  </conditionalFormatting>
  <conditionalFormatting sqref="B3847">
    <cfRule type="cellIs" dxfId="4904" priority="5092" stopIfTrue="1" operator="lessThan">
      <formula>B3860</formula>
    </cfRule>
  </conditionalFormatting>
  <conditionalFormatting sqref="C3847">
    <cfRule type="cellIs" dxfId="4903" priority="5093" stopIfTrue="1" operator="lessThan">
      <formula>C3860</formula>
    </cfRule>
  </conditionalFormatting>
  <conditionalFormatting sqref="D3847">
    <cfRule type="cellIs" dxfId="4902" priority="5094" stopIfTrue="1" operator="lessThan">
      <formula>D3860</formula>
    </cfRule>
  </conditionalFormatting>
  <conditionalFormatting sqref="B3848">
    <cfRule type="cellIs" dxfId="4901" priority="5095" stopIfTrue="1" operator="lessThan">
      <formula>B3860</formula>
    </cfRule>
  </conditionalFormatting>
  <conditionalFormatting sqref="C3848">
    <cfRule type="cellIs" dxfId="4900" priority="5096" stopIfTrue="1" operator="lessThan">
      <formula>C3860</formula>
    </cfRule>
  </conditionalFormatting>
  <conditionalFormatting sqref="D3848">
    <cfRule type="cellIs" dxfId="4899" priority="5097" stopIfTrue="1" operator="lessThan">
      <formula>D3860</formula>
    </cfRule>
  </conditionalFormatting>
  <conditionalFormatting sqref="B3849">
    <cfRule type="cellIs" dxfId="4898" priority="5098" stopIfTrue="1" operator="lessThan">
      <formula>B3860</formula>
    </cfRule>
  </conditionalFormatting>
  <conditionalFormatting sqref="C3849">
    <cfRule type="cellIs" dxfId="4897" priority="5099" stopIfTrue="1" operator="lessThan">
      <formula>C3860</formula>
    </cfRule>
  </conditionalFormatting>
  <conditionalFormatting sqref="D3849">
    <cfRule type="cellIs" dxfId="4896" priority="5100" stopIfTrue="1" operator="lessThan">
      <formula>D3860</formula>
    </cfRule>
  </conditionalFormatting>
  <conditionalFormatting sqref="B3850">
    <cfRule type="cellIs" dxfId="4895" priority="5101" stopIfTrue="1" operator="lessThan">
      <formula>B3860</formula>
    </cfRule>
  </conditionalFormatting>
  <conditionalFormatting sqref="C3850">
    <cfRule type="cellIs" dxfId="4894" priority="5102" stopIfTrue="1" operator="lessThan">
      <formula>C3860</formula>
    </cfRule>
  </conditionalFormatting>
  <conditionalFormatting sqref="D3850">
    <cfRule type="cellIs" dxfId="4893" priority="5103" stopIfTrue="1" operator="lessThan">
      <formula>D3860</formula>
    </cfRule>
  </conditionalFormatting>
  <conditionalFormatting sqref="B3851">
    <cfRule type="cellIs" dxfId="4892" priority="5104" stopIfTrue="1" operator="lessThan">
      <formula>B3860</formula>
    </cfRule>
  </conditionalFormatting>
  <conditionalFormatting sqref="C3851">
    <cfRule type="cellIs" dxfId="4891" priority="5105" stopIfTrue="1" operator="lessThan">
      <formula>C3860</formula>
    </cfRule>
  </conditionalFormatting>
  <conditionalFormatting sqref="D3851">
    <cfRule type="cellIs" dxfId="4890" priority="5106" stopIfTrue="1" operator="lessThan">
      <formula>D3860</formula>
    </cfRule>
  </conditionalFormatting>
  <conditionalFormatting sqref="B3852">
    <cfRule type="cellIs" dxfId="4889" priority="5107" stopIfTrue="1" operator="lessThan">
      <formula>B3860</formula>
    </cfRule>
  </conditionalFormatting>
  <conditionalFormatting sqref="C3852">
    <cfRule type="cellIs" dxfId="4888" priority="5108" stopIfTrue="1" operator="lessThan">
      <formula>C3860</formula>
    </cfRule>
  </conditionalFormatting>
  <conditionalFormatting sqref="D3852">
    <cfRule type="cellIs" dxfId="4887" priority="5109" stopIfTrue="1" operator="lessThan">
      <formula>D3860</formula>
    </cfRule>
  </conditionalFormatting>
  <conditionalFormatting sqref="B3853">
    <cfRule type="cellIs" dxfId="4886" priority="5110" stopIfTrue="1" operator="lessThan">
      <formula>B3860</formula>
    </cfRule>
  </conditionalFormatting>
  <conditionalFormatting sqref="C3853">
    <cfRule type="cellIs" dxfId="4885" priority="5111" stopIfTrue="1" operator="lessThan">
      <formula>C3860</formula>
    </cfRule>
  </conditionalFormatting>
  <conditionalFormatting sqref="D3853">
    <cfRule type="cellIs" dxfId="4884" priority="5112" stopIfTrue="1" operator="lessThan">
      <formula>D3860</formula>
    </cfRule>
  </conditionalFormatting>
  <conditionalFormatting sqref="B3854">
    <cfRule type="cellIs" dxfId="4883" priority="5113" stopIfTrue="1" operator="lessThan">
      <formula>B3860</formula>
    </cfRule>
  </conditionalFormatting>
  <conditionalFormatting sqref="C3854">
    <cfRule type="cellIs" dxfId="4882" priority="5114" stopIfTrue="1" operator="lessThan">
      <formula>C3860</formula>
    </cfRule>
  </conditionalFormatting>
  <conditionalFormatting sqref="D3854">
    <cfRule type="cellIs" dxfId="4881" priority="5115" stopIfTrue="1" operator="lessThan">
      <formula>D3860</formula>
    </cfRule>
  </conditionalFormatting>
  <conditionalFormatting sqref="B3855">
    <cfRule type="cellIs" dxfId="4880" priority="5116" stopIfTrue="1" operator="lessThan">
      <formula>B3860</formula>
    </cfRule>
  </conditionalFormatting>
  <conditionalFormatting sqref="C3855">
    <cfRule type="cellIs" dxfId="4879" priority="5117" stopIfTrue="1" operator="lessThan">
      <formula>C3860</formula>
    </cfRule>
  </conditionalFormatting>
  <conditionalFormatting sqref="D3855">
    <cfRule type="cellIs" dxfId="4878" priority="5118" stopIfTrue="1" operator="lessThan">
      <formula>D3860</formula>
    </cfRule>
  </conditionalFormatting>
  <conditionalFormatting sqref="B3856">
    <cfRule type="cellIs" dxfId="4877" priority="5119" stopIfTrue="1" operator="lessThan">
      <formula>B3860</formula>
    </cfRule>
  </conditionalFormatting>
  <conditionalFormatting sqref="C3856">
    <cfRule type="cellIs" dxfId="4876" priority="5120" stopIfTrue="1" operator="lessThan">
      <formula>C3860</formula>
    </cfRule>
  </conditionalFormatting>
  <conditionalFormatting sqref="D3856">
    <cfRule type="cellIs" dxfId="4875" priority="5121" stopIfTrue="1" operator="lessThan">
      <formula>D3860</formula>
    </cfRule>
  </conditionalFormatting>
  <conditionalFormatting sqref="B3857">
    <cfRule type="cellIs" dxfId="4874" priority="5122" stopIfTrue="1" operator="lessThan">
      <formula>B3860</formula>
    </cfRule>
  </conditionalFormatting>
  <conditionalFormatting sqref="C3857">
    <cfRule type="cellIs" dxfId="4873" priority="5123" stopIfTrue="1" operator="lessThan">
      <formula>C3860</formula>
    </cfRule>
  </conditionalFormatting>
  <conditionalFormatting sqref="D3857">
    <cfRule type="cellIs" dxfId="4872" priority="5124" stopIfTrue="1" operator="lessThan">
      <formula>D3860</formula>
    </cfRule>
  </conditionalFormatting>
  <conditionalFormatting sqref="B3931">
    <cfRule type="cellIs" dxfId="4871" priority="4621" stopIfTrue="1" operator="greaterThan">
      <formula>B$8</formula>
    </cfRule>
  </conditionalFormatting>
  <conditionalFormatting sqref="C3931">
    <cfRule type="cellIs" dxfId="4870" priority="4622" stopIfTrue="1" operator="greaterThan">
      <formula>C$8</formula>
    </cfRule>
  </conditionalFormatting>
  <conditionalFormatting sqref="D3931">
    <cfRule type="cellIs" dxfId="4869" priority="4623" stopIfTrue="1" operator="greaterThan">
      <formula>D$8</formula>
    </cfRule>
  </conditionalFormatting>
  <conditionalFormatting sqref="B3932">
    <cfRule type="cellIs" dxfId="4868" priority="4624" stopIfTrue="1" operator="greaterThan">
      <formula>B$8</formula>
    </cfRule>
  </conditionalFormatting>
  <conditionalFormatting sqref="C3932">
    <cfRule type="cellIs" dxfId="4867" priority="4625" stopIfTrue="1" operator="greaterThan">
      <formula>C$8</formula>
    </cfRule>
  </conditionalFormatting>
  <conditionalFormatting sqref="D3932">
    <cfRule type="cellIs" dxfId="4866" priority="4626" stopIfTrue="1" operator="greaterThan">
      <formula>D$8</formula>
    </cfRule>
  </conditionalFormatting>
  <conditionalFormatting sqref="B3933">
    <cfRule type="cellIs" dxfId="4865" priority="4627" stopIfTrue="1" operator="greaterThan">
      <formula>B$8</formula>
    </cfRule>
  </conditionalFormatting>
  <conditionalFormatting sqref="C3933">
    <cfRule type="cellIs" dxfId="4864" priority="4628" stopIfTrue="1" operator="greaterThan">
      <formula>C$8</formula>
    </cfRule>
  </conditionalFormatting>
  <conditionalFormatting sqref="D3933">
    <cfRule type="cellIs" dxfId="4863" priority="4629" stopIfTrue="1" operator="greaterThan">
      <formula>D$8</formula>
    </cfRule>
  </conditionalFormatting>
  <conditionalFormatting sqref="B3934">
    <cfRule type="cellIs" dxfId="4862" priority="4630" stopIfTrue="1" operator="greaterThan">
      <formula>B$8</formula>
    </cfRule>
  </conditionalFormatting>
  <conditionalFormatting sqref="C3934">
    <cfRule type="cellIs" dxfId="4861" priority="4631" stopIfTrue="1" operator="greaterThan">
      <formula>C$8</formula>
    </cfRule>
  </conditionalFormatting>
  <conditionalFormatting sqref="D3934">
    <cfRule type="cellIs" dxfId="4860" priority="4632" stopIfTrue="1" operator="greaterThan">
      <formula>D$8</formula>
    </cfRule>
  </conditionalFormatting>
  <conditionalFormatting sqref="B3935">
    <cfRule type="cellIs" dxfId="4859" priority="4633" stopIfTrue="1" operator="greaterThan">
      <formula>B$8</formula>
    </cfRule>
  </conditionalFormatting>
  <conditionalFormatting sqref="C3935">
    <cfRule type="cellIs" dxfId="4858" priority="4634" stopIfTrue="1" operator="greaterThan">
      <formula>C$8</formula>
    </cfRule>
  </conditionalFormatting>
  <conditionalFormatting sqref="D3935">
    <cfRule type="cellIs" dxfId="4857" priority="4635" stopIfTrue="1" operator="greaterThan">
      <formula>D$8</formula>
    </cfRule>
  </conditionalFormatting>
  <conditionalFormatting sqref="B3936">
    <cfRule type="cellIs" dxfId="4856" priority="4636" stopIfTrue="1" operator="greaterThan">
      <formula>B$8</formula>
    </cfRule>
  </conditionalFormatting>
  <conditionalFormatting sqref="C3936">
    <cfRule type="cellIs" dxfId="4855" priority="4637" stopIfTrue="1" operator="greaterThan">
      <formula>C$8</formula>
    </cfRule>
  </conditionalFormatting>
  <conditionalFormatting sqref="D3936">
    <cfRule type="cellIs" dxfId="4854" priority="4638" stopIfTrue="1" operator="greaterThan">
      <formula>D$8</formula>
    </cfRule>
  </conditionalFormatting>
  <conditionalFormatting sqref="B3937">
    <cfRule type="cellIs" dxfId="4853" priority="4639" stopIfTrue="1" operator="greaterThan">
      <formula>B$8</formula>
    </cfRule>
  </conditionalFormatting>
  <conditionalFormatting sqref="C3937">
    <cfRule type="cellIs" dxfId="4852" priority="4640" stopIfTrue="1" operator="greaterThan">
      <formula>C$8</formula>
    </cfRule>
  </conditionalFormatting>
  <conditionalFormatting sqref="D3937">
    <cfRule type="cellIs" dxfId="4851" priority="4641" stopIfTrue="1" operator="greaterThan">
      <formula>D$8</formula>
    </cfRule>
  </conditionalFormatting>
  <conditionalFormatting sqref="B3938">
    <cfRule type="cellIs" dxfId="4850" priority="4642" stopIfTrue="1" operator="greaterThan">
      <formula>B$8</formula>
    </cfRule>
  </conditionalFormatting>
  <conditionalFormatting sqref="C3938">
    <cfRule type="cellIs" dxfId="4849" priority="4643" stopIfTrue="1" operator="greaterThan">
      <formula>C$8</formula>
    </cfRule>
  </conditionalFormatting>
  <conditionalFormatting sqref="D3938">
    <cfRule type="cellIs" dxfId="4848" priority="4644" stopIfTrue="1" operator="greaterThan">
      <formula>D$8</formula>
    </cfRule>
  </conditionalFormatting>
  <conditionalFormatting sqref="B3939">
    <cfRule type="cellIs" dxfId="4847" priority="4645" stopIfTrue="1" operator="greaterThan">
      <formula>B$8</formula>
    </cfRule>
  </conditionalFormatting>
  <conditionalFormatting sqref="C3939">
    <cfRule type="cellIs" dxfId="4846" priority="4646" stopIfTrue="1" operator="greaterThan">
      <formula>C$8</formula>
    </cfRule>
  </conditionalFormatting>
  <conditionalFormatting sqref="D3939">
    <cfRule type="cellIs" dxfId="4845" priority="4647" stopIfTrue="1" operator="greaterThan">
      <formula>D$8</formula>
    </cfRule>
  </conditionalFormatting>
  <conditionalFormatting sqref="B3940">
    <cfRule type="cellIs" dxfId="4844" priority="4648" stopIfTrue="1" operator="greaterThan">
      <formula>B$8</formula>
    </cfRule>
  </conditionalFormatting>
  <conditionalFormatting sqref="C3940">
    <cfRule type="cellIs" dxfId="4843" priority="4649" stopIfTrue="1" operator="greaterThan">
      <formula>C$8</formula>
    </cfRule>
  </conditionalFormatting>
  <conditionalFormatting sqref="D3940">
    <cfRule type="cellIs" dxfId="4842" priority="4650" stopIfTrue="1" operator="greaterThan">
      <formula>D$8</formula>
    </cfRule>
  </conditionalFormatting>
  <conditionalFormatting sqref="B3941">
    <cfRule type="cellIs" dxfId="4841" priority="4651" stopIfTrue="1" operator="greaterThan">
      <formula>B$8</formula>
    </cfRule>
  </conditionalFormatting>
  <conditionalFormatting sqref="C3941">
    <cfRule type="cellIs" dxfId="4840" priority="4652" stopIfTrue="1" operator="greaterThan">
      <formula>C$8</formula>
    </cfRule>
  </conditionalFormatting>
  <conditionalFormatting sqref="D3941">
    <cfRule type="cellIs" dxfId="4839" priority="4653" stopIfTrue="1" operator="greaterThan">
      <formula>D$8</formula>
    </cfRule>
  </conditionalFormatting>
  <conditionalFormatting sqref="B3942">
    <cfRule type="cellIs" dxfId="4838" priority="4654" stopIfTrue="1" operator="greaterThan">
      <formula>B$8</formula>
    </cfRule>
  </conditionalFormatting>
  <conditionalFormatting sqref="C3942">
    <cfRule type="cellIs" dxfId="4837" priority="4655" stopIfTrue="1" operator="greaterThan">
      <formula>C$8</formula>
    </cfRule>
  </conditionalFormatting>
  <conditionalFormatting sqref="D3942">
    <cfRule type="cellIs" dxfId="4836" priority="4656" stopIfTrue="1" operator="greaterThan">
      <formula>D$8</formula>
    </cfRule>
  </conditionalFormatting>
  <conditionalFormatting sqref="B3943">
    <cfRule type="cellIs" dxfId="4835" priority="4657" stopIfTrue="1" operator="greaterThan">
      <formula>B$8</formula>
    </cfRule>
  </conditionalFormatting>
  <conditionalFormatting sqref="C3943">
    <cfRule type="cellIs" dxfId="4834" priority="4658" stopIfTrue="1" operator="greaterThan">
      <formula>C$8</formula>
    </cfRule>
  </conditionalFormatting>
  <conditionalFormatting sqref="D3943">
    <cfRule type="cellIs" dxfId="4833" priority="4659" stopIfTrue="1" operator="greaterThan">
      <formula>D$8</formula>
    </cfRule>
  </conditionalFormatting>
  <conditionalFormatting sqref="B3944">
    <cfRule type="cellIs" dxfId="4832" priority="4660" stopIfTrue="1" operator="greaterThan">
      <formula>B$8</formula>
    </cfRule>
  </conditionalFormatting>
  <conditionalFormatting sqref="C3944">
    <cfRule type="cellIs" dxfId="4831" priority="4661" stopIfTrue="1" operator="greaterThan">
      <formula>C$8</formula>
    </cfRule>
  </conditionalFormatting>
  <conditionalFormatting sqref="D3944">
    <cfRule type="cellIs" dxfId="4830" priority="4662" stopIfTrue="1" operator="greaterThan">
      <formula>D$8</formula>
    </cfRule>
  </conditionalFormatting>
  <conditionalFormatting sqref="B3945">
    <cfRule type="cellIs" dxfId="4829" priority="4663" stopIfTrue="1" operator="greaterThan">
      <formula>B$8</formula>
    </cfRule>
  </conditionalFormatting>
  <conditionalFormatting sqref="C3945">
    <cfRule type="cellIs" dxfId="4828" priority="4664" stopIfTrue="1" operator="greaterThan">
      <formula>C$8</formula>
    </cfRule>
  </conditionalFormatting>
  <conditionalFormatting sqref="D3945">
    <cfRule type="cellIs" dxfId="4827" priority="4665" stopIfTrue="1" operator="greaterThan">
      <formula>D$8</formula>
    </cfRule>
  </conditionalFormatting>
  <conditionalFormatting sqref="B3946">
    <cfRule type="cellIs" dxfId="4826" priority="4666" stopIfTrue="1" operator="greaterThan">
      <formula>B$8</formula>
    </cfRule>
  </conditionalFormatting>
  <conditionalFormatting sqref="C3946">
    <cfRule type="cellIs" dxfId="4825" priority="4667" stopIfTrue="1" operator="greaterThan">
      <formula>C$8</formula>
    </cfRule>
  </conditionalFormatting>
  <conditionalFormatting sqref="D3946">
    <cfRule type="cellIs" dxfId="4824" priority="4668" stopIfTrue="1" operator="greaterThan">
      <formula>D$8</formula>
    </cfRule>
  </conditionalFormatting>
  <conditionalFormatting sqref="B3947">
    <cfRule type="cellIs" dxfId="4823" priority="4669" stopIfTrue="1" operator="greaterThan">
      <formula>B$8</formula>
    </cfRule>
  </conditionalFormatting>
  <conditionalFormatting sqref="C3947">
    <cfRule type="cellIs" dxfId="4822" priority="4670" stopIfTrue="1" operator="greaterThan">
      <formula>C$8</formula>
    </cfRule>
  </conditionalFormatting>
  <conditionalFormatting sqref="D3947">
    <cfRule type="cellIs" dxfId="4821" priority="4671" stopIfTrue="1" operator="greaterThan">
      <formula>D$8</formula>
    </cfRule>
  </conditionalFormatting>
  <conditionalFormatting sqref="B3948">
    <cfRule type="cellIs" dxfId="4820" priority="4672" stopIfTrue="1" operator="greaterThan">
      <formula>B$8</formula>
    </cfRule>
  </conditionalFormatting>
  <conditionalFormatting sqref="C3948">
    <cfRule type="cellIs" dxfId="4819" priority="4673" stopIfTrue="1" operator="greaterThan">
      <formula>C$8</formula>
    </cfRule>
  </conditionalFormatting>
  <conditionalFormatting sqref="D3948">
    <cfRule type="cellIs" dxfId="4818" priority="4674" stopIfTrue="1" operator="greaterThan">
      <formula>D$8</formula>
    </cfRule>
  </conditionalFormatting>
  <conditionalFormatting sqref="B3949">
    <cfRule type="cellIs" dxfId="4817" priority="4675" stopIfTrue="1" operator="greaterThan">
      <formula>B$8</formula>
    </cfRule>
  </conditionalFormatting>
  <conditionalFormatting sqref="C3949">
    <cfRule type="cellIs" dxfId="4816" priority="4676" stopIfTrue="1" operator="greaterThan">
      <formula>C$8</formula>
    </cfRule>
  </conditionalFormatting>
  <conditionalFormatting sqref="D3949">
    <cfRule type="cellIs" dxfId="4815" priority="4677" stopIfTrue="1" operator="greaterThan">
      <formula>D$8</formula>
    </cfRule>
  </conditionalFormatting>
  <conditionalFormatting sqref="B3950">
    <cfRule type="cellIs" dxfId="4814" priority="4678" stopIfTrue="1" operator="greaterThan">
      <formula>B$8</formula>
    </cfRule>
  </conditionalFormatting>
  <conditionalFormatting sqref="C3950">
    <cfRule type="cellIs" dxfId="4813" priority="4679" stopIfTrue="1" operator="greaterThan">
      <formula>C$8</formula>
    </cfRule>
  </conditionalFormatting>
  <conditionalFormatting sqref="D3950">
    <cfRule type="cellIs" dxfId="4812" priority="4680" stopIfTrue="1" operator="greaterThan">
      <formula>D$8</formula>
    </cfRule>
  </conditionalFormatting>
  <conditionalFormatting sqref="B3951">
    <cfRule type="cellIs" dxfId="4811" priority="4681" stopIfTrue="1" operator="greaterThan">
      <formula>B$8</formula>
    </cfRule>
  </conditionalFormatting>
  <conditionalFormatting sqref="C3951">
    <cfRule type="cellIs" dxfId="4810" priority="4682" stopIfTrue="1" operator="greaterThan">
      <formula>C$8</formula>
    </cfRule>
  </conditionalFormatting>
  <conditionalFormatting sqref="D3951">
    <cfRule type="cellIs" dxfId="4809" priority="4683" stopIfTrue="1" operator="greaterThan">
      <formula>D$8</formula>
    </cfRule>
  </conditionalFormatting>
  <conditionalFormatting sqref="B3952">
    <cfRule type="cellIs" dxfId="4808" priority="4684" stopIfTrue="1" operator="greaterThan">
      <formula>B$8</formula>
    </cfRule>
  </conditionalFormatting>
  <conditionalFormatting sqref="C3952">
    <cfRule type="cellIs" dxfId="4807" priority="4685" stopIfTrue="1" operator="greaterThan">
      <formula>C$8</formula>
    </cfRule>
  </conditionalFormatting>
  <conditionalFormatting sqref="D3952">
    <cfRule type="cellIs" dxfId="4806" priority="4686" stopIfTrue="1" operator="greaterThan">
      <formula>D$8</formula>
    </cfRule>
  </conditionalFormatting>
  <conditionalFormatting sqref="B3953">
    <cfRule type="cellIs" dxfId="4805" priority="4687" stopIfTrue="1" operator="greaterThan">
      <formula>B$8</formula>
    </cfRule>
  </conditionalFormatting>
  <conditionalFormatting sqref="C3953">
    <cfRule type="cellIs" dxfId="4804" priority="4688" stopIfTrue="1" operator="greaterThan">
      <formula>C$8</formula>
    </cfRule>
  </conditionalFormatting>
  <conditionalFormatting sqref="D3953">
    <cfRule type="cellIs" dxfId="4803" priority="4689" stopIfTrue="1" operator="greaterThan">
      <formula>D$8</formula>
    </cfRule>
  </conditionalFormatting>
  <conditionalFormatting sqref="B3954">
    <cfRule type="cellIs" dxfId="4802" priority="4690" stopIfTrue="1" operator="greaterThan">
      <formula>B$8</formula>
    </cfRule>
  </conditionalFormatting>
  <conditionalFormatting sqref="C3954">
    <cfRule type="cellIs" dxfId="4801" priority="4691" stopIfTrue="1" operator="greaterThan">
      <formula>C$8</formula>
    </cfRule>
  </conditionalFormatting>
  <conditionalFormatting sqref="D3954">
    <cfRule type="cellIs" dxfId="4800" priority="4692" stopIfTrue="1" operator="greaterThan">
      <formula>D$8</formula>
    </cfRule>
  </conditionalFormatting>
  <conditionalFormatting sqref="B3955">
    <cfRule type="cellIs" dxfId="4799" priority="4693" stopIfTrue="1" operator="greaterThan">
      <formula>B$8</formula>
    </cfRule>
  </conditionalFormatting>
  <conditionalFormatting sqref="C3955">
    <cfRule type="cellIs" dxfId="4798" priority="4694" stopIfTrue="1" operator="greaterThan">
      <formula>C$8</formula>
    </cfRule>
  </conditionalFormatting>
  <conditionalFormatting sqref="D3955">
    <cfRule type="cellIs" dxfId="4797" priority="4695" stopIfTrue="1" operator="greaterThan">
      <formula>D$8</formula>
    </cfRule>
  </conditionalFormatting>
  <conditionalFormatting sqref="B3956">
    <cfRule type="cellIs" dxfId="4796" priority="4696" stopIfTrue="1" operator="greaterThan">
      <formula>B$8</formula>
    </cfRule>
  </conditionalFormatting>
  <conditionalFormatting sqref="C3956">
    <cfRule type="cellIs" dxfId="4795" priority="4697" stopIfTrue="1" operator="greaterThan">
      <formula>C$8</formula>
    </cfRule>
  </conditionalFormatting>
  <conditionalFormatting sqref="D3956">
    <cfRule type="cellIs" dxfId="4794" priority="4698" stopIfTrue="1" operator="greaterThan">
      <formula>D$8</formula>
    </cfRule>
  </conditionalFormatting>
  <conditionalFormatting sqref="B3957">
    <cfRule type="cellIs" dxfId="4793" priority="4699" stopIfTrue="1" operator="greaterThan">
      <formula>B$8</formula>
    </cfRule>
  </conditionalFormatting>
  <conditionalFormatting sqref="C3957">
    <cfRule type="cellIs" dxfId="4792" priority="4700" stopIfTrue="1" operator="greaterThan">
      <formula>C$8</formula>
    </cfRule>
  </conditionalFormatting>
  <conditionalFormatting sqref="D3957">
    <cfRule type="cellIs" dxfId="4791" priority="4701" stopIfTrue="1" operator="greaterThan">
      <formula>D$8</formula>
    </cfRule>
  </conditionalFormatting>
  <conditionalFormatting sqref="B3958">
    <cfRule type="cellIs" dxfId="4790" priority="4702" stopIfTrue="1" operator="greaterThan">
      <formula>B$8</formula>
    </cfRule>
  </conditionalFormatting>
  <conditionalFormatting sqref="C3958">
    <cfRule type="cellIs" dxfId="4789" priority="4703" stopIfTrue="1" operator="greaterThan">
      <formula>C$8</formula>
    </cfRule>
  </conditionalFormatting>
  <conditionalFormatting sqref="D3958">
    <cfRule type="cellIs" dxfId="4788" priority="4704" stopIfTrue="1" operator="greaterThan">
      <formula>D$8</formula>
    </cfRule>
  </conditionalFormatting>
  <conditionalFormatting sqref="B3959">
    <cfRule type="cellIs" dxfId="4787" priority="4705" stopIfTrue="1" operator="greaterThan">
      <formula>B$8</formula>
    </cfRule>
  </conditionalFormatting>
  <conditionalFormatting sqref="C3959">
    <cfRule type="cellIs" dxfId="4786" priority="4706" stopIfTrue="1" operator="greaterThan">
      <formula>C$8</formula>
    </cfRule>
  </conditionalFormatting>
  <conditionalFormatting sqref="D3959">
    <cfRule type="cellIs" dxfId="4785" priority="4707" stopIfTrue="1" operator="greaterThan">
      <formula>D$8</formula>
    </cfRule>
  </conditionalFormatting>
  <conditionalFormatting sqref="B3960">
    <cfRule type="cellIs" dxfId="4784" priority="4708" stopIfTrue="1" operator="greaterThan">
      <formula>B$8</formula>
    </cfRule>
  </conditionalFormatting>
  <conditionalFormatting sqref="C3960">
    <cfRule type="cellIs" dxfId="4783" priority="4709" stopIfTrue="1" operator="greaterThan">
      <formula>C$8</formula>
    </cfRule>
  </conditionalFormatting>
  <conditionalFormatting sqref="D3960">
    <cfRule type="cellIs" dxfId="4782" priority="4710" stopIfTrue="1" operator="greaterThan">
      <formula>D$8</formula>
    </cfRule>
  </conditionalFormatting>
  <conditionalFormatting sqref="B3961">
    <cfRule type="cellIs" dxfId="4781" priority="4711" stopIfTrue="1" operator="greaterThan">
      <formula>B$8</formula>
    </cfRule>
  </conditionalFormatting>
  <conditionalFormatting sqref="C3961">
    <cfRule type="cellIs" dxfId="4780" priority="4712" stopIfTrue="1" operator="greaterThan">
      <formula>C$8</formula>
    </cfRule>
  </conditionalFormatting>
  <conditionalFormatting sqref="D3961">
    <cfRule type="cellIs" dxfId="4779" priority="4713" stopIfTrue="1" operator="greaterThan">
      <formula>D$8</formula>
    </cfRule>
  </conditionalFormatting>
  <conditionalFormatting sqref="B3962">
    <cfRule type="cellIs" dxfId="4778" priority="4714" stopIfTrue="1" operator="greaterThan">
      <formula>B$8</formula>
    </cfRule>
  </conditionalFormatting>
  <conditionalFormatting sqref="C3962">
    <cfRule type="cellIs" dxfId="4777" priority="4715" stopIfTrue="1" operator="greaterThan">
      <formula>C$8</formula>
    </cfRule>
  </conditionalFormatting>
  <conditionalFormatting sqref="D3962">
    <cfRule type="cellIs" dxfId="4776" priority="4716" stopIfTrue="1" operator="greaterThan">
      <formula>D$8</formula>
    </cfRule>
  </conditionalFormatting>
  <conditionalFormatting sqref="B3963">
    <cfRule type="cellIs" dxfId="4775" priority="4717" stopIfTrue="1" operator="greaterThan">
      <formula>B$8</formula>
    </cfRule>
  </conditionalFormatting>
  <conditionalFormatting sqref="C3963">
    <cfRule type="cellIs" dxfId="4774" priority="4718" stopIfTrue="1" operator="greaterThan">
      <formula>C$8</formula>
    </cfRule>
  </conditionalFormatting>
  <conditionalFormatting sqref="D3963">
    <cfRule type="cellIs" dxfId="4773" priority="4719" stopIfTrue="1" operator="greaterThan">
      <formula>D$8</formula>
    </cfRule>
  </conditionalFormatting>
  <conditionalFormatting sqref="B3964">
    <cfRule type="cellIs" dxfId="4772" priority="4720" stopIfTrue="1" operator="greaterThan">
      <formula>B$8</formula>
    </cfRule>
  </conditionalFormatting>
  <conditionalFormatting sqref="C3964">
    <cfRule type="cellIs" dxfId="4771" priority="4721" stopIfTrue="1" operator="greaterThan">
      <formula>C$8</formula>
    </cfRule>
  </conditionalFormatting>
  <conditionalFormatting sqref="D3964">
    <cfRule type="cellIs" dxfId="4770" priority="4722" stopIfTrue="1" operator="greaterThan">
      <formula>D$8</formula>
    </cfRule>
  </conditionalFormatting>
  <conditionalFormatting sqref="B3965">
    <cfRule type="cellIs" dxfId="4769" priority="4723" stopIfTrue="1" operator="greaterThan">
      <formula>B$8</formula>
    </cfRule>
  </conditionalFormatting>
  <conditionalFormatting sqref="C3965">
    <cfRule type="cellIs" dxfId="4768" priority="4724" stopIfTrue="1" operator="greaterThan">
      <formula>C$8</formula>
    </cfRule>
  </conditionalFormatting>
  <conditionalFormatting sqref="D3965">
    <cfRule type="cellIs" dxfId="4767" priority="4725" stopIfTrue="1" operator="greaterThan">
      <formula>D$8</formula>
    </cfRule>
  </conditionalFormatting>
  <conditionalFormatting sqref="B3966">
    <cfRule type="cellIs" dxfId="4766" priority="4726" stopIfTrue="1" operator="greaterThan">
      <formula>B$8</formula>
    </cfRule>
  </conditionalFormatting>
  <conditionalFormatting sqref="C3966">
    <cfRule type="cellIs" dxfId="4765" priority="4727" stopIfTrue="1" operator="greaterThan">
      <formula>C$8</formula>
    </cfRule>
  </conditionalFormatting>
  <conditionalFormatting sqref="D3966">
    <cfRule type="cellIs" dxfId="4764" priority="4728" stopIfTrue="1" operator="greaterThan">
      <formula>D$8</formula>
    </cfRule>
  </conditionalFormatting>
  <conditionalFormatting sqref="B3967">
    <cfRule type="cellIs" dxfId="4763" priority="4729" stopIfTrue="1" operator="greaterThan">
      <formula>B$8</formula>
    </cfRule>
  </conditionalFormatting>
  <conditionalFormatting sqref="C3967">
    <cfRule type="cellIs" dxfId="4762" priority="4730" stopIfTrue="1" operator="greaterThan">
      <formula>C$8</formula>
    </cfRule>
  </conditionalFormatting>
  <conditionalFormatting sqref="D3967">
    <cfRule type="cellIs" dxfId="4761" priority="4731" stopIfTrue="1" operator="greaterThan">
      <formula>D$8</formula>
    </cfRule>
  </conditionalFormatting>
  <conditionalFormatting sqref="B3968">
    <cfRule type="cellIs" dxfId="4760" priority="4732" stopIfTrue="1" operator="greaterThan">
      <formula>B$8</formula>
    </cfRule>
  </conditionalFormatting>
  <conditionalFormatting sqref="C3968">
    <cfRule type="cellIs" dxfId="4759" priority="4733" stopIfTrue="1" operator="greaterThan">
      <formula>C$8</formula>
    </cfRule>
  </conditionalFormatting>
  <conditionalFormatting sqref="D3968">
    <cfRule type="cellIs" dxfId="4758" priority="4734" stopIfTrue="1" operator="greaterThan">
      <formula>D$8</formula>
    </cfRule>
  </conditionalFormatting>
  <conditionalFormatting sqref="B3969">
    <cfRule type="cellIs" dxfId="4757" priority="4735" stopIfTrue="1" operator="greaterThan">
      <formula>B$8</formula>
    </cfRule>
  </conditionalFormatting>
  <conditionalFormatting sqref="C3969">
    <cfRule type="cellIs" dxfId="4756" priority="4736" stopIfTrue="1" operator="greaterThan">
      <formula>C$8</formula>
    </cfRule>
  </conditionalFormatting>
  <conditionalFormatting sqref="D3969">
    <cfRule type="cellIs" dxfId="4755" priority="4737" stopIfTrue="1" operator="greaterThan">
      <formula>D$8</formula>
    </cfRule>
  </conditionalFormatting>
  <conditionalFormatting sqref="B3970">
    <cfRule type="cellIs" dxfId="4754" priority="4738" stopIfTrue="1" operator="greaterThan">
      <formula>B$8</formula>
    </cfRule>
  </conditionalFormatting>
  <conditionalFormatting sqref="C3970">
    <cfRule type="cellIs" dxfId="4753" priority="4739" stopIfTrue="1" operator="greaterThan">
      <formula>C$8</formula>
    </cfRule>
  </conditionalFormatting>
  <conditionalFormatting sqref="D3970">
    <cfRule type="cellIs" dxfId="4752" priority="4740" stopIfTrue="1" operator="greaterThan">
      <formula>D$8</formula>
    </cfRule>
  </conditionalFormatting>
  <conditionalFormatting sqref="B3971">
    <cfRule type="cellIs" dxfId="4751" priority="4741" stopIfTrue="1" operator="greaterThan">
      <formula>B$8</formula>
    </cfRule>
  </conditionalFormatting>
  <conditionalFormatting sqref="C3971">
    <cfRule type="cellIs" dxfId="4750" priority="4742" stopIfTrue="1" operator="greaterThan">
      <formula>C$8</formula>
    </cfRule>
  </conditionalFormatting>
  <conditionalFormatting sqref="D3971">
    <cfRule type="cellIs" dxfId="4749" priority="4743" stopIfTrue="1" operator="greaterThan">
      <formula>D$8</formula>
    </cfRule>
  </conditionalFormatting>
  <conditionalFormatting sqref="B3972">
    <cfRule type="cellIs" dxfId="4748" priority="4744" stopIfTrue="1" operator="greaterThan">
      <formula>B$8</formula>
    </cfRule>
  </conditionalFormatting>
  <conditionalFormatting sqref="C3972">
    <cfRule type="cellIs" dxfId="4747" priority="4745" stopIfTrue="1" operator="greaterThan">
      <formula>C$8</formula>
    </cfRule>
  </conditionalFormatting>
  <conditionalFormatting sqref="D3972">
    <cfRule type="cellIs" dxfId="4746" priority="4746" stopIfTrue="1" operator="greaterThan">
      <formula>D$8</formula>
    </cfRule>
  </conditionalFormatting>
  <conditionalFormatting sqref="B3980">
    <cfRule type="cellIs" dxfId="4745" priority="4747" stopIfTrue="1" operator="lessThan">
      <formula>B4024</formula>
    </cfRule>
  </conditionalFormatting>
  <conditionalFormatting sqref="C3980">
    <cfRule type="cellIs" dxfId="4744" priority="4748" stopIfTrue="1" operator="lessThan">
      <formula>C4024</formula>
    </cfRule>
  </conditionalFormatting>
  <conditionalFormatting sqref="D3980">
    <cfRule type="cellIs" dxfId="4743" priority="4749" stopIfTrue="1" operator="lessThan">
      <formula>D4024</formula>
    </cfRule>
  </conditionalFormatting>
  <conditionalFormatting sqref="B3981">
    <cfRule type="cellIs" dxfId="4742" priority="4750" stopIfTrue="1" operator="lessThan">
      <formula>B4024</formula>
    </cfRule>
  </conditionalFormatting>
  <conditionalFormatting sqref="C3981">
    <cfRule type="cellIs" dxfId="4741" priority="4751" stopIfTrue="1" operator="lessThan">
      <formula>C4024</formula>
    </cfRule>
  </conditionalFormatting>
  <conditionalFormatting sqref="D3981">
    <cfRule type="cellIs" dxfId="4740" priority="4752" stopIfTrue="1" operator="lessThan">
      <formula>D4024</formula>
    </cfRule>
  </conditionalFormatting>
  <conditionalFormatting sqref="B3982">
    <cfRule type="cellIs" dxfId="4739" priority="4753" stopIfTrue="1" operator="lessThan">
      <formula>B4024</formula>
    </cfRule>
  </conditionalFormatting>
  <conditionalFormatting sqref="C3982">
    <cfRule type="cellIs" dxfId="4738" priority="4754" stopIfTrue="1" operator="lessThan">
      <formula>C4024</formula>
    </cfRule>
  </conditionalFormatting>
  <conditionalFormatting sqref="D3982">
    <cfRule type="cellIs" dxfId="4737" priority="4755" stopIfTrue="1" operator="lessThan">
      <formula>D4024</formula>
    </cfRule>
  </conditionalFormatting>
  <conditionalFormatting sqref="B3983">
    <cfRule type="cellIs" dxfId="4736" priority="4756" stopIfTrue="1" operator="lessThan">
      <formula>B4024</formula>
    </cfRule>
  </conditionalFormatting>
  <conditionalFormatting sqref="C3983">
    <cfRule type="cellIs" dxfId="4735" priority="4757" stopIfTrue="1" operator="lessThan">
      <formula>C4024</formula>
    </cfRule>
  </conditionalFormatting>
  <conditionalFormatting sqref="D3983">
    <cfRule type="cellIs" dxfId="4734" priority="4758" stopIfTrue="1" operator="lessThan">
      <formula>D4024</formula>
    </cfRule>
  </conditionalFormatting>
  <conditionalFormatting sqref="B3984">
    <cfRule type="cellIs" dxfId="4733" priority="4759" stopIfTrue="1" operator="lessThan">
      <formula>B4024</formula>
    </cfRule>
  </conditionalFormatting>
  <conditionalFormatting sqref="C3984">
    <cfRule type="cellIs" dxfId="4732" priority="4760" stopIfTrue="1" operator="lessThan">
      <formula>C4024</formula>
    </cfRule>
  </conditionalFormatting>
  <conditionalFormatting sqref="D3984">
    <cfRule type="cellIs" dxfId="4731" priority="4761" stopIfTrue="1" operator="lessThan">
      <formula>D4024</formula>
    </cfRule>
  </conditionalFormatting>
  <conditionalFormatting sqref="B3985">
    <cfRule type="cellIs" dxfId="4730" priority="4762" stopIfTrue="1" operator="lessThan">
      <formula>B4024</formula>
    </cfRule>
  </conditionalFormatting>
  <conditionalFormatting sqref="C3985">
    <cfRule type="cellIs" dxfId="4729" priority="4763" stopIfTrue="1" operator="lessThan">
      <formula>C4024</formula>
    </cfRule>
  </conditionalFormatting>
  <conditionalFormatting sqref="D3985">
    <cfRule type="cellIs" dxfId="4728" priority="4764" stopIfTrue="1" operator="lessThan">
      <formula>D4024</formula>
    </cfRule>
  </conditionalFormatting>
  <conditionalFormatting sqref="B3986">
    <cfRule type="cellIs" dxfId="4727" priority="4765" stopIfTrue="1" operator="lessThan">
      <formula>B4024</formula>
    </cfRule>
  </conditionalFormatting>
  <conditionalFormatting sqref="C3986">
    <cfRule type="cellIs" dxfId="4726" priority="4766" stopIfTrue="1" operator="lessThan">
      <formula>C4024</formula>
    </cfRule>
  </conditionalFormatting>
  <conditionalFormatting sqref="D3986">
    <cfRule type="cellIs" dxfId="4725" priority="4767" stopIfTrue="1" operator="lessThan">
      <formula>D4024</formula>
    </cfRule>
  </conditionalFormatting>
  <conditionalFormatting sqref="B3987">
    <cfRule type="cellIs" dxfId="4724" priority="4768" stopIfTrue="1" operator="lessThan">
      <formula>B4024</formula>
    </cfRule>
  </conditionalFormatting>
  <conditionalFormatting sqref="C3987">
    <cfRule type="cellIs" dxfId="4723" priority="4769" stopIfTrue="1" operator="lessThan">
      <formula>C4024</formula>
    </cfRule>
  </conditionalFormatting>
  <conditionalFormatting sqref="D3987">
    <cfRule type="cellIs" dxfId="4722" priority="4770" stopIfTrue="1" operator="lessThan">
      <formula>D4024</formula>
    </cfRule>
  </conditionalFormatting>
  <conditionalFormatting sqref="B3988">
    <cfRule type="cellIs" dxfId="4721" priority="4771" stopIfTrue="1" operator="lessThan">
      <formula>B4024</formula>
    </cfRule>
  </conditionalFormatting>
  <conditionalFormatting sqref="C3988">
    <cfRule type="cellIs" dxfId="4720" priority="4772" stopIfTrue="1" operator="lessThan">
      <formula>C4024</formula>
    </cfRule>
  </conditionalFormatting>
  <conditionalFormatting sqref="D3988">
    <cfRule type="cellIs" dxfId="4719" priority="4773" stopIfTrue="1" operator="lessThan">
      <formula>D4024</formula>
    </cfRule>
  </conditionalFormatting>
  <conditionalFormatting sqref="B3989">
    <cfRule type="cellIs" dxfId="4718" priority="4774" stopIfTrue="1" operator="lessThan">
      <formula>B4024</formula>
    </cfRule>
  </conditionalFormatting>
  <conditionalFormatting sqref="C3989">
    <cfRule type="cellIs" dxfId="4717" priority="4775" stopIfTrue="1" operator="lessThan">
      <formula>C4024</formula>
    </cfRule>
  </conditionalFormatting>
  <conditionalFormatting sqref="D3989">
    <cfRule type="cellIs" dxfId="4716" priority="4776" stopIfTrue="1" operator="lessThan">
      <formula>D4024</formula>
    </cfRule>
  </conditionalFormatting>
  <conditionalFormatting sqref="B3990">
    <cfRule type="cellIs" dxfId="4715" priority="4777" stopIfTrue="1" operator="lessThan">
      <formula>B4024</formula>
    </cfRule>
  </conditionalFormatting>
  <conditionalFormatting sqref="C3990">
    <cfRule type="cellIs" dxfId="4714" priority="4778" stopIfTrue="1" operator="lessThan">
      <formula>C4024</formula>
    </cfRule>
  </conditionalFormatting>
  <conditionalFormatting sqref="D3990">
    <cfRule type="cellIs" dxfId="4713" priority="4779" stopIfTrue="1" operator="lessThan">
      <formula>D4024</formula>
    </cfRule>
  </conditionalFormatting>
  <conditionalFormatting sqref="B3991">
    <cfRule type="cellIs" dxfId="4712" priority="4780" stopIfTrue="1" operator="lessThan">
      <formula>B4024</formula>
    </cfRule>
  </conditionalFormatting>
  <conditionalFormatting sqref="C3991">
    <cfRule type="cellIs" dxfId="4711" priority="4781" stopIfTrue="1" operator="lessThan">
      <formula>C4024</formula>
    </cfRule>
  </conditionalFormatting>
  <conditionalFormatting sqref="D3991">
    <cfRule type="cellIs" dxfId="4710" priority="4782" stopIfTrue="1" operator="lessThan">
      <formula>D4024</formula>
    </cfRule>
  </conditionalFormatting>
  <conditionalFormatting sqref="B3992">
    <cfRule type="cellIs" dxfId="4709" priority="4783" stopIfTrue="1" operator="lessThan">
      <formula>B4024</formula>
    </cfRule>
  </conditionalFormatting>
  <conditionalFormatting sqref="C3992">
    <cfRule type="cellIs" dxfId="4708" priority="4784" stopIfTrue="1" operator="lessThan">
      <formula>C4024</formula>
    </cfRule>
  </conditionalFormatting>
  <conditionalFormatting sqref="D3992">
    <cfRule type="cellIs" dxfId="4707" priority="4785" stopIfTrue="1" operator="lessThan">
      <formula>D4024</formula>
    </cfRule>
  </conditionalFormatting>
  <conditionalFormatting sqref="B3993">
    <cfRule type="cellIs" dxfId="4706" priority="4786" stopIfTrue="1" operator="lessThan">
      <formula>B4024</formula>
    </cfRule>
  </conditionalFormatting>
  <conditionalFormatting sqref="C3993">
    <cfRule type="cellIs" dxfId="4705" priority="4787" stopIfTrue="1" operator="lessThan">
      <formula>C4024</formula>
    </cfRule>
  </conditionalFormatting>
  <conditionalFormatting sqref="D3993">
    <cfRule type="cellIs" dxfId="4704" priority="4788" stopIfTrue="1" operator="lessThan">
      <formula>D4024</formula>
    </cfRule>
  </conditionalFormatting>
  <conditionalFormatting sqref="B3994">
    <cfRule type="cellIs" dxfId="4703" priority="4789" stopIfTrue="1" operator="lessThan">
      <formula>B4024</formula>
    </cfRule>
  </conditionalFormatting>
  <conditionalFormatting sqref="C3994">
    <cfRule type="cellIs" dxfId="4702" priority="4790" stopIfTrue="1" operator="lessThan">
      <formula>C4024</formula>
    </cfRule>
  </conditionalFormatting>
  <conditionalFormatting sqref="D3994">
    <cfRule type="cellIs" dxfId="4701" priority="4791" stopIfTrue="1" operator="lessThan">
      <formula>D4024</formula>
    </cfRule>
  </conditionalFormatting>
  <conditionalFormatting sqref="B3995">
    <cfRule type="cellIs" dxfId="4700" priority="4792" stopIfTrue="1" operator="lessThan">
      <formula>B4024</formula>
    </cfRule>
  </conditionalFormatting>
  <conditionalFormatting sqref="C3995">
    <cfRule type="cellIs" dxfId="4699" priority="4793" stopIfTrue="1" operator="lessThan">
      <formula>C4024</formula>
    </cfRule>
  </conditionalFormatting>
  <conditionalFormatting sqref="D3995">
    <cfRule type="cellIs" dxfId="4698" priority="4794" stopIfTrue="1" operator="lessThan">
      <formula>D4024</formula>
    </cfRule>
  </conditionalFormatting>
  <conditionalFormatting sqref="B3996">
    <cfRule type="cellIs" dxfId="4697" priority="4795" stopIfTrue="1" operator="lessThan">
      <formula>B4024</formula>
    </cfRule>
  </conditionalFormatting>
  <conditionalFormatting sqref="C3996">
    <cfRule type="cellIs" dxfId="4696" priority="4796" stopIfTrue="1" operator="lessThan">
      <formula>C4024</formula>
    </cfRule>
  </conditionalFormatting>
  <conditionalFormatting sqref="D3996">
    <cfRule type="cellIs" dxfId="4695" priority="4797" stopIfTrue="1" operator="lessThan">
      <formula>D4024</formula>
    </cfRule>
  </conditionalFormatting>
  <conditionalFormatting sqref="B3997">
    <cfRule type="cellIs" dxfId="4694" priority="4798" stopIfTrue="1" operator="lessThan">
      <formula>B4024</formula>
    </cfRule>
  </conditionalFormatting>
  <conditionalFormatting sqref="C3997">
    <cfRule type="cellIs" dxfId="4693" priority="4799" stopIfTrue="1" operator="lessThan">
      <formula>C4024</formula>
    </cfRule>
  </conditionalFormatting>
  <conditionalFormatting sqref="D3997">
    <cfRule type="cellIs" dxfId="4692" priority="4800" stopIfTrue="1" operator="lessThan">
      <formula>D4024</formula>
    </cfRule>
  </conditionalFormatting>
  <conditionalFormatting sqref="B3998">
    <cfRule type="cellIs" dxfId="4691" priority="4801" stopIfTrue="1" operator="lessThan">
      <formula>B4024</formula>
    </cfRule>
  </conditionalFormatting>
  <conditionalFormatting sqref="C3998">
    <cfRule type="cellIs" dxfId="4690" priority="4802" stopIfTrue="1" operator="lessThan">
      <formula>C4024</formula>
    </cfRule>
  </conditionalFormatting>
  <conditionalFormatting sqref="D3998">
    <cfRule type="cellIs" dxfId="4689" priority="4803" stopIfTrue="1" operator="lessThan">
      <formula>D4024</formula>
    </cfRule>
  </conditionalFormatting>
  <conditionalFormatting sqref="B3999">
    <cfRule type="cellIs" dxfId="4688" priority="4804" stopIfTrue="1" operator="lessThan">
      <formula>B4024</formula>
    </cfRule>
  </conditionalFormatting>
  <conditionalFormatting sqref="C3999">
    <cfRule type="cellIs" dxfId="4687" priority="4805" stopIfTrue="1" operator="lessThan">
      <formula>C4024</formula>
    </cfRule>
  </conditionalFormatting>
  <conditionalFormatting sqref="D3999">
    <cfRule type="cellIs" dxfId="4686" priority="4806" stopIfTrue="1" operator="lessThan">
      <formula>D4024</formula>
    </cfRule>
  </conditionalFormatting>
  <conditionalFormatting sqref="B4000">
    <cfRule type="cellIs" dxfId="4685" priority="4807" stopIfTrue="1" operator="lessThan">
      <formula>B4024</formula>
    </cfRule>
  </conditionalFormatting>
  <conditionalFormatting sqref="C4000">
    <cfRule type="cellIs" dxfId="4684" priority="4808" stopIfTrue="1" operator="lessThan">
      <formula>C4024</formula>
    </cfRule>
  </conditionalFormatting>
  <conditionalFormatting sqref="D4000">
    <cfRule type="cellIs" dxfId="4683" priority="4809" stopIfTrue="1" operator="lessThan">
      <formula>D4024</formula>
    </cfRule>
  </conditionalFormatting>
  <conditionalFormatting sqref="B4001">
    <cfRule type="cellIs" dxfId="4682" priority="4810" stopIfTrue="1" operator="lessThan">
      <formula>B4024</formula>
    </cfRule>
  </conditionalFormatting>
  <conditionalFormatting sqref="C4001">
    <cfRule type="cellIs" dxfId="4681" priority="4811" stopIfTrue="1" operator="lessThan">
      <formula>C4024</formula>
    </cfRule>
  </conditionalFormatting>
  <conditionalFormatting sqref="D4001">
    <cfRule type="cellIs" dxfId="4680" priority="4812" stopIfTrue="1" operator="lessThan">
      <formula>D4024</formula>
    </cfRule>
  </conditionalFormatting>
  <conditionalFormatting sqref="B4002">
    <cfRule type="cellIs" dxfId="4679" priority="4813" stopIfTrue="1" operator="lessThan">
      <formula>B4024</formula>
    </cfRule>
  </conditionalFormatting>
  <conditionalFormatting sqref="C4002">
    <cfRule type="cellIs" dxfId="4678" priority="4814" stopIfTrue="1" operator="lessThan">
      <formula>C4024</formula>
    </cfRule>
  </conditionalFormatting>
  <conditionalFormatting sqref="D4002">
    <cfRule type="cellIs" dxfId="4677" priority="4815" stopIfTrue="1" operator="lessThan">
      <formula>D4024</formula>
    </cfRule>
  </conditionalFormatting>
  <conditionalFormatting sqref="B4003">
    <cfRule type="cellIs" dxfId="4676" priority="4816" stopIfTrue="1" operator="lessThan">
      <formula>B4024</formula>
    </cfRule>
  </conditionalFormatting>
  <conditionalFormatting sqref="C4003">
    <cfRule type="cellIs" dxfId="4675" priority="4817" stopIfTrue="1" operator="lessThan">
      <formula>C4024</formula>
    </cfRule>
  </conditionalFormatting>
  <conditionalFormatting sqref="D4003">
    <cfRule type="cellIs" dxfId="4674" priority="4818" stopIfTrue="1" operator="lessThan">
      <formula>D4024</formula>
    </cfRule>
  </conditionalFormatting>
  <conditionalFormatting sqref="B4004">
    <cfRule type="cellIs" dxfId="4673" priority="4819" stopIfTrue="1" operator="lessThan">
      <formula>B4024</formula>
    </cfRule>
  </conditionalFormatting>
  <conditionalFormatting sqref="C4004">
    <cfRule type="cellIs" dxfId="4672" priority="4820" stopIfTrue="1" operator="lessThan">
      <formula>C4024</formula>
    </cfRule>
  </conditionalFormatting>
  <conditionalFormatting sqref="D4004">
    <cfRule type="cellIs" dxfId="4671" priority="4821" stopIfTrue="1" operator="lessThan">
      <formula>D4024</formula>
    </cfRule>
  </conditionalFormatting>
  <conditionalFormatting sqref="B4005">
    <cfRule type="cellIs" dxfId="4670" priority="4822" stopIfTrue="1" operator="lessThan">
      <formula>B4024</formula>
    </cfRule>
  </conditionalFormatting>
  <conditionalFormatting sqref="C4005">
    <cfRule type="cellIs" dxfId="4669" priority="4823" stopIfTrue="1" operator="lessThan">
      <formula>C4024</formula>
    </cfRule>
  </conditionalFormatting>
  <conditionalFormatting sqref="D4005">
    <cfRule type="cellIs" dxfId="4668" priority="4824" stopIfTrue="1" operator="lessThan">
      <formula>D4024</formula>
    </cfRule>
  </conditionalFormatting>
  <conditionalFormatting sqref="B4006">
    <cfRule type="cellIs" dxfId="4667" priority="4825" stopIfTrue="1" operator="lessThan">
      <formula>B4024</formula>
    </cfRule>
  </conditionalFormatting>
  <conditionalFormatting sqref="C4006">
    <cfRule type="cellIs" dxfId="4666" priority="4826" stopIfTrue="1" operator="lessThan">
      <formula>C4024</formula>
    </cfRule>
  </conditionalFormatting>
  <conditionalFormatting sqref="D4006">
    <cfRule type="cellIs" dxfId="4665" priority="4827" stopIfTrue="1" operator="lessThan">
      <formula>D4024</formula>
    </cfRule>
  </conditionalFormatting>
  <conditionalFormatting sqref="B4007">
    <cfRule type="cellIs" dxfId="4664" priority="4828" stopIfTrue="1" operator="lessThan">
      <formula>B4024</formula>
    </cfRule>
  </conditionalFormatting>
  <conditionalFormatting sqref="C4007">
    <cfRule type="cellIs" dxfId="4663" priority="4829" stopIfTrue="1" operator="lessThan">
      <formula>C4024</formula>
    </cfRule>
  </conditionalFormatting>
  <conditionalFormatting sqref="D4007">
    <cfRule type="cellIs" dxfId="4662" priority="4830" stopIfTrue="1" operator="lessThan">
      <formula>D4024</formula>
    </cfRule>
  </conditionalFormatting>
  <conditionalFormatting sqref="B4008">
    <cfRule type="cellIs" dxfId="4661" priority="4831" stopIfTrue="1" operator="lessThan">
      <formula>B4024</formula>
    </cfRule>
  </conditionalFormatting>
  <conditionalFormatting sqref="C4008">
    <cfRule type="cellIs" dxfId="4660" priority="4832" stopIfTrue="1" operator="lessThan">
      <formula>C4024</formula>
    </cfRule>
  </conditionalFormatting>
  <conditionalFormatting sqref="D4008">
    <cfRule type="cellIs" dxfId="4659" priority="4833" stopIfTrue="1" operator="lessThan">
      <formula>D4024</formula>
    </cfRule>
  </conditionalFormatting>
  <conditionalFormatting sqref="B4009">
    <cfRule type="cellIs" dxfId="4658" priority="4834" stopIfTrue="1" operator="lessThan">
      <formula>B4024</formula>
    </cfRule>
  </conditionalFormatting>
  <conditionalFormatting sqref="C4009">
    <cfRule type="cellIs" dxfId="4657" priority="4835" stopIfTrue="1" operator="lessThan">
      <formula>C4024</formula>
    </cfRule>
  </conditionalFormatting>
  <conditionalFormatting sqref="D4009">
    <cfRule type="cellIs" dxfId="4656" priority="4836" stopIfTrue="1" operator="lessThan">
      <formula>D4024</formula>
    </cfRule>
  </conditionalFormatting>
  <conditionalFormatting sqref="B4010">
    <cfRule type="cellIs" dxfId="4655" priority="4837" stopIfTrue="1" operator="lessThan">
      <formula>B4024</formula>
    </cfRule>
  </conditionalFormatting>
  <conditionalFormatting sqref="C4010">
    <cfRule type="cellIs" dxfId="4654" priority="4838" stopIfTrue="1" operator="lessThan">
      <formula>C4024</formula>
    </cfRule>
  </conditionalFormatting>
  <conditionalFormatting sqref="D4010">
    <cfRule type="cellIs" dxfId="4653" priority="4839" stopIfTrue="1" operator="lessThan">
      <formula>D4024</formula>
    </cfRule>
  </conditionalFormatting>
  <conditionalFormatting sqref="B4011">
    <cfRule type="cellIs" dxfId="4652" priority="4840" stopIfTrue="1" operator="lessThan">
      <formula>B4024</formula>
    </cfRule>
  </conditionalFormatting>
  <conditionalFormatting sqref="C4011">
    <cfRule type="cellIs" dxfId="4651" priority="4841" stopIfTrue="1" operator="lessThan">
      <formula>C4024</formula>
    </cfRule>
  </conditionalFormatting>
  <conditionalFormatting sqref="D4011">
    <cfRule type="cellIs" dxfId="4650" priority="4842" stopIfTrue="1" operator="lessThan">
      <formula>D4024</formula>
    </cfRule>
  </conditionalFormatting>
  <conditionalFormatting sqref="B4012">
    <cfRule type="cellIs" dxfId="4649" priority="4843" stopIfTrue="1" operator="lessThan">
      <formula>B4024</formula>
    </cfRule>
  </conditionalFormatting>
  <conditionalFormatting sqref="C4012">
    <cfRule type="cellIs" dxfId="4648" priority="4844" stopIfTrue="1" operator="lessThan">
      <formula>C4024</formula>
    </cfRule>
  </conditionalFormatting>
  <conditionalFormatting sqref="D4012">
    <cfRule type="cellIs" dxfId="4647" priority="4845" stopIfTrue="1" operator="lessThan">
      <formula>D4024</formula>
    </cfRule>
  </conditionalFormatting>
  <conditionalFormatting sqref="B4013">
    <cfRule type="cellIs" dxfId="4646" priority="4846" stopIfTrue="1" operator="lessThan">
      <formula>B4024</formula>
    </cfRule>
  </conditionalFormatting>
  <conditionalFormatting sqref="C4013">
    <cfRule type="cellIs" dxfId="4645" priority="4847" stopIfTrue="1" operator="lessThan">
      <formula>C4024</formula>
    </cfRule>
  </conditionalFormatting>
  <conditionalFormatting sqref="D4013">
    <cfRule type="cellIs" dxfId="4644" priority="4848" stopIfTrue="1" operator="lessThan">
      <formula>D4024</formula>
    </cfRule>
  </conditionalFormatting>
  <conditionalFormatting sqref="B4014">
    <cfRule type="cellIs" dxfId="4643" priority="4849" stopIfTrue="1" operator="lessThan">
      <formula>B4024</formula>
    </cfRule>
  </conditionalFormatting>
  <conditionalFormatting sqref="C4014">
    <cfRule type="cellIs" dxfId="4642" priority="4850" stopIfTrue="1" operator="lessThan">
      <formula>C4024</formula>
    </cfRule>
  </conditionalFormatting>
  <conditionalFormatting sqref="D4014">
    <cfRule type="cellIs" dxfId="4641" priority="4851" stopIfTrue="1" operator="lessThan">
      <formula>D4024</formula>
    </cfRule>
  </conditionalFormatting>
  <conditionalFormatting sqref="B4015">
    <cfRule type="cellIs" dxfId="4640" priority="4852" stopIfTrue="1" operator="lessThan">
      <formula>B4024</formula>
    </cfRule>
  </conditionalFormatting>
  <conditionalFormatting sqref="C4015">
    <cfRule type="cellIs" dxfId="4639" priority="4853" stopIfTrue="1" operator="lessThan">
      <formula>C4024</formula>
    </cfRule>
  </conditionalFormatting>
  <conditionalFormatting sqref="D4015">
    <cfRule type="cellIs" dxfId="4638" priority="4854" stopIfTrue="1" operator="lessThan">
      <formula>D4024</formula>
    </cfRule>
  </conditionalFormatting>
  <conditionalFormatting sqref="B4016">
    <cfRule type="cellIs" dxfId="4637" priority="4855" stopIfTrue="1" operator="lessThan">
      <formula>B4024</formula>
    </cfRule>
  </conditionalFormatting>
  <conditionalFormatting sqref="C4016">
    <cfRule type="cellIs" dxfId="4636" priority="4856" stopIfTrue="1" operator="lessThan">
      <formula>C4024</formula>
    </cfRule>
  </conditionalFormatting>
  <conditionalFormatting sqref="D4016">
    <cfRule type="cellIs" dxfId="4635" priority="4857" stopIfTrue="1" operator="lessThan">
      <formula>D4024</formula>
    </cfRule>
  </conditionalFormatting>
  <conditionalFormatting sqref="B4017">
    <cfRule type="cellIs" dxfId="4634" priority="4858" stopIfTrue="1" operator="lessThan">
      <formula>B4024</formula>
    </cfRule>
  </conditionalFormatting>
  <conditionalFormatting sqref="C4017">
    <cfRule type="cellIs" dxfId="4633" priority="4859" stopIfTrue="1" operator="lessThan">
      <formula>C4024</formula>
    </cfRule>
  </conditionalFormatting>
  <conditionalFormatting sqref="D4017">
    <cfRule type="cellIs" dxfId="4632" priority="4860" stopIfTrue="1" operator="lessThan">
      <formula>D4024</formula>
    </cfRule>
  </conditionalFormatting>
  <conditionalFormatting sqref="B4018">
    <cfRule type="cellIs" dxfId="4631" priority="4861" stopIfTrue="1" operator="lessThan">
      <formula>B4024</formula>
    </cfRule>
  </conditionalFormatting>
  <conditionalFormatting sqref="C4018">
    <cfRule type="cellIs" dxfId="4630" priority="4862" stopIfTrue="1" operator="lessThan">
      <formula>C4024</formula>
    </cfRule>
  </conditionalFormatting>
  <conditionalFormatting sqref="D4018">
    <cfRule type="cellIs" dxfId="4629" priority="4863" stopIfTrue="1" operator="lessThan">
      <formula>D4024</formula>
    </cfRule>
  </conditionalFormatting>
  <conditionalFormatting sqref="B4019">
    <cfRule type="cellIs" dxfId="4628" priority="4864" stopIfTrue="1" operator="lessThan">
      <formula>B4024</formula>
    </cfRule>
  </conditionalFormatting>
  <conditionalFormatting sqref="C4019">
    <cfRule type="cellIs" dxfId="4627" priority="4865" stopIfTrue="1" operator="lessThan">
      <formula>C4024</formula>
    </cfRule>
  </conditionalFormatting>
  <conditionalFormatting sqref="D4019">
    <cfRule type="cellIs" dxfId="4626" priority="4866" stopIfTrue="1" operator="lessThan">
      <formula>D4024</formula>
    </cfRule>
  </conditionalFormatting>
  <conditionalFormatting sqref="B4020">
    <cfRule type="cellIs" dxfId="4625" priority="4867" stopIfTrue="1" operator="lessThan">
      <formula>B4024</formula>
    </cfRule>
  </conditionalFormatting>
  <conditionalFormatting sqref="C4020">
    <cfRule type="cellIs" dxfId="4624" priority="4868" stopIfTrue="1" operator="lessThan">
      <formula>C4024</formula>
    </cfRule>
  </conditionalFormatting>
  <conditionalFormatting sqref="D4020">
    <cfRule type="cellIs" dxfId="4623" priority="4869" stopIfTrue="1" operator="lessThan">
      <formula>D4024</formula>
    </cfRule>
  </conditionalFormatting>
  <conditionalFormatting sqref="B4021">
    <cfRule type="cellIs" dxfId="4622" priority="4870" stopIfTrue="1" operator="lessThan">
      <formula>B4024</formula>
    </cfRule>
  </conditionalFormatting>
  <conditionalFormatting sqref="C4021">
    <cfRule type="cellIs" dxfId="4621" priority="4871" stopIfTrue="1" operator="lessThan">
      <formula>C4024</formula>
    </cfRule>
  </conditionalFormatting>
  <conditionalFormatting sqref="D4021">
    <cfRule type="cellIs" dxfId="4620" priority="4872" stopIfTrue="1" operator="lessThan">
      <formula>D4024</formula>
    </cfRule>
  </conditionalFormatting>
  <conditionalFormatting sqref="B4093">
    <cfRule type="cellIs" dxfId="4619" priority="4369" stopIfTrue="1" operator="greaterThan">
      <formula>B$8</formula>
    </cfRule>
  </conditionalFormatting>
  <conditionalFormatting sqref="C4093">
    <cfRule type="cellIs" dxfId="4618" priority="4370" stopIfTrue="1" operator="greaterThan">
      <formula>C$8</formula>
    </cfRule>
  </conditionalFormatting>
  <conditionalFormatting sqref="D4093">
    <cfRule type="cellIs" dxfId="4617" priority="4371" stopIfTrue="1" operator="greaterThan">
      <formula>D$8</formula>
    </cfRule>
  </conditionalFormatting>
  <conditionalFormatting sqref="B4094">
    <cfRule type="cellIs" dxfId="4616" priority="4372" stopIfTrue="1" operator="greaterThan">
      <formula>B$8</formula>
    </cfRule>
  </conditionalFormatting>
  <conditionalFormatting sqref="C4094">
    <cfRule type="cellIs" dxfId="4615" priority="4373" stopIfTrue="1" operator="greaterThan">
      <formula>C$8</formula>
    </cfRule>
  </conditionalFormatting>
  <conditionalFormatting sqref="D4094">
    <cfRule type="cellIs" dxfId="4614" priority="4374" stopIfTrue="1" operator="greaterThan">
      <formula>D$8</formula>
    </cfRule>
  </conditionalFormatting>
  <conditionalFormatting sqref="B4095">
    <cfRule type="cellIs" dxfId="4613" priority="4375" stopIfTrue="1" operator="greaterThan">
      <formula>B$8</formula>
    </cfRule>
  </conditionalFormatting>
  <conditionalFormatting sqref="C4095">
    <cfRule type="cellIs" dxfId="4612" priority="4376" stopIfTrue="1" operator="greaterThan">
      <formula>C$8</formula>
    </cfRule>
  </conditionalFormatting>
  <conditionalFormatting sqref="D4095">
    <cfRule type="cellIs" dxfId="4611" priority="4377" stopIfTrue="1" operator="greaterThan">
      <formula>D$8</formula>
    </cfRule>
  </conditionalFormatting>
  <conditionalFormatting sqref="B4096">
    <cfRule type="cellIs" dxfId="4610" priority="4378" stopIfTrue="1" operator="greaterThan">
      <formula>B$8</formula>
    </cfRule>
  </conditionalFormatting>
  <conditionalFormatting sqref="C4096">
    <cfRule type="cellIs" dxfId="4609" priority="4379" stopIfTrue="1" operator="greaterThan">
      <formula>C$8</formula>
    </cfRule>
  </conditionalFormatting>
  <conditionalFormatting sqref="D4096">
    <cfRule type="cellIs" dxfId="4608" priority="4380" stopIfTrue="1" operator="greaterThan">
      <formula>D$8</formula>
    </cfRule>
  </conditionalFormatting>
  <conditionalFormatting sqref="B4097">
    <cfRule type="cellIs" dxfId="4607" priority="4381" stopIfTrue="1" operator="greaterThan">
      <formula>B$8</formula>
    </cfRule>
  </conditionalFormatting>
  <conditionalFormatting sqref="C4097">
    <cfRule type="cellIs" dxfId="4606" priority="4382" stopIfTrue="1" operator="greaterThan">
      <formula>C$8</formula>
    </cfRule>
  </conditionalFormatting>
  <conditionalFormatting sqref="D4097">
    <cfRule type="cellIs" dxfId="4605" priority="4383" stopIfTrue="1" operator="greaterThan">
      <formula>D$8</formula>
    </cfRule>
  </conditionalFormatting>
  <conditionalFormatting sqref="B4098">
    <cfRule type="cellIs" dxfId="4604" priority="4384" stopIfTrue="1" operator="greaterThan">
      <formula>B$8</formula>
    </cfRule>
  </conditionalFormatting>
  <conditionalFormatting sqref="C4098">
    <cfRule type="cellIs" dxfId="4603" priority="4385" stopIfTrue="1" operator="greaterThan">
      <formula>C$8</formula>
    </cfRule>
  </conditionalFormatting>
  <conditionalFormatting sqref="D4098">
    <cfRule type="cellIs" dxfId="4602" priority="4386" stopIfTrue="1" operator="greaterThan">
      <formula>D$8</formula>
    </cfRule>
  </conditionalFormatting>
  <conditionalFormatting sqref="B4099">
    <cfRule type="cellIs" dxfId="4601" priority="4387" stopIfTrue="1" operator="greaterThan">
      <formula>B$8</formula>
    </cfRule>
  </conditionalFormatting>
  <conditionalFormatting sqref="C4099">
    <cfRule type="cellIs" dxfId="4600" priority="4388" stopIfTrue="1" operator="greaterThan">
      <formula>C$8</formula>
    </cfRule>
  </conditionalFormatting>
  <conditionalFormatting sqref="D4099">
    <cfRule type="cellIs" dxfId="4599" priority="4389" stopIfTrue="1" operator="greaterThan">
      <formula>D$8</formula>
    </cfRule>
  </conditionalFormatting>
  <conditionalFormatting sqref="B4100">
    <cfRule type="cellIs" dxfId="4598" priority="4390" stopIfTrue="1" operator="greaterThan">
      <formula>B$8</formula>
    </cfRule>
  </conditionalFormatting>
  <conditionalFormatting sqref="C4100">
    <cfRule type="cellIs" dxfId="4597" priority="4391" stopIfTrue="1" operator="greaterThan">
      <formula>C$8</formula>
    </cfRule>
  </conditionalFormatting>
  <conditionalFormatting sqref="D4100">
    <cfRule type="cellIs" dxfId="4596" priority="4392" stopIfTrue="1" operator="greaterThan">
      <formula>D$8</formula>
    </cfRule>
  </conditionalFormatting>
  <conditionalFormatting sqref="B4101">
    <cfRule type="cellIs" dxfId="4595" priority="4393" stopIfTrue="1" operator="greaterThan">
      <formula>B$8</formula>
    </cfRule>
  </conditionalFormatting>
  <conditionalFormatting sqref="C4101">
    <cfRule type="cellIs" dxfId="4594" priority="4394" stopIfTrue="1" operator="greaterThan">
      <formula>C$8</formula>
    </cfRule>
  </conditionalFormatting>
  <conditionalFormatting sqref="D4101">
    <cfRule type="cellIs" dxfId="4593" priority="4395" stopIfTrue="1" operator="greaterThan">
      <formula>D$8</formula>
    </cfRule>
  </conditionalFormatting>
  <conditionalFormatting sqref="B4102">
    <cfRule type="cellIs" dxfId="4592" priority="4396" stopIfTrue="1" operator="greaterThan">
      <formula>B$8</formula>
    </cfRule>
  </conditionalFormatting>
  <conditionalFormatting sqref="C4102">
    <cfRule type="cellIs" dxfId="4591" priority="4397" stopIfTrue="1" operator="greaterThan">
      <formula>C$8</formula>
    </cfRule>
  </conditionalFormatting>
  <conditionalFormatting sqref="D4102">
    <cfRule type="cellIs" dxfId="4590" priority="4398" stopIfTrue="1" operator="greaterThan">
      <formula>D$8</formula>
    </cfRule>
  </conditionalFormatting>
  <conditionalFormatting sqref="B4103">
    <cfRule type="cellIs" dxfId="4589" priority="4399" stopIfTrue="1" operator="greaterThan">
      <formula>B$8</formula>
    </cfRule>
  </conditionalFormatting>
  <conditionalFormatting sqref="C4103">
    <cfRule type="cellIs" dxfId="4588" priority="4400" stopIfTrue="1" operator="greaterThan">
      <formula>C$8</formula>
    </cfRule>
  </conditionalFormatting>
  <conditionalFormatting sqref="D4103">
    <cfRule type="cellIs" dxfId="4587" priority="4401" stopIfTrue="1" operator="greaterThan">
      <formula>D$8</formula>
    </cfRule>
  </conditionalFormatting>
  <conditionalFormatting sqref="B4104">
    <cfRule type="cellIs" dxfId="4586" priority="4402" stopIfTrue="1" operator="greaterThan">
      <formula>B$8</formula>
    </cfRule>
  </conditionalFormatting>
  <conditionalFormatting sqref="C4104">
    <cfRule type="cellIs" dxfId="4585" priority="4403" stopIfTrue="1" operator="greaterThan">
      <formula>C$8</formula>
    </cfRule>
  </conditionalFormatting>
  <conditionalFormatting sqref="D4104">
    <cfRule type="cellIs" dxfId="4584" priority="4404" stopIfTrue="1" operator="greaterThan">
      <formula>D$8</formula>
    </cfRule>
  </conditionalFormatting>
  <conditionalFormatting sqref="B4105">
    <cfRule type="cellIs" dxfId="4583" priority="4405" stopIfTrue="1" operator="greaterThan">
      <formula>B$8</formula>
    </cfRule>
  </conditionalFormatting>
  <conditionalFormatting sqref="C4105">
    <cfRule type="cellIs" dxfId="4582" priority="4406" stopIfTrue="1" operator="greaterThan">
      <formula>C$8</formula>
    </cfRule>
  </conditionalFormatting>
  <conditionalFormatting sqref="D4105">
    <cfRule type="cellIs" dxfId="4581" priority="4407" stopIfTrue="1" operator="greaterThan">
      <formula>D$8</formula>
    </cfRule>
  </conditionalFormatting>
  <conditionalFormatting sqref="B4106">
    <cfRule type="cellIs" dxfId="4580" priority="4408" stopIfTrue="1" operator="greaterThan">
      <formula>B$8</formula>
    </cfRule>
  </conditionalFormatting>
  <conditionalFormatting sqref="C4106">
    <cfRule type="cellIs" dxfId="4579" priority="4409" stopIfTrue="1" operator="greaterThan">
      <formula>C$8</formula>
    </cfRule>
  </conditionalFormatting>
  <conditionalFormatting sqref="D4106">
    <cfRule type="cellIs" dxfId="4578" priority="4410" stopIfTrue="1" operator="greaterThan">
      <formula>D$8</formula>
    </cfRule>
  </conditionalFormatting>
  <conditionalFormatting sqref="B4107">
    <cfRule type="cellIs" dxfId="4577" priority="4411" stopIfTrue="1" operator="greaterThan">
      <formula>B$8</formula>
    </cfRule>
  </conditionalFormatting>
  <conditionalFormatting sqref="C4107">
    <cfRule type="cellIs" dxfId="4576" priority="4412" stopIfTrue="1" operator="greaterThan">
      <formula>C$8</formula>
    </cfRule>
  </conditionalFormatting>
  <conditionalFormatting sqref="D4107">
    <cfRule type="cellIs" dxfId="4575" priority="4413" stopIfTrue="1" operator="greaterThan">
      <formula>D$8</formula>
    </cfRule>
  </conditionalFormatting>
  <conditionalFormatting sqref="B4108">
    <cfRule type="cellIs" dxfId="4574" priority="4414" stopIfTrue="1" operator="greaterThan">
      <formula>B$8</formula>
    </cfRule>
  </conditionalFormatting>
  <conditionalFormatting sqref="C4108">
    <cfRule type="cellIs" dxfId="4573" priority="4415" stopIfTrue="1" operator="greaterThan">
      <formula>C$8</formula>
    </cfRule>
  </conditionalFormatting>
  <conditionalFormatting sqref="D4108">
    <cfRule type="cellIs" dxfId="4572" priority="4416" stopIfTrue="1" operator="greaterThan">
      <formula>D$8</formula>
    </cfRule>
  </conditionalFormatting>
  <conditionalFormatting sqref="B4109">
    <cfRule type="cellIs" dxfId="4571" priority="4417" stopIfTrue="1" operator="greaterThan">
      <formula>B$8</formula>
    </cfRule>
  </conditionalFormatting>
  <conditionalFormatting sqref="C4109">
    <cfRule type="cellIs" dxfId="4570" priority="4418" stopIfTrue="1" operator="greaterThan">
      <formula>C$8</formula>
    </cfRule>
  </conditionalFormatting>
  <conditionalFormatting sqref="D4109">
    <cfRule type="cellIs" dxfId="4569" priority="4419" stopIfTrue="1" operator="greaterThan">
      <formula>D$8</formula>
    </cfRule>
  </conditionalFormatting>
  <conditionalFormatting sqref="B4110">
    <cfRule type="cellIs" dxfId="4568" priority="4420" stopIfTrue="1" operator="greaterThan">
      <formula>B$8</formula>
    </cfRule>
  </conditionalFormatting>
  <conditionalFormatting sqref="C4110">
    <cfRule type="cellIs" dxfId="4567" priority="4421" stopIfTrue="1" operator="greaterThan">
      <formula>C$8</formula>
    </cfRule>
  </conditionalFormatting>
  <conditionalFormatting sqref="D4110">
    <cfRule type="cellIs" dxfId="4566" priority="4422" stopIfTrue="1" operator="greaterThan">
      <formula>D$8</formula>
    </cfRule>
  </conditionalFormatting>
  <conditionalFormatting sqref="B4111">
    <cfRule type="cellIs" dxfId="4565" priority="4423" stopIfTrue="1" operator="greaterThan">
      <formula>B$8</formula>
    </cfRule>
  </conditionalFormatting>
  <conditionalFormatting sqref="C4111">
    <cfRule type="cellIs" dxfId="4564" priority="4424" stopIfTrue="1" operator="greaterThan">
      <formula>C$8</formula>
    </cfRule>
  </conditionalFormatting>
  <conditionalFormatting sqref="D4111">
    <cfRule type="cellIs" dxfId="4563" priority="4425" stopIfTrue="1" operator="greaterThan">
      <formula>D$8</formula>
    </cfRule>
  </conditionalFormatting>
  <conditionalFormatting sqref="B4112">
    <cfRule type="cellIs" dxfId="4562" priority="4426" stopIfTrue="1" operator="greaterThan">
      <formula>B$8</formula>
    </cfRule>
  </conditionalFormatting>
  <conditionalFormatting sqref="C4112">
    <cfRule type="cellIs" dxfId="4561" priority="4427" stopIfTrue="1" operator="greaterThan">
      <formula>C$8</formula>
    </cfRule>
  </conditionalFormatting>
  <conditionalFormatting sqref="D4112">
    <cfRule type="cellIs" dxfId="4560" priority="4428" stopIfTrue="1" operator="greaterThan">
      <formula>D$8</formula>
    </cfRule>
  </conditionalFormatting>
  <conditionalFormatting sqref="B4113">
    <cfRule type="cellIs" dxfId="4559" priority="4429" stopIfTrue="1" operator="greaterThan">
      <formula>B$8</formula>
    </cfRule>
  </conditionalFormatting>
  <conditionalFormatting sqref="C4113">
    <cfRule type="cellIs" dxfId="4558" priority="4430" stopIfTrue="1" operator="greaterThan">
      <formula>C$8</formula>
    </cfRule>
  </conditionalFormatting>
  <conditionalFormatting sqref="D4113">
    <cfRule type="cellIs" dxfId="4557" priority="4431" stopIfTrue="1" operator="greaterThan">
      <formula>D$8</formula>
    </cfRule>
  </conditionalFormatting>
  <conditionalFormatting sqref="B4114">
    <cfRule type="cellIs" dxfId="4556" priority="4432" stopIfTrue="1" operator="greaterThan">
      <formula>B$8</formula>
    </cfRule>
  </conditionalFormatting>
  <conditionalFormatting sqref="C4114">
    <cfRule type="cellIs" dxfId="4555" priority="4433" stopIfTrue="1" operator="greaterThan">
      <formula>C$8</formula>
    </cfRule>
  </conditionalFormatting>
  <conditionalFormatting sqref="D4114">
    <cfRule type="cellIs" dxfId="4554" priority="4434" stopIfTrue="1" operator="greaterThan">
      <formula>D$8</formula>
    </cfRule>
  </conditionalFormatting>
  <conditionalFormatting sqref="B4115">
    <cfRule type="cellIs" dxfId="4553" priority="4435" stopIfTrue="1" operator="greaterThan">
      <formula>B$8</formula>
    </cfRule>
  </conditionalFormatting>
  <conditionalFormatting sqref="C4115">
    <cfRule type="cellIs" dxfId="4552" priority="4436" stopIfTrue="1" operator="greaterThan">
      <formula>C$8</formula>
    </cfRule>
  </conditionalFormatting>
  <conditionalFormatting sqref="D4115">
    <cfRule type="cellIs" dxfId="4551" priority="4437" stopIfTrue="1" operator="greaterThan">
      <formula>D$8</formula>
    </cfRule>
  </conditionalFormatting>
  <conditionalFormatting sqref="B4116">
    <cfRule type="cellIs" dxfId="4550" priority="4438" stopIfTrue="1" operator="greaterThan">
      <formula>B$8</formula>
    </cfRule>
  </conditionalFormatting>
  <conditionalFormatting sqref="C4116">
    <cfRule type="cellIs" dxfId="4549" priority="4439" stopIfTrue="1" operator="greaterThan">
      <formula>C$8</formula>
    </cfRule>
  </conditionalFormatting>
  <conditionalFormatting sqref="D4116">
    <cfRule type="cellIs" dxfId="4548" priority="4440" stopIfTrue="1" operator="greaterThan">
      <formula>D$8</formula>
    </cfRule>
  </conditionalFormatting>
  <conditionalFormatting sqref="B4117">
    <cfRule type="cellIs" dxfId="4547" priority="4441" stopIfTrue="1" operator="greaterThan">
      <formula>B$8</formula>
    </cfRule>
  </conditionalFormatting>
  <conditionalFormatting sqref="C4117">
    <cfRule type="cellIs" dxfId="4546" priority="4442" stopIfTrue="1" operator="greaterThan">
      <formula>C$8</formula>
    </cfRule>
  </conditionalFormatting>
  <conditionalFormatting sqref="D4117">
    <cfRule type="cellIs" dxfId="4545" priority="4443" stopIfTrue="1" operator="greaterThan">
      <formula>D$8</formula>
    </cfRule>
  </conditionalFormatting>
  <conditionalFormatting sqref="B4118">
    <cfRule type="cellIs" dxfId="4544" priority="4444" stopIfTrue="1" operator="greaterThan">
      <formula>B$8</formula>
    </cfRule>
  </conditionalFormatting>
  <conditionalFormatting sqref="C4118">
    <cfRule type="cellIs" dxfId="4543" priority="4445" stopIfTrue="1" operator="greaterThan">
      <formula>C$8</formula>
    </cfRule>
  </conditionalFormatting>
  <conditionalFormatting sqref="D4118">
    <cfRule type="cellIs" dxfId="4542" priority="4446" stopIfTrue="1" operator="greaterThan">
      <formula>D$8</formula>
    </cfRule>
  </conditionalFormatting>
  <conditionalFormatting sqref="B4119">
    <cfRule type="cellIs" dxfId="4541" priority="4447" stopIfTrue="1" operator="greaterThan">
      <formula>B$8</formula>
    </cfRule>
  </conditionalFormatting>
  <conditionalFormatting sqref="C4119">
    <cfRule type="cellIs" dxfId="4540" priority="4448" stopIfTrue="1" operator="greaterThan">
      <formula>C$8</formula>
    </cfRule>
  </conditionalFormatting>
  <conditionalFormatting sqref="D4119">
    <cfRule type="cellIs" dxfId="4539" priority="4449" stopIfTrue="1" operator="greaterThan">
      <formula>D$8</formula>
    </cfRule>
  </conditionalFormatting>
  <conditionalFormatting sqref="B4120">
    <cfRule type="cellIs" dxfId="4538" priority="4450" stopIfTrue="1" operator="greaterThan">
      <formula>B$8</formula>
    </cfRule>
  </conditionalFormatting>
  <conditionalFormatting sqref="C4120">
    <cfRule type="cellIs" dxfId="4537" priority="4451" stopIfTrue="1" operator="greaterThan">
      <formula>C$8</formula>
    </cfRule>
  </conditionalFormatting>
  <conditionalFormatting sqref="D4120">
    <cfRule type="cellIs" dxfId="4536" priority="4452" stopIfTrue="1" operator="greaterThan">
      <formula>D$8</formula>
    </cfRule>
  </conditionalFormatting>
  <conditionalFormatting sqref="B4121">
    <cfRule type="cellIs" dxfId="4535" priority="4453" stopIfTrue="1" operator="greaterThan">
      <formula>B$8</formula>
    </cfRule>
  </conditionalFormatting>
  <conditionalFormatting sqref="C4121">
    <cfRule type="cellIs" dxfId="4534" priority="4454" stopIfTrue="1" operator="greaterThan">
      <formula>C$8</formula>
    </cfRule>
  </conditionalFormatting>
  <conditionalFormatting sqref="D4121">
    <cfRule type="cellIs" dxfId="4533" priority="4455" stopIfTrue="1" operator="greaterThan">
      <formula>D$8</formula>
    </cfRule>
  </conditionalFormatting>
  <conditionalFormatting sqref="B4122">
    <cfRule type="cellIs" dxfId="4532" priority="4456" stopIfTrue="1" operator="greaterThan">
      <formula>B$8</formula>
    </cfRule>
  </conditionalFormatting>
  <conditionalFormatting sqref="C4122">
    <cfRule type="cellIs" dxfId="4531" priority="4457" stopIfTrue="1" operator="greaterThan">
      <formula>C$8</formula>
    </cfRule>
  </conditionalFormatting>
  <conditionalFormatting sqref="D4122">
    <cfRule type="cellIs" dxfId="4530" priority="4458" stopIfTrue="1" operator="greaterThan">
      <formula>D$8</formula>
    </cfRule>
  </conditionalFormatting>
  <conditionalFormatting sqref="B4123">
    <cfRule type="cellIs" dxfId="4529" priority="4459" stopIfTrue="1" operator="greaterThan">
      <formula>B$8</formula>
    </cfRule>
  </conditionalFormatting>
  <conditionalFormatting sqref="C4123">
    <cfRule type="cellIs" dxfId="4528" priority="4460" stopIfTrue="1" operator="greaterThan">
      <formula>C$8</formula>
    </cfRule>
  </conditionalFormatting>
  <conditionalFormatting sqref="D4123">
    <cfRule type="cellIs" dxfId="4527" priority="4461" stopIfTrue="1" operator="greaterThan">
      <formula>D$8</formula>
    </cfRule>
  </conditionalFormatting>
  <conditionalFormatting sqref="B4124">
    <cfRule type="cellIs" dxfId="4526" priority="4462" stopIfTrue="1" operator="greaterThan">
      <formula>B$8</formula>
    </cfRule>
  </conditionalFormatting>
  <conditionalFormatting sqref="C4124">
    <cfRule type="cellIs" dxfId="4525" priority="4463" stopIfTrue="1" operator="greaterThan">
      <formula>C$8</formula>
    </cfRule>
  </conditionalFormatting>
  <conditionalFormatting sqref="D4124">
    <cfRule type="cellIs" dxfId="4524" priority="4464" stopIfTrue="1" operator="greaterThan">
      <formula>D$8</formula>
    </cfRule>
  </conditionalFormatting>
  <conditionalFormatting sqref="B4125">
    <cfRule type="cellIs" dxfId="4523" priority="4465" stopIfTrue="1" operator="greaterThan">
      <formula>B$8</formula>
    </cfRule>
  </conditionalFormatting>
  <conditionalFormatting sqref="C4125">
    <cfRule type="cellIs" dxfId="4522" priority="4466" stopIfTrue="1" operator="greaterThan">
      <formula>C$8</formula>
    </cfRule>
  </conditionalFormatting>
  <conditionalFormatting sqref="D4125">
    <cfRule type="cellIs" dxfId="4521" priority="4467" stopIfTrue="1" operator="greaterThan">
      <formula>D$8</formula>
    </cfRule>
  </conditionalFormatting>
  <conditionalFormatting sqref="B4126">
    <cfRule type="cellIs" dxfId="4520" priority="4468" stopIfTrue="1" operator="greaterThan">
      <formula>B$8</formula>
    </cfRule>
  </conditionalFormatting>
  <conditionalFormatting sqref="C4126">
    <cfRule type="cellIs" dxfId="4519" priority="4469" stopIfTrue="1" operator="greaterThan">
      <formula>C$8</formula>
    </cfRule>
  </conditionalFormatting>
  <conditionalFormatting sqref="D4126">
    <cfRule type="cellIs" dxfId="4518" priority="4470" stopIfTrue="1" operator="greaterThan">
      <formula>D$8</formula>
    </cfRule>
  </conditionalFormatting>
  <conditionalFormatting sqref="B4127">
    <cfRule type="cellIs" dxfId="4517" priority="4471" stopIfTrue="1" operator="greaterThan">
      <formula>B$8</formula>
    </cfRule>
  </conditionalFormatting>
  <conditionalFormatting sqref="C4127">
    <cfRule type="cellIs" dxfId="4516" priority="4472" stopIfTrue="1" operator="greaterThan">
      <formula>C$8</formula>
    </cfRule>
  </conditionalFormatting>
  <conditionalFormatting sqref="D4127">
    <cfRule type="cellIs" dxfId="4515" priority="4473" stopIfTrue="1" operator="greaterThan">
      <formula>D$8</formula>
    </cfRule>
  </conditionalFormatting>
  <conditionalFormatting sqref="B4128">
    <cfRule type="cellIs" dxfId="4514" priority="4474" stopIfTrue="1" operator="greaterThan">
      <formula>B$8</formula>
    </cfRule>
  </conditionalFormatting>
  <conditionalFormatting sqref="C4128">
    <cfRule type="cellIs" dxfId="4513" priority="4475" stopIfTrue="1" operator="greaterThan">
      <formula>C$8</formula>
    </cfRule>
  </conditionalFormatting>
  <conditionalFormatting sqref="D4128">
    <cfRule type="cellIs" dxfId="4512" priority="4476" stopIfTrue="1" operator="greaterThan">
      <formula>D$8</formula>
    </cfRule>
  </conditionalFormatting>
  <conditionalFormatting sqref="B4129">
    <cfRule type="cellIs" dxfId="4511" priority="4477" stopIfTrue="1" operator="greaterThan">
      <formula>B$8</formula>
    </cfRule>
  </conditionalFormatting>
  <conditionalFormatting sqref="C4129">
    <cfRule type="cellIs" dxfId="4510" priority="4478" stopIfTrue="1" operator="greaterThan">
      <formula>C$8</formula>
    </cfRule>
  </conditionalFormatting>
  <conditionalFormatting sqref="D4129">
    <cfRule type="cellIs" dxfId="4509" priority="4479" stopIfTrue="1" operator="greaterThan">
      <formula>D$8</formula>
    </cfRule>
  </conditionalFormatting>
  <conditionalFormatting sqref="B4130">
    <cfRule type="cellIs" dxfId="4508" priority="4480" stopIfTrue="1" operator="greaterThan">
      <formula>B$8</formula>
    </cfRule>
  </conditionalFormatting>
  <conditionalFormatting sqref="C4130">
    <cfRule type="cellIs" dxfId="4507" priority="4481" stopIfTrue="1" operator="greaterThan">
      <formula>C$8</formula>
    </cfRule>
  </conditionalFormatting>
  <conditionalFormatting sqref="D4130">
    <cfRule type="cellIs" dxfId="4506" priority="4482" stopIfTrue="1" operator="greaterThan">
      <formula>D$8</formula>
    </cfRule>
  </conditionalFormatting>
  <conditionalFormatting sqref="B4131">
    <cfRule type="cellIs" dxfId="4505" priority="4483" stopIfTrue="1" operator="greaterThan">
      <formula>B$8</formula>
    </cfRule>
  </conditionalFormatting>
  <conditionalFormatting sqref="C4131">
    <cfRule type="cellIs" dxfId="4504" priority="4484" stopIfTrue="1" operator="greaterThan">
      <formula>C$8</formula>
    </cfRule>
  </conditionalFormatting>
  <conditionalFormatting sqref="D4131">
    <cfRule type="cellIs" dxfId="4503" priority="4485" stopIfTrue="1" operator="greaterThan">
      <formula>D$8</formula>
    </cfRule>
  </conditionalFormatting>
  <conditionalFormatting sqref="B4132">
    <cfRule type="cellIs" dxfId="4502" priority="4486" stopIfTrue="1" operator="greaterThan">
      <formula>B$8</formula>
    </cfRule>
  </conditionalFormatting>
  <conditionalFormatting sqref="C4132">
    <cfRule type="cellIs" dxfId="4501" priority="4487" stopIfTrue="1" operator="greaterThan">
      <formula>C$8</formula>
    </cfRule>
  </conditionalFormatting>
  <conditionalFormatting sqref="D4132">
    <cfRule type="cellIs" dxfId="4500" priority="4488" stopIfTrue="1" operator="greaterThan">
      <formula>D$8</formula>
    </cfRule>
  </conditionalFormatting>
  <conditionalFormatting sqref="B4133">
    <cfRule type="cellIs" dxfId="4499" priority="4489" stopIfTrue="1" operator="greaterThan">
      <formula>B$8</formula>
    </cfRule>
  </conditionalFormatting>
  <conditionalFormatting sqref="C4133">
    <cfRule type="cellIs" dxfId="4498" priority="4490" stopIfTrue="1" operator="greaterThan">
      <formula>C$8</formula>
    </cfRule>
  </conditionalFormatting>
  <conditionalFormatting sqref="D4133">
    <cfRule type="cellIs" dxfId="4497" priority="4491" stopIfTrue="1" operator="greaterThan">
      <formula>D$8</formula>
    </cfRule>
  </conditionalFormatting>
  <conditionalFormatting sqref="B4134">
    <cfRule type="cellIs" dxfId="4496" priority="4492" stopIfTrue="1" operator="greaterThan">
      <formula>B$8</formula>
    </cfRule>
  </conditionalFormatting>
  <conditionalFormatting sqref="C4134">
    <cfRule type="cellIs" dxfId="4495" priority="4493" stopIfTrue="1" operator="greaterThan">
      <formula>C$8</formula>
    </cfRule>
  </conditionalFormatting>
  <conditionalFormatting sqref="D4134">
    <cfRule type="cellIs" dxfId="4494" priority="4494" stopIfTrue="1" operator="greaterThan">
      <formula>D$8</formula>
    </cfRule>
  </conditionalFormatting>
  <conditionalFormatting sqref="B4142">
    <cfRule type="cellIs" dxfId="4493" priority="4495" stopIfTrue="1" operator="lessThan">
      <formula>B4186</formula>
    </cfRule>
  </conditionalFormatting>
  <conditionalFormatting sqref="C4142">
    <cfRule type="cellIs" dxfId="4492" priority="4496" stopIfTrue="1" operator="lessThan">
      <formula>C4186</formula>
    </cfRule>
  </conditionalFormatting>
  <conditionalFormatting sqref="D4142">
    <cfRule type="cellIs" dxfId="4491" priority="4497" stopIfTrue="1" operator="lessThan">
      <formula>D4186</formula>
    </cfRule>
  </conditionalFormatting>
  <conditionalFormatting sqref="B4143">
    <cfRule type="cellIs" dxfId="4490" priority="4498" stopIfTrue="1" operator="lessThan">
      <formula>B4186</formula>
    </cfRule>
  </conditionalFormatting>
  <conditionalFormatting sqref="C4143">
    <cfRule type="cellIs" dxfId="4489" priority="4499" stopIfTrue="1" operator="lessThan">
      <formula>C4186</formula>
    </cfRule>
  </conditionalFormatting>
  <conditionalFormatting sqref="D4143">
    <cfRule type="cellIs" dxfId="4488" priority="4500" stopIfTrue="1" operator="lessThan">
      <formula>D4186</formula>
    </cfRule>
  </conditionalFormatting>
  <conditionalFormatting sqref="B4144">
    <cfRule type="cellIs" dxfId="4487" priority="4501" stopIfTrue="1" operator="lessThan">
      <formula>B4186</formula>
    </cfRule>
  </conditionalFormatting>
  <conditionalFormatting sqref="C4144">
    <cfRule type="cellIs" dxfId="4486" priority="4502" stopIfTrue="1" operator="lessThan">
      <formula>C4186</formula>
    </cfRule>
  </conditionalFormatting>
  <conditionalFormatting sqref="D4144">
    <cfRule type="cellIs" dxfId="4485" priority="4503" stopIfTrue="1" operator="lessThan">
      <formula>D4186</formula>
    </cfRule>
  </conditionalFormatting>
  <conditionalFormatting sqref="B4145">
    <cfRule type="cellIs" dxfId="4484" priority="4504" stopIfTrue="1" operator="lessThan">
      <formula>B4186</formula>
    </cfRule>
  </conditionalFormatting>
  <conditionalFormatting sqref="C4145">
    <cfRule type="cellIs" dxfId="4483" priority="4505" stopIfTrue="1" operator="lessThan">
      <formula>C4186</formula>
    </cfRule>
  </conditionalFormatting>
  <conditionalFormatting sqref="D4145">
    <cfRule type="cellIs" dxfId="4482" priority="4506" stopIfTrue="1" operator="lessThan">
      <formula>D4186</formula>
    </cfRule>
  </conditionalFormatting>
  <conditionalFormatting sqref="B4146">
    <cfRule type="cellIs" dxfId="4481" priority="4507" stopIfTrue="1" operator="lessThan">
      <formula>B4186</formula>
    </cfRule>
  </conditionalFormatting>
  <conditionalFormatting sqref="C4146">
    <cfRule type="cellIs" dxfId="4480" priority="4508" stopIfTrue="1" operator="lessThan">
      <formula>C4186</formula>
    </cfRule>
  </conditionalFormatting>
  <conditionalFormatting sqref="D4146">
    <cfRule type="cellIs" dxfId="4479" priority="4509" stopIfTrue="1" operator="lessThan">
      <formula>D4186</formula>
    </cfRule>
  </conditionalFormatting>
  <conditionalFormatting sqref="B4147">
    <cfRule type="cellIs" dxfId="4478" priority="4510" stopIfTrue="1" operator="lessThan">
      <formula>B4186</formula>
    </cfRule>
  </conditionalFormatting>
  <conditionalFormatting sqref="C4147">
    <cfRule type="cellIs" dxfId="4477" priority="4511" stopIfTrue="1" operator="lessThan">
      <formula>C4186</formula>
    </cfRule>
  </conditionalFormatting>
  <conditionalFormatting sqref="D4147">
    <cfRule type="cellIs" dxfId="4476" priority="4512" stopIfTrue="1" operator="lessThan">
      <formula>D4186</formula>
    </cfRule>
  </conditionalFormatting>
  <conditionalFormatting sqref="B4148">
    <cfRule type="cellIs" dxfId="4475" priority="4513" stopIfTrue="1" operator="lessThan">
      <formula>B4186</formula>
    </cfRule>
  </conditionalFormatting>
  <conditionalFormatting sqref="C4148">
    <cfRule type="cellIs" dxfId="4474" priority="4514" stopIfTrue="1" operator="lessThan">
      <formula>C4186</formula>
    </cfRule>
  </conditionalFormatting>
  <conditionalFormatting sqref="D4148">
    <cfRule type="cellIs" dxfId="4473" priority="4515" stopIfTrue="1" operator="lessThan">
      <formula>D4186</formula>
    </cfRule>
  </conditionalFormatting>
  <conditionalFormatting sqref="B4149">
    <cfRule type="cellIs" dxfId="4472" priority="4516" stopIfTrue="1" operator="lessThan">
      <formula>B4186</formula>
    </cfRule>
  </conditionalFormatting>
  <conditionalFormatting sqref="C4149">
    <cfRule type="cellIs" dxfId="4471" priority="4517" stopIfTrue="1" operator="lessThan">
      <formula>C4186</formula>
    </cfRule>
  </conditionalFormatting>
  <conditionalFormatting sqref="D4149">
    <cfRule type="cellIs" dxfId="4470" priority="4518" stopIfTrue="1" operator="lessThan">
      <formula>D4186</formula>
    </cfRule>
  </conditionalFormatting>
  <conditionalFormatting sqref="B4150">
    <cfRule type="cellIs" dxfId="4469" priority="4519" stopIfTrue="1" operator="lessThan">
      <formula>B4186</formula>
    </cfRule>
  </conditionalFormatting>
  <conditionalFormatting sqref="C4150">
    <cfRule type="cellIs" dxfId="4468" priority="4520" stopIfTrue="1" operator="lessThan">
      <formula>C4186</formula>
    </cfRule>
  </conditionalFormatting>
  <conditionalFormatting sqref="D4150">
    <cfRule type="cellIs" dxfId="4467" priority="4521" stopIfTrue="1" operator="lessThan">
      <formula>D4186</formula>
    </cfRule>
  </conditionalFormatting>
  <conditionalFormatting sqref="B4151">
    <cfRule type="cellIs" dxfId="4466" priority="4522" stopIfTrue="1" operator="lessThan">
      <formula>B4186</formula>
    </cfRule>
  </conditionalFormatting>
  <conditionalFormatting sqref="C4151">
    <cfRule type="cellIs" dxfId="4465" priority="4523" stopIfTrue="1" operator="lessThan">
      <formula>C4186</formula>
    </cfRule>
  </conditionalFormatting>
  <conditionalFormatting sqref="D4151">
    <cfRule type="cellIs" dxfId="4464" priority="4524" stopIfTrue="1" operator="lessThan">
      <formula>D4186</formula>
    </cfRule>
  </conditionalFormatting>
  <conditionalFormatting sqref="B4152">
    <cfRule type="cellIs" dxfId="4463" priority="4525" stopIfTrue="1" operator="lessThan">
      <formula>B4186</formula>
    </cfRule>
  </conditionalFormatting>
  <conditionalFormatting sqref="C4152">
    <cfRule type="cellIs" dxfId="4462" priority="4526" stopIfTrue="1" operator="lessThan">
      <formula>C4186</formula>
    </cfRule>
  </conditionalFormatting>
  <conditionalFormatting sqref="D4152">
    <cfRule type="cellIs" dxfId="4461" priority="4527" stopIfTrue="1" operator="lessThan">
      <formula>D4186</formula>
    </cfRule>
  </conditionalFormatting>
  <conditionalFormatting sqref="B4153">
    <cfRule type="cellIs" dxfId="4460" priority="4528" stopIfTrue="1" operator="lessThan">
      <formula>B4186</formula>
    </cfRule>
  </conditionalFormatting>
  <conditionalFormatting sqref="C4153">
    <cfRule type="cellIs" dxfId="4459" priority="4529" stopIfTrue="1" operator="lessThan">
      <formula>C4186</formula>
    </cfRule>
  </conditionalFormatting>
  <conditionalFormatting sqref="D4153">
    <cfRule type="cellIs" dxfId="4458" priority="4530" stopIfTrue="1" operator="lessThan">
      <formula>D4186</formula>
    </cfRule>
  </conditionalFormatting>
  <conditionalFormatting sqref="B4154">
    <cfRule type="cellIs" dxfId="4457" priority="4531" stopIfTrue="1" operator="lessThan">
      <formula>B4186</formula>
    </cfRule>
  </conditionalFormatting>
  <conditionalFormatting sqref="C4154">
    <cfRule type="cellIs" dxfId="4456" priority="4532" stopIfTrue="1" operator="lessThan">
      <formula>C4186</formula>
    </cfRule>
  </conditionalFormatting>
  <conditionalFormatting sqref="D4154">
    <cfRule type="cellIs" dxfId="4455" priority="4533" stopIfTrue="1" operator="lessThan">
      <formula>D4186</formula>
    </cfRule>
  </conditionalFormatting>
  <conditionalFormatting sqref="B4155">
    <cfRule type="cellIs" dxfId="4454" priority="4534" stopIfTrue="1" operator="lessThan">
      <formula>B4186</formula>
    </cfRule>
  </conditionalFormatting>
  <conditionalFormatting sqref="C4155">
    <cfRule type="cellIs" dxfId="4453" priority="4535" stopIfTrue="1" operator="lessThan">
      <formula>C4186</formula>
    </cfRule>
  </conditionalFormatting>
  <conditionalFormatting sqref="D4155">
    <cfRule type="cellIs" dxfId="4452" priority="4536" stopIfTrue="1" operator="lessThan">
      <formula>D4186</formula>
    </cfRule>
  </conditionalFormatting>
  <conditionalFormatting sqref="B4156">
    <cfRule type="cellIs" dxfId="4451" priority="4537" stopIfTrue="1" operator="lessThan">
      <formula>B4186</formula>
    </cfRule>
  </conditionalFormatting>
  <conditionalFormatting sqref="C4156">
    <cfRule type="cellIs" dxfId="4450" priority="4538" stopIfTrue="1" operator="lessThan">
      <formula>C4186</formula>
    </cfRule>
  </conditionalFormatting>
  <conditionalFormatting sqref="D4156">
    <cfRule type="cellIs" dxfId="4449" priority="4539" stopIfTrue="1" operator="lessThan">
      <formula>D4186</formula>
    </cfRule>
  </conditionalFormatting>
  <conditionalFormatting sqref="B4157">
    <cfRule type="cellIs" dxfId="4448" priority="4540" stopIfTrue="1" operator="lessThan">
      <formula>B4186</formula>
    </cfRule>
  </conditionalFormatting>
  <conditionalFormatting sqref="C4157">
    <cfRule type="cellIs" dxfId="4447" priority="4541" stopIfTrue="1" operator="lessThan">
      <formula>C4186</formula>
    </cfRule>
  </conditionalFormatting>
  <conditionalFormatting sqref="D4157">
    <cfRule type="cellIs" dxfId="4446" priority="4542" stopIfTrue="1" operator="lessThan">
      <formula>D4186</formula>
    </cfRule>
  </conditionalFormatting>
  <conditionalFormatting sqref="B4158">
    <cfRule type="cellIs" dxfId="4445" priority="4543" stopIfTrue="1" operator="lessThan">
      <formula>B4186</formula>
    </cfRule>
  </conditionalFormatting>
  <conditionalFormatting sqref="C4158">
    <cfRule type="cellIs" dxfId="4444" priority="4544" stopIfTrue="1" operator="lessThan">
      <formula>C4186</formula>
    </cfRule>
  </conditionalFormatting>
  <conditionalFormatting sqref="D4158">
    <cfRule type="cellIs" dxfId="4443" priority="4545" stopIfTrue="1" operator="lessThan">
      <formula>D4186</formula>
    </cfRule>
  </conditionalFormatting>
  <conditionalFormatting sqref="B4159">
    <cfRule type="cellIs" dxfId="4442" priority="4546" stopIfTrue="1" operator="lessThan">
      <formula>B4186</formula>
    </cfRule>
  </conditionalFormatting>
  <conditionalFormatting sqref="C4159">
    <cfRule type="cellIs" dxfId="4441" priority="4547" stopIfTrue="1" operator="lessThan">
      <formula>C4186</formula>
    </cfRule>
  </conditionalFormatting>
  <conditionalFormatting sqref="D4159">
    <cfRule type="cellIs" dxfId="4440" priority="4548" stopIfTrue="1" operator="lessThan">
      <formula>D4186</formula>
    </cfRule>
  </conditionalFormatting>
  <conditionalFormatting sqref="B4160">
    <cfRule type="cellIs" dxfId="4439" priority="4549" stopIfTrue="1" operator="lessThan">
      <formula>B4186</formula>
    </cfRule>
  </conditionalFormatting>
  <conditionalFormatting sqref="C4160">
    <cfRule type="cellIs" dxfId="4438" priority="4550" stopIfTrue="1" operator="lessThan">
      <formula>C4186</formula>
    </cfRule>
  </conditionalFormatting>
  <conditionalFormatting sqref="D4160">
    <cfRule type="cellIs" dxfId="4437" priority="4551" stopIfTrue="1" operator="lessThan">
      <formula>D4186</formula>
    </cfRule>
  </conditionalFormatting>
  <conditionalFormatting sqref="B4161">
    <cfRule type="cellIs" dxfId="4436" priority="4552" stopIfTrue="1" operator="lessThan">
      <formula>B4186</formula>
    </cfRule>
  </conditionalFormatting>
  <conditionalFormatting sqref="C4161">
    <cfRule type="cellIs" dxfId="4435" priority="4553" stopIfTrue="1" operator="lessThan">
      <formula>C4186</formula>
    </cfRule>
  </conditionalFormatting>
  <conditionalFormatting sqref="D4161">
    <cfRule type="cellIs" dxfId="4434" priority="4554" stopIfTrue="1" operator="lessThan">
      <formula>D4186</formula>
    </cfRule>
  </conditionalFormatting>
  <conditionalFormatting sqref="B4162">
    <cfRule type="cellIs" dxfId="4433" priority="4555" stopIfTrue="1" operator="lessThan">
      <formula>B4186</formula>
    </cfRule>
  </conditionalFormatting>
  <conditionalFormatting sqref="C4162">
    <cfRule type="cellIs" dxfId="4432" priority="4556" stopIfTrue="1" operator="lessThan">
      <formula>C4186</formula>
    </cfRule>
  </conditionalFormatting>
  <conditionalFormatting sqref="D4162">
    <cfRule type="cellIs" dxfId="4431" priority="4557" stopIfTrue="1" operator="lessThan">
      <formula>D4186</formula>
    </cfRule>
  </conditionalFormatting>
  <conditionalFormatting sqref="B4163">
    <cfRule type="cellIs" dxfId="4430" priority="4558" stopIfTrue="1" operator="lessThan">
      <formula>B4186</formula>
    </cfRule>
  </conditionalFormatting>
  <conditionalFormatting sqref="C4163">
    <cfRule type="cellIs" dxfId="4429" priority="4559" stopIfTrue="1" operator="lessThan">
      <formula>C4186</formula>
    </cfRule>
  </conditionalFormatting>
  <conditionalFormatting sqref="D4163">
    <cfRule type="cellIs" dxfId="4428" priority="4560" stopIfTrue="1" operator="lessThan">
      <formula>D4186</formula>
    </cfRule>
  </conditionalFormatting>
  <conditionalFormatting sqref="B4164">
    <cfRule type="cellIs" dxfId="4427" priority="4561" stopIfTrue="1" operator="lessThan">
      <formula>B4186</formula>
    </cfRule>
  </conditionalFormatting>
  <conditionalFormatting sqref="C4164">
    <cfRule type="cellIs" dxfId="4426" priority="4562" stopIfTrue="1" operator="lessThan">
      <formula>C4186</formula>
    </cfRule>
  </conditionalFormatting>
  <conditionalFormatting sqref="D4164">
    <cfRule type="cellIs" dxfId="4425" priority="4563" stopIfTrue="1" operator="lessThan">
      <formula>D4186</formula>
    </cfRule>
  </conditionalFormatting>
  <conditionalFormatting sqref="B4165">
    <cfRule type="cellIs" dxfId="4424" priority="4564" stopIfTrue="1" operator="lessThan">
      <formula>B4186</formula>
    </cfRule>
  </conditionalFormatting>
  <conditionalFormatting sqref="C4165">
    <cfRule type="cellIs" dxfId="4423" priority="4565" stopIfTrue="1" operator="lessThan">
      <formula>C4186</formula>
    </cfRule>
  </conditionalFormatting>
  <conditionalFormatting sqref="D4165">
    <cfRule type="cellIs" dxfId="4422" priority="4566" stopIfTrue="1" operator="lessThan">
      <formula>D4186</formula>
    </cfRule>
  </conditionalFormatting>
  <conditionalFormatting sqref="B4166">
    <cfRule type="cellIs" dxfId="4421" priority="4567" stopIfTrue="1" operator="lessThan">
      <formula>B4186</formula>
    </cfRule>
  </conditionalFormatting>
  <conditionalFormatting sqref="C4166">
    <cfRule type="cellIs" dxfId="4420" priority="4568" stopIfTrue="1" operator="lessThan">
      <formula>C4186</formula>
    </cfRule>
  </conditionalFormatting>
  <conditionalFormatting sqref="D4166">
    <cfRule type="cellIs" dxfId="4419" priority="4569" stopIfTrue="1" operator="lessThan">
      <formula>D4186</formula>
    </cfRule>
  </conditionalFormatting>
  <conditionalFormatting sqref="B4167">
    <cfRule type="cellIs" dxfId="4418" priority="4570" stopIfTrue="1" operator="lessThan">
      <formula>B4186</formula>
    </cfRule>
  </conditionalFormatting>
  <conditionalFormatting sqref="C4167">
    <cfRule type="cellIs" dxfId="4417" priority="4571" stopIfTrue="1" operator="lessThan">
      <formula>C4186</formula>
    </cfRule>
  </conditionalFormatting>
  <conditionalFormatting sqref="D4167">
    <cfRule type="cellIs" dxfId="4416" priority="4572" stopIfTrue="1" operator="lessThan">
      <formula>D4186</formula>
    </cfRule>
  </conditionalFormatting>
  <conditionalFormatting sqref="B4168">
    <cfRule type="cellIs" dxfId="4415" priority="4573" stopIfTrue="1" operator="lessThan">
      <formula>B4186</formula>
    </cfRule>
  </conditionalFormatting>
  <conditionalFormatting sqref="C4168">
    <cfRule type="cellIs" dxfId="4414" priority="4574" stopIfTrue="1" operator="lessThan">
      <formula>C4186</formula>
    </cfRule>
  </conditionalFormatting>
  <conditionalFormatting sqref="D4168">
    <cfRule type="cellIs" dxfId="4413" priority="4575" stopIfTrue="1" operator="lessThan">
      <formula>D4186</formula>
    </cfRule>
  </conditionalFormatting>
  <conditionalFormatting sqref="B4169">
    <cfRule type="cellIs" dxfId="4412" priority="4576" stopIfTrue="1" operator="lessThan">
      <formula>B4186</formula>
    </cfRule>
  </conditionalFormatting>
  <conditionalFormatting sqref="C4169">
    <cfRule type="cellIs" dxfId="4411" priority="4577" stopIfTrue="1" operator="lessThan">
      <formula>C4186</formula>
    </cfRule>
  </conditionalFormatting>
  <conditionalFormatting sqref="D4169">
    <cfRule type="cellIs" dxfId="4410" priority="4578" stopIfTrue="1" operator="lessThan">
      <formula>D4186</formula>
    </cfRule>
  </conditionalFormatting>
  <conditionalFormatting sqref="B4170">
    <cfRule type="cellIs" dxfId="4409" priority="4579" stopIfTrue="1" operator="lessThan">
      <formula>B4186</formula>
    </cfRule>
  </conditionalFormatting>
  <conditionalFormatting sqref="C4170">
    <cfRule type="cellIs" dxfId="4408" priority="4580" stopIfTrue="1" operator="lessThan">
      <formula>C4186</formula>
    </cfRule>
  </conditionalFormatting>
  <conditionalFormatting sqref="D4170">
    <cfRule type="cellIs" dxfId="4407" priority="4581" stopIfTrue="1" operator="lessThan">
      <formula>D4186</formula>
    </cfRule>
  </conditionalFormatting>
  <conditionalFormatting sqref="B4171">
    <cfRule type="cellIs" dxfId="4406" priority="4582" stopIfTrue="1" operator="lessThan">
      <formula>B4186</formula>
    </cfRule>
  </conditionalFormatting>
  <conditionalFormatting sqref="C4171">
    <cfRule type="cellIs" dxfId="4405" priority="4583" stopIfTrue="1" operator="lessThan">
      <formula>C4186</formula>
    </cfRule>
  </conditionalFormatting>
  <conditionalFormatting sqref="D4171">
    <cfRule type="cellIs" dxfId="4404" priority="4584" stopIfTrue="1" operator="lessThan">
      <formula>D4186</formula>
    </cfRule>
  </conditionalFormatting>
  <conditionalFormatting sqref="B4172">
    <cfRule type="cellIs" dxfId="4403" priority="4585" stopIfTrue="1" operator="lessThan">
      <formula>B4186</formula>
    </cfRule>
  </conditionalFormatting>
  <conditionalFormatting sqref="C4172">
    <cfRule type="cellIs" dxfId="4402" priority="4586" stopIfTrue="1" operator="lessThan">
      <formula>C4186</formula>
    </cfRule>
  </conditionalFormatting>
  <conditionalFormatting sqref="D4172">
    <cfRule type="cellIs" dxfId="4401" priority="4587" stopIfTrue="1" operator="lessThan">
      <formula>D4186</formula>
    </cfRule>
  </conditionalFormatting>
  <conditionalFormatting sqref="B4173">
    <cfRule type="cellIs" dxfId="4400" priority="4588" stopIfTrue="1" operator="lessThan">
      <formula>B4186</formula>
    </cfRule>
  </conditionalFormatting>
  <conditionalFormatting sqref="C4173">
    <cfRule type="cellIs" dxfId="4399" priority="4589" stopIfTrue="1" operator="lessThan">
      <formula>C4186</formula>
    </cfRule>
  </conditionalFormatting>
  <conditionalFormatting sqref="D4173">
    <cfRule type="cellIs" dxfId="4398" priority="4590" stopIfTrue="1" operator="lessThan">
      <formula>D4186</formula>
    </cfRule>
  </conditionalFormatting>
  <conditionalFormatting sqref="B4174">
    <cfRule type="cellIs" dxfId="4397" priority="4591" stopIfTrue="1" operator="lessThan">
      <formula>B4186</formula>
    </cfRule>
  </conditionalFormatting>
  <conditionalFormatting sqref="C4174">
    <cfRule type="cellIs" dxfId="4396" priority="4592" stopIfTrue="1" operator="lessThan">
      <formula>C4186</formula>
    </cfRule>
  </conditionalFormatting>
  <conditionalFormatting sqref="D4174">
    <cfRule type="cellIs" dxfId="4395" priority="4593" stopIfTrue="1" operator="lessThan">
      <formula>D4186</formula>
    </cfRule>
  </conditionalFormatting>
  <conditionalFormatting sqref="B4175">
    <cfRule type="cellIs" dxfId="4394" priority="4594" stopIfTrue="1" operator="lessThan">
      <formula>B4186</formula>
    </cfRule>
  </conditionalFormatting>
  <conditionalFormatting sqref="C4175">
    <cfRule type="cellIs" dxfId="4393" priority="4595" stopIfTrue="1" operator="lessThan">
      <formula>C4186</formula>
    </cfRule>
  </conditionalFormatting>
  <conditionalFormatting sqref="D4175">
    <cfRule type="cellIs" dxfId="4392" priority="4596" stopIfTrue="1" operator="lessThan">
      <formula>D4186</formula>
    </cfRule>
  </conditionalFormatting>
  <conditionalFormatting sqref="B4176">
    <cfRule type="cellIs" dxfId="4391" priority="4597" stopIfTrue="1" operator="lessThan">
      <formula>B4186</formula>
    </cfRule>
  </conditionalFormatting>
  <conditionalFormatting sqref="C4176">
    <cfRule type="cellIs" dxfId="4390" priority="4598" stopIfTrue="1" operator="lessThan">
      <formula>C4186</formula>
    </cfRule>
  </conditionalFormatting>
  <conditionalFormatting sqref="D4176">
    <cfRule type="cellIs" dxfId="4389" priority="4599" stopIfTrue="1" operator="lessThan">
      <formula>D4186</formula>
    </cfRule>
  </conditionalFormatting>
  <conditionalFormatting sqref="B4177">
    <cfRule type="cellIs" dxfId="4388" priority="4600" stopIfTrue="1" operator="lessThan">
      <formula>B4186</formula>
    </cfRule>
  </conditionalFormatting>
  <conditionalFormatting sqref="C4177">
    <cfRule type="cellIs" dxfId="4387" priority="4601" stopIfTrue="1" operator="lessThan">
      <formula>C4186</formula>
    </cfRule>
  </conditionalFormatting>
  <conditionalFormatting sqref="D4177">
    <cfRule type="cellIs" dxfId="4386" priority="4602" stopIfTrue="1" operator="lessThan">
      <formula>D4186</formula>
    </cfRule>
  </conditionalFormatting>
  <conditionalFormatting sqref="B4178">
    <cfRule type="cellIs" dxfId="4385" priority="4603" stopIfTrue="1" operator="lessThan">
      <formula>B4186</formula>
    </cfRule>
  </conditionalFormatting>
  <conditionalFormatting sqref="C4178">
    <cfRule type="cellIs" dxfId="4384" priority="4604" stopIfTrue="1" operator="lessThan">
      <formula>C4186</formula>
    </cfRule>
  </conditionalFormatting>
  <conditionalFormatting sqref="D4178">
    <cfRule type="cellIs" dxfId="4383" priority="4605" stopIfTrue="1" operator="lessThan">
      <formula>D4186</formula>
    </cfRule>
  </conditionalFormatting>
  <conditionalFormatting sqref="B4179">
    <cfRule type="cellIs" dxfId="4382" priority="4606" stopIfTrue="1" operator="lessThan">
      <formula>B4186</formula>
    </cfRule>
  </conditionalFormatting>
  <conditionalFormatting sqref="C4179">
    <cfRule type="cellIs" dxfId="4381" priority="4607" stopIfTrue="1" operator="lessThan">
      <formula>C4186</formula>
    </cfRule>
  </conditionalFormatting>
  <conditionalFormatting sqref="D4179">
    <cfRule type="cellIs" dxfId="4380" priority="4608" stopIfTrue="1" operator="lessThan">
      <formula>D4186</formula>
    </cfRule>
  </conditionalFormatting>
  <conditionalFormatting sqref="B4180">
    <cfRule type="cellIs" dxfId="4379" priority="4609" stopIfTrue="1" operator="lessThan">
      <formula>B4186</formula>
    </cfRule>
  </conditionalFormatting>
  <conditionalFormatting sqref="C4180">
    <cfRule type="cellIs" dxfId="4378" priority="4610" stopIfTrue="1" operator="lessThan">
      <formula>C4186</formula>
    </cfRule>
  </conditionalFormatting>
  <conditionalFormatting sqref="D4180">
    <cfRule type="cellIs" dxfId="4377" priority="4611" stopIfTrue="1" operator="lessThan">
      <formula>D4186</formula>
    </cfRule>
  </conditionalFormatting>
  <conditionalFormatting sqref="B4181">
    <cfRule type="cellIs" dxfId="4376" priority="4612" stopIfTrue="1" operator="lessThan">
      <formula>B4186</formula>
    </cfRule>
  </conditionalFormatting>
  <conditionalFormatting sqref="C4181">
    <cfRule type="cellIs" dxfId="4375" priority="4613" stopIfTrue="1" operator="lessThan">
      <formula>C4186</formula>
    </cfRule>
  </conditionalFormatting>
  <conditionalFormatting sqref="D4181">
    <cfRule type="cellIs" dxfId="4374" priority="4614" stopIfTrue="1" operator="lessThan">
      <formula>D4186</formula>
    </cfRule>
  </conditionalFormatting>
  <conditionalFormatting sqref="B4182">
    <cfRule type="cellIs" dxfId="4373" priority="4615" stopIfTrue="1" operator="lessThan">
      <formula>B4186</formula>
    </cfRule>
  </conditionalFormatting>
  <conditionalFormatting sqref="C4182">
    <cfRule type="cellIs" dxfId="4372" priority="4616" stopIfTrue="1" operator="lessThan">
      <formula>C4186</formula>
    </cfRule>
  </conditionalFormatting>
  <conditionalFormatting sqref="D4182">
    <cfRule type="cellIs" dxfId="4371" priority="4617" stopIfTrue="1" operator="lessThan">
      <formula>D4186</formula>
    </cfRule>
  </conditionalFormatting>
  <conditionalFormatting sqref="B4183">
    <cfRule type="cellIs" dxfId="4370" priority="4618" stopIfTrue="1" operator="lessThan">
      <formula>B4186</formula>
    </cfRule>
  </conditionalFormatting>
  <conditionalFormatting sqref="C4183">
    <cfRule type="cellIs" dxfId="4369" priority="4619" stopIfTrue="1" operator="lessThan">
      <formula>C4186</formula>
    </cfRule>
  </conditionalFormatting>
  <conditionalFormatting sqref="D4183">
    <cfRule type="cellIs" dxfId="4368" priority="4620" stopIfTrue="1" operator="lessThan">
      <formula>D4186</formula>
    </cfRule>
  </conditionalFormatting>
  <conditionalFormatting sqref="B4257">
    <cfRule type="cellIs" dxfId="4367" priority="4117" stopIfTrue="1" operator="greaterThan">
      <formula>B$8</formula>
    </cfRule>
  </conditionalFormatting>
  <conditionalFormatting sqref="C4257">
    <cfRule type="cellIs" dxfId="4366" priority="4118" stopIfTrue="1" operator="greaterThan">
      <formula>C$8</formula>
    </cfRule>
  </conditionalFormatting>
  <conditionalFormatting sqref="D4257">
    <cfRule type="cellIs" dxfId="4365" priority="4119" stopIfTrue="1" operator="greaterThan">
      <formula>D$8</formula>
    </cfRule>
  </conditionalFormatting>
  <conditionalFormatting sqref="B4258">
    <cfRule type="cellIs" dxfId="4364" priority="4120" stopIfTrue="1" operator="greaterThan">
      <formula>B$8</formula>
    </cfRule>
  </conditionalFormatting>
  <conditionalFormatting sqref="C4258">
    <cfRule type="cellIs" dxfId="4363" priority="4121" stopIfTrue="1" operator="greaterThan">
      <formula>C$8</formula>
    </cfRule>
  </conditionalFormatting>
  <conditionalFormatting sqref="D4258">
    <cfRule type="cellIs" dxfId="4362" priority="4122" stopIfTrue="1" operator="greaterThan">
      <formula>D$8</formula>
    </cfRule>
  </conditionalFormatting>
  <conditionalFormatting sqref="B4259">
    <cfRule type="cellIs" dxfId="4361" priority="4123" stopIfTrue="1" operator="greaterThan">
      <formula>B$8</formula>
    </cfRule>
  </conditionalFormatting>
  <conditionalFormatting sqref="C4259">
    <cfRule type="cellIs" dxfId="4360" priority="4124" stopIfTrue="1" operator="greaterThan">
      <formula>C$8</formula>
    </cfRule>
  </conditionalFormatting>
  <conditionalFormatting sqref="D4259">
    <cfRule type="cellIs" dxfId="4359" priority="4125" stopIfTrue="1" operator="greaterThan">
      <formula>D$8</formula>
    </cfRule>
  </conditionalFormatting>
  <conditionalFormatting sqref="B4260">
    <cfRule type="cellIs" dxfId="4358" priority="4126" stopIfTrue="1" operator="greaterThan">
      <formula>B$8</formula>
    </cfRule>
  </conditionalFormatting>
  <conditionalFormatting sqref="C4260">
    <cfRule type="cellIs" dxfId="4357" priority="4127" stopIfTrue="1" operator="greaterThan">
      <formula>C$8</formula>
    </cfRule>
  </conditionalFormatting>
  <conditionalFormatting sqref="D4260">
    <cfRule type="cellIs" dxfId="4356" priority="4128" stopIfTrue="1" operator="greaterThan">
      <formula>D$8</formula>
    </cfRule>
  </conditionalFormatting>
  <conditionalFormatting sqref="B4261">
    <cfRule type="cellIs" dxfId="4355" priority="4129" stopIfTrue="1" operator="greaterThan">
      <formula>B$8</formula>
    </cfRule>
  </conditionalFormatting>
  <conditionalFormatting sqref="C4261">
    <cfRule type="cellIs" dxfId="4354" priority="4130" stopIfTrue="1" operator="greaterThan">
      <formula>C$8</formula>
    </cfRule>
  </conditionalFormatting>
  <conditionalFormatting sqref="D4261">
    <cfRule type="cellIs" dxfId="4353" priority="4131" stopIfTrue="1" operator="greaterThan">
      <formula>D$8</formula>
    </cfRule>
  </conditionalFormatting>
  <conditionalFormatting sqref="B4262">
    <cfRule type="cellIs" dxfId="4352" priority="4132" stopIfTrue="1" operator="greaterThan">
      <formula>B$8</formula>
    </cfRule>
  </conditionalFormatting>
  <conditionalFormatting sqref="C4262">
    <cfRule type="cellIs" dxfId="4351" priority="4133" stopIfTrue="1" operator="greaterThan">
      <formula>C$8</formula>
    </cfRule>
  </conditionalFormatting>
  <conditionalFormatting sqref="D4262">
    <cfRule type="cellIs" dxfId="4350" priority="4134" stopIfTrue="1" operator="greaterThan">
      <formula>D$8</formula>
    </cfRule>
  </conditionalFormatting>
  <conditionalFormatting sqref="B4263">
    <cfRule type="cellIs" dxfId="4349" priority="4135" stopIfTrue="1" operator="greaterThan">
      <formula>B$8</formula>
    </cfRule>
  </conditionalFormatting>
  <conditionalFormatting sqref="C4263">
    <cfRule type="cellIs" dxfId="4348" priority="4136" stopIfTrue="1" operator="greaterThan">
      <formula>C$8</formula>
    </cfRule>
  </conditionalFormatting>
  <conditionalFormatting sqref="D4263">
    <cfRule type="cellIs" dxfId="4347" priority="4137" stopIfTrue="1" operator="greaterThan">
      <formula>D$8</formula>
    </cfRule>
  </conditionalFormatting>
  <conditionalFormatting sqref="B4264">
    <cfRule type="cellIs" dxfId="4346" priority="4138" stopIfTrue="1" operator="greaterThan">
      <formula>B$8</formula>
    </cfRule>
  </conditionalFormatting>
  <conditionalFormatting sqref="C4264">
    <cfRule type="cellIs" dxfId="4345" priority="4139" stopIfTrue="1" operator="greaterThan">
      <formula>C$8</formula>
    </cfRule>
  </conditionalFormatting>
  <conditionalFormatting sqref="D4264">
    <cfRule type="cellIs" dxfId="4344" priority="4140" stopIfTrue="1" operator="greaterThan">
      <formula>D$8</formula>
    </cfRule>
  </conditionalFormatting>
  <conditionalFormatting sqref="B4265">
    <cfRule type="cellIs" dxfId="4343" priority="4141" stopIfTrue="1" operator="greaterThan">
      <formula>B$8</formula>
    </cfRule>
  </conditionalFormatting>
  <conditionalFormatting sqref="C4265">
    <cfRule type="cellIs" dxfId="4342" priority="4142" stopIfTrue="1" operator="greaterThan">
      <formula>C$8</formula>
    </cfRule>
  </conditionalFormatting>
  <conditionalFormatting sqref="D4265">
    <cfRule type="cellIs" dxfId="4341" priority="4143" stopIfTrue="1" operator="greaterThan">
      <formula>D$8</formula>
    </cfRule>
  </conditionalFormatting>
  <conditionalFormatting sqref="B4266">
    <cfRule type="cellIs" dxfId="4340" priority="4144" stopIfTrue="1" operator="greaterThan">
      <formula>B$8</formula>
    </cfRule>
  </conditionalFormatting>
  <conditionalFormatting sqref="C4266">
    <cfRule type="cellIs" dxfId="4339" priority="4145" stopIfTrue="1" operator="greaterThan">
      <formula>C$8</formula>
    </cfRule>
  </conditionalFormatting>
  <conditionalFormatting sqref="D4266">
    <cfRule type="cellIs" dxfId="4338" priority="4146" stopIfTrue="1" operator="greaterThan">
      <formula>D$8</formula>
    </cfRule>
  </conditionalFormatting>
  <conditionalFormatting sqref="B4267">
    <cfRule type="cellIs" dxfId="4337" priority="4147" stopIfTrue="1" operator="greaterThan">
      <formula>B$8</formula>
    </cfRule>
  </conditionalFormatting>
  <conditionalFormatting sqref="C4267">
    <cfRule type="cellIs" dxfId="4336" priority="4148" stopIfTrue="1" operator="greaterThan">
      <formula>C$8</formula>
    </cfRule>
  </conditionalFormatting>
  <conditionalFormatting sqref="D4267">
    <cfRule type="cellIs" dxfId="4335" priority="4149" stopIfTrue="1" operator="greaterThan">
      <formula>D$8</formula>
    </cfRule>
  </conditionalFormatting>
  <conditionalFormatting sqref="B4268">
    <cfRule type="cellIs" dxfId="4334" priority="4150" stopIfTrue="1" operator="greaterThan">
      <formula>B$8</formula>
    </cfRule>
  </conditionalFormatting>
  <conditionalFormatting sqref="C4268">
    <cfRule type="cellIs" dxfId="4333" priority="4151" stopIfTrue="1" operator="greaterThan">
      <formula>C$8</formula>
    </cfRule>
  </conditionalFormatting>
  <conditionalFormatting sqref="D4268">
    <cfRule type="cellIs" dxfId="4332" priority="4152" stopIfTrue="1" operator="greaterThan">
      <formula>D$8</formula>
    </cfRule>
  </conditionalFormatting>
  <conditionalFormatting sqref="B4269">
    <cfRule type="cellIs" dxfId="4331" priority="4153" stopIfTrue="1" operator="greaterThan">
      <formula>B$8</formula>
    </cfRule>
  </conditionalFormatting>
  <conditionalFormatting sqref="C4269">
    <cfRule type="cellIs" dxfId="4330" priority="4154" stopIfTrue="1" operator="greaterThan">
      <formula>C$8</formula>
    </cfRule>
  </conditionalFormatting>
  <conditionalFormatting sqref="D4269">
    <cfRule type="cellIs" dxfId="4329" priority="4155" stopIfTrue="1" operator="greaterThan">
      <formula>D$8</formula>
    </cfRule>
  </conditionalFormatting>
  <conditionalFormatting sqref="B4270">
    <cfRule type="cellIs" dxfId="4328" priority="4156" stopIfTrue="1" operator="greaterThan">
      <formula>B$8</formula>
    </cfRule>
  </conditionalFormatting>
  <conditionalFormatting sqref="C4270">
    <cfRule type="cellIs" dxfId="4327" priority="4157" stopIfTrue="1" operator="greaterThan">
      <formula>C$8</formula>
    </cfRule>
  </conditionalFormatting>
  <conditionalFormatting sqref="D4270">
    <cfRule type="cellIs" dxfId="4326" priority="4158" stopIfTrue="1" operator="greaterThan">
      <formula>D$8</formula>
    </cfRule>
  </conditionalFormatting>
  <conditionalFormatting sqref="B4271">
    <cfRule type="cellIs" dxfId="4325" priority="4159" stopIfTrue="1" operator="greaterThan">
      <formula>B$8</formula>
    </cfRule>
  </conditionalFormatting>
  <conditionalFormatting sqref="C4271">
    <cfRule type="cellIs" dxfId="4324" priority="4160" stopIfTrue="1" operator="greaterThan">
      <formula>C$8</formula>
    </cfRule>
  </conditionalFormatting>
  <conditionalFormatting sqref="D4271">
    <cfRule type="cellIs" dxfId="4323" priority="4161" stopIfTrue="1" operator="greaterThan">
      <formula>D$8</formula>
    </cfRule>
  </conditionalFormatting>
  <conditionalFormatting sqref="B4272">
    <cfRule type="cellIs" dxfId="4322" priority="4162" stopIfTrue="1" operator="greaterThan">
      <formula>B$8</formula>
    </cfRule>
  </conditionalFormatting>
  <conditionalFormatting sqref="C4272">
    <cfRule type="cellIs" dxfId="4321" priority="4163" stopIfTrue="1" operator="greaterThan">
      <formula>C$8</formula>
    </cfRule>
  </conditionalFormatting>
  <conditionalFormatting sqref="D4272">
    <cfRule type="cellIs" dxfId="4320" priority="4164" stopIfTrue="1" operator="greaterThan">
      <formula>D$8</formula>
    </cfRule>
  </conditionalFormatting>
  <conditionalFormatting sqref="B4273">
    <cfRule type="cellIs" dxfId="4319" priority="4165" stopIfTrue="1" operator="greaterThan">
      <formula>B$8</formula>
    </cfRule>
  </conditionalFormatting>
  <conditionalFormatting sqref="C4273">
    <cfRule type="cellIs" dxfId="4318" priority="4166" stopIfTrue="1" operator="greaterThan">
      <formula>C$8</formula>
    </cfRule>
  </conditionalFormatting>
  <conditionalFormatting sqref="D4273">
    <cfRule type="cellIs" dxfId="4317" priority="4167" stopIfTrue="1" operator="greaterThan">
      <formula>D$8</formula>
    </cfRule>
  </conditionalFormatting>
  <conditionalFormatting sqref="B4274">
    <cfRule type="cellIs" dxfId="4316" priority="4168" stopIfTrue="1" operator="greaterThan">
      <formula>B$8</formula>
    </cfRule>
  </conditionalFormatting>
  <conditionalFormatting sqref="C4274">
    <cfRule type="cellIs" dxfId="4315" priority="4169" stopIfTrue="1" operator="greaterThan">
      <formula>C$8</formula>
    </cfRule>
  </conditionalFormatting>
  <conditionalFormatting sqref="D4274">
    <cfRule type="cellIs" dxfId="4314" priority="4170" stopIfTrue="1" operator="greaterThan">
      <formula>D$8</formula>
    </cfRule>
  </conditionalFormatting>
  <conditionalFormatting sqref="B4275">
    <cfRule type="cellIs" dxfId="4313" priority="4171" stopIfTrue="1" operator="greaterThan">
      <formula>B$8</formula>
    </cfRule>
  </conditionalFormatting>
  <conditionalFormatting sqref="C4275">
    <cfRule type="cellIs" dxfId="4312" priority="4172" stopIfTrue="1" operator="greaterThan">
      <formula>C$8</formula>
    </cfRule>
  </conditionalFormatting>
  <conditionalFormatting sqref="D4275">
    <cfRule type="cellIs" dxfId="4311" priority="4173" stopIfTrue="1" operator="greaterThan">
      <formula>D$8</formula>
    </cfRule>
  </conditionalFormatting>
  <conditionalFormatting sqref="B4276">
    <cfRule type="cellIs" dxfId="4310" priority="4174" stopIfTrue="1" operator="greaterThan">
      <formula>B$8</formula>
    </cfRule>
  </conditionalFormatting>
  <conditionalFormatting sqref="C4276">
    <cfRule type="cellIs" dxfId="4309" priority="4175" stopIfTrue="1" operator="greaterThan">
      <formula>C$8</formula>
    </cfRule>
  </conditionalFormatting>
  <conditionalFormatting sqref="D4276">
    <cfRule type="cellIs" dxfId="4308" priority="4176" stopIfTrue="1" operator="greaterThan">
      <formula>D$8</formula>
    </cfRule>
  </conditionalFormatting>
  <conditionalFormatting sqref="B4277">
    <cfRule type="cellIs" dxfId="4307" priority="4177" stopIfTrue="1" operator="greaterThan">
      <formula>B$8</formula>
    </cfRule>
  </conditionalFormatting>
  <conditionalFormatting sqref="C4277">
    <cfRule type="cellIs" dxfId="4306" priority="4178" stopIfTrue="1" operator="greaterThan">
      <formula>C$8</formula>
    </cfRule>
  </conditionalFormatting>
  <conditionalFormatting sqref="D4277">
    <cfRule type="cellIs" dxfId="4305" priority="4179" stopIfTrue="1" operator="greaterThan">
      <formula>D$8</formula>
    </cfRule>
  </conditionalFormatting>
  <conditionalFormatting sqref="B4278">
    <cfRule type="cellIs" dxfId="4304" priority="4180" stopIfTrue="1" operator="greaterThan">
      <formula>B$8</formula>
    </cfRule>
  </conditionalFormatting>
  <conditionalFormatting sqref="C4278">
    <cfRule type="cellIs" dxfId="4303" priority="4181" stopIfTrue="1" operator="greaterThan">
      <formula>C$8</formula>
    </cfRule>
  </conditionalFormatting>
  <conditionalFormatting sqref="D4278">
    <cfRule type="cellIs" dxfId="4302" priority="4182" stopIfTrue="1" operator="greaterThan">
      <formula>D$8</formula>
    </cfRule>
  </conditionalFormatting>
  <conditionalFormatting sqref="B4279">
    <cfRule type="cellIs" dxfId="4301" priority="4183" stopIfTrue="1" operator="greaterThan">
      <formula>B$8</formula>
    </cfRule>
  </conditionalFormatting>
  <conditionalFormatting sqref="C4279">
    <cfRule type="cellIs" dxfId="4300" priority="4184" stopIfTrue="1" operator="greaterThan">
      <formula>C$8</formula>
    </cfRule>
  </conditionalFormatting>
  <conditionalFormatting sqref="D4279">
    <cfRule type="cellIs" dxfId="4299" priority="4185" stopIfTrue="1" operator="greaterThan">
      <formula>D$8</formula>
    </cfRule>
  </conditionalFormatting>
  <conditionalFormatting sqref="B4280">
    <cfRule type="cellIs" dxfId="4298" priority="4186" stopIfTrue="1" operator="greaterThan">
      <formula>B$8</formula>
    </cfRule>
  </conditionalFormatting>
  <conditionalFormatting sqref="C4280">
    <cfRule type="cellIs" dxfId="4297" priority="4187" stopIfTrue="1" operator="greaterThan">
      <formula>C$8</formula>
    </cfRule>
  </conditionalFormatting>
  <conditionalFormatting sqref="D4280">
    <cfRule type="cellIs" dxfId="4296" priority="4188" stopIfTrue="1" operator="greaterThan">
      <formula>D$8</formula>
    </cfRule>
  </conditionalFormatting>
  <conditionalFormatting sqref="B4281">
    <cfRule type="cellIs" dxfId="4295" priority="4189" stopIfTrue="1" operator="greaterThan">
      <formula>B$8</formula>
    </cfRule>
  </conditionalFormatting>
  <conditionalFormatting sqref="C4281">
    <cfRule type="cellIs" dxfId="4294" priority="4190" stopIfTrue="1" operator="greaterThan">
      <formula>C$8</formula>
    </cfRule>
  </conditionalFormatting>
  <conditionalFormatting sqref="D4281">
    <cfRule type="cellIs" dxfId="4293" priority="4191" stopIfTrue="1" operator="greaterThan">
      <formula>D$8</formula>
    </cfRule>
  </conditionalFormatting>
  <conditionalFormatting sqref="B4282">
    <cfRule type="cellIs" dxfId="4292" priority="4192" stopIfTrue="1" operator="greaterThan">
      <formula>B$8</formula>
    </cfRule>
  </conditionalFormatting>
  <conditionalFormatting sqref="C4282">
    <cfRule type="cellIs" dxfId="4291" priority="4193" stopIfTrue="1" operator="greaterThan">
      <formula>C$8</formula>
    </cfRule>
  </conditionalFormatting>
  <conditionalFormatting sqref="D4282">
    <cfRule type="cellIs" dxfId="4290" priority="4194" stopIfTrue="1" operator="greaterThan">
      <formula>D$8</formula>
    </cfRule>
  </conditionalFormatting>
  <conditionalFormatting sqref="B4283">
    <cfRule type="cellIs" dxfId="4289" priority="4195" stopIfTrue="1" operator="greaterThan">
      <formula>B$8</formula>
    </cfRule>
  </conditionalFormatting>
  <conditionalFormatting sqref="C4283">
    <cfRule type="cellIs" dxfId="4288" priority="4196" stopIfTrue="1" operator="greaterThan">
      <formula>C$8</formula>
    </cfRule>
  </conditionalFormatting>
  <conditionalFormatting sqref="D4283">
    <cfRule type="cellIs" dxfId="4287" priority="4197" stopIfTrue="1" operator="greaterThan">
      <formula>D$8</formula>
    </cfRule>
  </conditionalFormatting>
  <conditionalFormatting sqref="B4284">
    <cfRule type="cellIs" dxfId="4286" priority="4198" stopIfTrue="1" operator="greaterThan">
      <formula>B$8</formula>
    </cfRule>
  </conditionalFormatting>
  <conditionalFormatting sqref="C4284">
    <cfRule type="cellIs" dxfId="4285" priority="4199" stopIfTrue="1" operator="greaterThan">
      <formula>C$8</formula>
    </cfRule>
  </conditionalFormatting>
  <conditionalFormatting sqref="D4284">
    <cfRule type="cellIs" dxfId="4284" priority="4200" stopIfTrue="1" operator="greaterThan">
      <formula>D$8</formula>
    </cfRule>
  </conditionalFormatting>
  <conditionalFormatting sqref="B4285">
    <cfRule type="cellIs" dxfId="4283" priority="4201" stopIfTrue="1" operator="greaterThan">
      <formula>B$8</formula>
    </cfRule>
  </conditionalFormatting>
  <conditionalFormatting sqref="C4285">
    <cfRule type="cellIs" dxfId="4282" priority="4202" stopIfTrue="1" operator="greaterThan">
      <formula>C$8</formula>
    </cfRule>
  </conditionalFormatting>
  <conditionalFormatting sqref="D4285">
    <cfRule type="cellIs" dxfId="4281" priority="4203" stopIfTrue="1" operator="greaterThan">
      <formula>D$8</formula>
    </cfRule>
  </conditionalFormatting>
  <conditionalFormatting sqref="B4286">
    <cfRule type="cellIs" dxfId="4280" priority="4204" stopIfTrue="1" operator="greaterThan">
      <formula>B$8</formula>
    </cfRule>
  </conditionalFormatting>
  <conditionalFormatting sqref="C4286">
    <cfRule type="cellIs" dxfId="4279" priority="4205" stopIfTrue="1" operator="greaterThan">
      <formula>C$8</formula>
    </cfRule>
  </conditionalFormatting>
  <conditionalFormatting sqref="D4286">
    <cfRule type="cellIs" dxfId="4278" priority="4206" stopIfTrue="1" operator="greaterThan">
      <formula>D$8</formula>
    </cfRule>
  </conditionalFormatting>
  <conditionalFormatting sqref="B4287">
    <cfRule type="cellIs" dxfId="4277" priority="4207" stopIfTrue="1" operator="greaterThan">
      <formula>B$8</formula>
    </cfRule>
  </conditionalFormatting>
  <conditionalFormatting sqref="C4287">
    <cfRule type="cellIs" dxfId="4276" priority="4208" stopIfTrue="1" operator="greaterThan">
      <formula>C$8</formula>
    </cfRule>
  </conditionalFormatting>
  <conditionalFormatting sqref="D4287">
    <cfRule type="cellIs" dxfId="4275" priority="4209" stopIfTrue="1" operator="greaterThan">
      <formula>D$8</formula>
    </cfRule>
  </conditionalFormatting>
  <conditionalFormatting sqref="B4288">
    <cfRule type="cellIs" dxfId="4274" priority="4210" stopIfTrue="1" operator="greaterThan">
      <formula>B$8</formula>
    </cfRule>
  </conditionalFormatting>
  <conditionalFormatting sqref="C4288">
    <cfRule type="cellIs" dxfId="4273" priority="4211" stopIfTrue="1" operator="greaterThan">
      <formula>C$8</formula>
    </cfRule>
  </conditionalFormatting>
  <conditionalFormatting sqref="D4288">
    <cfRule type="cellIs" dxfId="4272" priority="4212" stopIfTrue="1" operator="greaterThan">
      <formula>D$8</formula>
    </cfRule>
  </conditionalFormatting>
  <conditionalFormatting sqref="B4289">
    <cfRule type="cellIs" dxfId="4271" priority="4213" stopIfTrue="1" operator="greaterThan">
      <formula>B$8</formula>
    </cfRule>
  </conditionalFormatting>
  <conditionalFormatting sqref="C4289">
    <cfRule type="cellIs" dxfId="4270" priority="4214" stopIfTrue="1" operator="greaterThan">
      <formula>C$8</formula>
    </cfRule>
  </conditionalFormatting>
  <conditionalFormatting sqref="D4289">
    <cfRule type="cellIs" dxfId="4269" priority="4215" stopIfTrue="1" operator="greaterThan">
      <formula>D$8</formula>
    </cfRule>
  </conditionalFormatting>
  <conditionalFormatting sqref="B4290">
    <cfRule type="cellIs" dxfId="4268" priority="4216" stopIfTrue="1" operator="greaterThan">
      <formula>B$8</formula>
    </cfRule>
  </conditionalFormatting>
  <conditionalFormatting sqref="C4290">
    <cfRule type="cellIs" dxfId="4267" priority="4217" stopIfTrue="1" operator="greaterThan">
      <formula>C$8</formula>
    </cfRule>
  </conditionalFormatting>
  <conditionalFormatting sqref="D4290">
    <cfRule type="cellIs" dxfId="4266" priority="4218" stopIfTrue="1" operator="greaterThan">
      <formula>D$8</formula>
    </cfRule>
  </conditionalFormatting>
  <conditionalFormatting sqref="B4291">
    <cfRule type="cellIs" dxfId="4265" priority="4219" stopIfTrue="1" operator="greaterThan">
      <formula>B$8</formula>
    </cfRule>
  </conditionalFormatting>
  <conditionalFormatting sqref="C4291">
    <cfRule type="cellIs" dxfId="4264" priority="4220" stopIfTrue="1" operator="greaterThan">
      <formula>C$8</formula>
    </cfRule>
  </conditionalFormatting>
  <conditionalFormatting sqref="D4291">
    <cfRule type="cellIs" dxfId="4263" priority="4221" stopIfTrue="1" operator="greaterThan">
      <formula>D$8</formula>
    </cfRule>
  </conditionalFormatting>
  <conditionalFormatting sqref="B4292">
    <cfRule type="cellIs" dxfId="4262" priority="4222" stopIfTrue="1" operator="greaterThan">
      <formula>B$8</formula>
    </cfRule>
  </conditionalFormatting>
  <conditionalFormatting sqref="C4292">
    <cfRule type="cellIs" dxfId="4261" priority="4223" stopIfTrue="1" operator="greaterThan">
      <formula>C$8</formula>
    </cfRule>
  </conditionalFormatting>
  <conditionalFormatting sqref="D4292">
    <cfRule type="cellIs" dxfId="4260" priority="4224" stopIfTrue="1" operator="greaterThan">
      <formula>D$8</formula>
    </cfRule>
  </conditionalFormatting>
  <conditionalFormatting sqref="B4293">
    <cfRule type="cellIs" dxfId="4259" priority="4225" stopIfTrue="1" operator="greaterThan">
      <formula>B$8</formula>
    </cfRule>
  </conditionalFormatting>
  <conditionalFormatting sqref="C4293">
    <cfRule type="cellIs" dxfId="4258" priority="4226" stopIfTrue="1" operator="greaterThan">
      <formula>C$8</formula>
    </cfRule>
  </conditionalFormatting>
  <conditionalFormatting sqref="D4293">
    <cfRule type="cellIs" dxfId="4257" priority="4227" stopIfTrue="1" operator="greaterThan">
      <formula>D$8</formula>
    </cfRule>
  </conditionalFormatting>
  <conditionalFormatting sqref="B4294">
    <cfRule type="cellIs" dxfId="4256" priority="4228" stopIfTrue="1" operator="greaterThan">
      <formula>B$8</formula>
    </cfRule>
  </conditionalFormatting>
  <conditionalFormatting sqref="C4294">
    <cfRule type="cellIs" dxfId="4255" priority="4229" stopIfTrue="1" operator="greaterThan">
      <formula>C$8</formula>
    </cfRule>
  </conditionalFormatting>
  <conditionalFormatting sqref="D4294">
    <cfRule type="cellIs" dxfId="4254" priority="4230" stopIfTrue="1" operator="greaterThan">
      <formula>D$8</formula>
    </cfRule>
  </conditionalFormatting>
  <conditionalFormatting sqref="B4295">
    <cfRule type="cellIs" dxfId="4253" priority="4231" stopIfTrue="1" operator="greaterThan">
      <formula>B$8</formula>
    </cfRule>
  </conditionalFormatting>
  <conditionalFormatting sqref="C4295">
    <cfRule type="cellIs" dxfId="4252" priority="4232" stopIfTrue="1" operator="greaterThan">
      <formula>C$8</formula>
    </cfRule>
  </conditionalFormatting>
  <conditionalFormatting sqref="D4295">
    <cfRule type="cellIs" dxfId="4251" priority="4233" stopIfTrue="1" operator="greaterThan">
      <formula>D$8</formula>
    </cfRule>
  </conditionalFormatting>
  <conditionalFormatting sqref="B4296">
    <cfRule type="cellIs" dxfId="4250" priority="4234" stopIfTrue="1" operator="greaterThan">
      <formula>B$8</formula>
    </cfRule>
  </conditionalFormatting>
  <conditionalFormatting sqref="C4296">
    <cfRule type="cellIs" dxfId="4249" priority="4235" stopIfTrue="1" operator="greaterThan">
      <formula>C$8</formula>
    </cfRule>
  </conditionalFormatting>
  <conditionalFormatting sqref="D4296">
    <cfRule type="cellIs" dxfId="4248" priority="4236" stopIfTrue="1" operator="greaterThan">
      <formula>D$8</formula>
    </cfRule>
  </conditionalFormatting>
  <conditionalFormatting sqref="B4297">
    <cfRule type="cellIs" dxfId="4247" priority="4237" stopIfTrue="1" operator="greaterThan">
      <formula>B$8</formula>
    </cfRule>
  </conditionalFormatting>
  <conditionalFormatting sqref="C4297">
    <cfRule type="cellIs" dxfId="4246" priority="4238" stopIfTrue="1" operator="greaterThan">
      <formula>C$8</formula>
    </cfRule>
  </conditionalFormatting>
  <conditionalFormatting sqref="D4297">
    <cfRule type="cellIs" dxfId="4245" priority="4239" stopIfTrue="1" operator="greaterThan">
      <formula>D$8</formula>
    </cfRule>
  </conditionalFormatting>
  <conditionalFormatting sqref="B4298">
    <cfRule type="cellIs" dxfId="4244" priority="4240" stopIfTrue="1" operator="greaterThan">
      <formula>B$8</formula>
    </cfRule>
  </conditionalFormatting>
  <conditionalFormatting sqref="C4298">
    <cfRule type="cellIs" dxfId="4243" priority="4241" stopIfTrue="1" operator="greaterThan">
      <formula>C$8</formula>
    </cfRule>
  </conditionalFormatting>
  <conditionalFormatting sqref="D4298">
    <cfRule type="cellIs" dxfId="4242" priority="4242" stopIfTrue="1" operator="greaterThan">
      <formula>D$8</formula>
    </cfRule>
  </conditionalFormatting>
  <conditionalFormatting sqref="B4306">
    <cfRule type="cellIs" dxfId="4241" priority="4243" stopIfTrue="1" operator="lessThan">
      <formula>B4350</formula>
    </cfRule>
  </conditionalFormatting>
  <conditionalFormatting sqref="C4306">
    <cfRule type="cellIs" dxfId="4240" priority="4244" stopIfTrue="1" operator="lessThan">
      <formula>C4350</formula>
    </cfRule>
  </conditionalFormatting>
  <conditionalFormatting sqref="D4306">
    <cfRule type="cellIs" dxfId="4239" priority="4245" stopIfTrue="1" operator="lessThan">
      <formula>D4350</formula>
    </cfRule>
  </conditionalFormatting>
  <conditionalFormatting sqref="B4307">
    <cfRule type="cellIs" dxfId="4238" priority="4246" stopIfTrue="1" operator="lessThan">
      <formula>B4350</formula>
    </cfRule>
  </conditionalFormatting>
  <conditionalFormatting sqref="C4307">
    <cfRule type="cellIs" dxfId="4237" priority="4247" stopIfTrue="1" operator="lessThan">
      <formula>C4350</formula>
    </cfRule>
  </conditionalFormatting>
  <conditionalFormatting sqref="D4307">
    <cfRule type="cellIs" dxfId="4236" priority="4248" stopIfTrue="1" operator="lessThan">
      <formula>D4350</formula>
    </cfRule>
  </conditionalFormatting>
  <conditionalFormatting sqref="B4308">
    <cfRule type="cellIs" dxfId="4235" priority="4249" stopIfTrue="1" operator="lessThan">
      <formula>B4350</formula>
    </cfRule>
  </conditionalFormatting>
  <conditionalFormatting sqref="C4308">
    <cfRule type="cellIs" dxfId="4234" priority="4250" stopIfTrue="1" operator="lessThan">
      <formula>C4350</formula>
    </cfRule>
  </conditionalFormatting>
  <conditionalFormatting sqref="D4308">
    <cfRule type="cellIs" dxfId="4233" priority="4251" stopIfTrue="1" operator="lessThan">
      <formula>D4350</formula>
    </cfRule>
  </conditionalFormatting>
  <conditionalFormatting sqref="B4309">
    <cfRule type="cellIs" dxfId="4232" priority="4252" stopIfTrue="1" operator="lessThan">
      <formula>B4350</formula>
    </cfRule>
  </conditionalFormatting>
  <conditionalFormatting sqref="C4309">
    <cfRule type="cellIs" dxfId="4231" priority="4253" stopIfTrue="1" operator="lessThan">
      <formula>C4350</formula>
    </cfRule>
  </conditionalFormatting>
  <conditionalFormatting sqref="D4309">
    <cfRule type="cellIs" dxfId="4230" priority="4254" stopIfTrue="1" operator="lessThan">
      <formula>D4350</formula>
    </cfRule>
  </conditionalFormatting>
  <conditionalFormatting sqref="B4310">
    <cfRule type="cellIs" dxfId="4229" priority="4255" stopIfTrue="1" operator="lessThan">
      <formula>B4350</formula>
    </cfRule>
  </conditionalFormatting>
  <conditionalFormatting sqref="C4310">
    <cfRule type="cellIs" dxfId="4228" priority="4256" stopIfTrue="1" operator="lessThan">
      <formula>C4350</formula>
    </cfRule>
  </conditionalFormatting>
  <conditionalFormatting sqref="D4310">
    <cfRule type="cellIs" dxfId="4227" priority="4257" stopIfTrue="1" operator="lessThan">
      <formula>D4350</formula>
    </cfRule>
  </conditionalFormatting>
  <conditionalFormatting sqref="B4311">
    <cfRule type="cellIs" dxfId="4226" priority="4258" stopIfTrue="1" operator="lessThan">
      <formula>B4350</formula>
    </cfRule>
  </conditionalFormatting>
  <conditionalFormatting sqref="C4311">
    <cfRule type="cellIs" dxfId="4225" priority="4259" stopIfTrue="1" operator="lessThan">
      <formula>C4350</formula>
    </cfRule>
  </conditionalFormatting>
  <conditionalFormatting sqref="D4311">
    <cfRule type="cellIs" dxfId="4224" priority="4260" stopIfTrue="1" operator="lessThan">
      <formula>D4350</formula>
    </cfRule>
  </conditionalFormatting>
  <conditionalFormatting sqref="B4312">
    <cfRule type="cellIs" dxfId="4223" priority="4261" stopIfTrue="1" operator="lessThan">
      <formula>B4350</formula>
    </cfRule>
  </conditionalFormatting>
  <conditionalFormatting sqref="C4312">
    <cfRule type="cellIs" dxfId="4222" priority="4262" stopIfTrue="1" operator="lessThan">
      <formula>C4350</formula>
    </cfRule>
  </conditionalFormatting>
  <conditionalFormatting sqref="D4312">
    <cfRule type="cellIs" dxfId="4221" priority="4263" stopIfTrue="1" operator="lessThan">
      <formula>D4350</formula>
    </cfRule>
  </conditionalFormatting>
  <conditionalFormatting sqref="B4313">
    <cfRule type="cellIs" dxfId="4220" priority="4264" stopIfTrue="1" operator="lessThan">
      <formula>B4350</formula>
    </cfRule>
  </conditionalFormatting>
  <conditionalFormatting sqref="C4313">
    <cfRule type="cellIs" dxfId="4219" priority="4265" stopIfTrue="1" operator="lessThan">
      <formula>C4350</formula>
    </cfRule>
  </conditionalFormatting>
  <conditionalFormatting sqref="D4313">
    <cfRule type="cellIs" dxfId="4218" priority="4266" stopIfTrue="1" operator="lessThan">
      <formula>D4350</formula>
    </cfRule>
  </conditionalFormatting>
  <conditionalFormatting sqref="B4314">
    <cfRule type="cellIs" dxfId="4217" priority="4267" stopIfTrue="1" operator="lessThan">
      <formula>B4350</formula>
    </cfRule>
  </conditionalFormatting>
  <conditionalFormatting sqref="C4314">
    <cfRule type="cellIs" dxfId="4216" priority="4268" stopIfTrue="1" operator="lessThan">
      <formula>C4350</formula>
    </cfRule>
  </conditionalFormatting>
  <conditionalFormatting sqref="D4314">
    <cfRule type="cellIs" dxfId="4215" priority="4269" stopIfTrue="1" operator="lessThan">
      <formula>D4350</formula>
    </cfRule>
  </conditionalFormatting>
  <conditionalFormatting sqref="B4315">
    <cfRule type="cellIs" dxfId="4214" priority="4270" stopIfTrue="1" operator="lessThan">
      <formula>B4350</formula>
    </cfRule>
  </conditionalFormatting>
  <conditionalFormatting sqref="C4315">
    <cfRule type="cellIs" dxfId="4213" priority="4271" stopIfTrue="1" operator="lessThan">
      <formula>C4350</formula>
    </cfRule>
  </conditionalFormatting>
  <conditionalFormatting sqref="D4315">
    <cfRule type="cellIs" dxfId="4212" priority="4272" stopIfTrue="1" operator="lessThan">
      <formula>D4350</formula>
    </cfRule>
  </conditionalFormatting>
  <conditionalFormatting sqref="B4316">
    <cfRule type="cellIs" dxfId="4211" priority="4273" stopIfTrue="1" operator="lessThan">
      <formula>B4350</formula>
    </cfRule>
  </conditionalFormatting>
  <conditionalFormatting sqref="C4316">
    <cfRule type="cellIs" dxfId="4210" priority="4274" stopIfTrue="1" operator="lessThan">
      <formula>C4350</formula>
    </cfRule>
  </conditionalFormatting>
  <conditionalFormatting sqref="D4316">
    <cfRule type="cellIs" dxfId="4209" priority="4275" stopIfTrue="1" operator="lessThan">
      <formula>D4350</formula>
    </cfRule>
  </conditionalFormatting>
  <conditionalFormatting sqref="B4317">
    <cfRule type="cellIs" dxfId="4208" priority="4276" stopIfTrue="1" operator="lessThan">
      <formula>B4350</formula>
    </cfRule>
  </conditionalFormatting>
  <conditionalFormatting sqref="C4317">
    <cfRule type="cellIs" dxfId="4207" priority="4277" stopIfTrue="1" operator="lessThan">
      <formula>C4350</formula>
    </cfRule>
  </conditionalFormatting>
  <conditionalFormatting sqref="D4317">
    <cfRule type="cellIs" dxfId="4206" priority="4278" stopIfTrue="1" operator="lessThan">
      <formula>D4350</formula>
    </cfRule>
  </conditionalFormatting>
  <conditionalFormatting sqref="B4318">
    <cfRule type="cellIs" dxfId="4205" priority="4279" stopIfTrue="1" operator="lessThan">
      <formula>B4350</formula>
    </cfRule>
  </conditionalFormatting>
  <conditionalFormatting sqref="C4318">
    <cfRule type="cellIs" dxfId="4204" priority="4280" stopIfTrue="1" operator="lessThan">
      <formula>C4350</formula>
    </cfRule>
  </conditionalFormatting>
  <conditionalFormatting sqref="D4318">
    <cfRule type="cellIs" dxfId="4203" priority="4281" stopIfTrue="1" operator="lessThan">
      <formula>D4350</formula>
    </cfRule>
  </conditionalFormatting>
  <conditionalFormatting sqref="B4319">
    <cfRule type="cellIs" dxfId="4202" priority="4282" stopIfTrue="1" operator="lessThan">
      <formula>B4350</formula>
    </cfRule>
  </conditionalFormatting>
  <conditionalFormatting sqref="C4319">
    <cfRule type="cellIs" dxfId="4201" priority="4283" stopIfTrue="1" operator="lessThan">
      <formula>C4350</formula>
    </cfRule>
  </conditionalFormatting>
  <conditionalFormatting sqref="D4319">
    <cfRule type="cellIs" dxfId="4200" priority="4284" stopIfTrue="1" operator="lessThan">
      <formula>D4350</formula>
    </cfRule>
  </conditionalFormatting>
  <conditionalFormatting sqref="B4320">
    <cfRule type="cellIs" dxfId="4199" priority="4285" stopIfTrue="1" operator="lessThan">
      <formula>B4350</formula>
    </cfRule>
  </conditionalFormatting>
  <conditionalFormatting sqref="C4320">
    <cfRule type="cellIs" dxfId="4198" priority="4286" stopIfTrue="1" operator="lessThan">
      <formula>C4350</formula>
    </cfRule>
  </conditionalFormatting>
  <conditionalFormatting sqref="D4320">
    <cfRule type="cellIs" dxfId="4197" priority="4287" stopIfTrue="1" operator="lessThan">
      <formula>D4350</formula>
    </cfRule>
  </conditionalFormatting>
  <conditionalFormatting sqref="B4321">
    <cfRule type="cellIs" dxfId="4196" priority="4288" stopIfTrue="1" operator="lessThan">
      <formula>B4350</formula>
    </cfRule>
  </conditionalFormatting>
  <conditionalFormatting sqref="C4321">
    <cfRule type="cellIs" dxfId="4195" priority="4289" stopIfTrue="1" operator="lessThan">
      <formula>C4350</formula>
    </cfRule>
  </conditionalFormatting>
  <conditionalFormatting sqref="D4321">
    <cfRule type="cellIs" dxfId="4194" priority="4290" stopIfTrue="1" operator="lessThan">
      <formula>D4350</formula>
    </cfRule>
  </conditionalFormatting>
  <conditionalFormatting sqref="B4322">
    <cfRule type="cellIs" dxfId="4193" priority="4291" stopIfTrue="1" operator="lessThan">
      <formula>B4350</formula>
    </cfRule>
  </conditionalFormatting>
  <conditionalFormatting sqref="C4322">
    <cfRule type="cellIs" dxfId="4192" priority="4292" stopIfTrue="1" operator="lessThan">
      <formula>C4350</formula>
    </cfRule>
  </conditionalFormatting>
  <conditionalFormatting sqref="D4322">
    <cfRule type="cellIs" dxfId="4191" priority="4293" stopIfTrue="1" operator="lessThan">
      <formula>D4350</formula>
    </cfRule>
  </conditionalFormatting>
  <conditionalFormatting sqref="B4323">
    <cfRule type="cellIs" dxfId="4190" priority="4294" stopIfTrue="1" operator="lessThan">
      <formula>B4350</formula>
    </cfRule>
  </conditionalFormatting>
  <conditionalFormatting sqref="C4323">
    <cfRule type="cellIs" dxfId="4189" priority="4295" stopIfTrue="1" operator="lessThan">
      <formula>C4350</formula>
    </cfRule>
  </conditionalFormatting>
  <conditionalFormatting sqref="D4323">
    <cfRule type="cellIs" dxfId="4188" priority="4296" stopIfTrue="1" operator="lessThan">
      <formula>D4350</formula>
    </cfRule>
  </conditionalFormatting>
  <conditionalFormatting sqref="B4324">
    <cfRule type="cellIs" dxfId="4187" priority="4297" stopIfTrue="1" operator="lessThan">
      <formula>B4350</formula>
    </cfRule>
  </conditionalFormatting>
  <conditionalFormatting sqref="C4324">
    <cfRule type="cellIs" dxfId="4186" priority="4298" stopIfTrue="1" operator="lessThan">
      <formula>C4350</formula>
    </cfRule>
  </conditionalFormatting>
  <conditionalFormatting sqref="D4324">
    <cfRule type="cellIs" dxfId="4185" priority="4299" stopIfTrue="1" operator="lessThan">
      <formula>D4350</formula>
    </cfRule>
  </conditionalFormatting>
  <conditionalFormatting sqref="B4325">
    <cfRule type="cellIs" dxfId="4184" priority="4300" stopIfTrue="1" operator="lessThan">
      <formula>B4350</formula>
    </cfRule>
  </conditionalFormatting>
  <conditionalFormatting sqref="C4325">
    <cfRule type="cellIs" dxfId="4183" priority="4301" stopIfTrue="1" operator="lessThan">
      <formula>C4350</formula>
    </cfRule>
  </conditionalFormatting>
  <conditionalFormatting sqref="D4325">
    <cfRule type="cellIs" dxfId="4182" priority="4302" stopIfTrue="1" operator="lessThan">
      <formula>D4350</formula>
    </cfRule>
  </conditionalFormatting>
  <conditionalFormatting sqref="B4326">
    <cfRule type="cellIs" dxfId="4181" priority="4303" stopIfTrue="1" operator="lessThan">
      <formula>B4350</formula>
    </cfRule>
  </conditionalFormatting>
  <conditionalFormatting sqref="C4326">
    <cfRule type="cellIs" dxfId="4180" priority="4304" stopIfTrue="1" operator="lessThan">
      <formula>C4350</formula>
    </cfRule>
  </conditionalFormatting>
  <conditionalFormatting sqref="D4326">
    <cfRule type="cellIs" dxfId="4179" priority="4305" stopIfTrue="1" operator="lessThan">
      <formula>D4350</formula>
    </cfRule>
  </conditionalFormatting>
  <conditionalFormatting sqref="B4327">
    <cfRule type="cellIs" dxfId="4178" priority="4306" stopIfTrue="1" operator="lessThan">
      <formula>B4350</formula>
    </cfRule>
  </conditionalFormatting>
  <conditionalFormatting sqref="C4327">
    <cfRule type="cellIs" dxfId="4177" priority="4307" stopIfTrue="1" operator="lessThan">
      <formula>C4350</formula>
    </cfRule>
  </conditionalFormatting>
  <conditionalFormatting sqref="D4327">
    <cfRule type="cellIs" dxfId="4176" priority="4308" stopIfTrue="1" operator="lessThan">
      <formula>D4350</formula>
    </cfRule>
  </conditionalFormatting>
  <conditionalFormatting sqref="B4328">
    <cfRule type="cellIs" dxfId="4175" priority="4309" stopIfTrue="1" operator="lessThan">
      <formula>B4350</formula>
    </cfRule>
  </conditionalFormatting>
  <conditionalFormatting sqref="C4328">
    <cfRule type="cellIs" dxfId="4174" priority="4310" stopIfTrue="1" operator="lessThan">
      <formula>C4350</formula>
    </cfRule>
  </conditionalFormatting>
  <conditionalFormatting sqref="D4328">
    <cfRule type="cellIs" dxfId="4173" priority="4311" stopIfTrue="1" operator="lessThan">
      <formula>D4350</formula>
    </cfRule>
  </conditionalFormatting>
  <conditionalFormatting sqref="B4329">
    <cfRule type="cellIs" dxfId="4172" priority="4312" stopIfTrue="1" operator="lessThan">
      <formula>B4350</formula>
    </cfRule>
  </conditionalFormatting>
  <conditionalFormatting sqref="C4329">
    <cfRule type="cellIs" dxfId="4171" priority="4313" stopIfTrue="1" operator="lessThan">
      <formula>C4350</formula>
    </cfRule>
  </conditionalFormatting>
  <conditionalFormatting sqref="D4329">
    <cfRule type="cellIs" dxfId="4170" priority="4314" stopIfTrue="1" operator="lessThan">
      <formula>D4350</formula>
    </cfRule>
  </conditionalFormatting>
  <conditionalFormatting sqref="B4330">
    <cfRule type="cellIs" dxfId="4169" priority="4315" stopIfTrue="1" operator="lessThan">
      <formula>B4350</formula>
    </cfRule>
  </conditionalFormatting>
  <conditionalFormatting sqref="C4330">
    <cfRule type="cellIs" dxfId="4168" priority="4316" stopIfTrue="1" operator="lessThan">
      <formula>C4350</formula>
    </cfRule>
  </conditionalFormatting>
  <conditionalFormatting sqref="D4330">
    <cfRule type="cellIs" dxfId="4167" priority="4317" stopIfTrue="1" operator="lessThan">
      <formula>D4350</formula>
    </cfRule>
  </conditionalFormatting>
  <conditionalFormatting sqref="B4331">
    <cfRule type="cellIs" dxfId="4166" priority="4318" stopIfTrue="1" operator="lessThan">
      <formula>B4350</formula>
    </cfRule>
  </conditionalFormatting>
  <conditionalFormatting sqref="C4331">
    <cfRule type="cellIs" dxfId="4165" priority="4319" stopIfTrue="1" operator="lessThan">
      <formula>C4350</formula>
    </cfRule>
  </conditionalFormatting>
  <conditionalFormatting sqref="D4331">
    <cfRule type="cellIs" dxfId="4164" priority="4320" stopIfTrue="1" operator="lessThan">
      <formula>D4350</formula>
    </cfRule>
  </conditionalFormatting>
  <conditionalFormatting sqref="B4332">
    <cfRule type="cellIs" dxfId="4163" priority="4321" stopIfTrue="1" operator="lessThan">
      <formula>B4350</formula>
    </cfRule>
  </conditionalFormatting>
  <conditionalFormatting sqref="C4332">
    <cfRule type="cellIs" dxfId="4162" priority="4322" stopIfTrue="1" operator="lessThan">
      <formula>C4350</formula>
    </cfRule>
  </conditionalFormatting>
  <conditionalFormatting sqref="D4332">
    <cfRule type="cellIs" dxfId="4161" priority="4323" stopIfTrue="1" operator="lessThan">
      <formula>D4350</formula>
    </cfRule>
  </conditionalFormatting>
  <conditionalFormatting sqref="B4333">
    <cfRule type="cellIs" dxfId="4160" priority="4324" stopIfTrue="1" operator="lessThan">
      <formula>B4350</formula>
    </cfRule>
  </conditionalFormatting>
  <conditionalFormatting sqref="C4333">
    <cfRule type="cellIs" dxfId="4159" priority="4325" stopIfTrue="1" operator="lessThan">
      <formula>C4350</formula>
    </cfRule>
  </conditionalFormatting>
  <conditionalFormatting sqref="D4333">
    <cfRule type="cellIs" dxfId="4158" priority="4326" stopIfTrue="1" operator="lessThan">
      <formula>D4350</formula>
    </cfRule>
  </conditionalFormatting>
  <conditionalFormatting sqref="B4334">
    <cfRule type="cellIs" dxfId="4157" priority="4327" stopIfTrue="1" operator="lessThan">
      <formula>B4350</formula>
    </cfRule>
  </conditionalFormatting>
  <conditionalFormatting sqref="C4334">
    <cfRule type="cellIs" dxfId="4156" priority="4328" stopIfTrue="1" operator="lessThan">
      <formula>C4350</formula>
    </cfRule>
  </conditionalFormatting>
  <conditionalFormatting sqref="D4334">
    <cfRule type="cellIs" dxfId="4155" priority="4329" stopIfTrue="1" operator="lessThan">
      <formula>D4350</formula>
    </cfRule>
  </conditionalFormatting>
  <conditionalFormatting sqref="B4335">
    <cfRule type="cellIs" dxfId="4154" priority="4330" stopIfTrue="1" operator="lessThan">
      <formula>B4350</formula>
    </cfRule>
  </conditionalFormatting>
  <conditionalFormatting sqref="C4335">
    <cfRule type="cellIs" dxfId="4153" priority="4331" stopIfTrue="1" operator="lessThan">
      <formula>C4350</formula>
    </cfRule>
  </conditionalFormatting>
  <conditionalFormatting sqref="D4335">
    <cfRule type="cellIs" dxfId="4152" priority="4332" stopIfTrue="1" operator="lessThan">
      <formula>D4350</formula>
    </cfRule>
  </conditionalFormatting>
  <conditionalFormatting sqref="B4336">
    <cfRule type="cellIs" dxfId="4151" priority="4333" stopIfTrue="1" operator="lessThan">
      <formula>B4350</formula>
    </cfRule>
  </conditionalFormatting>
  <conditionalFormatting sqref="C4336">
    <cfRule type="cellIs" dxfId="4150" priority="4334" stopIfTrue="1" operator="lessThan">
      <formula>C4350</formula>
    </cfRule>
  </conditionalFormatting>
  <conditionalFormatting sqref="D4336">
    <cfRule type="cellIs" dxfId="4149" priority="4335" stopIfTrue="1" operator="lessThan">
      <formula>D4350</formula>
    </cfRule>
  </conditionalFormatting>
  <conditionalFormatting sqref="B4337">
    <cfRule type="cellIs" dxfId="4148" priority="4336" stopIfTrue="1" operator="lessThan">
      <formula>B4350</formula>
    </cfRule>
  </conditionalFormatting>
  <conditionalFormatting sqref="C4337">
    <cfRule type="cellIs" dxfId="4147" priority="4337" stopIfTrue="1" operator="lessThan">
      <formula>C4350</formula>
    </cfRule>
  </conditionalFormatting>
  <conditionalFormatting sqref="D4337">
    <cfRule type="cellIs" dxfId="4146" priority="4338" stopIfTrue="1" operator="lessThan">
      <formula>D4350</formula>
    </cfRule>
  </conditionalFormatting>
  <conditionalFormatting sqref="B4338">
    <cfRule type="cellIs" dxfId="4145" priority="4339" stopIfTrue="1" operator="lessThan">
      <formula>B4350</formula>
    </cfRule>
  </conditionalFormatting>
  <conditionalFormatting sqref="C4338">
    <cfRule type="cellIs" dxfId="4144" priority="4340" stopIfTrue="1" operator="lessThan">
      <formula>C4350</formula>
    </cfRule>
  </conditionalFormatting>
  <conditionalFormatting sqref="D4338">
    <cfRule type="cellIs" dxfId="4143" priority="4341" stopIfTrue="1" operator="lessThan">
      <formula>D4350</formula>
    </cfRule>
  </conditionalFormatting>
  <conditionalFormatting sqref="B4339">
    <cfRule type="cellIs" dxfId="4142" priority="4342" stopIfTrue="1" operator="lessThan">
      <formula>B4350</formula>
    </cfRule>
  </conditionalFormatting>
  <conditionalFormatting sqref="C4339">
    <cfRule type="cellIs" dxfId="4141" priority="4343" stopIfTrue="1" operator="lessThan">
      <formula>C4350</formula>
    </cfRule>
  </conditionalFormatting>
  <conditionalFormatting sqref="D4339">
    <cfRule type="cellIs" dxfId="4140" priority="4344" stopIfTrue="1" operator="lessThan">
      <formula>D4350</formula>
    </cfRule>
  </conditionalFormatting>
  <conditionalFormatting sqref="B4340">
    <cfRule type="cellIs" dxfId="4139" priority="4345" stopIfTrue="1" operator="lessThan">
      <formula>B4350</formula>
    </cfRule>
  </conditionalFormatting>
  <conditionalFormatting sqref="C4340">
    <cfRule type="cellIs" dxfId="4138" priority="4346" stopIfTrue="1" operator="lessThan">
      <formula>C4350</formula>
    </cfRule>
  </conditionalFormatting>
  <conditionalFormatting sqref="D4340">
    <cfRule type="cellIs" dxfId="4137" priority="4347" stopIfTrue="1" operator="lessThan">
      <formula>D4350</formula>
    </cfRule>
  </conditionalFormatting>
  <conditionalFormatting sqref="B4341">
    <cfRule type="cellIs" dxfId="4136" priority="4348" stopIfTrue="1" operator="lessThan">
      <formula>B4350</formula>
    </cfRule>
  </conditionalFormatting>
  <conditionalFormatting sqref="C4341">
    <cfRule type="cellIs" dxfId="4135" priority="4349" stopIfTrue="1" operator="lessThan">
      <formula>C4350</formula>
    </cfRule>
  </conditionalFormatting>
  <conditionalFormatting sqref="D4341">
    <cfRule type="cellIs" dxfId="4134" priority="4350" stopIfTrue="1" operator="lessThan">
      <formula>D4350</formula>
    </cfRule>
  </conditionalFormatting>
  <conditionalFormatting sqref="B4342">
    <cfRule type="cellIs" dxfId="4133" priority="4351" stopIfTrue="1" operator="lessThan">
      <formula>B4350</formula>
    </cfRule>
  </conditionalFormatting>
  <conditionalFormatting sqref="C4342">
    <cfRule type="cellIs" dxfId="4132" priority="4352" stopIfTrue="1" operator="lessThan">
      <formula>C4350</formula>
    </cfRule>
  </conditionalFormatting>
  <conditionalFormatting sqref="D4342">
    <cfRule type="cellIs" dxfId="4131" priority="4353" stopIfTrue="1" operator="lessThan">
      <formula>D4350</formula>
    </cfRule>
  </conditionalFormatting>
  <conditionalFormatting sqref="B4343">
    <cfRule type="cellIs" dxfId="4130" priority="4354" stopIfTrue="1" operator="lessThan">
      <formula>B4350</formula>
    </cfRule>
  </conditionalFormatting>
  <conditionalFormatting sqref="C4343">
    <cfRule type="cellIs" dxfId="4129" priority="4355" stopIfTrue="1" operator="lessThan">
      <formula>C4350</formula>
    </cfRule>
  </conditionalFormatting>
  <conditionalFormatting sqref="D4343">
    <cfRule type="cellIs" dxfId="4128" priority="4356" stopIfTrue="1" operator="lessThan">
      <formula>D4350</formula>
    </cfRule>
  </conditionalFormatting>
  <conditionalFormatting sqref="B4344">
    <cfRule type="cellIs" dxfId="4127" priority="4357" stopIfTrue="1" operator="lessThan">
      <formula>B4350</formula>
    </cfRule>
  </conditionalFormatting>
  <conditionalFormatting sqref="C4344">
    <cfRule type="cellIs" dxfId="4126" priority="4358" stopIfTrue="1" operator="lessThan">
      <formula>C4350</formula>
    </cfRule>
  </conditionalFormatting>
  <conditionalFormatting sqref="D4344">
    <cfRule type="cellIs" dxfId="4125" priority="4359" stopIfTrue="1" operator="lessThan">
      <formula>D4350</formula>
    </cfRule>
  </conditionalFormatting>
  <conditionalFormatting sqref="B4345">
    <cfRule type="cellIs" dxfId="4124" priority="4360" stopIfTrue="1" operator="lessThan">
      <formula>B4350</formula>
    </cfRule>
  </conditionalFormatting>
  <conditionalFormatting sqref="C4345">
    <cfRule type="cellIs" dxfId="4123" priority="4361" stopIfTrue="1" operator="lessThan">
      <formula>C4350</formula>
    </cfRule>
  </conditionalFormatting>
  <conditionalFormatting sqref="D4345">
    <cfRule type="cellIs" dxfId="4122" priority="4362" stopIfTrue="1" operator="lessThan">
      <formula>D4350</formula>
    </cfRule>
  </conditionalFormatting>
  <conditionalFormatting sqref="B4346">
    <cfRule type="cellIs" dxfId="4121" priority="4363" stopIfTrue="1" operator="lessThan">
      <formula>B4350</formula>
    </cfRule>
  </conditionalFormatting>
  <conditionalFormatting sqref="C4346">
    <cfRule type="cellIs" dxfId="4120" priority="4364" stopIfTrue="1" operator="lessThan">
      <formula>C4350</formula>
    </cfRule>
  </conditionalFormatting>
  <conditionalFormatting sqref="D4346">
    <cfRule type="cellIs" dxfId="4119" priority="4365" stopIfTrue="1" operator="lessThan">
      <formula>D4350</formula>
    </cfRule>
  </conditionalFormatting>
  <conditionalFormatting sqref="B4347">
    <cfRule type="cellIs" dxfId="4118" priority="4366" stopIfTrue="1" operator="lessThan">
      <formula>B4350</formula>
    </cfRule>
  </conditionalFormatting>
  <conditionalFormatting sqref="C4347">
    <cfRule type="cellIs" dxfId="4117" priority="4367" stopIfTrue="1" operator="lessThan">
      <formula>C4350</formula>
    </cfRule>
  </conditionalFormatting>
  <conditionalFormatting sqref="D4347">
    <cfRule type="cellIs" dxfId="4116" priority="4368" stopIfTrue="1" operator="lessThan">
      <formula>D4350</formula>
    </cfRule>
  </conditionalFormatting>
  <conditionalFormatting sqref="B4419">
    <cfRule type="cellIs" dxfId="4115" priority="3865" stopIfTrue="1" operator="greaterThan">
      <formula>B$8</formula>
    </cfRule>
  </conditionalFormatting>
  <conditionalFormatting sqref="C4419">
    <cfRule type="cellIs" dxfId="4114" priority="3866" stopIfTrue="1" operator="greaterThan">
      <formula>C$8</formula>
    </cfRule>
  </conditionalFormatting>
  <conditionalFormatting sqref="D4419">
    <cfRule type="cellIs" dxfId="4113" priority="3867" stopIfTrue="1" operator="greaterThan">
      <formula>D$8</formula>
    </cfRule>
  </conditionalFormatting>
  <conditionalFormatting sqref="B4420">
    <cfRule type="cellIs" dxfId="4112" priority="3868" stopIfTrue="1" operator="greaterThan">
      <formula>B$8</formula>
    </cfRule>
  </conditionalFormatting>
  <conditionalFormatting sqref="C4420">
    <cfRule type="cellIs" dxfId="4111" priority="3869" stopIfTrue="1" operator="greaterThan">
      <formula>C$8</formula>
    </cfRule>
  </conditionalFormatting>
  <conditionalFormatting sqref="D4420">
    <cfRule type="cellIs" dxfId="4110" priority="3870" stopIfTrue="1" operator="greaterThan">
      <formula>D$8</formula>
    </cfRule>
  </conditionalFormatting>
  <conditionalFormatting sqref="B4421">
    <cfRule type="cellIs" dxfId="4109" priority="3871" stopIfTrue="1" operator="greaterThan">
      <formula>B$8</formula>
    </cfRule>
  </conditionalFormatting>
  <conditionalFormatting sqref="C4421">
    <cfRule type="cellIs" dxfId="4108" priority="3872" stopIfTrue="1" operator="greaterThan">
      <formula>C$8</formula>
    </cfRule>
  </conditionalFormatting>
  <conditionalFormatting sqref="D4421">
    <cfRule type="cellIs" dxfId="4107" priority="3873" stopIfTrue="1" operator="greaterThan">
      <formula>D$8</formula>
    </cfRule>
  </conditionalFormatting>
  <conditionalFormatting sqref="B4422">
    <cfRule type="cellIs" dxfId="4106" priority="3874" stopIfTrue="1" operator="greaterThan">
      <formula>B$8</formula>
    </cfRule>
  </conditionalFormatting>
  <conditionalFormatting sqref="C4422">
    <cfRule type="cellIs" dxfId="4105" priority="3875" stopIfTrue="1" operator="greaterThan">
      <formula>C$8</formula>
    </cfRule>
  </conditionalFormatting>
  <conditionalFormatting sqref="D4422">
    <cfRule type="cellIs" dxfId="4104" priority="3876" stopIfTrue="1" operator="greaterThan">
      <formula>D$8</formula>
    </cfRule>
  </conditionalFormatting>
  <conditionalFormatting sqref="B4423">
    <cfRule type="cellIs" dxfId="4103" priority="3877" stopIfTrue="1" operator="greaterThan">
      <formula>B$8</formula>
    </cfRule>
  </conditionalFormatting>
  <conditionalFormatting sqref="C4423">
    <cfRule type="cellIs" dxfId="4102" priority="3878" stopIfTrue="1" operator="greaterThan">
      <formula>C$8</formula>
    </cfRule>
  </conditionalFormatting>
  <conditionalFormatting sqref="D4423">
    <cfRule type="cellIs" dxfId="4101" priority="3879" stopIfTrue="1" operator="greaterThan">
      <formula>D$8</formula>
    </cfRule>
  </conditionalFormatting>
  <conditionalFormatting sqref="B4424">
    <cfRule type="cellIs" dxfId="4100" priority="3880" stopIfTrue="1" operator="greaterThan">
      <formula>B$8</formula>
    </cfRule>
  </conditionalFormatting>
  <conditionalFormatting sqref="C4424">
    <cfRule type="cellIs" dxfId="4099" priority="3881" stopIfTrue="1" operator="greaterThan">
      <formula>C$8</formula>
    </cfRule>
  </conditionalFormatting>
  <conditionalFormatting sqref="D4424">
    <cfRule type="cellIs" dxfId="4098" priority="3882" stopIfTrue="1" operator="greaterThan">
      <formula>D$8</formula>
    </cfRule>
  </conditionalFormatting>
  <conditionalFormatting sqref="B4425">
    <cfRule type="cellIs" dxfId="4097" priority="3883" stopIfTrue="1" operator="greaterThan">
      <formula>B$8</formula>
    </cfRule>
  </conditionalFormatting>
  <conditionalFormatting sqref="C4425">
    <cfRule type="cellIs" dxfId="4096" priority="3884" stopIfTrue="1" operator="greaterThan">
      <formula>C$8</formula>
    </cfRule>
  </conditionalFormatting>
  <conditionalFormatting sqref="D4425">
    <cfRule type="cellIs" dxfId="4095" priority="3885" stopIfTrue="1" operator="greaterThan">
      <formula>D$8</formula>
    </cfRule>
  </conditionalFormatting>
  <conditionalFormatting sqref="B4426">
    <cfRule type="cellIs" dxfId="4094" priority="3886" stopIfTrue="1" operator="greaterThan">
      <formula>B$8</formula>
    </cfRule>
  </conditionalFormatting>
  <conditionalFormatting sqref="C4426">
    <cfRule type="cellIs" dxfId="4093" priority="3887" stopIfTrue="1" operator="greaterThan">
      <formula>C$8</formula>
    </cfRule>
  </conditionalFormatting>
  <conditionalFormatting sqref="D4426">
    <cfRule type="cellIs" dxfId="4092" priority="3888" stopIfTrue="1" operator="greaterThan">
      <formula>D$8</formula>
    </cfRule>
  </conditionalFormatting>
  <conditionalFormatting sqref="B4427">
    <cfRule type="cellIs" dxfId="4091" priority="3889" stopIfTrue="1" operator="greaterThan">
      <formula>B$8</formula>
    </cfRule>
  </conditionalFormatting>
  <conditionalFormatting sqref="C4427">
    <cfRule type="cellIs" dxfId="4090" priority="3890" stopIfTrue="1" operator="greaterThan">
      <formula>C$8</formula>
    </cfRule>
  </conditionalFormatting>
  <conditionalFormatting sqref="D4427">
    <cfRule type="cellIs" dxfId="4089" priority="3891" stopIfTrue="1" operator="greaterThan">
      <formula>D$8</formula>
    </cfRule>
  </conditionalFormatting>
  <conditionalFormatting sqref="B4428">
    <cfRule type="cellIs" dxfId="4088" priority="3892" stopIfTrue="1" operator="greaterThan">
      <formula>B$8</formula>
    </cfRule>
  </conditionalFormatting>
  <conditionalFormatting sqref="C4428">
    <cfRule type="cellIs" dxfId="4087" priority="3893" stopIfTrue="1" operator="greaterThan">
      <formula>C$8</formula>
    </cfRule>
  </conditionalFormatting>
  <conditionalFormatting sqref="D4428">
    <cfRule type="cellIs" dxfId="4086" priority="3894" stopIfTrue="1" operator="greaterThan">
      <formula>D$8</formula>
    </cfRule>
  </conditionalFormatting>
  <conditionalFormatting sqref="B4429">
    <cfRule type="cellIs" dxfId="4085" priority="3895" stopIfTrue="1" operator="greaterThan">
      <formula>B$8</formula>
    </cfRule>
  </conditionalFormatting>
  <conditionalFormatting sqref="C4429">
    <cfRule type="cellIs" dxfId="4084" priority="3896" stopIfTrue="1" operator="greaterThan">
      <formula>C$8</formula>
    </cfRule>
  </conditionalFormatting>
  <conditionalFormatting sqref="D4429">
    <cfRule type="cellIs" dxfId="4083" priority="3897" stopIfTrue="1" operator="greaterThan">
      <formula>D$8</formula>
    </cfRule>
  </conditionalFormatting>
  <conditionalFormatting sqref="B4430">
    <cfRule type="cellIs" dxfId="4082" priority="3898" stopIfTrue="1" operator="greaterThan">
      <formula>B$8</formula>
    </cfRule>
  </conditionalFormatting>
  <conditionalFormatting sqref="C4430">
    <cfRule type="cellIs" dxfId="4081" priority="3899" stopIfTrue="1" operator="greaterThan">
      <formula>C$8</formula>
    </cfRule>
  </conditionalFormatting>
  <conditionalFormatting sqref="D4430">
    <cfRule type="cellIs" dxfId="4080" priority="3900" stopIfTrue="1" operator="greaterThan">
      <formula>D$8</formula>
    </cfRule>
  </conditionalFormatting>
  <conditionalFormatting sqref="B4431">
    <cfRule type="cellIs" dxfId="4079" priority="3901" stopIfTrue="1" operator="greaterThan">
      <formula>B$8</formula>
    </cfRule>
  </conditionalFormatting>
  <conditionalFormatting sqref="C4431">
    <cfRule type="cellIs" dxfId="4078" priority="3902" stopIfTrue="1" operator="greaterThan">
      <formula>C$8</formula>
    </cfRule>
  </conditionalFormatting>
  <conditionalFormatting sqref="D4431">
    <cfRule type="cellIs" dxfId="4077" priority="3903" stopIfTrue="1" operator="greaterThan">
      <formula>D$8</formula>
    </cfRule>
  </conditionalFormatting>
  <conditionalFormatting sqref="B4432">
    <cfRule type="cellIs" dxfId="4076" priority="3904" stopIfTrue="1" operator="greaterThan">
      <formula>B$8</formula>
    </cfRule>
  </conditionalFormatting>
  <conditionalFormatting sqref="C4432">
    <cfRule type="cellIs" dxfId="4075" priority="3905" stopIfTrue="1" operator="greaterThan">
      <formula>C$8</formula>
    </cfRule>
  </conditionalFormatting>
  <conditionalFormatting sqref="D4432">
    <cfRule type="cellIs" dxfId="4074" priority="3906" stopIfTrue="1" operator="greaterThan">
      <formula>D$8</formula>
    </cfRule>
  </conditionalFormatting>
  <conditionalFormatting sqref="B4433">
    <cfRule type="cellIs" dxfId="4073" priority="3907" stopIfTrue="1" operator="greaterThan">
      <formula>B$8</formula>
    </cfRule>
  </conditionalFormatting>
  <conditionalFormatting sqref="C4433">
    <cfRule type="cellIs" dxfId="4072" priority="3908" stopIfTrue="1" operator="greaterThan">
      <formula>C$8</formula>
    </cfRule>
  </conditionalFormatting>
  <conditionalFormatting sqref="D4433">
    <cfRule type="cellIs" dxfId="4071" priority="3909" stopIfTrue="1" operator="greaterThan">
      <formula>D$8</formula>
    </cfRule>
  </conditionalFormatting>
  <conditionalFormatting sqref="B4434">
    <cfRule type="cellIs" dxfId="4070" priority="3910" stopIfTrue="1" operator="greaterThan">
      <formula>B$8</formula>
    </cfRule>
  </conditionalFormatting>
  <conditionalFormatting sqref="C4434">
    <cfRule type="cellIs" dxfId="4069" priority="3911" stopIfTrue="1" operator="greaterThan">
      <formula>C$8</formula>
    </cfRule>
  </conditionalFormatting>
  <conditionalFormatting sqref="D4434">
    <cfRule type="cellIs" dxfId="4068" priority="3912" stopIfTrue="1" operator="greaterThan">
      <formula>D$8</formula>
    </cfRule>
  </conditionalFormatting>
  <conditionalFormatting sqref="B4435">
    <cfRule type="cellIs" dxfId="4067" priority="3913" stopIfTrue="1" operator="greaterThan">
      <formula>B$8</formula>
    </cfRule>
  </conditionalFormatting>
  <conditionalFormatting sqref="C4435">
    <cfRule type="cellIs" dxfId="4066" priority="3914" stopIfTrue="1" operator="greaterThan">
      <formula>C$8</formula>
    </cfRule>
  </conditionalFormatting>
  <conditionalFormatting sqref="D4435">
    <cfRule type="cellIs" dxfId="4065" priority="3915" stopIfTrue="1" operator="greaterThan">
      <formula>D$8</formula>
    </cfRule>
  </conditionalFormatting>
  <conditionalFormatting sqref="B4436">
    <cfRule type="cellIs" dxfId="4064" priority="3916" stopIfTrue="1" operator="greaterThan">
      <formula>B$8</formula>
    </cfRule>
  </conditionalFormatting>
  <conditionalFormatting sqref="C4436">
    <cfRule type="cellIs" dxfId="4063" priority="3917" stopIfTrue="1" operator="greaterThan">
      <formula>C$8</formula>
    </cfRule>
  </conditionalFormatting>
  <conditionalFormatting sqref="D4436">
    <cfRule type="cellIs" dxfId="4062" priority="3918" stopIfTrue="1" operator="greaterThan">
      <formula>D$8</formula>
    </cfRule>
  </conditionalFormatting>
  <conditionalFormatting sqref="B4437">
    <cfRule type="cellIs" dxfId="4061" priority="3919" stopIfTrue="1" operator="greaterThan">
      <formula>B$8</formula>
    </cfRule>
  </conditionalFormatting>
  <conditionalFormatting sqref="C4437">
    <cfRule type="cellIs" dxfId="4060" priority="3920" stopIfTrue="1" operator="greaterThan">
      <formula>C$8</formula>
    </cfRule>
  </conditionalFormatting>
  <conditionalFormatting sqref="D4437">
    <cfRule type="cellIs" dxfId="4059" priority="3921" stopIfTrue="1" operator="greaterThan">
      <formula>D$8</formula>
    </cfRule>
  </conditionalFormatting>
  <conditionalFormatting sqref="B4438">
    <cfRule type="cellIs" dxfId="4058" priority="3922" stopIfTrue="1" operator="greaterThan">
      <formula>B$8</formula>
    </cfRule>
  </conditionalFormatting>
  <conditionalFormatting sqref="C4438">
    <cfRule type="cellIs" dxfId="4057" priority="3923" stopIfTrue="1" operator="greaterThan">
      <formula>C$8</formula>
    </cfRule>
  </conditionalFormatting>
  <conditionalFormatting sqref="D4438">
    <cfRule type="cellIs" dxfId="4056" priority="3924" stopIfTrue="1" operator="greaterThan">
      <formula>D$8</formula>
    </cfRule>
  </conditionalFormatting>
  <conditionalFormatting sqref="B4439">
    <cfRule type="cellIs" dxfId="4055" priority="3925" stopIfTrue="1" operator="greaterThan">
      <formula>B$8</formula>
    </cfRule>
  </conditionalFormatting>
  <conditionalFormatting sqref="C4439">
    <cfRule type="cellIs" dxfId="4054" priority="3926" stopIfTrue="1" operator="greaterThan">
      <formula>C$8</formula>
    </cfRule>
  </conditionalFormatting>
  <conditionalFormatting sqref="D4439">
    <cfRule type="cellIs" dxfId="4053" priority="3927" stopIfTrue="1" operator="greaterThan">
      <formula>D$8</formula>
    </cfRule>
  </conditionalFormatting>
  <conditionalFormatting sqref="B4440">
    <cfRule type="cellIs" dxfId="4052" priority="3928" stopIfTrue="1" operator="greaterThan">
      <formula>B$8</formula>
    </cfRule>
  </conditionalFormatting>
  <conditionalFormatting sqref="C4440">
    <cfRule type="cellIs" dxfId="4051" priority="3929" stopIfTrue="1" operator="greaterThan">
      <formula>C$8</formula>
    </cfRule>
  </conditionalFormatting>
  <conditionalFormatting sqref="D4440">
    <cfRule type="cellIs" dxfId="4050" priority="3930" stopIfTrue="1" operator="greaterThan">
      <formula>D$8</formula>
    </cfRule>
  </conditionalFormatting>
  <conditionalFormatting sqref="B4441">
    <cfRule type="cellIs" dxfId="4049" priority="3931" stopIfTrue="1" operator="greaterThan">
      <formula>B$8</formula>
    </cfRule>
  </conditionalFormatting>
  <conditionalFormatting sqref="C4441">
    <cfRule type="cellIs" dxfId="4048" priority="3932" stopIfTrue="1" operator="greaterThan">
      <formula>C$8</formula>
    </cfRule>
  </conditionalFormatting>
  <conditionalFormatting sqref="D4441">
    <cfRule type="cellIs" dxfId="4047" priority="3933" stopIfTrue="1" operator="greaterThan">
      <formula>D$8</formula>
    </cfRule>
  </conditionalFormatting>
  <conditionalFormatting sqref="B4442">
    <cfRule type="cellIs" dxfId="4046" priority="3934" stopIfTrue="1" operator="greaterThan">
      <formula>B$8</formula>
    </cfRule>
  </conditionalFormatting>
  <conditionalFormatting sqref="C4442">
    <cfRule type="cellIs" dxfId="4045" priority="3935" stopIfTrue="1" operator="greaterThan">
      <formula>C$8</formula>
    </cfRule>
  </conditionalFormatting>
  <conditionalFormatting sqref="D4442">
    <cfRule type="cellIs" dxfId="4044" priority="3936" stopIfTrue="1" operator="greaterThan">
      <formula>D$8</formula>
    </cfRule>
  </conditionalFormatting>
  <conditionalFormatting sqref="B4443">
    <cfRule type="cellIs" dxfId="4043" priority="3937" stopIfTrue="1" operator="greaterThan">
      <formula>B$8</formula>
    </cfRule>
  </conditionalFormatting>
  <conditionalFormatting sqref="C4443">
    <cfRule type="cellIs" dxfId="4042" priority="3938" stopIfTrue="1" operator="greaterThan">
      <formula>C$8</formula>
    </cfRule>
  </conditionalFormatting>
  <conditionalFormatting sqref="D4443">
    <cfRule type="cellIs" dxfId="4041" priority="3939" stopIfTrue="1" operator="greaterThan">
      <formula>D$8</formula>
    </cfRule>
  </conditionalFormatting>
  <conditionalFormatting sqref="B4444">
    <cfRule type="cellIs" dxfId="4040" priority="3940" stopIfTrue="1" operator="greaterThan">
      <formula>B$8</formula>
    </cfRule>
  </conditionalFormatting>
  <conditionalFormatting sqref="C4444">
    <cfRule type="cellIs" dxfId="4039" priority="3941" stopIfTrue="1" operator="greaterThan">
      <formula>C$8</formula>
    </cfRule>
  </conditionalFormatting>
  <conditionalFormatting sqref="D4444">
    <cfRule type="cellIs" dxfId="4038" priority="3942" stopIfTrue="1" operator="greaterThan">
      <formula>D$8</formula>
    </cfRule>
  </conditionalFormatting>
  <conditionalFormatting sqref="B4445">
    <cfRule type="cellIs" dxfId="4037" priority="3943" stopIfTrue="1" operator="greaterThan">
      <formula>B$8</formula>
    </cfRule>
  </conditionalFormatting>
  <conditionalFormatting sqref="C4445">
    <cfRule type="cellIs" dxfId="4036" priority="3944" stopIfTrue="1" operator="greaterThan">
      <formula>C$8</formula>
    </cfRule>
  </conditionalFormatting>
  <conditionalFormatting sqref="D4445">
    <cfRule type="cellIs" dxfId="4035" priority="3945" stopIfTrue="1" operator="greaterThan">
      <formula>D$8</formula>
    </cfRule>
  </conditionalFormatting>
  <conditionalFormatting sqref="B4446">
    <cfRule type="cellIs" dxfId="4034" priority="3946" stopIfTrue="1" operator="greaterThan">
      <formula>B$8</formula>
    </cfRule>
  </conditionalFormatting>
  <conditionalFormatting sqref="C4446">
    <cfRule type="cellIs" dxfId="4033" priority="3947" stopIfTrue="1" operator="greaterThan">
      <formula>C$8</formula>
    </cfRule>
  </conditionalFormatting>
  <conditionalFormatting sqref="D4446">
    <cfRule type="cellIs" dxfId="4032" priority="3948" stopIfTrue="1" operator="greaterThan">
      <formula>D$8</formula>
    </cfRule>
  </conditionalFormatting>
  <conditionalFormatting sqref="B4447">
    <cfRule type="cellIs" dxfId="4031" priority="3949" stopIfTrue="1" operator="greaterThan">
      <formula>B$8</formula>
    </cfRule>
  </conditionalFormatting>
  <conditionalFormatting sqref="C4447">
    <cfRule type="cellIs" dxfId="4030" priority="3950" stopIfTrue="1" operator="greaterThan">
      <formula>C$8</formula>
    </cfRule>
  </conditionalFormatting>
  <conditionalFormatting sqref="D4447">
    <cfRule type="cellIs" dxfId="4029" priority="3951" stopIfTrue="1" operator="greaterThan">
      <formula>D$8</formula>
    </cfRule>
  </conditionalFormatting>
  <conditionalFormatting sqref="B4448">
    <cfRule type="cellIs" dxfId="4028" priority="3952" stopIfTrue="1" operator="greaterThan">
      <formula>B$8</formula>
    </cfRule>
  </conditionalFormatting>
  <conditionalFormatting sqref="C4448">
    <cfRule type="cellIs" dxfId="4027" priority="3953" stopIfTrue="1" operator="greaterThan">
      <formula>C$8</formula>
    </cfRule>
  </conditionalFormatting>
  <conditionalFormatting sqref="D4448">
    <cfRule type="cellIs" dxfId="4026" priority="3954" stopIfTrue="1" operator="greaterThan">
      <formula>D$8</formula>
    </cfRule>
  </conditionalFormatting>
  <conditionalFormatting sqref="B4449">
    <cfRule type="cellIs" dxfId="4025" priority="3955" stopIfTrue="1" operator="greaterThan">
      <formula>B$8</formula>
    </cfRule>
  </conditionalFormatting>
  <conditionalFormatting sqref="C4449">
    <cfRule type="cellIs" dxfId="4024" priority="3956" stopIfTrue="1" operator="greaterThan">
      <formula>C$8</formula>
    </cfRule>
  </conditionalFormatting>
  <conditionalFormatting sqref="D4449">
    <cfRule type="cellIs" dxfId="4023" priority="3957" stopIfTrue="1" operator="greaterThan">
      <formula>D$8</formula>
    </cfRule>
  </conditionalFormatting>
  <conditionalFormatting sqref="B4450">
    <cfRule type="cellIs" dxfId="4022" priority="3958" stopIfTrue="1" operator="greaterThan">
      <formula>B$8</formula>
    </cfRule>
  </conditionalFormatting>
  <conditionalFormatting sqref="C4450">
    <cfRule type="cellIs" dxfId="4021" priority="3959" stopIfTrue="1" operator="greaterThan">
      <formula>C$8</formula>
    </cfRule>
  </conditionalFormatting>
  <conditionalFormatting sqref="D4450">
    <cfRule type="cellIs" dxfId="4020" priority="3960" stopIfTrue="1" operator="greaterThan">
      <formula>D$8</formula>
    </cfRule>
  </conditionalFormatting>
  <conditionalFormatting sqref="B4451">
    <cfRule type="cellIs" dxfId="4019" priority="3961" stopIfTrue="1" operator="greaterThan">
      <formula>B$8</formula>
    </cfRule>
  </conditionalFormatting>
  <conditionalFormatting sqref="C4451">
    <cfRule type="cellIs" dxfId="4018" priority="3962" stopIfTrue="1" operator="greaterThan">
      <formula>C$8</formula>
    </cfRule>
  </conditionalFormatting>
  <conditionalFormatting sqref="D4451">
    <cfRule type="cellIs" dxfId="4017" priority="3963" stopIfTrue="1" operator="greaterThan">
      <formula>D$8</formula>
    </cfRule>
  </conditionalFormatting>
  <conditionalFormatting sqref="B4452">
    <cfRule type="cellIs" dxfId="4016" priority="3964" stopIfTrue="1" operator="greaterThan">
      <formula>B$8</formula>
    </cfRule>
  </conditionalFormatting>
  <conditionalFormatting sqref="C4452">
    <cfRule type="cellIs" dxfId="4015" priority="3965" stopIfTrue="1" operator="greaterThan">
      <formula>C$8</formula>
    </cfRule>
  </conditionalFormatting>
  <conditionalFormatting sqref="D4452">
    <cfRule type="cellIs" dxfId="4014" priority="3966" stopIfTrue="1" operator="greaterThan">
      <formula>D$8</formula>
    </cfRule>
  </conditionalFormatting>
  <conditionalFormatting sqref="B4453">
    <cfRule type="cellIs" dxfId="4013" priority="3967" stopIfTrue="1" operator="greaterThan">
      <formula>B$8</formula>
    </cfRule>
  </conditionalFormatting>
  <conditionalFormatting sqref="C4453">
    <cfRule type="cellIs" dxfId="4012" priority="3968" stopIfTrue="1" operator="greaterThan">
      <formula>C$8</formula>
    </cfRule>
  </conditionalFormatting>
  <conditionalFormatting sqref="D4453">
    <cfRule type="cellIs" dxfId="4011" priority="3969" stopIfTrue="1" operator="greaterThan">
      <formula>D$8</formula>
    </cfRule>
  </conditionalFormatting>
  <conditionalFormatting sqref="B4454">
    <cfRule type="cellIs" dxfId="4010" priority="3970" stopIfTrue="1" operator="greaterThan">
      <formula>B$8</formula>
    </cfRule>
  </conditionalFormatting>
  <conditionalFormatting sqref="C4454">
    <cfRule type="cellIs" dxfId="4009" priority="3971" stopIfTrue="1" operator="greaterThan">
      <formula>C$8</formula>
    </cfRule>
  </conditionalFormatting>
  <conditionalFormatting sqref="D4454">
    <cfRule type="cellIs" dxfId="4008" priority="3972" stopIfTrue="1" operator="greaterThan">
      <formula>D$8</formula>
    </cfRule>
  </conditionalFormatting>
  <conditionalFormatting sqref="B4455">
    <cfRule type="cellIs" dxfId="4007" priority="3973" stopIfTrue="1" operator="greaterThan">
      <formula>B$8</formula>
    </cfRule>
  </conditionalFormatting>
  <conditionalFormatting sqref="C4455">
    <cfRule type="cellIs" dxfId="4006" priority="3974" stopIfTrue="1" operator="greaterThan">
      <formula>C$8</formula>
    </cfRule>
  </conditionalFormatting>
  <conditionalFormatting sqref="D4455">
    <cfRule type="cellIs" dxfId="4005" priority="3975" stopIfTrue="1" operator="greaterThan">
      <formula>D$8</formula>
    </cfRule>
  </conditionalFormatting>
  <conditionalFormatting sqref="B4456">
    <cfRule type="cellIs" dxfId="4004" priority="3976" stopIfTrue="1" operator="greaterThan">
      <formula>B$8</formula>
    </cfRule>
  </conditionalFormatting>
  <conditionalFormatting sqref="C4456">
    <cfRule type="cellIs" dxfId="4003" priority="3977" stopIfTrue="1" operator="greaterThan">
      <formula>C$8</formula>
    </cfRule>
  </conditionalFormatting>
  <conditionalFormatting sqref="D4456">
    <cfRule type="cellIs" dxfId="4002" priority="3978" stopIfTrue="1" operator="greaterThan">
      <formula>D$8</formula>
    </cfRule>
  </conditionalFormatting>
  <conditionalFormatting sqref="B4457">
    <cfRule type="cellIs" dxfId="4001" priority="3979" stopIfTrue="1" operator="greaterThan">
      <formula>B$8</formula>
    </cfRule>
  </conditionalFormatting>
  <conditionalFormatting sqref="C4457">
    <cfRule type="cellIs" dxfId="4000" priority="3980" stopIfTrue="1" operator="greaterThan">
      <formula>C$8</formula>
    </cfRule>
  </conditionalFormatting>
  <conditionalFormatting sqref="D4457">
    <cfRule type="cellIs" dxfId="3999" priority="3981" stopIfTrue="1" operator="greaterThan">
      <formula>D$8</formula>
    </cfRule>
  </conditionalFormatting>
  <conditionalFormatting sqref="B4458">
    <cfRule type="cellIs" dxfId="3998" priority="3982" stopIfTrue="1" operator="greaterThan">
      <formula>B$8</formula>
    </cfRule>
  </conditionalFormatting>
  <conditionalFormatting sqref="C4458">
    <cfRule type="cellIs" dxfId="3997" priority="3983" stopIfTrue="1" operator="greaterThan">
      <formula>C$8</formula>
    </cfRule>
  </conditionalFormatting>
  <conditionalFormatting sqref="D4458">
    <cfRule type="cellIs" dxfId="3996" priority="3984" stopIfTrue="1" operator="greaterThan">
      <formula>D$8</formula>
    </cfRule>
  </conditionalFormatting>
  <conditionalFormatting sqref="B4459">
    <cfRule type="cellIs" dxfId="3995" priority="3985" stopIfTrue="1" operator="greaterThan">
      <formula>B$8</formula>
    </cfRule>
  </conditionalFormatting>
  <conditionalFormatting sqref="C4459">
    <cfRule type="cellIs" dxfId="3994" priority="3986" stopIfTrue="1" operator="greaterThan">
      <formula>C$8</formula>
    </cfRule>
  </conditionalFormatting>
  <conditionalFormatting sqref="D4459">
    <cfRule type="cellIs" dxfId="3993" priority="3987" stopIfTrue="1" operator="greaterThan">
      <formula>D$8</formula>
    </cfRule>
  </conditionalFormatting>
  <conditionalFormatting sqref="B4460">
    <cfRule type="cellIs" dxfId="3992" priority="3988" stopIfTrue="1" operator="greaterThan">
      <formula>B$8</formula>
    </cfRule>
  </conditionalFormatting>
  <conditionalFormatting sqref="C4460">
    <cfRule type="cellIs" dxfId="3991" priority="3989" stopIfTrue="1" operator="greaterThan">
      <formula>C$8</formula>
    </cfRule>
  </conditionalFormatting>
  <conditionalFormatting sqref="D4460">
    <cfRule type="cellIs" dxfId="3990" priority="3990" stopIfTrue="1" operator="greaterThan">
      <formula>D$8</formula>
    </cfRule>
  </conditionalFormatting>
  <conditionalFormatting sqref="B4468">
    <cfRule type="cellIs" dxfId="3989" priority="3991" stopIfTrue="1" operator="lessThan">
      <formula>B4512</formula>
    </cfRule>
  </conditionalFormatting>
  <conditionalFormatting sqref="C4468">
    <cfRule type="cellIs" dxfId="3988" priority="3992" stopIfTrue="1" operator="lessThan">
      <formula>C4512</formula>
    </cfRule>
  </conditionalFormatting>
  <conditionalFormatting sqref="D4468">
    <cfRule type="cellIs" dxfId="3987" priority="3993" stopIfTrue="1" operator="lessThan">
      <formula>D4512</formula>
    </cfRule>
  </conditionalFormatting>
  <conditionalFormatting sqref="B4469">
    <cfRule type="cellIs" dxfId="3986" priority="3994" stopIfTrue="1" operator="lessThan">
      <formula>B4512</formula>
    </cfRule>
  </conditionalFormatting>
  <conditionalFormatting sqref="C4469">
    <cfRule type="cellIs" dxfId="3985" priority="3995" stopIfTrue="1" operator="lessThan">
      <formula>C4512</formula>
    </cfRule>
  </conditionalFormatting>
  <conditionalFormatting sqref="D4469">
    <cfRule type="cellIs" dxfId="3984" priority="3996" stopIfTrue="1" operator="lessThan">
      <formula>D4512</formula>
    </cfRule>
  </conditionalFormatting>
  <conditionalFormatting sqref="B4470">
    <cfRule type="cellIs" dxfId="3983" priority="3997" stopIfTrue="1" operator="lessThan">
      <formula>B4512</formula>
    </cfRule>
  </conditionalFormatting>
  <conditionalFormatting sqref="C4470">
    <cfRule type="cellIs" dxfId="3982" priority="3998" stopIfTrue="1" operator="lessThan">
      <formula>C4512</formula>
    </cfRule>
  </conditionalFormatting>
  <conditionalFormatting sqref="D4470">
    <cfRule type="cellIs" dxfId="3981" priority="3999" stopIfTrue="1" operator="lessThan">
      <formula>D4512</formula>
    </cfRule>
  </conditionalFormatting>
  <conditionalFormatting sqref="B4471">
    <cfRule type="cellIs" dxfId="3980" priority="4000" stopIfTrue="1" operator="lessThan">
      <formula>B4512</formula>
    </cfRule>
  </conditionalFormatting>
  <conditionalFormatting sqref="C4471">
    <cfRule type="cellIs" dxfId="3979" priority="4001" stopIfTrue="1" operator="lessThan">
      <formula>C4512</formula>
    </cfRule>
  </conditionalFormatting>
  <conditionalFormatting sqref="D4471">
    <cfRule type="cellIs" dxfId="3978" priority="4002" stopIfTrue="1" operator="lessThan">
      <formula>D4512</formula>
    </cfRule>
  </conditionalFormatting>
  <conditionalFormatting sqref="B4472">
    <cfRule type="cellIs" dxfId="3977" priority="4003" stopIfTrue="1" operator="lessThan">
      <formula>B4512</formula>
    </cfRule>
  </conditionalFormatting>
  <conditionalFormatting sqref="C4472">
    <cfRule type="cellIs" dxfId="3976" priority="4004" stopIfTrue="1" operator="lessThan">
      <formula>C4512</formula>
    </cfRule>
  </conditionalFormatting>
  <conditionalFormatting sqref="D4472">
    <cfRule type="cellIs" dxfId="3975" priority="4005" stopIfTrue="1" operator="lessThan">
      <formula>D4512</formula>
    </cfRule>
  </conditionalFormatting>
  <conditionalFormatting sqref="B4473">
    <cfRule type="cellIs" dxfId="3974" priority="4006" stopIfTrue="1" operator="lessThan">
      <formula>B4512</formula>
    </cfRule>
  </conditionalFormatting>
  <conditionalFormatting sqref="C4473">
    <cfRule type="cellIs" dxfId="3973" priority="4007" stopIfTrue="1" operator="lessThan">
      <formula>C4512</formula>
    </cfRule>
  </conditionalFormatting>
  <conditionalFormatting sqref="D4473">
    <cfRule type="cellIs" dxfId="3972" priority="4008" stopIfTrue="1" operator="lessThan">
      <formula>D4512</formula>
    </cfRule>
  </conditionalFormatting>
  <conditionalFormatting sqref="B4474">
    <cfRule type="cellIs" dxfId="3971" priority="4009" stopIfTrue="1" operator="lessThan">
      <formula>B4512</formula>
    </cfRule>
  </conditionalFormatting>
  <conditionalFormatting sqref="C4474">
    <cfRule type="cellIs" dxfId="3970" priority="4010" stopIfTrue="1" operator="lessThan">
      <formula>C4512</formula>
    </cfRule>
  </conditionalFormatting>
  <conditionalFormatting sqref="D4474">
    <cfRule type="cellIs" dxfId="3969" priority="4011" stopIfTrue="1" operator="lessThan">
      <formula>D4512</formula>
    </cfRule>
  </conditionalFormatting>
  <conditionalFormatting sqref="B4475">
    <cfRule type="cellIs" dxfId="3968" priority="4012" stopIfTrue="1" operator="lessThan">
      <formula>B4512</formula>
    </cfRule>
  </conditionalFormatting>
  <conditionalFormatting sqref="C4475">
    <cfRule type="cellIs" dxfId="3967" priority="4013" stopIfTrue="1" operator="lessThan">
      <formula>C4512</formula>
    </cfRule>
  </conditionalFormatting>
  <conditionalFormatting sqref="D4475">
    <cfRule type="cellIs" dxfId="3966" priority="4014" stopIfTrue="1" operator="lessThan">
      <formula>D4512</formula>
    </cfRule>
  </conditionalFormatting>
  <conditionalFormatting sqref="B4476">
    <cfRule type="cellIs" dxfId="3965" priority="4015" stopIfTrue="1" operator="lessThan">
      <formula>B4512</formula>
    </cfRule>
  </conditionalFormatting>
  <conditionalFormatting sqref="C4476">
    <cfRule type="cellIs" dxfId="3964" priority="4016" stopIfTrue="1" operator="lessThan">
      <formula>C4512</formula>
    </cfRule>
  </conditionalFormatting>
  <conditionalFormatting sqref="D4476">
    <cfRule type="cellIs" dxfId="3963" priority="4017" stopIfTrue="1" operator="lessThan">
      <formula>D4512</formula>
    </cfRule>
  </conditionalFormatting>
  <conditionalFormatting sqref="B4477">
    <cfRule type="cellIs" dxfId="3962" priority="4018" stopIfTrue="1" operator="lessThan">
      <formula>B4512</formula>
    </cfRule>
  </conditionalFormatting>
  <conditionalFormatting sqref="C4477">
    <cfRule type="cellIs" dxfId="3961" priority="4019" stopIfTrue="1" operator="lessThan">
      <formula>C4512</formula>
    </cfRule>
  </conditionalFormatting>
  <conditionalFormatting sqref="D4477">
    <cfRule type="cellIs" dxfId="3960" priority="4020" stopIfTrue="1" operator="lessThan">
      <formula>D4512</formula>
    </cfRule>
  </conditionalFormatting>
  <conditionalFormatting sqref="B4478">
    <cfRule type="cellIs" dxfId="3959" priority="4021" stopIfTrue="1" operator="lessThan">
      <formula>B4512</formula>
    </cfRule>
  </conditionalFormatting>
  <conditionalFormatting sqref="C4478">
    <cfRule type="cellIs" dxfId="3958" priority="4022" stopIfTrue="1" operator="lessThan">
      <formula>C4512</formula>
    </cfRule>
  </conditionalFormatting>
  <conditionalFormatting sqref="D4478">
    <cfRule type="cellIs" dxfId="3957" priority="4023" stopIfTrue="1" operator="lessThan">
      <formula>D4512</formula>
    </cfRule>
  </conditionalFormatting>
  <conditionalFormatting sqref="B4479">
    <cfRule type="cellIs" dxfId="3956" priority="4024" stopIfTrue="1" operator="lessThan">
      <formula>B4512</formula>
    </cfRule>
  </conditionalFormatting>
  <conditionalFormatting sqref="C4479">
    <cfRule type="cellIs" dxfId="3955" priority="4025" stopIfTrue="1" operator="lessThan">
      <formula>C4512</formula>
    </cfRule>
  </conditionalFormatting>
  <conditionalFormatting sqref="D4479">
    <cfRule type="cellIs" dxfId="3954" priority="4026" stopIfTrue="1" operator="lessThan">
      <formula>D4512</formula>
    </cfRule>
  </conditionalFormatting>
  <conditionalFormatting sqref="B4480">
    <cfRule type="cellIs" dxfId="3953" priority="4027" stopIfTrue="1" operator="lessThan">
      <formula>B4512</formula>
    </cfRule>
  </conditionalFormatting>
  <conditionalFormatting sqref="C4480">
    <cfRule type="cellIs" dxfId="3952" priority="4028" stopIfTrue="1" operator="lessThan">
      <formula>C4512</formula>
    </cfRule>
  </conditionalFormatting>
  <conditionalFormatting sqref="D4480">
    <cfRule type="cellIs" dxfId="3951" priority="4029" stopIfTrue="1" operator="lessThan">
      <formula>D4512</formula>
    </cfRule>
  </conditionalFormatting>
  <conditionalFormatting sqref="B4481">
    <cfRule type="cellIs" dxfId="3950" priority="4030" stopIfTrue="1" operator="lessThan">
      <formula>B4512</formula>
    </cfRule>
  </conditionalFormatting>
  <conditionalFormatting sqref="C4481">
    <cfRule type="cellIs" dxfId="3949" priority="4031" stopIfTrue="1" operator="lessThan">
      <formula>C4512</formula>
    </cfRule>
  </conditionalFormatting>
  <conditionalFormatting sqref="D4481">
    <cfRule type="cellIs" dxfId="3948" priority="4032" stopIfTrue="1" operator="lessThan">
      <formula>D4512</formula>
    </cfRule>
  </conditionalFormatting>
  <conditionalFormatting sqref="B4482">
    <cfRule type="cellIs" dxfId="3947" priority="4033" stopIfTrue="1" operator="lessThan">
      <formula>B4512</formula>
    </cfRule>
  </conditionalFormatting>
  <conditionalFormatting sqref="C4482">
    <cfRule type="cellIs" dxfId="3946" priority="4034" stopIfTrue="1" operator="lessThan">
      <formula>C4512</formula>
    </cfRule>
  </conditionalFormatting>
  <conditionalFormatting sqref="D4482">
    <cfRule type="cellIs" dxfId="3945" priority="4035" stopIfTrue="1" operator="lessThan">
      <formula>D4512</formula>
    </cfRule>
  </conditionalFormatting>
  <conditionalFormatting sqref="B4483">
    <cfRule type="cellIs" dxfId="3944" priority="4036" stopIfTrue="1" operator="lessThan">
      <formula>B4512</formula>
    </cfRule>
  </conditionalFormatting>
  <conditionalFormatting sqref="C4483">
    <cfRule type="cellIs" dxfId="3943" priority="4037" stopIfTrue="1" operator="lessThan">
      <formula>C4512</formula>
    </cfRule>
  </conditionalFormatting>
  <conditionalFormatting sqref="D4483">
    <cfRule type="cellIs" dxfId="3942" priority="4038" stopIfTrue="1" operator="lessThan">
      <formula>D4512</formula>
    </cfRule>
  </conditionalFormatting>
  <conditionalFormatting sqref="B4484">
    <cfRule type="cellIs" dxfId="3941" priority="4039" stopIfTrue="1" operator="lessThan">
      <formula>B4512</formula>
    </cfRule>
  </conditionalFormatting>
  <conditionalFormatting sqref="C4484">
    <cfRule type="cellIs" dxfId="3940" priority="4040" stopIfTrue="1" operator="lessThan">
      <formula>C4512</formula>
    </cfRule>
  </conditionalFormatting>
  <conditionalFormatting sqref="D4484">
    <cfRule type="cellIs" dxfId="3939" priority="4041" stopIfTrue="1" operator="lessThan">
      <formula>D4512</formula>
    </cfRule>
  </conditionalFormatting>
  <conditionalFormatting sqref="B4485">
    <cfRule type="cellIs" dxfId="3938" priority="4042" stopIfTrue="1" operator="lessThan">
      <formula>B4512</formula>
    </cfRule>
  </conditionalFormatting>
  <conditionalFormatting sqref="C4485">
    <cfRule type="cellIs" dxfId="3937" priority="4043" stopIfTrue="1" operator="lessThan">
      <formula>C4512</formula>
    </cfRule>
  </conditionalFormatting>
  <conditionalFormatting sqref="D4485">
    <cfRule type="cellIs" dxfId="3936" priority="4044" stopIfTrue="1" operator="lessThan">
      <formula>D4512</formula>
    </cfRule>
  </conditionalFormatting>
  <conditionalFormatting sqref="B4486">
    <cfRule type="cellIs" dxfId="3935" priority="4045" stopIfTrue="1" operator="lessThan">
      <formula>B4512</formula>
    </cfRule>
  </conditionalFormatting>
  <conditionalFormatting sqref="C4486">
    <cfRule type="cellIs" dxfId="3934" priority="4046" stopIfTrue="1" operator="lessThan">
      <formula>C4512</formula>
    </cfRule>
  </conditionalFormatting>
  <conditionalFormatting sqref="D4486">
    <cfRule type="cellIs" dxfId="3933" priority="4047" stopIfTrue="1" operator="lessThan">
      <formula>D4512</formula>
    </cfRule>
  </conditionalFormatting>
  <conditionalFormatting sqref="B4487">
    <cfRule type="cellIs" dxfId="3932" priority="4048" stopIfTrue="1" operator="lessThan">
      <formula>B4512</formula>
    </cfRule>
  </conditionalFormatting>
  <conditionalFormatting sqref="C4487">
    <cfRule type="cellIs" dxfId="3931" priority="4049" stopIfTrue="1" operator="lessThan">
      <formula>C4512</formula>
    </cfRule>
  </conditionalFormatting>
  <conditionalFormatting sqref="D4487">
    <cfRule type="cellIs" dxfId="3930" priority="4050" stopIfTrue="1" operator="lessThan">
      <formula>D4512</formula>
    </cfRule>
  </conditionalFormatting>
  <conditionalFormatting sqref="B4488">
    <cfRule type="cellIs" dxfId="3929" priority="4051" stopIfTrue="1" operator="lessThan">
      <formula>B4512</formula>
    </cfRule>
  </conditionalFormatting>
  <conditionalFormatting sqref="C4488">
    <cfRule type="cellIs" dxfId="3928" priority="4052" stopIfTrue="1" operator="lessThan">
      <formula>C4512</formula>
    </cfRule>
  </conditionalFormatting>
  <conditionalFormatting sqref="D4488">
    <cfRule type="cellIs" dxfId="3927" priority="4053" stopIfTrue="1" operator="lessThan">
      <formula>D4512</formula>
    </cfRule>
  </conditionalFormatting>
  <conditionalFormatting sqref="B4489">
    <cfRule type="cellIs" dxfId="3926" priority="4054" stopIfTrue="1" operator="lessThan">
      <formula>B4512</formula>
    </cfRule>
  </conditionalFormatting>
  <conditionalFormatting sqref="C4489">
    <cfRule type="cellIs" dxfId="3925" priority="4055" stopIfTrue="1" operator="lessThan">
      <formula>C4512</formula>
    </cfRule>
  </conditionalFormatting>
  <conditionalFormatting sqref="D4489">
    <cfRule type="cellIs" dxfId="3924" priority="4056" stopIfTrue="1" operator="lessThan">
      <formula>D4512</formula>
    </cfRule>
  </conditionalFormatting>
  <conditionalFormatting sqref="B4490">
    <cfRule type="cellIs" dxfId="3923" priority="4057" stopIfTrue="1" operator="lessThan">
      <formula>B4512</formula>
    </cfRule>
  </conditionalFormatting>
  <conditionalFormatting sqref="C4490">
    <cfRule type="cellIs" dxfId="3922" priority="4058" stopIfTrue="1" operator="lessThan">
      <formula>C4512</formula>
    </cfRule>
  </conditionalFormatting>
  <conditionalFormatting sqref="D4490">
    <cfRule type="cellIs" dxfId="3921" priority="4059" stopIfTrue="1" operator="lessThan">
      <formula>D4512</formula>
    </cfRule>
  </conditionalFormatting>
  <conditionalFormatting sqref="B4491">
    <cfRule type="cellIs" dxfId="3920" priority="4060" stopIfTrue="1" operator="lessThan">
      <formula>B4512</formula>
    </cfRule>
  </conditionalFormatting>
  <conditionalFormatting sqref="C4491">
    <cfRule type="cellIs" dxfId="3919" priority="4061" stopIfTrue="1" operator="lessThan">
      <formula>C4512</formula>
    </cfRule>
  </conditionalFormatting>
  <conditionalFormatting sqref="D4491">
    <cfRule type="cellIs" dxfId="3918" priority="4062" stopIfTrue="1" operator="lessThan">
      <formula>D4512</formula>
    </cfRule>
  </conditionalFormatting>
  <conditionalFormatting sqref="B4492">
    <cfRule type="cellIs" dxfId="3917" priority="4063" stopIfTrue="1" operator="lessThan">
      <formula>B4512</formula>
    </cfRule>
  </conditionalFormatting>
  <conditionalFormatting sqref="C4492">
    <cfRule type="cellIs" dxfId="3916" priority="4064" stopIfTrue="1" operator="lessThan">
      <formula>C4512</formula>
    </cfRule>
  </conditionalFormatting>
  <conditionalFormatting sqref="D4492">
    <cfRule type="cellIs" dxfId="3915" priority="4065" stopIfTrue="1" operator="lessThan">
      <formula>D4512</formula>
    </cfRule>
  </conditionalFormatting>
  <conditionalFormatting sqref="B4493">
    <cfRule type="cellIs" dxfId="3914" priority="4066" stopIfTrue="1" operator="lessThan">
      <formula>B4512</formula>
    </cfRule>
  </conditionalFormatting>
  <conditionalFormatting sqref="C4493">
    <cfRule type="cellIs" dxfId="3913" priority="4067" stopIfTrue="1" operator="lessThan">
      <formula>C4512</formula>
    </cfRule>
  </conditionalFormatting>
  <conditionalFormatting sqref="D4493">
    <cfRule type="cellIs" dxfId="3912" priority="4068" stopIfTrue="1" operator="lessThan">
      <formula>D4512</formula>
    </cfRule>
  </conditionalFormatting>
  <conditionalFormatting sqref="B4494">
    <cfRule type="cellIs" dxfId="3911" priority="4069" stopIfTrue="1" operator="lessThan">
      <formula>B4512</formula>
    </cfRule>
  </conditionalFormatting>
  <conditionalFormatting sqref="C4494">
    <cfRule type="cellIs" dxfId="3910" priority="4070" stopIfTrue="1" operator="lessThan">
      <formula>C4512</formula>
    </cfRule>
  </conditionalFormatting>
  <conditionalFormatting sqref="D4494">
    <cfRule type="cellIs" dxfId="3909" priority="4071" stopIfTrue="1" operator="lessThan">
      <formula>D4512</formula>
    </cfRule>
  </conditionalFormatting>
  <conditionalFormatting sqref="B4495">
    <cfRule type="cellIs" dxfId="3908" priority="4072" stopIfTrue="1" operator="lessThan">
      <formula>B4512</formula>
    </cfRule>
  </conditionalFormatting>
  <conditionalFormatting sqref="C4495">
    <cfRule type="cellIs" dxfId="3907" priority="4073" stopIfTrue="1" operator="lessThan">
      <formula>C4512</formula>
    </cfRule>
  </conditionalFormatting>
  <conditionalFormatting sqref="D4495">
    <cfRule type="cellIs" dxfId="3906" priority="4074" stopIfTrue="1" operator="lessThan">
      <formula>D4512</formula>
    </cfRule>
  </conditionalFormatting>
  <conditionalFormatting sqref="B4496">
    <cfRule type="cellIs" dxfId="3905" priority="4075" stopIfTrue="1" operator="lessThan">
      <formula>B4512</formula>
    </cfRule>
  </conditionalFormatting>
  <conditionalFormatting sqref="C4496">
    <cfRule type="cellIs" dxfId="3904" priority="4076" stopIfTrue="1" operator="lessThan">
      <formula>C4512</formula>
    </cfRule>
  </conditionalFormatting>
  <conditionalFormatting sqref="D4496">
    <cfRule type="cellIs" dxfId="3903" priority="4077" stopIfTrue="1" operator="lessThan">
      <formula>D4512</formula>
    </cfRule>
  </conditionalFormatting>
  <conditionalFormatting sqref="B4497">
    <cfRule type="cellIs" dxfId="3902" priority="4078" stopIfTrue="1" operator="lessThan">
      <formula>B4512</formula>
    </cfRule>
  </conditionalFormatting>
  <conditionalFormatting sqref="C4497">
    <cfRule type="cellIs" dxfId="3901" priority="4079" stopIfTrue="1" operator="lessThan">
      <formula>C4512</formula>
    </cfRule>
  </conditionalFormatting>
  <conditionalFormatting sqref="D4497">
    <cfRule type="cellIs" dxfId="3900" priority="4080" stopIfTrue="1" operator="lessThan">
      <formula>D4512</formula>
    </cfRule>
  </conditionalFormatting>
  <conditionalFormatting sqref="B4498">
    <cfRule type="cellIs" dxfId="3899" priority="4081" stopIfTrue="1" operator="lessThan">
      <formula>B4512</formula>
    </cfRule>
  </conditionalFormatting>
  <conditionalFormatting sqref="C4498">
    <cfRule type="cellIs" dxfId="3898" priority="4082" stopIfTrue="1" operator="lessThan">
      <formula>C4512</formula>
    </cfRule>
  </conditionalFormatting>
  <conditionalFormatting sqref="D4498">
    <cfRule type="cellIs" dxfId="3897" priority="4083" stopIfTrue="1" operator="lessThan">
      <formula>D4512</formula>
    </cfRule>
  </conditionalFormatting>
  <conditionalFormatting sqref="B4499">
    <cfRule type="cellIs" dxfId="3896" priority="4084" stopIfTrue="1" operator="lessThan">
      <formula>B4512</formula>
    </cfRule>
  </conditionalFormatting>
  <conditionalFormatting sqref="C4499">
    <cfRule type="cellIs" dxfId="3895" priority="4085" stopIfTrue="1" operator="lessThan">
      <formula>C4512</formula>
    </cfRule>
  </conditionalFormatting>
  <conditionalFormatting sqref="D4499">
    <cfRule type="cellIs" dxfId="3894" priority="4086" stopIfTrue="1" operator="lessThan">
      <formula>D4512</formula>
    </cfRule>
  </conditionalFormatting>
  <conditionalFormatting sqref="B4500">
    <cfRule type="cellIs" dxfId="3893" priority="4087" stopIfTrue="1" operator="lessThan">
      <formula>B4512</formula>
    </cfRule>
  </conditionalFormatting>
  <conditionalFormatting sqref="C4500">
    <cfRule type="cellIs" dxfId="3892" priority="4088" stopIfTrue="1" operator="lessThan">
      <formula>C4512</formula>
    </cfRule>
  </conditionalFormatting>
  <conditionalFormatting sqref="D4500">
    <cfRule type="cellIs" dxfId="3891" priority="4089" stopIfTrue="1" operator="lessThan">
      <formula>D4512</formula>
    </cfRule>
  </conditionalFormatting>
  <conditionalFormatting sqref="B4501">
    <cfRule type="cellIs" dxfId="3890" priority="4090" stopIfTrue="1" operator="lessThan">
      <formula>B4512</formula>
    </cfRule>
  </conditionalFormatting>
  <conditionalFormatting sqref="C4501">
    <cfRule type="cellIs" dxfId="3889" priority="4091" stopIfTrue="1" operator="lessThan">
      <formula>C4512</formula>
    </cfRule>
  </conditionalFormatting>
  <conditionalFormatting sqref="D4501">
    <cfRule type="cellIs" dxfId="3888" priority="4092" stopIfTrue="1" operator="lessThan">
      <formula>D4512</formula>
    </cfRule>
  </conditionalFormatting>
  <conditionalFormatting sqref="B4502">
    <cfRule type="cellIs" dxfId="3887" priority="4093" stopIfTrue="1" operator="lessThan">
      <formula>B4512</formula>
    </cfRule>
  </conditionalFormatting>
  <conditionalFormatting sqref="C4502">
    <cfRule type="cellIs" dxfId="3886" priority="4094" stopIfTrue="1" operator="lessThan">
      <formula>C4512</formula>
    </cfRule>
  </conditionalFormatting>
  <conditionalFormatting sqref="D4502">
    <cfRule type="cellIs" dxfId="3885" priority="4095" stopIfTrue="1" operator="lessThan">
      <formula>D4512</formula>
    </cfRule>
  </conditionalFormatting>
  <conditionalFormatting sqref="B4503">
    <cfRule type="cellIs" dxfId="3884" priority="4096" stopIfTrue="1" operator="lessThan">
      <formula>B4512</formula>
    </cfRule>
  </conditionalFormatting>
  <conditionalFormatting sqref="C4503">
    <cfRule type="cellIs" dxfId="3883" priority="4097" stopIfTrue="1" operator="lessThan">
      <formula>C4512</formula>
    </cfRule>
  </conditionalFormatting>
  <conditionalFormatting sqref="D4503">
    <cfRule type="cellIs" dxfId="3882" priority="4098" stopIfTrue="1" operator="lessThan">
      <formula>D4512</formula>
    </cfRule>
  </conditionalFormatting>
  <conditionalFormatting sqref="B4504">
    <cfRule type="cellIs" dxfId="3881" priority="4099" stopIfTrue="1" operator="lessThan">
      <formula>B4512</formula>
    </cfRule>
  </conditionalFormatting>
  <conditionalFormatting sqref="C4504">
    <cfRule type="cellIs" dxfId="3880" priority="4100" stopIfTrue="1" operator="lessThan">
      <formula>C4512</formula>
    </cfRule>
  </conditionalFormatting>
  <conditionalFormatting sqref="D4504">
    <cfRule type="cellIs" dxfId="3879" priority="4101" stopIfTrue="1" operator="lessThan">
      <formula>D4512</formula>
    </cfRule>
  </conditionalFormatting>
  <conditionalFormatting sqref="B4505">
    <cfRule type="cellIs" dxfId="3878" priority="4102" stopIfTrue="1" operator="lessThan">
      <formula>B4512</formula>
    </cfRule>
  </conditionalFormatting>
  <conditionalFormatting sqref="C4505">
    <cfRule type="cellIs" dxfId="3877" priority="4103" stopIfTrue="1" operator="lessThan">
      <formula>C4512</formula>
    </cfRule>
  </conditionalFormatting>
  <conditionalFormatting sqref="D4505">
    <cfRule type="cellIs" dxfId="3876" priority="4104" stopIfTrue="1" operator="lessThan">
      <formula>D4512</formula>
    </cfRule>
  </conditionalFormatting>
  <conditionalFormatting sqref="B4506">
    <cfRule type="cellIs" dxfId="3875" priority="4105" stopIfTrue="1" operator="lessThan">
      <formula>B4512</formula>
    </cfRule>
  </conditionalFormatting>
  <conditionalFormatting sqref="C4506">
    <cfRule type="cellIs" dxfId="3874" priority="4106" stopIfTrue="1" operator="lessThan">
      <formula>C4512</formula>
    </cfRule>
  </conditionalFormatting>
  <conditionalFormatting sqref="D4506">
    <cfRule type="cellIs" dxfId="3873" priority="4107" stopIfTrue="1" operator="lessThan">
      <formula>D4512</formula>
    </cfRule>
  </conditionalFormatting>
  <conditionalFormatting sqref="B4507">
    <cfRule type="cellIs" dxfId="3872" priority="4108" stopIfTrue="1" operator="lessThan">
      <formula>B4512</formula>
    </cfRule>
  </conditionalFormatting>
  <conditionalFormatting sqref="C4507">
    <cfRule type="cellIs" dxfId="3871" priority="4109" stopIfTrue="1" operator="lessThan">
      <formula>C4512</formula>
    </cfRule>
  </conditionalFormatting>
  <conditionalFormatting sqref="D4507">
    <cfRule type="cellIs" dxfId="3870" priority="4110" stopIfTrue="1" operator="lessThan">
      <formula>D4512</formula>
    </cfRule>
  </conditionalFormatting>
  <conditionalFormatting sqref="B4508">
    <cfRule type="cellIs" dxfId="3869" priority="4111" stopIfTrue="1" operator="lessThan">
      <formula>B4512</formula>
    </cfRule>
  </conditionalFormatting>
  <conditionalFormatting sqref="C4508">
    <cfRule type="cellIs" dxfId="3868" priority="4112" stopIfTrue="1" operator="lessThan">
      <formula>C4512</formula>
    </cfRule>
  </conditionalFormatting>
  <conditionalFormatting sqref="D4508">
    <cfRule type="cellIs" dxfId="3867" priority="4113" stopIfTrue="1" operator="lessThan">
      <formula>D4512</formula>
    </cfRule>
  </conditionalFormatting>
  <conditionalFormatting sqref="B4509">
    <cfRule type="cellIs" dxfId="3866" priority="4114" stopIfTrue="1" operator="lessThan">
      <formula>B4512</formula>
    </cfRule>
  </conditionalFormatting>
  <conditionalFormatting sqref="C4509">
    <cfRule type="cellIs" dxfId="3865" priority="4115" stopIfTrue="1" operator="lessThan">
      <formula>C4512</formula>
    </cfRule>
  </conditionalFormatting>
  <conditionalFormatting sqref="D4509">
    <cfRule type="cellIs" dxfId="3864" priority="4116" stopIfTrue="1" operator="lessThan">
      <formula>D4512</formula>
    </cfRule>
  </conditionalFormatting>
  <conditionalFormatting sqref="B4583">
    <cfRule type="cellIs" dxfId="3863" priority="3613" stopIfTrue="1" operator="greaterThan">
      <formula>B$8</formula>
    </cfRule>
  </conditionalFormatting>
  <conditionalFormatting sqref="C4583">
    <cfRule type="cellIs" dxfId="3862" priority="3614" stopIfTrue="1" operator="greaterThan">
      <formula>C$8</formula>
    </cfRule>
  </conditionalFormatting>
  <conditionalFormatting sqref="D4583">
    <cfRule type="cellIs" dxfId="3861" priority="3615" stopIfTrue="1" operator="greaterThan">
      <formula>D$8</formula>
    </cfRule>
  </conditionalFormatting>
  <conditionalFormatting sqref="B4584">
    <cfRule type="cellIs" dxfId="3860" priority="3616" stopIfTrue="1" operator="greaterThan">
      <formula>B$8</formula>
    </cfRule>
  </conditionalFormatting>
  <conditionalFormatting sqref="C4584">
    <cfRule type="cellIs" dxfId="3859" priority="3617" stopIfTrue="1" operator="greaterThan">
      <formula>C$8</formula>
    </cfRule>
  </conditionalFormatting>
  <conditionalFormatting sqref="D4584">
    <cfRule type="cellIs" dxfId="3858" priority="3618" stopIfTrue="1" operator="greaterThan">
      <formula>D$8</formula>
    </cfRule>
  </conditionalFormatting>
  <conditionalFormatting sqref="B4585">
    <cfRule type="cellIs" dxfId="3857" priority="3619" stopIfTrue="1" operator="greaterThan">
      <formula>B$8</formula>
    </cfRule>
  </conditionalFormatting>
  <conditionalFormatting sqref="C4585">
    <cfRule type="cellIs" dxfId="3856" priority="3620" stopIfTrue="1" operator="greaterThan">
      <formula>C$8</formula>
    </cfRule>
  </conditionalFormatting>
  <conditionalFormatting sqref="D4585">
    <cfRule type="cellIs" dxfId="3855" priority="3621" stopIfTrue="1" operator="greaterThan">
      <formula>D$8</formula>
    </cfRule>
  </conditionalFormatting>
  <conditionalFormatting sqref="B4586">
    <cfRule type="cellIs" dxfId="3854" priority="3622" stopIfTrue="1" operator="greaterThan">
      <formula>B$8</formula>
    </cfRule>
  </conditionalFormatting>
  <conditionalFormatting sqref="C4586">
    <cfRule type="cellIs" dxfId="3853" priority="3623" stopIfTrue="1" operator="greaterThan">
      <formula>C$8</formula>
    </cfRule>
  </conditionalFormatting>
  <conditionalFormatting sqref="D4586">
    <cfRule type="cellIs" dxfId="3852" priority="3624" stopIfTrue="1" operator="greaterThan">
      <formula>D$8</formula>
    </cfRule>
  </conditionalFormatting>
  <conditionalFormatting sqref="B4587">
    <cfRule type="cellIs" dxfId="3851" priority="3625" stopIfTrue="1" operator="greaterThan">
      <formula>B$8</formula>
    </cfRule>
  </conditionalFormatting>
  <conditionalFormatting sqref="C4587">
    <cfRule type="cellIs" dxfId="3850" priority="3626" stopIfTrue="1" operator="greaterThan">
      <formula>C$8</formula>
    </cfRule>
  </conditionalFormatting>
  <conditionalFormatting sqref="D4587">
    <cfRule type="cellIs" dxfId="3849" priority="3627" stopIfTrue="1" operator="greaterThan">
      <formula>D$8</formula>
    </cfRule>
  </conditionalFormatting>
  <conditionalFormatting sqref="B4588">
    <cfRule type="cellIs" dxfId="3848" priority="3628" stopIfTrue="1" operator="greaterThan">
      <formula>B$8</formula>
    </cfRule>
  </conditionalFormatting>
  <conditionalFormatting sqref="C4588">
    <cfRule type="cellIs" dxfId="3847" priority="3629" stopIfTrue="1" operator="greaterThan">
      <formula>C$8</formula>
    </cfRule>
  </conditionalFormatting>
  <conditionalFormatting sqref="D4588">
    <cfRule type="cellIs" dxfId="3846" priority="3630" stopIfTrue="1" operator="greaterThan">
      <formula>D$8</formula>
    </cfRule>
  </conditionalFormatting>
  <conditionalFormatting sqref="B4589">
    <cfRule type="cellIs" dxfId="3845" priority="3631" stopIfTrue="1" operator="greaterThan">
      <formula>B$8</formula>
    </cfRule>
  </conditionalFormatting>
  <conditionalFormatting sqref="C4589">
    <cfRule type="cellIs" dxfId="3844" priority="3632" stopIfTrue="1" operator="greaterThan">
      <formula>C$8</formula>
    </cfRule>
  </conditionalFormatting>
  <conditionalFormatting sqref="D4589">
    <cfRule type="cellIs" dxfId="3843" priority="3633" stopIfTrue="1" operator="greaterThan">
      <formula>D$8</formula>
    </cfRule>
  </conditionalFormatting>
  <conditionalFormatting sqref="B4590">
    <cfRule type="cellIs" dxfId="3842" priority="3634" stopIfTrue="1" operator="greaterThan">
      <formula>B$8</formula>
    </cfRule>
  </conditionalFormatting>
  <conditionalFormatting sqref="C4590">
    <cfRule type="cellIs" dxfId="3841" priority="3635" stopIfTrue="1" operator="greaterThan">
      <formula>C$8</formula>
    </cfRule>
  </conditionalFormatting>
  <conditionalFormatting sqref="D4590">
    <cfRule type="cellIs" dxfId="3840" priority="3636" stopIfTrue="1" operator="greaterThan">
      <formula>D$8</formula>
    </cfRule>
  </conditionalFormatting>
  <conditionalFormatting sqref="B4591">
    <cfRule type="cellIs" dxfId="3839" priority="3637" stopIfTrue="1" operator="greaterThan">
      <formula>B$8</formula>
    </cfRule>
  </conditionalFormatting>
  <conditionalFormatting sqref="C4591">
    <cfRule type="cellIs" dxfId="3838" priority="3638" stopIfTrue="1" operator="greaterThan">
      <formula>C$8</formula>
    </cfRule>
  </conditionalFormatting>
  <conditionalFormatting sqref="D4591">
    <cfRule type="cellIs" dxfId="3837" priority="3639" stopIfTrue="1" operator="greaterThan">
      <formula>D$8</formula>
    </cfRule>
  </conditionalFormatting>
  <conditionalFormatting sqref="B4592">
    <cfRule type="cellIs" dxfId="3836" priority="3640" stopIfTrue="1" operator="greaterThan">
      <formula>B$8</formula>
    </cfRule>
  </conditionalFormatting>
  <conditionalFormatting sqref="C4592">
    <cfRule type="cellIs" dxfId="3835" priority="3641" stopIfTrue="1" operator="greaterThan">
      <formula>C$8</formula>
    </cfRule>
  </conditionalFormatting>
  <conditionalFormatting sqref="D4592">
    <cfRule type="cellIs" dxfId="3834" priority="3642" stopIfTrue="1" operator="greaterThan">
      <formula>D$8</formula>
    </cfRule>
  </conditionalFormatting>
  <conditionalFormatting sqref="B4593">
    <cfRule type="cellIs" dxfId="3833" priority="3643" stopIfTrue="1" operator="greaterThan">
      <formula>B$8</formula>
    </cfRule>
  </conditionalFormatting>
  <conditionalFormatting sqref="C4593">
    <cfRule type="cellIs" dxfId="3832" priority="3644" stopIfTrue="1" operator="greaterThan">
      <formula>C$8</formula>
    </cfRule>
  </conditionalFormatting>
  <conditionalFormatting sqref="D4593">
    <cfRule type="cellIs" dxfId="3831" priority="3645" stopIfTrue="1" operator="greaterThan">
      <formula>D$8</formula>
    </cfRule>
  </conditionalFormatting>
  <conditionalFormatting sqref="B4594">
    <cfRule type="cellIs" dxfId="3830" priority="3646" stopIfTrue="1" operator="greaterThan">
      <formula>B$8</formula>
    </cfRule>
  </conditionalFormatting>
  <conditionalFormatting sqref="C4594">
    <cfRule type="cellIs" dxfId="3829" priority="3647" stopIfTrue="1" operator="greaterThan">
      <formula>C$8</formula>
    </cfRule>
  </conditionalFormatting>
  <conditionalFormatting sqref="D4594">
    <cfRule type="cellIs" dxfId="3828" priority="3648" stopIfTrue="1" operator="greaterThan">
      <formula>D$8</formula>
    </cfRule>
  </conditionalFormatting>
  <conditionalFormatting sqref="B4595">
    <cfRule type="cellIs" dxfId="3827" priority="3649" stopIfTrue="1" operator="greaterThan">
      <formula>B$8</formula>
    </cfRule>
  </conditionalFormatting>
  <conditionalFormatting sqref="C4595">
    <cfRule type="cellIs" dxfId="3826" priority="3650" stopIfTrue="1" operator="greaterThan">
      <formula>C$8</formula>
    </cfRule>
  </conditionalFormatting>
  <conditionalFormatting sqref="D4595">
    <cfRule type="cellIs" dxfId="3825" priority="3651" stopIfTrue="1" operator="greaterThan">
      <formula>D$8</formula>
    </cfRule>
  </conditionalFormatting>
  <conditionalFormatting sqref="B4596">
    <cfRule type="cellIs" dxfId="3824" priority="3652" stopIfTrue="1" operator="greaterThan">
      <formula>B$8</formula>
    </cfRule>
  </conditionalFormatting>
  <conditionalFormatting sqref="C4596">
    <cfRule type="cellIs" dxfId="3823" priority="3653" stopIfTrue="1" operator="greaterThan">
      <formula>C$8</formula>
    </cfRule>
  </conditionalFormatting>
  <conditionalFormatting sqref="D4596">
    <cfRule type="cellIs" dxfId="3822" priority="3654" stopIfTrue="1" operator="greaterThan">
      <formula>D$8</formula>
    </cfRule>
  </conditionalFormatting>
  <conditionalFormatting sqref="B4597">
    <cfRule type="cellIs" dxfId="3821" priority="3655" stopIfTrue="1" operator="greaterThan">
      <formula>B$8</formula>
    </cfRule>
  </conditionalFormatting>
  <conditionalFormatting sqref="C4597">
    <cfRule type="cellIs" dxfId="3820" priority="3656" stopIfTrue="1" operator="greaterThan">
      <formula>C$8</formula>
    </cfRule>
  </conditionalFormatting>
  <conditionalFormatting sqref="D4597">
    <cfRule type="cellIs" dxfId="3819" priority="3657" stopIfTrue="1" operator="greaterThan">
      <formula>D$8</formula>
    </cfRule>
  </conditionalFormatting>
  <conditionalFormatting sqref="B4598">
    <cfRule type="cellIs" dxfId="3818" priority="3658" stopIfTrue="1" operator="greaterThan">
      <formula>B$8</formula>
    </cfRule>
  </conditionalFormatting>
  <conditionalFormatting sqref="C4598">
    <cfRule type="cellIs" dxfId="3817" priority="3659" stopIfTrue="1" operator="greaterThan">
      <formula>C$8</formula>
    </cfRule>
  </conditionalFormatting>
  <conditionalFormatting sqref="D4598">
    <cfRule type="cellIs" dxfId="3816" priority="3660" stopIfTrue="1" operator="greaterThan">
      <formula>D$8</formula>
    </cfRule>
  </conditionalFormatting>
  <conditionalFormatting sqref="B4599">
    <cfRule type="cellIs" dxfId="3815" priority="3661" stopIfTrue="1" operator="greaterThan">
      <formula>B$8</formula>
    </cfRule>
  </conditionalFormatting>
  <conditionalFormatting sqref="C4599">
    <cfRule type="cellIs" dxfId="3814" priority="3662" stopIfTrue="1" operator="greaterThan">
      <formula>C$8</formula>
    </cfRule>
  </conditionalFormatting>
  <conditionalFormatting sqref="D4599">
    <cfRule type="cellIs" dxfId="3813" priority="3663" stopIfTrue="1" operator="greaterThan">
      <formula>D$8</formula>
    </cfRule>
  </conditionalFormatting>
  <conditionalFormatting sqref="B4600">
    <cfRule type="cellIs" dxfId="3812" priority="3664" stopIfTrue="1" operator="greaterThan">
      <formula>B$8</formula>
    </cfRule>
  </conditionalFormatting>
  <conditionalFormatting sqref="C4600">
    <cfRule type="cellIs" dxfId="3811" priority="3665" stopIfTrue="1" operator="greaterThan">
      <formula>C$8</formula>
    </cfRule>
  </conditionalFormatting>
  <conditionalFormatting sqref="D4600">
    <cfRule type="cellIs" dxfId="3810" priority="3666" stopIfTrue="1" operator="greaterThan">
      <formula>D$8</formula>
    </cfRule>
  </conditionalFormatting>
  <conditionalFormatting sqref="B4601">
    <cfRule type="cellIs" dxfId="3809" priority="3667" stopIfTrue="1" operator="greaterThan">
      <formula>B$8</formula>
    </cfRule>
  </conditionalFormatting>
  <conditionalFormatting sqref="C4601">
    <cfRule type="cellIs" dxfId="3808" priority="3668" stopIfTrue="1" operator="greaterThan">
      <formula>C$8</formula>
    </cfRule>
  </conditionalFormatting>
  <conditionalFormatting sqref="D4601">
    <cfRule type="cellIs" dxfId="3807" priority="3669" stopIfTrue="1" operator="greaterThan">
      <formula>D$8</formula>
    </cfRule>
  </conditionalFormatting>
  <conditionalFormatting sqref="B4602">
    <cfRule type="cellIs" dxfId="3806" priority="3670" stopIfTrue="1" operator="greaterThan">
      <formula>B$8</formula>
    </cfRule>
  </conditionalFormatting>
  <conditionalFormatting sqref="C4602">
    <cfRule type="cellIs" dxfId="3805" priority="3671" stopIfTrue="1" operator="greaterThan">
      <formula>C$8</formula>
    </cfRule>
  </conditionalFormatting>
  <conditionalFormatting sqref="D4602">
    <cfRule type="cellIs" dxfId="3804" priority="3672" stopIfTrue="1" operator="greaterThan">
      <formula>D$8</formula>
    </cfRule>
  </conditionalFormatting>
  <conditionalFormatting sqref="B4603">
    <cfRule type="cellIs" dxfId="3803" priority="3673" stopIfTrue="1" operator="greaterThan">
      <formula>B$8</formula>
    </cfRule>
  </conditionalFormatting>
  <conditionalFormatting sqref="C4603">
    <cfRule type="cellIs" dxfId="3802" priority="3674" stopIfTrue="1" operator="greaterThan">
      <formula>C$8</formula>
    </cfRule>
  </conditionalFormatting>
  <conditionalFormatting sqref="D4603">
    <cfRule type="cellIs" dxfId="3801" priority="3675" stopIfTrue="1" operator="greaterThan">
      <formula>D$8</formula>
    </cfRule>
  </conditionalFormatting>
  <conditionalFormatting sqref="B4604">
    <cfRule type="cellIs" dxfId="3800" priority="3676" stopIfTrue="1" operator="greaterThan">
      <formula>B$8</formula>
    </cfRule>
  </conditionalFormatting>
  <conditionalFormatting sqref="C4604">
    <cfRule type="cellIs" dxfId="3799" priority="3677" stopIfTrue="1" operator="greaterThan">
      <formula>C$8</formula>
    </cfRule>
  </conditionalFormatting>
  <conditionalFormatting sqref="D4604">
    <cfRule type="cellIs" dxfId="3798" priority="3678" stopIfTrue="1" operator="greaterThan">
      <formula>D$8</formula>
    </cfRule>
  </conditionalFormatting>
  <conditionalFormatting sqref="B4605">
    <cfRule type="cellIs" dxfId="3797" priority="3679" stopIfTrue="1" operator="greaterThan">
      <formula>B$8</formula>
    </cfRule>
  </conditionalFormatting>
  <conditionalFormatting sqref="C4605">
    <cfRule type="cellIs" dxfId="3796" priority="3680" stopIfTrue="1" operator="greaterThan">
      <formula>C$8</formula>
    </cfRule>
  </conditionalFormatting>
  <conditionalFormatting sqref="D4605">
    <cfRule type="cellIs" dxfId="3795" priority="3681" stopIfTrue="1" operator="greaterThan">
      <formula>D$8</formula>
    </cfRule>
  </conditionalFormatting>
  <conditionalFormatting sqref="B4606">
    <cfRule type="cellIs" dxfId="3794" priority="3682" stopIfTrue="1" operator="greaterThan">
      <formula>B$8</formula>
    </cfRule>
  </conditionalFormatting>
  <conditionalFormatting sqref="C4606">
    <cfRule type="cellIs" dxfId="3793" priority="3683" stopIfTrue="1" operator="greaterThan">
      <formula>C$8</formula>
    </cfRule>
  </conditionalFormatting>
  <conditionalFormatting sqref="D4606">
    <cfRule type="cellIs" dxfId="3792" priority="3684" stopIfTrue="1" operator="greaterThan">
      <formula>D$8</formula>
    </cfRule>
  </conditionalFormatting>
  <conditionalFormatting sqref="B4607">
    <cfRule type="cellIs" dxfId="3791" priority="3685" stopIfTrue="1" operator="greaterThan">
      <formula>B$8</formula>
    </cfRule>
  </conditionalFormatting>
  <conditionalFormatting sqref="C4607">
    <cfRule type="cellIs" dxfId="3790" priority="3686" stopIfTrue="1" operator="greaterThan">
      <formula>C$8</formula>
    </cfRule>
  </conditionalFormatting>
  <conditionalFormatting sqref="D4607">
    <cfRule type="cellIs" dxfId="3789" priority="3687" stopIfTrue="1" operator="greaterThan">
      <formula>D$8</formula>
    </cfRule>
  </conditionalFormatting>
  <conditionalFormatting sqref="B4608">
    <cfRule type="cellIs" dxfId="3788" priority="3688" stopIfTrue="1" operator="greaterThan">
      <formula>B$8</formula>
    </cfRule>
  </conditionalFormatting>
  <conditionalFormatting sqref="C4608">
    <cfRule type="cellIs" dxfId="3787" priority="3689" stopIfTrue="1" operator="greaterThan">
      <formula>C$8</formula>
    </cfRule>
  </conditionalFormatting>
  <conditionalFormatting sqref="D4608">
    <cfRule type="cellIs" dxfId="3786" priority="3690" stopIfTrue="1" operator="greaterThan">
      <formula>D$8</formula>
    </cfRule>
  </conditionalFormatting>
  <conditionalFormatting sqref="B4609">
    <cfRule type="cellIs" dxfId="3785" priority="3691" stopIfTrue="1" operator="greaterThan">
      <formula>B$8</formula>
    </cfRule>
  </conditionalFormatting>
  <conditionalFormatting sqref="C4609">
    <cfRule type="cellIs" dxfId="3784" priority="3692" stopIfTrue="1" operator="greaterThan">
      <formula>C$8</formula>
    </cfRule>
  </conditionalFormatting>
  <conditionalFormatting sqref="D4609">
    <cfRule type="cellIs" dxfId="3783" priority="3693" stopIfTrue="1" operator="greaterThan">
      <formula>D$8</formula>
    </cfRule>
  </conditionalFormatting>
  <conditionalFormatting sqref="B4610">
    <cfRule type="cellIs" dxfId="3782" priority="3694" stopIfTrue="1" operator="greaterThan">
      <formula>B$8</formula>
    </cfRule>
  </conditionalFormatting>
  <conditionalFormatting sqref="C4610">
    <cfRule type="cellIs" dxfId="3781" priority="3695" stopIfTrue="1" operator="greaterThan">
      <formula>C$8</formula>
    </cfRule>
  </conditionalFormatting>
  <conditionalFormatting sqref="D4610">
    <cfRule type="cellIs" dxfId="3780" priority="3696" stopIfTrue="1" operator="greaterThan">
      <formula>D$8</formula>
    </cfRule>
  </conditionalFormatting>
  <conditionalFormatting sqref="B4611">
    <cfRule type="cellIs" dxfId="3779" priority="3697" stopIfTrue="1" operator="greaterThan">
      <formula>B$8</formula>
    </cfRule>
  </conditionalFormatting>
  <conditionalFormatting sqref="C4611">
    <cfRule type="cellIs" dxfId="3778" priority="3698" stopIfTrue="1" operator="greaterThan">
      <formula>C$8</formula>
    </cfRule>
  </conditionalFormatting>
  <conditionalFormatting sqref="D4611">
    <cfRule type="cellIs" dxfId="3777" priority="3699" stopIfTrue="1" operator="greaterThan">
      <formula>D$8</formula>
    </cfRule>
  </conditionalFormatting>
  <conditionalFormatting sqref="B4612">
    <cfRule type="cellIs" dxfId="3776" priority="3700" stopIfTrue="1" operator="greaterThan">
      <formula>B$8</formula>
    </cfRule>
  </conditionalFormatting>
  <conditionalFormatting sqref="C4612">
    <cfRule type="cellIs" dxfId="3775" priority="3701" stopIfTrue="1" operator="greaterThan">
      <formula>C$8</formula>
    </cfRule>
  </conditionalFormatting>
  <conditionalFormatting sqref="D4612">
    <cfRule type="cellIs" dxfId="3774" priority="3702" stopIfTrue="1" operator="greaterThan">
      <formula>D$8</formula>
    </cfRule>
  </conditionalFormatting>
  <conditionalFormatting sqref="B4613">
    <cfRule type="cellIs" dxfId="3773" priority="3703" stopIfTrue="1" operator="greaterThan">
      <formula>B$8</formula>
    </cfRule>
  </conditionalFormatting>
  <conditionalFormatting sqref="C4613">
    <cfRule type="cellIs" dxfId="3772" priority="3704" stopIfTrue="1" operator="greaterThan">
      <formula>C$8</formula>
    </cfRule>
  </conditionalFormatting>
  <conditionalFormatting sqref="D4613">
    <cfRule type="cellIs" dxfId="3771" priority="3705" stopIfTrue="1" operator="greaterThan">
      <formula>D$8</formula>
    </cfRule>
  </conditionalFormatting>
  <conditionalFormatting sqref="B4614">
    <cfRule type="cellIs" dxfId="3770" priority="3706" stopIfTrue="1" operator="greaterThan">
      <formula>B$8</formula>
    </cfRule>
  </conditionalFormatting>
  <conditionalFormatting sqref="C4614">
    <cfRule type="cellIs" dxfId="3769" priority="3707" stopIfTrue="1" operator="greaterThan">
      <formula>C$8</formula>
    </cfRule>
  </conditionalFormatting>
  <conditionalFormatting sqref="D4614">
    <cfRule type="cellIs" dxfId="3768" priority="3708" stopIfTrue="1" operator="greaterThan">
      <formula>D$8</formula>
    </cfRule>
  </conditionalFormatting>
  <conditionalFormatting sqref="B4615">
    <cfRule type="cellIs" dxfId="3767" priority="3709" stopIfTrue="1" operator="greaterThan">
      <formula>B$8</formula>
    </cfRule>
  </conditionalFormatting>
  <conditionalFormatting sqref="C4615">
    <cfRule type="cellIs" dxfId="3766" priority="3710" stopIfTrue="1" operator="greaterThan">
      <formula>C$8</formula>
    </cfRule>
  </conditionalFormatting>
  <conditionalFormatting sqref="D4615">
    <cfRule type="cellIs" dxfId="3765" priority="3711" stopIfTrue="1" operator="greaterThan">
      <formula>D$8</formula>
    </cfRule>
  </conditionalFormatting>
  <conditionalFormatting sqref="B4616">
    <cfRule type="cellIs" dxfId="3764" priority="3712" stopIfTrue="1" operator="greaterThan">
      <formula>B$8</formula>
    </cfRule>
  </conditionalFormatting>
  <conditionalFormatting sqref="C4616">
    <cfRule type="cellIs" dxfId="3763" priority="3713" stopIfTrue="1" operator="greaterThan">
      <formula>C$8</formula>
    </cfRule>
  </conditionalFormatting>
  <conditionalFormatting sqref="D4616">
    <cfRule type="cellIs" dxfId="3762" priority="3714" stopIfTrue="1" operator="greaterThan">
      <formula>D$8</formula>
    </cfRule>
  </conditionalFormatting>
  <conditionalFormatting sqref="B4617">
    <cfRule type="cellIs" dxfId="3761" priority="3715" stopIfTrue="1" operator="greaterThan">
      <formula>B$8</formula>
    </cfRule>
  </conditionalFormatting>
  <conditionalFormatting sqref="C4617">
    <cfRule type="cellIs" dxfId="3760" priority="3716" stopIfTrue="1" operator="greaterThan">
      <formula>C$8</formula>
    </cfRule>
  </conditionalFormatting>
  <conditionalFormatting sqref="D4617">
    <cfRule type="cellIs" dxfId="3759" priority="3717" stopIfTrue="1" operator="greaterThan">
      <formula>D$8</formula>
    </cfRule>
  </conditionalFormatting>
  <conditionalFormatting sqref="B4618">
    <cfRule type="cellIs" dxfId="3758" priority="3718" stopIfTrue="1" operator="greaterThan">
      <formula>B$8</formula>
    </cfRule>
  </conditionalFormatting>
  <conditionalFormatting sqref="C4618">
    <cfRule type="cellIs" dxfId="3757" priority="3719" stopIfTrue="1" operator="greaterThan">
      <formula>C$8</formula>
    </cfRule>
  </conditionalFormatting>
  <conditionalFormatting sqref="D4618">
    <cfRule type="cellIs" dxfId="3756" priority="3720" stopIfTrue="1" operator="greaterThan">
      <formula>D$8</formula>
    </cfRule>
  </conditionalFormatting>
  <conditionalFormatting sqref="B4619">
    <cfRule type="cellIs" dxfId="3755" priority="3721" stopIfTrue="1" operator="greaterThan">
      <formula>B$8</formula>
    </cfRule>
  </conditionalFormatting>
  <conditionalFormatting sqref="C4619">
    <cfRule type="cellIs" dxfId="3754" priority="3722" stopIfTrue="1" operator="greaterThan">
      <formula>C$8</formula>
    </cfRule>
  </conditionalFormatting>
  <conditionalFormatting sqref="D4619">
    <cfRule type="cellIs" dxfId="3753" priority="3723" stopIfTrue="1" operator="greaterThan">
      <formula>D$8</formula>
    </cfRule>
  </conditionalFormatting>
  <conditionalFormatting sqref="B4620">
    <cfRule type="cellIs" dxfId="3752" priority="3724" stopIfTrue="1" operator="greaterThan">
      <formula>B$8</formula>
    </cfRule>
  </conditionalFormatting>
  <conditionalFormatting sqref="C4620">
    <cfRule type="cellIs" dxfId="3751" priority="3725" stopIfTrue="1" operator="greaterThan">
      <formula>C$8</formula>
    </cfRule>
  </conditionalFormatting>
  <conditionalFormatting sqref="D4620">
    <cfRule type="cellIs" dxfId="3750" priority="3726" stopIfTrue="1" operator="greaterThan">
      <formula>D$8</formula>
    </cfRule>
  </conditionalFormatting>
  <conditionalFormatting sqref="B4621">
    <cfRule type="cellIs" dxfId="3749" priority="3727" stopIfTrue="1" operator="greaterThan">
      <formula>B$8</formula>
    </cfRule>
  </conditionalFormatting>
  <conditionalFormatting sqref="C4621">
    <cfRule type="cellIs" dxfId="3748" priority="3728" stopIfTrue="1" operator="greaterThan">
      <formula>C$8</formula>
    </cfRule>
  </conditionalFormatting>
  <conditionalFormatting sqref="D4621">
    <cfRule type="cellIs" dxfId="3747" priority="3729" stopIfTrue="1" operator="greaterThan">
      <formula>D$8</formula>
    </cfRule>
  </conditionalFormatting>
  <conditionalFormatting sqref="B4622">
    <cfRule type="cellIs" dxfId="3746" priority="3730" stopIfTrue="1" operator="greaterThan">
      <formula>B$8</formula>
    </cfRule>
  </conditionalFormatting>
  <conditionalFormatting sqref="C4622">
    <cfRule type="cellIs" dxfId="3745" priority="3731" stopIfTrue="1" operator="greaterThan">
      <formula>C$8</formula>
    </cfRule>
  </conditionalFormatting>
  <conditionalFormatting sqref="D4622">
    <cfRule type="cellIs" dxfId="3744" priority="3732" stopIfTrue="1" operator="greaterThan">
      <formula>D$8</formula>
    </cfRule>
  </conditionalFormatting>
  <conditionalFormatting sqref="B4623">
    <cfRule type="cellIs" dxfId="3743" priority="3733" stopIfTrue="1" operator="greaterThan">
      <formula>B$8</formula>
    </cfRule>
  </conditionalFormatting>
  <conditionalFormatting sqref="C4623">
    <cfRule type="cellIs" dxfId="3742" priority="3734" stopIfTrue="1" operator="greaterThan">
      <formula>C$8</formula>
    </cfRule>
  </conditionalFormatting>
  <conditionalFormatting sqref="D4623">
    <cfRule type="cellIs" dxfId="3741" priority="3735" stopIfTrue="1" operator="greaterThan">
      <formula>D$8</formula>
    </cfRule>
  </conditionalFormatting>
  <conditionalFormatting sqref="B4624">
    <cfRule type="cellIs" dxfId="3740" priority="3736" stopIfTrue="1" operator="greaterThan">
      <formula>B$8</formula>
    </cfRule>
  </conditionalFormatting>
  <conditionalFormatting sqref="C4624">
    <cfRule type="cellIs" dxfId="3739" priority="3737" stopIfTrue="1" operator="greaterThan">
      <formula>C$8</formula>
    </cfRule>
  </conditionalFormatting>
  <conditionalFormatting sqref="D4624">
    <cfRule type="cellIs" dxfId="3738" priority="3738" stopIfTrue="1" operator="greaterThan">
      <formula>D$8</formula>
    </cfRule>
  </conditionalFormatting>
  <conditionalFormatting sqref="B4632">
    <cfRule type="cellIs" dxfId="3737" priority="3739" stopIfTrue="1" operator="lessThan">
      <formula>B4676</formula>
    </cfRule>
  </conditionalFormatting>
  <conditionalFormatting sqref="C4632">
    <cfRule type="cellIs" dxfId="3736" priority="3740" stopIfTrue="1" operator="lessThan">
      <formula>C4676</formula>
    </cfRule>
  </conditionalFormatting>
  <conditionalFormatting sqref="D4632">
    <cfRule type="cellIs" dxfId="3735" priority="3741" stopIfTrue="1" operator="lessThan">
      <formula>D4676</formula>
    </cfRule>
  </conditionalFormatting>
  <conditionalFormatting sqref="B4633">
    <cfRule type="cellIs" dxfId="3734" priority="3742" stopIfTrue="1" operator="lessThan">
      <formula>B4676</formula>
    </cfRule>
  </conditionalFormatting>
  <conditionalFormatting sqref="C4633">
    <cfRule type="cellIs" dxfId="3733" priority="3743" stopIfTrue="1" operator="lessThan">
      <formula>C4676</formula>
    </cfRule>
  </conditionalFormatting>
  <conditionalFormatting sqref="D4633">
    <cfRule type="cellIs" dxfId="3732" priority="3744" stopIfTrue="1" operator="lessThan">
      <formula>D4676</formula>
    </cfRule>
  </conditionalFormatting>
  <conditionalFormatting sqref="B4634">
    <cfRule type="cellIs" dxfId="3731" priority="3745" stopIfTrue="1" operator="lessThan">
      <formula>B4676</formula>
    </cfRule>
  </conditionalFormatting>
  <conditionalFormatting sqref="C4634">
    <cfRule type="cellIs" dxfId="3730" priority="3746" stopIfTrue="1" operator="lessThan">
      <formula>C4676</formula>
    </cfRule>
  </conditionalFormatting>
  <conditionalFormatting sqref="D4634">
    <cfRule type="cellIs" dxfId="3729" priority="3747" stopIfTrue="1" operator="lessThan">
      <formula>D4676</formula>
    </cfRule>
  </conditionalFormatting>
  <conditionalFormatting sqref="B4635">
    <cfRule type="cellIs" dxfId="3728" priority="3748" stopIfTrue="1" operator="lessThan">
      <formula>B4676</formula>
    </cfRule>
  </conditionalFormatting>
  <conditionalFormatting sqref="C4635">
    <cfRule type="cellIs" dxfId="3727" priority="3749" stopIfTrue="1" operator="lessThan">
      <formula>C4676</formula>
    </cfRule>
  </conditionalFormatting>
  <conditionalFormatting sqref="D4635">
    <cfRule type="cellIs" dxfId="3726" priority="3750" stopIfTrue="1" operator="lessThan">
      <formula>D4676</formula>
    </cfRule>
  </conditionalFormatting>
  <conditionalFormatting sqref="B4636">
    <cfRule type="cellIs" dxfId="3725" priority="3751" stopIfTrue="1" operator="lessThan">
      <formula>B4676</formula>
    </cfRule>
  </conditionalFormatting>
  <conditionalFormatting sqref="C4636">
    <cfRule type="cellIs" dxfId="3724" priority="3752" stopIfTrue="1" operator="lessThan">
      <formula>C4676</formula>
    </cfRule>
  </conditionalFormatting>
  <conditionalFormatting sqref="D4636">
    <cfRule type="cellIs" dxfId="3723" priority="3753" stopIfTrue="1" operator="lessThan">
      <formula>D4676</formula>
    </cfRule>
  </conditionalFormatting>
  <conditionalFormatting sqref="B4637">
    <cfRule type="cellIs" dxfId="3722" priority="3754" stopIfTrue="1" operator="lessThan">
      <formula>B4676</formula>
    </cfRule>
  </conditionalFormatting>
  <conditionalFormatting sqref="C4637">
    <cfRule type="cellIs" dxfId="3721" priority="3755" stopIfTrue="1" operator="lessThan">
      <formula>C4676</formula>
    </cfRule>
  </conditionalFormatting>
  <conditionalFormatting sqref="D4637">
    <cfRule type="cellIs" dxfId="3720" priority="3756" stopIfTrue="1" operator="lessThan">
      <formula>D4676</formula>
    </cfRule>
  </conditionalFormatting>
  <conditionalFormatting sqref="B4638">
    <cfRule type="cellIs" dxfId="3719" priority="3757" stopIfTrue="1" operator="lessThan">
      <formula>B4676</formula>
    </cfRule>
  </conditionalFormatting>
  <conditionalFormatting sqref="C4638">
    <cfRule type="cellIs" dxfId="3718" priority="3758" stopIfTrue="1" operator="lessThan">
      <formula>C4676</formula>
    </cfRule>
  </conditionalFormatting>
  <conditionalFormatting sqref="D4638">
    <cfRule type="cellIs" dxfId="3717" priority="3759" stopIfTrue="1" operator="lessThan">
      <formula>D4676</formula>
    </cfRule>
  </conditionalFormatting>
  <conditionalFormatting sqref="B4639">
    <cfRule type="cellIs" dxfId="3716" priority="3760" stopIfTrue="1" operator="lessThan">
      <formula>B4676</formula>
    </cfRule>
  </conditionalFormatting>
  <conditionalFormatting sqref="C4639">
    <cfRule type="cellIs" dxfId="3715" priority="3761" stopIfTrue="1" operator="lessThan">
      <formula>C4676</formula>
    </cfRule>
  </conditionalFormatting>
  <conditionalFormatting sqref="D4639">
    <cfRule type="cellIs" dxfId="3714" priority="3762" stopIfTrue="1" operator="lessThan">
      <formula>D4676</formula>
    </cfRule>
  </conditionalFormatting>
  <conditionalFormatting sqref="B4640">
    <cfRule type="cellIs" dxfId="3713" priority="3763" stopIfTrue="1" operator="lessThan">
      <formula>B4676</formula>
    </cfRule>
  </conditionalFormatting>
  <conditionalFormatting sqref="C4640">
    <cfRule type="cellIs" dxfId="3712" priority="3764" stopIfTrue="1" operator="lessThan">
      <formula>C4676</formula>
    </cfRule>
  </conditionalFormatting>
  <conditionalFormatting sqref="D4640">
    <cfRule type="cellIs" dxfId="3711" priority="3765" stopIfTrue="1" operator="lessThan">
      <formula>D4676</formula>
    </cfRule>
  </conditionalFormatting>
  <conditionalFormatting sqref="B4641">
    <cfRule type="cellIs" dxfId="3710" priority="3766" stopIfTrue="1" operator="lessThan">
      <formula>B4676</formula>
    </cfRule>
  </conditionalFormatting>
  <conditionalFormatting sqref="C4641">
    <cfRule type="cellIs" dxfId="3709" priority="3767" stopIfTrue="1" operator="lessThan">
      <formula>C4676</formula>
    </cfRule>
  </conditionalFormatting>
  <conditionalFormatting sqref="D4641">
    <cfRule type="cellIs" dxfId="3708" priority="3768" stopIfTrue="1" operator="lessThan">
      <formula>D4676</formula>
    </cfRule>
  </conditionalFormatting>
  <conditionalFormatting sqref="B4642">
    <cfRule type="cellIs" dxfId="3707" priority="3769" stopIfTrue="1" operator="lessThan">
      <formula>B4676</formula>
    </cfRule>
  </conditionalFormatting>
  <conditionalFormatting sqref="C4642">
    <cfRule type="cellIs" dxfId="3706" priority="3770" stopIfTrue="1" operator="lessThan">
      <formula>C4676</formula>
    </cfRule>
  </conditionalFormatting>
  <conditionalFormatting sqref="D4642">
    <cfRule type="cellIs" dxfId="3705" priority="3771" stopIfTrue="1" operator="lessThan">
      <formula>D4676</formula>
    </cfRule>
  </conditionalFormatting>
  <conditionalFormatting sqref="B4643">
    <cfRule type="cellIs" dxfId="3704" priority="3772" stopIfTrue="1" operator="lessThan">
      <formula>B4676</formula>
    </cfRule>
  </conditionalFormatting>
  <conditionalFormatting sqref="C4643">
    <cfRule type="cellIs" dxfId="3703" priority="3773" stopIfTrue="1" operator="lessThan">
      <formula>C4676</formula>
    </cfRule>
  </conditionalFormatting>
  <conditionalFormatting sqref="D4643">
    <cfRule type="cellIs" dxfId="3702" priority="3774" stopIfTrue="1" operator="lessThan">
      <formula>D4676</formula>
    </cfRule>
  </conditionalFormatting>
  <conditionalFormatting sqref="B4644">
    <cfRule type="cellIs" dxfId="3701" priority="3775" stopIfTrue="1" operator="lessThan">
      <formula>B4676</formula>
    </cfRule>
  </conditionalFormatting>
  <conditionalFormatting sqref="C4644">
    <cfRule type="cellIs" dxfId="3700" priority="3776" stopIfTrue="1" operator="lessThan">
      <formula>C4676</formula>
    </cfRule>
  </conditionalFormatting>
  <conditionalFormatting sqref="D4644">
    <cfRule type="cellIs" dxfId="3699" priority="3777" stopIfTrue="1" operator="lessThan">
      <formula>D4676</formula>
    </cfRule>
  </conditionalFormatting>
  <conditionalFormatting sqref="B4645">
    <cfRule type="cellIs" dxfId="3698" priority="3778" stopIfTrue="1" operator="lessThan">
      <formula>B4676</formula>
    </cfRule>
  </conditionalFormatting>
  <conditionalFormatting sqref="C4645">
    <cfRule type="cellIs" dxfId="3697" priority="3779" stopIfTrue="1" operator="lessThan">
      <formula>C4676</formula>
    </cfRule>
  </conditionalFormatting>
  <conditionalFormatting sqref="D4645">
    <cfRule type="cellIs" dxfId="3696" priority="3780" stopIfTrue="1" operator="lessThan">
      <formula>D4676</formula>
    </cfRule>
  </conditionalFormatting>
  <conditionalFormatting sqref="B4646">
    <cfRule type="cellIs" dxfId="3695" priority="3781" stopIfTrue="1" operator="lessThan">
      <formula>B4676</formula>
    </cfRule>
  </conditionalFormatting>
  <conditionalFormatting sqref="C4646">
    <cfRule type="cellIs" dxfId="3694" priority="3782" stopIfTrue="1" operator="lessThan">
      <formula>C4676</formula>
    </cfRule>
  </conditionalFormatting>
  <conditionalFormatting sqref="D4646">
    <cfRule type="cellIs" dxfId="3693" priority="3783" stopIfTrue="1" operator="lessThan">
      <formula>D4676</formula>
    </cfRule>
  </conditionalFormatting>
  <conditionalFormatting sqref="B4647">
    <cfRule type="cellIs" dxfId="3692" priority="3784" stopIfTrue="1" operator="lessThan">
      <formula>B4676</formula>
    </cfRule>
  </conditionalFormatting>
  <conditionalFormatting sqref="C4647">
    <cfRule type="cellIs" dxfId="3691" priority="3785" stopIfTrue="1" operator="lessThan">
      <formula>C4676</formula>
    </cfRule>
  </conditionalFormatting>
  <conditionalFormatting sqref="D4647">
    <cfRule type="cellIs" dxfId="3690" priority="3786" stopIfTrue="1" operator="lessThan">
      <formula>D4676</formula>
    </cfRule>
  </conditionalFormatting>
  <conditionalFormatting sqref="B4648">
    <cfRule type="cellIs" dxfId="3689" priority="3787" stopIfTrue="1" operator="lessThan">
      <formula>B4676</formula>
    </cfRule>
  </conditionalFormatting>
  <conditionalFormatting sqref="C4648">
    <cfRule type="cellIs" dxfId="3688" priority="3788" stopIfTrue="1" operator="lessThan">
      <formula>C4676</formula>
    </cfRule>
  </conditionalFormatting>
  <conditionalFormatting sqref="D4648">
    <cfRule type="cellIs" dxfId="3687" priority="3789" stopIfTrue="1" operator="lessThan">
      <formula>D4676</formula>
    </cfRule>
  </conditionalFormatting>
  <conditionalFormatting sqref="B4649">
    <cfRule type="cellIs" dxfId="3686" priority="3790" stopIfTrue="1" operator="lessThan">
      <formula>B4676</formula>
    </cfRule>
  </conditionalFormatting>
  <conditionalFormatting sqref="C4649">
    <cfRule type="cellIs" dxfId="3685" priority="3791" stopIfTrue="1" operator="lessThan">
      <formula>C4676</formula>
    </cfRule>
  </conditionalFormatting>
  <conditionalFormatting sqref="D4649">
    <cfRule type="cellIs" dxfId="3684" priority="3792" stopIfTrue="1" operator="lessThan">
      <formula>D4676</formula>
    </cfRule>
  </conditionalFormatting>
  <conditionalFormatting sqref="B4650">
    <cfRule type="cellIs" dxfId="3683" priority="3793" stopIfTrue="1" operator="lessThan">
      <formula>B4676</formula>
    </cfRule>
  </conditionalFormatting>
  <conditionalFormatting sqref="C4650">
    <cfRule type="cellIs" dxfId="3682" priority="3794" stopIfTrue="1" operator="lessThan">
      <formula>C4676</formula>
    </cfRule>
  </conditionalFormatting>
  <conditionalFormatting sqref="D4650">
    <cfRule type="cellIs" dxfId="3681" priority="3795" stopIfTrue="1" operator="lessThan">
      <formula>D4676</formula>
    </cfRule>
  </conditionalFormatting>
  <conditionalFormatting sqref="B4651">
    <cfRule type="cellIs" dxfId="3680" priority="3796" stopIfTrue="1" operator="lessThan">
      <formula>B4676</formula>
    </cfRule>
  </conditionalFormatting>
  <conditionalFormatting sqref="C4651">
    <cfRule type="cellIs" dxfId="3679" priority="3797" stopIfTrue="1" operator="lessThan">
      <formula>C4676</formula>
    </cfRule>
  </conditionalFormatting>
  <conditionalFormatting sqref="D4651">
    <cfRule type="cellIs" dxfId="3678" priority="3798" stopIfTrue="1" operator="lessThan">
      <formula>D4676</formula>
    </cfRule>
  </conditionalFormatting>
  <conditionalFormatting sqref="B4652">
    <cfRule type="cellIs" dxfId="3677" priority="3799" stopIfTrue="1" operator="lessThan">
      <formula>B4676</formula>
    </cfRule>
  </conditionalFormatting>
  <conditionalFormatting sqref="C4652">
    <cfRule type="cellIs" dxfId="3676" priority="3800" stopIfTrue="1" operator="lessThan">
      <formula>C4676</formula>
    </cfRule>
  </conditionalFormatting>
  <conditionalFormatting sqref="D4652">
    <cfRule type="cellIs" dxfId="3675" priority="3801" stopIfTrue="1" operator="lessThan">
      <formula>D4676</formula>
    </cfRule>
  </conditionalFormatting>
  <conditionalFormatting sqref="B4653">
    <cfRule type="cellIs" dxfId="3674" priority="3802" stopIfTrue="1" operator="lessThan">
      <formula>B4676</formula>
    </cfRule>
  </conditionalFormatting>
  <conditionalFormatting sqref="C4653">
    <cfRule type="cellIs" dxfId="3673" priority="3803" stopIfTrue="1" operator="lessThan">
      <formula>C4676</formula>
    </cfRule>
  </conditionalFormatting>
  <conditionalFormatting sqref="D4653">
    <cfRule type="cellIs" dxfId="3672" priority="3804" stopIfTrue="1" operator="lessThan">
      <formula>D4676</formula>
    </cfRule>
  </conditionalFormatting>
  <conditionalFormatting sqref="B4654">
    <cfRule type="cellIs" dxfId="3671" priority="3805" stopIfTrue="1" operator="lessThan">
      <formula>B4676</formula>
    </cfRule>
  </conditionalFormatting>
  <conditionalFormatting sqref="C4654">
    <cfRule type="cellIs" dxfId="3670" priority="3806" stopIfTrue="1" operator="lessThan">
      <formula>C4676</formula>
    </cfRule>
  </conditionalFormatting>
  <conditionalFormatting sqref="D4654">
    <cfRule type="cellIs" dxfId="3669" priority="3807" stopIfTrue="1" operator="lessThan">
      <formula>D4676</formula>
    </cfRule>
  </conditionalFormatting>
  <conditionalFormatting sqref="B4655">
    <cfRule type="cellIs" dxfId="3668" priority="3808" stopIfTrue="1" operator="lessThan">
      <formula>B4676</formula>
    </cfRule>
  </conditionalFormatting>
  <conditionalFormatting sqref="C4655">
    <cfRule type="cellIs" dxfId="3667" priority="3809" stopIfTrue="1" operator="lessThan">
      <formula>C4676</formula>
    </cfRule>
  </conditionalFormatting>
  <conditionalFormatting sqref="D4655">
    <cfRule type="cellIs" dxfId="3666" priority="3810" stopIfTrue="1" operator="lessThan">
      <formula>D4676</formula>
    </cfRule>
  </conditionalFormatting>
  <conditionalFormatting sqref="B4656">
    <cfRule type="cellIs" dxfId="3665" priority="3811" stopIfTrue="1" operator="lessThan">
      <formula>B4676</formula>
    </cfRule>
  </conditionalFormatting>
  <conditionalFormatting sqref="C4656">
    <cfRule type="cellIs" dxfId="3664" priority="3812" stopIfTrue="1" operator="lessThan">
      <formula>C4676</formula>
    </cfRule>
  </conditionalFormatting>
  <conditionalFormatting sqref="D4656">
    <cfRule type="cellIs" dxfId="3663" priority="3813" stopIfTrue="1" operator="lessThan">
      <formula>D4676</formula>
    </cfRule>
  </conditionalFormatting>
  <conditionalFormatting sqref="B4657">
    <cfRule type="cellIs" dxfId="3662" priority="3814" stopIfTrue="1" operator="lessThan">
      <formula>B4676</formula>
    </cfRule>
  </conditionalFormatting>
  <conditionalFormatting sqref="C4657">
    <cfRule type="cellIs" dxfId="3661" priority="3815" stopIfTrue="1" operator="lessThan">
      <formula>C4676</formula>
    </cfRule>
  </conditionalFormatting>
  <conditionalFormatting sqref="D4657">
    <cfRule type="cellIs" dxfId="3660" priority="3816" stopIfTrue="1" operator="lessThan">
      <formula>D4676</formula>
    </cfRule>
  </conditionalFormatting>
  <conditionalFormatting sqref="B4658">
    <cfRule type="cellIs" dxfId="3659" priority="3817" stopIfTrue="1" operator="lessThan">
      <formula>B4676</formula>
    </cfRule>
  </conditionalFormatting>
  <conditionalFormatting sqref="C4658">
    <cfRule type="cellIs" dxfId="3658" priority="3818" stopIfTrue="1" operator="lessThan">
      <formula>C4676</formula>
    </cfRule>
  </conditionalFormatting>
  <conditionalFormatting sqref="D4658">
    <cfRule type="cellIs" dxfId="3657" priority="3819" stopIfTrue="1" operator="lessThan">
      <formula>D4676</formula>
    </cfRule>
  </conditionalFormatting>
  <conditionalFormatting sqref="B4659">
    <cfRule type="cellIs" dxfId="3656" priority="3820" stopIfTrue="1" operator="lessThan">
      <formula>B4676</formula>
    </cfRule>
  </conditionalFormatting>
  <conditionalFormatting sqref="C4659">
    <cfRule type="cellIs" dxfId="3655" priority="3821" stopIfTrue="1" operator="lessThan">
      <formula>C4676</formula>
    </cfRule>
  </conditionalFormatting>
  <conditionalFormatting sqref="D4659">
    <cfRule type="cellIs" dxfId="3654" priority="3822" stopIfTrue="1" operator="lessThan">
      <formula>D4676</formula>
    </cfRule>
  </conditionalFormatting>
  <conditionalFormatting sqref="B4660">
    <cfRule type="cellIs" dxfId="3653" priority="3823" stopIfTrue="1" operator="lessThan">
      <formula>B4676</formula>
    </cfRule>
  </conditionalFormatting>
  <conditionalFormatting sqref="C4660">
    <cfRule type="cellIs" dxfId="3652" priority="3824" stopIfTrue="1" operator="lessThan">
      <formula>C4676</formula>
    </cfRule>
  </conditionalFormatting>
  <conditionalFormatting sqref="D4660">
    <cfRule type="cellIs" dxfId="3651" priority="3825" stopIfTrue="1" operator="lessThan">
      <formula>D4676</formula>
    </cfRule>
  </conditionalFormatting>
  <conditionalFormatting sqref="B4661">
    <cfRule type="cellIs" dxfId="3650" priority="3826" stopIfTrue="1" operator="lessThan">
      <formula>B4676</formula>
    </cfRule>
  </conditionalFormatting>
  <conditionalFormatting sqref="C4661">
    <cfRule type="cellIs" dxfId="3649" priority="3827" stopIfTrue="1" operator="lessThan">
      <formula>C4676</formula>
    </cfRule>
  </conditionalFormatting>
  <conditionalFormatting sqref="D4661">
    <cfRule type="cellIs" dxfId="3648" priority="3828" stopIfTrue="1" operator="lessThan">
      <formula>D4676</formula>
    </cfRule>
  </conditionalFormatting>
  <conditionalFormatting sqref="B4662">
    <cfRule type="cellIs" dxfId="3647" priority="3829" stopIfTrue="1" operator="lessThan">
      <formula>B4676</formula>
    </cfRule>
  </conditionalFormatting>
  <conditionalFormatting sqref="C4662">
    <cfRule type="cellIs" dxfId="3646" priority="3830" stopIfTrue="1" operator="lessThan">
      <formula>C4676</formula>
    </cfRule>
  </conditionalFormatting>
  <conditionalFormatting sqref="D4662">
    <cfRule type="cellIs" dxfId="3645" priority="3831" stopIfTrue="1" operator="lessThan">
      <formula>D4676</formula>
    </cfRule>
  </conditionalFormatting>
  <conditionalFormatting sqref="B4663">
    <cfRule type="cellIs" dxfId="3644" priority="3832" stopIfTrue="1" operator="lessThan">
      <formula>B4676</formula>
    </cfRule>
  </conditionalFormatting>
  <conditionalFormatting sqref="C4663">
    <cfRule type="cellIs" dxfId="3643" priority="3833" stopIfTrue="1" operator="lessThan">
      <formula>C4676</formula>
    </cfRule>
  </conditionalFormatting>
  <conditionalFormatting sqref="D4663">
    <cfRule type="cellIs" dxfId="3642" priority="3834" stopIfTrue="1" operator="lessThan">
      <formula>D4676</formula>
    </cfRule>
  </conditionalFormatting>
  <conditionalFormatting sqref="B4664">
    <cfRule type="cellIs" dxfId="3641" priority="3835" stopIfTrue="1" operator="lessThan">
      <formula>B4676</formula>
    </cfRule>
  </conditionalFormatting>
  <conditionalFormatting sqref="C4664">
    <cfRule type="cellIs" dxfId="3640" priority="3836" stopIfTrue="1" operator="lessThan">
      <formula>C4676</formula>
    </cfRule>
  </conditionalFormatting>
  <conditionalFormatting sqref="D4664">
    <cfRule type="cellIs" dxfId="3639" priority="3837" stopIfTrue="1" operator="lessThan">
      <formula>D4676</formula>
    </cfRule>
  </conditionalFormatting>
  <conditionalFormatting sqref="B4665">
    <cfRule type="cellIs" dxfId="3638" priority="3838" stopIfTrue="1" operator="lessThan">
      <formula>B4676</formula>
    </cfRule>
  </conditionalFormatting>
  <conditionalFormatting sqref="C4665">
    <cfRule type="cellIs" dxfId="3637" priority="3839" stopIfTrue="1" operator="lessThan">
      <formula>C4676</formula>
    </cfRule>
  </conditionalFormatting>
  <conditionalFormatting sqref="D4665">
    <cfRule type="cellIs" dxfId="3636" priority="3840" stopIfTrue="1" operator="lessThan">
      <formula>D4676</formula>
    </cfRule>
  </conditionalFormatting>
  <conditionalFormatting sqref="B4666">
    <cfRule type="cellIs" dxfId="3635" priority="3841" stopIfTrue="1" operator="lessThan">
      <formula>B4676</formula>
    </cfRule>
  </conditionalFormatting>
  <conditionalFormatting sqref="C4666">
    <cfRule type="cellIs" dxfId="3634" priority="3842" stopIfTrue="1" operator="lessThan">
      <formula>C4676</formula>
    </cfRule>
  </conditionalFormatting>
  <conditionalFormatting sqref="D4666">
    <cfRule type="cellIs" dxfId="3633" priority="3843" stopIfTrue="1" operator="lessThan">
      <formula>D4676</formula>
    </cfRule>
  </conditionalFormatting>
  <conditionalFormatting sqref="B4667">
    <cfRule type="cellIs" dxfId="3632" priority="3844" stopIfTrue="1" operator="lessThan">
      <formula>B4676</formula>
    </cfRule>
  </conditionalFormatting>
  <conditionalFormatting sqref="C4667">
    <cfRule type="cellIs" dxfId="3631" priority="3845" stopIfTrue="1" operator="lessThan">
      <formula>C4676</formula>
    </cfRule>
  </conditionalFormatting>
  <conditionalFormatting sqref="D4667">
    <cfRule type="cellIs" dxfId="3630" priority="3846" stopIfTrue="1" operator="lessThan">
      <formula>D4676</formula>
    </cfRule>
  </conditionalFormatting>
  <conditionalFormatting sqref="B4668">
    <cfRule type="cellIs" dxfId="3629" priority="3847" stopIfTrue="1" operator="lessThan">
      <formula>B4676</formula>
    </cfRule>
  </conditionalFormatting>
  <conditionalFormatting sqref="C4668">
    <cfRule type="cellIs" dxfId="3628" priority="3848" stopIfTrue="1" operator="lessThan">
      <formula>C4676</formula>
    </cfRule>
  </conditionalFormatting>
  <conditionalFormatting sqref="D4668">
    <cfRule type="cellIs" dxfId="3627" priority="3849" stopIfTrue="1" operator="lessThan">
      <formula>D4676</formula>
    </cfRule>
  </conditionalFormatting>
  <conditionalFormatting sqref="B4669">
    <cfRule type="cellIs" dxfId="3626" priority="3850" stopIfTrue="1" operator="lessThan">
      <formula>B4676</formula>
    </cfRule>
  </conditionalFormatting>
  <conditionalFormatting sqref="C4669">
    <cfRule type="cellIs" dxfId="3625" priority="3851" stopIfTrue="1" operator="lessThan">
      <formula>C4676</formula>
    </cfRule>
  </conditionalFormatting>
  <conditionalFormatting sqref="D4669">
    <cfRule type="cellIs" dxfId="3624" priority="3852" stopIfTrue="1" operator="lessThan">
      <formula>D4676</formula>
    </cfRule>
  </conditionalFormatting>
  <conditionalFormatting sqref="B4670">
    <cfRule type="cellIs" dxfId="3623" priority="3853" stopIfTrue="1" operator="lessThan">
      <formula>B4676</formula>
    </cfRule>
  </conditionalFormatting>
  <conditionalFormatting sqref="C4670">
    <cfRule type="cellIs" dxfId="3622" priority="3854" stopIfTrue="1" operator="lessThan">
      <formula>C4676</formula>
    </cfRule>
  </conditionalFormatting>
  <conditionalFormatting sqref="D4670">
    <cfRule type="cellIs" dxfId="3621" priority="3855" stopIfTrue="1" operator="lessThan">
      <formula>D4676</formula>
    </cfRule>
  </conditionalFormatting>
  <conditionalFormatting sqref="B4671">
    <cfRule type="cellIs" dxfId="3620" priority="3856" stopIfTrue="1" operator="lessThan">
      <formula>B4676</formula>
    </cfRule>
  </conditionalFormatting>
  <conditionalFormatting sqref="C4671">
    <cfRule type="cellIs" dxfId="3619" priority="3857" stopIfTrue="1" operator="lessThan">
      <formula>C4676</formula>
    </cfRule>
  </conditionalFormatting>
  <conditionalFormatting sqref="D4671">
    <cfRule type="cellIs" dxfId="3618" priority="3858" stopIfTrue="1" operator="lessThan">
      <formula>D4676</formula>
    </cfRule>
  </conditionalFormatting>
  <conditionalFormatting sqref="B4672">
    <cfRule type="cellIs" dxfId="3617" priority="3859" stopIfTrue="1" operator="lessThan">
      <formula>B4676</formula>
    </cfRule>
  </conditionalFormatting>
  <conditionalFormatting sqref="C4672">
    <cfRule type="cellIs" dxfId="3616" priority="3860" stopIfTrue="1" operator="lessThan">
      <formula>C4676</formula>
    </cfRule>
  </conditionalFormatting>
  <conditionalFormatting sqref="D4672">
    <cfRule type="cellIs" dxfId="3615" priority="3861" stopIfTrue="1" operator="lessThan">
      <formula>D4676</formula>
    </cfRule>
  </conditionalFormatting>
  <conditionalFormatting sqref="B4673">
    <cfRule type="cellIs" dxfId="3614" priority="3862" stopIfTrue="1" operator="lessThan">
      <formula>B4676</formula>
    </cfRule>
  </conditionalFormatting>
  <conditionalFormatting sqref="C4673">
    <cfRule type="cellIs" dxfId="3613" priority="3863" stopIfTrue="1" operator="lessThan">
      <formula>C4676</formula>
    </cfRule>
  </conditionalFormatting>
  <conditionalFormatting sqref="D4673">
    <cfRule type="cellIs" dxfId="3612" priority="3864" stopIfTrue="1" operator="lessThan">
      <formula>D4676</formula>
    </cfRule>
  </conditionalFormatting>
  <conditionalFormatting sqref="B4745">
    <cfRule type="cellIs" dxfId="3611" priority="3361" stopIfTrue="1" operator="greaterThan">
      <formula>B$8</formula>
    </cfRule>
  </conditionalFormatting>
  <conditionalFormatting sqref="C4745">
    <cfRule type="cellIs" dxfId="3610" priority="3362" stopIfTrue="1" operator="greaterThan">
      <formula>C$8</formula>
    </cfRule>
  </conditionalFormatting>
  <conditionalFormatting sqref="D4745">
    <cfRule type="cellIs" dxfId="3609" priority="3363" stopIfTrue="1" operator="greaterThan">
      <formula>D$8</formula>
    </cfRule>
  </conditionalFormatting>
  <conditionalFormatting sqref="B4746">
    <cfRule type="cellIs" dxfId="3608" priority="3364" stopIfTrue="1" operator="greaterThan">
      <formula>B$8</formula>
    </cfRule>
  </conditionalFormatting>
  <conditionalFormatting sqref="C4746">
    <cfRule type="cellIs" dxfId="3607" priority="3365" stopIfTrue="1" operator="greaterThan">
      <formula>C$8</formula>
    </cfRule>
  </conditionalFormatting>
  <conditionalFormatting sqref="D4746">
    <cfRule type="cellIs" dxfId="3606" priority="3366" stopIfTrue="1" operator="greaterThan">
      <formula>D$8</formula>
    </cfRule>
  </conditionalFormatting>
  <conditionalFormatting sqref="B4747">
    <cfRule type="cellIs" dxfId="3605" priority="3367" stopIfTrue="1" operator="greaterThan">
      <formula>B$8</formula>
    </cfRule>
  </conditionalFormatting>
  <conditionalFormatting sqref="C4747">
    <cfRule type="cellIs" dxfId="3604" priority="3368" stopIfTrue="1" operator="greaterThan">
      <formula>C$8</formula>
    </cfRule>
  </conditionalFormatting>
  <conditionalFormatting sqref="D4747">
    <cfRule type="cellIs" dxfId="3603" priority="3369" stopIfTrue="1" operator="greaterThan">
      <formula>D$8</formula>
    </cfRule>
  </conditionalFormatting>
  <conditionalFormatting sqref="B4748">
    <cfRule type="cellIs" dxfId="3602" priority="3370" stopIfTrue="1" operator="greaterThan">
      <formula>B$8</formula>
    </cfRule>
  </conditionalFormatting>
  <conditionalFormatting sqref="C4748">
    <cfRule type="cellIs" dxfId="3601" priority="3371" stopIfTrue="1" operator="greaterThan">
      <formula>C$8</formula>
    </cfRule>
  </conditionalFormatting>
  <conditionalFormatting sqref="D4748">
    <cfRule type="cellIs" dxfId="3600" priority="3372" stopIfTrue="1" operator="greaterThan">
      <formula>D$8</formula>
    </cfRule>
  </conditionalFormatting>
  <conditionalFormatting sqref="B4749">
    <cfRule type="cellIs" dxfId="3599" priority="3373" stopIfTrue="1" operator="greaterThan">
      <formula>B$8</formula>
    </cfRule>
  </conditionalFormatting>
  <conditionalFormatting sqref="C4749">
    <cfRule type="cellIs" dxfId="3598" priority="3374" stopIfTrue="1" operator="greaterThan">
      <formula>C$8</formula>
    </cfRule>
  </conditionalFormatting>
  <conditionalFormatting sqref="D4749">
    <cfRule type="cellIs" dxfId="3597" priority="3375" stopIfTrue="1" operator="greaterThan">
      <formula>D$8</formula>
    </cfRule>
  </conditionalFormatting>
  <conditionalFormatting sqref="B4750">
    <cfRule type="cellIs" dxfId="3596" priority="3376" stopIfTrue="1" operator="greaterThan">
      <formula>B$8</formula>
    </cfRule>
  </conditionalFormatting>
  <conditionalFormatting sqref="C4750">
    <cfRule type="cellIs" dxfId="3595" priority="3377" stopIfTrue="1" operator="greaterThan">
      <formula>C$8</formula>
    </cfRule>
  </conditionalFormatting>
  <conditionalFormatting sqref="D4750">
    <cfRule type="cellIs" dxfId="3594" priority="3378" stopIfTrue="1" operator="greaterThan">
      <formula>D$8</formula>
    </cfRule>
  </conditionalFormatting>
  <conditionalFormatting sqref="B4751">
    <cfRule type="cellIs" dxfId="3593" priority="3379" stopIfTrue="1" operator="greaterThan">
      <formula>B$8</formula>
    </cfRule>
  </conditionalFormatting>
  <conditionalFormatting sqref="C4751">
    <cfRule type="cellIs" dxfId="3592" priority="3380" stopIfTrue="1" operator="greaterThan">
      <formula>C$8</formula>
    </cfRule>
  </conditionalFormatting>
  <conditionalFormatting sqref="D4751">
    <cfRule type="cellIs" dxfId="3591" priority="3381" stopIfTrue="1" operator="greaterThan">
      <formula>D$8</formula>
    </cfRule>
  </conditionalFormatting>
  <conditionalFormatting sqref="B4752">
    <cfRule type="cellIs" dxfId="3590" priority="3382" stopIfTrue="1" operator="greaterThan">
      <formula>B$8</formula>
    </cfRule>
  </conditionalFormatting>
  <conditionalFormatting sqref="C4752">
    <cfRule type="cellIs" dxfId="3589" priority="3383" stopIfTrue="1" operator="greaterThan">
      <formula>C$8</formula>
    </cfRule>
  </conditionalFormatting>
  <conditionalFormatting sqref="D4752">
    <cfRule type="cellIs" dxfId="3588" priority="3384" stopIfTrue="1" operator="greaterThan">
      <formula>D$8</formula>
    </cfRule>
  </conditionalFormatting>
  <conditionalFormatting sqref="B4753">
    <cfRule type="cellIs" dxfId="3587" priority="3385" stopIfTrue="1" operator="greaterThan">
      <formula>B$8</formula>
    </cfRule>
  </conditionalFormatting>
  <conditionalFormatting sqref="C4753">
    <cfRule type="cellIs" dxfId="3586" priority="3386" stopIfTrue="1" operator="greaterThan">
      <formula>C$8</formula>
    </cfRule>
  </conditionalFormatting>
  <conditionalFormatting sqref="D4753">
    <cfRule type="cellIs" dxfId="3585" priority="3387" stopIfTrue="1" operator="greaterThan">
      <formula>D$8</formula>
    </cfRule>
  </conditionalFormatting>
  <conditionalFormatting sqref="B4754">
    <cfRule type="cellIs" dxfId="3584" priority="3388" stopIfTrue="1" operator="greaterThan">
      <formula>B$8</formula>
    </cfRule>
  </conditionalFormatting>
  <conditionalFormatting sqref="C4754">
    <cfRule type="cellIs" dxfId="3583" priority="3389" stopIfTrue="1" operator="greaterThan">
      <formula>C$8</formula>
    </cfRule>
  </conditionalFormatting>
  <conditionalFormatting sqref="D4754">
    <cfRule type="cellIs" dxfId="3582" priority="3390" stopIfTrue="1" operator="greaterThan">
      <formula>D$8</formula>
    </cfRule>
  </conditionalFormatting>
  <conditionalFormatting sqref="B4755">
    <cfRule type="cellIs" dxfId="3581" priority="3391" stopIfTrue="1" operator="greaterThan">
      <formula>B$8</formula>
    </cfRule>
  </conditionalFormatting>
  <conditionalFormatting sqref="C4755">
    <cfRule type="cellIs" dxfId="3580" priority="3392" stopIfTrue="1" operator="greaterThan">
      <formula>C$8</formula>
    </cfRule>
  </conditionalFormatting>
  <conditionalFormatting sqref="D4755">
    <cfRule type="cellIs" dxfId="3579" priority="3393" stopIfTrue="1" operator="greaterThan">
      <formula>D$8</formula>
    </cfRule>
  </conditionalFormatting>
  <conditionalFormatting sqref="B4756">
    <cfRule type="cellIs" dxfId="3578" priority="3394" stopIfTrue="1" operator="greaterThan">
      <formula>B$8</formula>
    </cfRule>
  </conditionalFormatting>
  <conditionalFormatting sqref="C4756">
    <cfRule type="cellIs" dxfId="3577" priority="3395" stopIfTrue="1" operator="greaterThan">
      <formula>C$8</formula>
    </cfRule>
  </conditionalFormatting>
  <conditionalFormatting sqref="D4756">
    <cfRule type="cellIs" dxfId="3576" priority="3396" stopIfTrue="1" operator="greaterThan">
      <formula>D$8</formula>
    </cfRule>
  </conditionalFormatting>
  <conditionalFormatting sqref="B4757">
    <cfRule type="cellIs" dxfId="3575" priority="3397" stopIfTrue="1" operator="greaterThan">
      <formula>B$8</formula>
    </cfRule>
  </conditionalFormatting>
  <conditionalFormatting sqref="C4757">
    <cfRule type="cellIs" dxfId="3574" priority="3398" stopIfTrue="1" operator="greaterThan">
      <formula>C$8</formula>
    </cfRule>
  </conditionalFormatting>
  <conditionalFormatting sqref="D4757">
    <cfRule type="cellIs" dxfId="3573" priority="3399" stopIfTrue="1" operator="greaterThan">
      <formula>D$8</formula>
    </cfRule>
  </conditionalFormatting>
  <conditionalFormatting sqref="B4758">
    <cfRule type="cellIs" dxfId="3572" priority="3400" stopIfTrue="1" operator="greaterThan">
      <formula>B$8</formula>
    </cfRule>
  </conditionalFormatting>
  <conditionalFormatting sqref="C4758">
    <cfRule type="cellIs" dxfId="3571" priority="3401" stopIfTrue="1" operator="greaterThan">
      <formula>C$8</formula>
    </cfRule>
  </conditionalFormatting>
  <conditionalFormatting sqref="D4758">
    <cfRule type="cellIs" dxfId="3570" priority="3402" stopIfTrue="1" operator="greaterThan">
      <formula>D$8</formula>
    </cfRule>
  </conditionalFormatting>
  <conditionalFormatting sqref="B4759">
    <cfRule type="cellIs" dxfId="3569" priority="3403" stopIfTrue="1" operator="greaterThan">
      <formula>B$8</formula>
    </cfRule>
  </conditionalFormatting>
  <conditionalFormatting sqref="C4759">
    <cfRule type="cellIs" dxfId="3568" priority="3404" stopIfTrue="1" operator="greaterThan">
      <formula>C$8</formula>
    </cfRule>
  </conditionalFormatting>
  <conditionalFormatting sqref="D4759">
    <cfRule type="cellIs" dxfId="3567" priority="3405" stopIfTrue="1" operator="greaterThan">
      <formula>D$8</formula>
    </cfRule>
  </conditionalFormatting>
  <conditionalFormatting sqref="B4760">
    <cfRule type="cellIs" dxfId="3566" priority="3406" stopIfTrue="1" operator="greaterThan">
      <formula>B$8</formula>
    </cfRule>
  </conditionalFormatting>
  <conditionalFormatting sqref="C4760">
    <cfRule type="cellIs" dxfId="3565" priority="3407" stopIfTrue="1" operator="greaterThan">
      <formula>C$8</formula>
    </cfRule>
  </conditionalFormatting>
  <conditionalFormatting sqref="D4760">
    <cfRule type="cellIs" dxfId="3564" priority="3408" stopIfTrue="1" operator="greaterThan">
      <formula>D$8</formula>
    </cfRule>
  </conditionalFormatting>
  <conditionalFormatting sqref="B4761">
    <cfRule type="cellIs" dxfId="3563" priority="3409" stopIfTrue="1" operator="greaterThan">
      <formula>B$8</formula>
    </cfRule>
  </conditionalFormatting>
  <conditionalFormatting sqref="C4761">
    <cfRule type="cellIs" dxfId="3562" priority="3410" stopIfTrue="1" operator="greaterThan">
      <formula>C$8</formula>
    </cfRule>
  </conditionalFormatting>
  <conditionalFormatting sqref="D4761">
    <cfRule type="cellIs" dxfId="3561" priority="3411" stopIfTrue="1" operator="greaterThan">
      <formula>D$8</formula>
    </cfRule>
  </conditionalFormatting>
  <conditionalFormatting sqref="B4762">
    <cfRule type="cellIs" dxfId="3560" priority="3412" stopIfTrue="1" operator="greaterThan">
      <formula>B$8</formula>
    </cfRule>
  </conditionalFormatting>
  <conditionalFormatting sqref="C4762">
    <cfRule type="cellIs" dxfId="3559" priority="3413" stopIfTrue="1" operator="greaterThan">
      <formula>C$8</formula>
    </cfRule>
  </conditionalFormatting>
  <conditionalFormatting sqref="D4762">
    <cfRule type="cellIs" dxfId="3558" priority="3414" stopIfTrue="1" operator="greaterThan">
      <formula>D$8</formula>
    </cfRule>
  </conditionalFormatting>
  <conditionalFormatting sqref="B4763">
    <cfRule type="cellIs" dxfId="3557" priority="3415" stopIfTrue="1" operator="greaterThan">
      <formula>B$8</formula>
    </cfRule>
  </conditionalFormatting>
  <conditionalFormatting sqref="C4763">
    <cfRule type="cellIs" dxfId="3556" priority="3416" stopIfTrue="1" operator="greaterThan">
      <formula>C$8</formula>
    </cfRule>
  </conditionalFormatting>
  <conditionalFormatting sqref="D4763">
    <cfRule type="cellIs" dxfId="3555" priority="3417" stopIfTrue="1" operator="greaterThan">
      <formula>D$8</formula>
    </cfRule>
  </conditionalFormatting>
  <conditionalFormatting sqref="B4764">
    <cfRule type="cellIs" dxfId="3554" priority="3418" stopIfTrue="1" operator="greaterThan">
      <formula>B$8</formula>
    </cfRule>
  </conditionalFormatting>
  <conditionalFormatting sqref="C4764">
    <cfRule type="cellIs" dxfId="3553" priority="3419" stopIfTrue="1" operator="greaterThan">
      <formula>C$8</formula>
    </cfRule>
  </conditionalFormatting>
  <conditionalFormatting sqref="D4764">
    <cfRule type="cellIs" dxfId="3552" priority="3420" stopIfTrue="1" operator="greaterThan">
      <formula>D$8</formula>
    </cfRule>
  </conditionalFormatting>
  <conditionalFormatting sqref="B4765">
    <cfRule type="cellIs" dxfId="3551" priority="3421" stopIfTrue="1" operator="greaterThan">
      <formula>B$8</formula>
    </cfRule>
  </conditionalFormatting>
  <conditionalFormatting sqref="C4765">
    <cfRule type="cellIs" dxfId="3550" priority="3422" stopIfTrue="1" operator="greaterThan">
      <formula>C$8</formula>
    </cfRule>
  </conditionalFormatting>
  <conditionalFormatting sqref="D4765">
    <cfRule type="cellIs" dxfId="3549" priority="3423" stopIfTrue="1" operator="greaterThan">
      <formula>D$8</formula>
    </cfRule>
  </conditionalFormatting>
  <conditionalFormatting sqref="B4766">
    <cfRule type="cellIs" dxfId="3548" priority="3424" stopIfTrue="1" operator="greaterThan">
      <formula>B$8</formula>
    </cfRule>
  </conditionalFormatting>
  <conditionalFormatting sqref="C4766">
    <cfRule type="cellIs" dxfId="3547" priority="3425" stopIfTrue="1" operator="greaterThan">
      <formula>C$8</formula>
    </cfRule>
  </conditionalFormatting>
  <conditionalFormatting sqref="D4766">
    <cfRule type="cellIs" dxfId="3546" priority="3426" stopIfTrue="1" operator="greaterThan">
      <formula>D$8</formula>
    </cfRule>
  </conditionalFormatting>
  <conditionalFormatting sqref="B4767">
    <cfRule type="cellIs" dxfId="3545" priority="3427" stopIfTrue="1" operator="greaterThan">
      <formula>B$8</formula>
    </cfRule>
  </conditionalFormatting>
  <conditionalFormatting sqref="C4767">
    <cfRule type="cellIs" dxfId="3544" priority="3428" stopIfTrue="1" operator="greaterThan">
      <formula>C$8</formula>
    </cfRule>
  </conditionalFormatting>
  <conditionalFormatting sqref="D4767">
    <cfRule type="cellIs" dxfId="3543" priority="3429" stopIfTrue="1" operator="greaterThan">
      <formula>D$8</formula>
    </cfRule>
  </conditionalFormatting>
  <conditionalFormatting sqref="B4768">
    <cfRule type="cellIs" dxfId="3542" priority="3430" stopIfTrue="1" operator="greaterThan">
      <formula>B$8</formula>
    </cfRule>
  </conditionalFormatting>
  <conditionalFormatting sqref="C4768">
    <cfRule type="cellIs" dxfId="3541" priority="3431" stopIfTrue="1" operator="greaterThan">
      <formula>C$8</formula>
    </cfRule>
  </conditionalFormatting>
  <conditionalFormatting sqref="D4768">
    <cfRule type="cellIs" dxfId="3540" priority="3432" stopIfTrue="1" operator="greaterThan">
      <formula>D$8</formula>
    </cfRule>
  </conditionalFormatting>
  <conditionalFormatting sqref="B4769">
    <cfRule type="cellIs" dxfId="3539" priority="3433" stopIfTrue="1" operator="greaterThan">
      <formula>B$8</formula>
    </cfRule>
  </conditionalFormatting>
  <conditionalFormatting sqref="C4769">
    <cfRule type="cellIs" dxfId="3538" priority="3434" stopIfTrue="1" operator="greaterThan">
      <formula>C$8</formula>
    </cfRule>
  </conditionalFormatting>
  <conditionalFormatting sqref="D4769">
    <cfRule type="cellIs" dxfId="3537" priority="3435" stopIfTrue="1" operator="greaterThan">
      <formula>D$8</formula>
    </cfRule>
  </conditionalFormatting>
  <conditionalFormatting sqref="B4770">
    <cfRule type="cellIs" dxfId="3536" priority="3436" stopIfTrue="1" operator="greaterThan">
      <formula>B$8</formula>
    </cfRule>
  </conditionalFormatting>
  <conditionalFormatting sqref="C4770">
    <cfRule type="cellIs" dxfId="3535" priority="3437" stopIfTrue="1" operator="greaterThan">
      <formula>C$8</formula>
    </cfRule>
  </conditionalFormatting>
  <conditionalFormatting sqref="D4770">
    <cfRule type="cellIs" dxfId="3534" priority="3438" stopIfTrue="1" operator="greaterThan">
      <formula>D$8</formula>
    </cfRule>
  </conditionalFormatting>
  <conditionalFormatting sqref="B4771">
    <cfRule type="cellIs" dxfId="3533" priority="3439" stopIfTrue="1" operator="greaterThan">
      <formula>B$8</formula>
    </cfRule>
  </conditionalFormatting>
  <conditionalFormatting sqref="C4771">
    <cfRule type="cellIs" dxfId="3532" priority="3440" stopIfTrue="1" operator="greaterThan">
      <formula>C$8</formula>
    </cfRule>
  </conditionalFormatting>
  <conditionalFormatting sqref="D4771">
    <cfRule type="cellIs" dxfId="3531" priority="3441" stopIfTrue="1" operator="greaterThan">
      <formula>D$8</formula>
    </cfRule>
  </conditionalFormatting>
  <conditionalFormatting sqref="B4772">
    <cfRule type="cellIs" dxfId="3530" priority="3442" stopIfTrue="1" operator="greaterThan">
      <formula>B$8</formula>
    </cfRule>
  </conditionalFormatting>
  <conditionalFormatting sqref="C4772">
    <cfRule type="cellIs" dxfId="3529" priority="3443" stopIfTrue="1" operator="greaterThan">
      <formula>C$8</formula>
    </cfRule>
  </conditionalFormatting>
  <conditionalFormatting sqref="D4772">
    <cfRule type="cellIs" dxfId="3528" priority="3444" stopIfTrue="1" operator="greaterThan">
      <formula>D$8</formula>
    </cfRule>
  </conditionalFormatting>
  <conditionalFormatting sqref="B4773">
    <cfRule type="cellIs" dxfId="3527" priority="3445" stopIfTrue="1" operator="greaterThan">
      <formula>B$8</formula>
    </cfRule>
  </conditionalFormatting>
  <conditionalFormatting sqref="C4773">
    <cfRule type="cellIs" dxfId="3526" priority="3446" stopIfTrue="1" operator="greaterThan">
      <formula>C$8</formula>
    </cfRule>
  </conditionalFormatting>
  <conditionalFormatting sqref="D4773">
    <cfRule type="cellIs" dxfId="3525" priority="3447" stopIfTrue="1" operator="greaterThan">
      <formula>D$8</formula>
    </cfRule>
  </conditionalFormatting>
  <conditionalFormatting sqref="B4774">
    <cfRule type="cellIs" dxfId="3524" priority="3448" stopIfTrue="1" operator="greaterThan">
      <formula>B$8</formula>
    </cfRule>
  </conditionalFormatting>
  <conditionalFormatting sqref="C4774">
    <cfRule type="cellIs" dxfId="3523" priority="3449" stopIfTrue="1" operator="greaterThan">
      <formula>C$8</formula>
    </cfRule>
  </conditionalFormatting>
  <conditionalFormatting sqref="D4774">
    <cfRule type="cellIs" dxfId="3522" priority="3450" stopIfTrue="1" operator="greaterThan">
      <formula>D$8</formula>
    </cfRule>
  </conditionalFormatting>
  <conditionalFormatting sqref="B4775">
    <cfRule type="cellIs" dxfId="3521" priority="3451" stopIfTrue="1" operator="greaterThan">
      <formula>B$8</formula>
    </cfRule>
  </conditionalFormatting>
  <conditionalFormatting sqref="C4775">
    <cfRule type="cellIs" dxfId="3520" priority="3452" stopIfTrue="1" operator="greaterThan">
      <formula>C$8</formula>
    </cfRule>
  </conditionalFormatting>
  <conditionalFormatting sqref="D4775">
    <cfRule type="cellIs" dxfId="3519" priority="3453" stopIfTrue="1" operator="greaterThan">
      <formula>D$8</formula>
    </cfRule>
  </conditionalFormatting>
  <conditionalFormatting sqref="B4776">
    <cfRule type="cellIs" dxfId="3518" priority="3454" stopIfTrue="1" operator="greaterThan">
      <formula>B$8</formula>
    </cfRule>
  </conditionalFormatting>
  <conditionalFormatting sqref="C4776">
    <cfRule type="cellIs" dxfId="3517" priority="3455" stopIfTrue="1" operator="greaterThan">
      <formula>C$8</formula>
    </cfRule>
  </conditionalFormatting>
  <conditionalFormatting sqref="D4776">
    <cfRule type="cellIs" dxfId="3516" priority="3456" stopIfTrue="1" operator="greaterThan">
      <formula>D$8</formula>
    </cfRule>
  </conditionalFormatting>
  <conditionalFormatting sqref="B4777">
    <cfRule type="cellIs" dxfId="3515" priority="3457" stopIfTrue="1" operator="greaterThan">
      <formula>B$8</formula>
    </cfRule>
  </conditionalFormatting>
  <conditionalFormatting sqref="C4777">
    <cfRule type="cellIs" dxfId="3514" priority="3458" stopIfTrue="1" operator="greaterThan">
      <formula>C$8</formula>
    </cfRule>
  </conditionalFormatting>
  <conditionalFormatting sqref="D4777">
    <cfRule type="cellIs" dxfId="3513" priority="3459" stopIfTrue="1" operator="greaterThan">
      <formula>D$8</formula>
    </cfRule>
  </conditionalFormatting>
  <conditionalFormatting sqref="B4778">
    <cfRule type="cellIs" dxfId="3512" priority="3460" stopIfTrue="1" operator="greaterThan">
      <formula>B$8</formula>
    </cfRule>
  </conditionalFormatting>
  <conditionalFormatting sqref="C4778">
    <cfRule type="cellIs" dxfId="3511" priority="3461" stopIfTrue="1" operator="greaterThan">
      <formula>C$8</formula>
    </cfRule>
  </conditionalFormatting>
  <conditionalFormatting sqref="D4778">
    <cfRule type="cellIs" dxfId="3510" priority="3462" stopIfTrue="1" operator="greaterThan">
      <formula>D$8</formula>
    </cfRule>
  </conditionalFormatting>
  <conditionalFormatting sqref="B4779">
    <cfRule type="cellIs" dxfId="3509" priority="3463" stopIfTrue="1" operator="greaterThan">
      <formula>B$8</formula>
    </cfRule>
  </conditionalFormatting>
  <conditionalFormatting sqref="C4779">
    <cfRule type="cellIs" dxfId="3508" priority="3464" stopIfTrue="1" operator="greaterThan">
      <formula>C$8</formula>
    </cfRule>
  </conditionalFormatting>
  <conditionalFormatting sqref="D4779">
    <cfRule type="cellIs" dxfId="3507" priority="3465" stopIfTrue="1" operator="greaterThan">
      <formula>D$8</formula>
    </cfRule>
  </conditionalFormatting>
  <conditionalFormatting sqref="B4780">
    <cfRule type="cellIs" dxfId="3506" priority="3466" stopIfTrue="1" operator="greaterThan">
      <formula>B$8</formula>
    </cfRule>
  </conditionalFormatting>
  <conditionalFormatting sqref="C4780">
    <cfRule type="cellIs" dxfId="3505" priority="3467" stopIfTrue="1" operator="greaterThan">
      <formula>C$8</formula>
    </cfRule>
  </conditionalFormatting>
  <conditionalFormatting sqref="D4780">
    <cfRule type="cellIs" dxfId="3504" priority="3468" stopIfTrue="1" operator="greaterThan">
      <formula>D$8</formula>
    </cfRule>
  </conditionalFormatting>
  <conditionalFormatting sqref="B4781">
    <cfRule type="cellIs" dxfId="3503" priority="3469" stopIfTrue="1" operator="greaterThan">
      <formula>B$8</formula>
    </cfRule>
  </conditionalFormatting>
  <conditionalFormatting sqref="C4781">
    <cfRule type="cellIs" dxfId="3502" priority="3470" stopIfTrue="1" operator="greaterThan">
      <formula>C$8</formula>
    </cfRule>
  </conditionalFormatting>
  <conditionalFormatting sqref="D4781">
    <cfRule type="cellIs" dxfId="3501" priority="3471" stopIfTrue="1" operator="greaterThan">
      <formula>D$8</formula>
    </cfRule>
  </conditionalFormatting>
  <conditionalFormatting sqref="B4782">
    <cfRule type="cellIs" dxfId="3500" priority="3472" stopIfTrue="1" operator="greaterThan">
      <formula>B$8</formula>
    </cfRule>
  </conditionalFormatting>
  <conditionalFormatting sqref="C4782">
    <cfRule type="cellIs" dxfId="3499" priority="3473" stopIfTrue="1" operator="greaterThan">
      <formula>C$8</formula>
    </cfRule>
  </conditionalFormatting>
  <conditionalFormatting sqref="D4782">
    <cfRule type="cellIs" dxfId="3498" priority="3474" stopIfTrue="1" operator="greaterThan">
      <formula>D$8</formula>
    </cfRule>
  </conditionalFormatting>
  <conditionalFormatting sqref="B4783">
    <cfRule type="cellIs" dxfId="3497" priority="3475" stopIfTrue="1" operator="greaterThan">
      <formula>B$8</formula>
    </cfRule>
  </conditionalFormatting>
  <conditionalFormatting sqref="C4783">
    <cfRule type="cellIs" dxfId="3496" priority="3476" stopIfTrue="1" operator="greaterThan">
      <formula>C$8</formula>
    </cfRule>
  </conditionalFormatting>
  <conditionalFormatting sqref="D4783">
    <cfRule type="cellIs" dxfId="3495" priority="3477" stopIfTrue="1" operator="greaterThan">
      <formula>D$8</formula>
    </cfRule>
  </conditionalFormatting>
  <conditionalFormatting sqref="B4784">
    <cfRule type="cellIs" dxfId="3494" priority="3478" stopIfTrue="1" operator="greaterThan">
      <formula>B$8</formula>
    </cfRule>
  </conditionalFormatting>
  <conditionalFormatting sqref="C4784">
    <cfRule type="cellIs" dxfId="3493" priority="3479" stopIfTrue="1" operator="greaterThan">
      <formula>C$8</formula>
    </cfRule>
  </conditionalFormatting>
  <conditionalFormatting sqref="D4784">
    <cfRule type="cellIs" dxfId="3492" priority="3480" stopIfTrue="1" operator="greaterThan">
      <formula>D$8</formula>
    </cfRule>
  </conditionalFormatting>
  <conditionalFormatting sqref="B4785">
    <cfRule type="cellIs" dxfId="3491" priority="3481" stopIfTrue="1" operator="greaterThan">
      <formula>B$8</formula>
    </cfRule>
  </conditionalFormatting>
  <conditionalFormatting sqref="C4785">
    <cfRule type="cellIs" dxfId="3490" priority="3482" stopIfTrue="1" operator="greaterThan">
      <formula>C$8</formula>
    </cfRule>
  </conditionalFormatting>
  <conditionalFormatting sqref="D4785">
    <cfRule type="cellIs" dxfId="3489" priority="3483" stopIfTrue="1" operator="greaterThan">
      <formula>D$8</formula>
    </cfRule>
  </conditionalFormatting>
  <conditionalFormatting sqref="B4786">
    <cfRule type="cellIs" dxfId="3488" priority="3484" stopIfTrue="1" operator="greaterThan">
      <formula>B$8</formula>
    </cfRule>
  </conditionalFormatting>
  <conditionalFormatting sqref="C4786">
    <cfRule type="cellIs" dxfId="3487" priority="3485" stopIfTrue="1" operator="greaterThan">
      <formula>C$8</formula>
    </cfRule>
  </conditionalFormatting>
  <conditionalFormatting sqref="D4786">
    <cfRule type="cellIs" dxfId="3486" priority="3486" stopIfTrue="1" operator="greaterThan">
      <formula>D$8</formula>
    </cfRule>
  </conditionalFormatting>
  <conditionalFormatting sqref="B4794">
    <cfRule type="cellIs" dxfId="3485" priority="3487" stopIfTrue="1" operator="lessThan">
      <formula>B4838</formula>
    </cfRule>
  </conditionalFormatting>
  <conditionalFormatting sqref="C4794">
    <cfRule type="cellIs" dxfId="3484" priority="3488" stopIfTrue="1" operator="lessThan">
      <formula>C4838</formula>
    </cfRule>
  </conditionalFormatting>
  <conditionalFormatting sqref="D4794">
    <cfRule type="cellIs" dxfId="3483" priority="3489" stopIfTrue="1" operator="lessThan">
      <formula>D4838</formula>
    </cfRule>
  </conditionalFormatting>
  <conditionalFormatting sqref="B4795">
    <cfRule type="cellIs" dxfId="3482" priority="3490" stopIfTrue="1" operator="lessThan">
      <formula>B4838</formula>
    </cfRule>
  </conditionalFormatting>
  <conditionalFormatting sqref="C4795">
    <cfRule type="cellIs" dxfId="3481" priority="3491" stopIfTrue="1" operator="lessThan">
      <formula>C4838</formula>
    </cfRule>
  </conditionalFormatting>
  <conditionalFormatting sqref="D4795">
    <cfRule type="cellIs" dxfId="3480" priority="3492" stopIfTrue="1" operator="lessThan">
      <formula>D4838</formula>
    </cfRule>
  </conditionalFormatting>
  <conditionalFormatting sqref="B4796">
    <cfRule type="cellIs" dxfId="3479" priority="3493" stopIfTrue="1" operator="lessThan">
      <formula>B4838</formula>
    </cfRule>
  </conditionalFormatting>
  <conditionalFormatting sqref="C4796">
    <cfRule type="cellIs" dxfId="3478" priority="3494" stopIfTrue="1" operator="lessThan">
      <formula>C4838</formula>
    </cfRule>
  </conditionalFormatting>
  <conditionalFormatting sqref="D4796">
    <cfRule type="cellIs" dxfId="3477" priority="3495" stopIfTrue="1" operator="lessThan">
      <formula>D4838</formula>
    </cfRule>
  </conditionalFormatting>
  <conditionalFormatting sqref="B4797">
    <cfRule type="cellIs" dxfId="3476" priority="3496" stopIfTrue="1" operator="lessThan">
      <formula>B4838</formula>
    </cfRule>
  </conditionalFormatting>
  <conditionalFormatting sqref="C4797">
    <cfRule type="cellIs" dxfId="3475" priority="3497" stopIfTrue="1" operator="lessThan">
      <formula>C4838</formula>
    </cfRule>
  </conditionalFormatting>
  <conditionalFormatting sqref="D4797">
    <cfRule type="cellIs" dxfId="3474" priority="3498" stopIfTrue="1" operator="lessThan">
      <formula>D4838</formula>
    </cfRule>
  </conditionalFormatting>
  <conditionalFormatting sqref="B4798">
    <cfRule type="cellIs" dxfId="3473" priority="3499" stopIfTrue="1" operator="lessThan">
      <formula>B4838</formula>
    </cfRule>
  </conditionalFormatting>
  <conditionalFormatting sqref="C4798">
    <cfRule type="cellIs" dxfId="3472" priority="3500" stopIfTrue="1" operator="lessThan">
      <formula>C4838</formula>
    </cfRule>
  </conditionalFormatting>
  <conditionalFormatting sqref="D4798">
    <cfRule type="cellIs" dxfId="3471" priority="3501" stopIfTrue="1" operator="lessThan">
      <formula>D4838</formula>
    </cfRule>
  </conditionalFormatting>
  <conditionalFormatting sqref="B4799">
    <cfRule type="cellIs" dxfId="3470" priority="3502" stopIfTrue="1" operator="lessThan">
      <formula>B4838</formula>
    </cfRule>
  </conditionalFormatting>
  <conditionalFormatting sqref="C4799">
    <cfRule type="cellIs" dxfId="3469" priority="3503" stopIfTrue="1" operator="lessThan">
      <formula>C4838</formula>
    </cfRule>
  </conditionalFormatting>
  <conditionalFormatting sqref="D4799">
    <cfRule type="cellIs" dxfId="3468" priority="3504" stopIfTrue="1" operator="lessThan">
      <formula>D4838</formula>
    </cfRule>
  </conditionalFormatting>
  <conditionalFormatting sqref="B4800">
    <cfRule type="cellIs" dxfId="3467" priority="3505" stopIfTrue="1" operator="lessThan">
      <formula>B4838</formula>
    </cfRule>
  </conditionalFormatting>
  <conditionalFormatting sqref="C4800">
    <cfRule type="cellIs" dxfId="3466" priority="3506" stopIfTrue="1" operator="lessThan">
      <formula>C4838</formula>
    </cfRule>
  </conditionalFormatting>
  <conditionalFormatting sqref="D4800">
    <cfRule type="cellIs" dxfId="3465" priority="3507" stopIfTrue="1" operator="lessThan">
      <formula>D4838</formula>
    </cfRule>
  </conditionalFormatting>
  <conditionalFormatting sqref="B4801">
    <cfRule type="cellIs" dxfId="3464" priority="3508" stopIfTrue="1" operator="lessThan">
      <formula>B4838</formula>
    </cfRule>
  </conditionalFormatting>
  <conditionalFormatting sqref="C4801">
    <cfRule type="cellIs" dxfId="3463" priority="3509" stopIfTrue="1" operator="lessThan">
      <formula>C4838</formula>
    </cfRule>
  </conditionalFormatting>
  <conditionalFormatting sqref="D4801">
    <cfRule type="cellIs" dxfId="3462" priority="3510" stopIfTrue="1" operator="lessThan">
      <formula>D4838</formula>
    </cfRule>
  </conditionalFormatting>
  <conditionalFormatting sqref="B4802">
    <cfRule type="cellIs" dxfId="3461" priority="3511" stopIfTrue="1" operator="lessThan">
      <formula>B4838</formula>
    </cfRule>
  </conditionalFormatting>
  <conditionalFormatting sqref="C4802">
    <cfRule type="cellIs" dxfId="3460" priority="3512" stopIfTrue="1" operator="lessThan">
      <formula>C4838</formula>
    </cfRule>
  </conditionalFormatting>
  <conditionalFormatting sqref="D4802">
    <cfRule type="cellIs" dxfId="3459" priority="3513" stopIfTrue="1" operator="lessThan">
      <formula>D4838</formula>
    </cfRule>
  </conditionalFormatting>
  <conditionalFormatting sqref="B4803">
    <cfRule type="cellIs" dxfId="3458" priority="3514" stopIfTrue="1" operator="lessThan">
      <formula>B4838</formula>
    </cfRule>
  </conditionalFormatting>
  <conditionalFormatting sqref="C4803">
    <cfRule type="cellIs" dxfId="3457" priority="3515" stopIfTrue="1" operator="lessThan">
      <formula>C4838</formula>
    </cfRule>
  </conditionalFormatting>
  <conditionalFormatting sqref="D4803">
    <cfRule type="cellIs" dxfId="3456" priority="3516" stopIfTrue="1" operator="lessThan">
      <formula>D4838</formula>
    </cfRule>
  </conditionalFormatting>
  <conditionalFormatting sqref="B4804">
    <cfRule type="cellIs" dxfId="3455" priority="3517" stopIfTrue="1" operator="lessThan">
      <formula>B4838</formula>
    </cfRule>
  </conditionalFormatting>
  <conditionalFormatting sqref="C4804">
    <cfRule type="cellIs" dxfId="3454" priority="3518" stopIfTrue="1" operator="lessThan">
      <formula>C4838</formula>
    </cfRule>
  </conditionalFormatting>
  <conditionalFormatting sqref="D4804">
    <cfRule type="cellIs" dxfId="3453" priority="3519" stopIfTrue="1" operator="lessThan">
      <formula>D4838</formula>
    </cfRule>
  </conditionalFormatting>
  <conditionalFormatting sqref="B4805">
    <cfRule type="cellIs" dxfId="3452" priority="3520" stopIfTrue="1" operator="lessThan">
      <formula>B4838</formula>
    </cfRule>
  </conditionalFormatting>
  <conditionalFormatting sqref="C4805">
    <cfRule type="cellIs" dxfId="3451" priority="3521" stopIfTrue="1" operator="lessThan">
      <formula>C4838</formula>
    </cfRule>
  </conditionalFormatting>
  <conditionalFormatting sqref="D4805">
    <cfRule type="cellIs" dxfId="3450" priority="3522" stopIfTrue="1" operator="lessThan">
      <formula>D4838</formula>
    </cfRule>
  </conditionalFormatting>
  <conditionalFormatting sqref="B4806">
    <cfRule type="cellIs" dxfId="3449" priority="3523" stopIfTrue="1" operator="lessThan">
      <formula>B4838</formula>
    </cfRule>
  </conditionalFormatting>
  <conditionalFormatting sqref="C4806">
    <cfRule type="cellIs" dxfId="3448" priority="3524" stopIfTrue="1" operator="lessThan">
      <formula>C4838</formula>
    </cfRule>
  </conditionalFormatting>
  <conditionalFormatting sqref="D4806">
    <cfRule type="cellIs" dxfId="3447" priority="3525" stopIfTrue="1" operator="lessThan">
      <formula>D4838</formula>
    </cfRule>
  </conditionalFormatting>
  <conditionalFormatting sqref="B4807">
    <cfRule type="cellIs" dxfId="3446" priority="3526" stopIfTrue="1" operator="lessThan">
      <formula>B4838</formula>
    </cfRule>
  </conditionalFormatting>
  <conditionalFormatting sqref="C4807">
    <cfRule type="cellIs" dxfId="3445" priority="3527" stopIfTrue="1" operator="lessThan">
      <formula>C4838</formula>
    </cfRule>
  </conditionalFormatting>
  <conditionalFormatting sqref="D4807">
    <cfRule type="cellIs" dxfId="3444" priority="3528" stopIfTrue="1" operator="lessThan">
      <formula>D4838</formula>
    </cfRule>
  </conditionalFormatting>
  <conditionalFormatting sqref="B4808">
    <cfRule type="cellIs" dxfId="3443" priority="3529" stopIfTrue="1" operator="lessThan">
      <formula>B4838</formula>
    </cfRule>
  </conditionalFormatting>
  <conditionalFormatting sqref="C4808">
    <cfRule type="cellIs" dxfId="3442" priority="3530" stopIfTrue="1" operator="lessThan">
      <formula>C4838</formula>
    </cfRule>
  </conditionalFormatting>
  <conditionalFormatting sqref="D4808">
    <cfRule type="cellIs" dxfId="3441" priority="3531" stopIfTrue="1" operator="lessThan">
      <formula>D4838</formula>
    </cfRule>
  </conditionalFormatting>
  <conditionalFormatting sqref="B4809">
    <cfRule type="cellIs" dxfId="3440" priority="3532" stopIfTrue="1" operator="lessThan">
      <formula>B4838</formula>
    </cfRule>
  </conditionalFormatting>
  <conditionalFormatting sqref="C4809">
    <cfRule type="cellIs" dxfId="3439" priority="3533" stopIfTrue="1" operator="lessThan">
      <formula>C4838</formula>
    </cfRule>
  </conditionalFormatting>
  <conditionalFormatting sqref="D4809">
    <cfRule type="cellIs" dxfId="3438" priority="3534" stopIfTrue="1" operator="lessThan">
      <formula>D4838</formula>
    </cfRule>
  </conditionalFormatting>
  <conditionalFormatting sqref="B4810">
    <cfRule type="cellIs" dxfId="3437" priority="3535" stopIfTrue="1" operator="lessThan">
      <formula>B4838</formula>
    </cfRule>
  </conditionalFormatting>
  <conditionalFormatting sqref="C4810">
    <cfRule type="cellIs" dxfId="3436" priority="3536" stopIfTrue="1" operator="lessThan">
      <formula>C4838</formula>
    </cfRule>
  </conditionalFormatting>
  <conditionalFormatting sqref="D4810">
    <cfRule type="cellIs" dxfId="3435" priority="3537" stopIfTrue="1" operator="lessThan">
      <formula>D4838</formula>
    </cfRule>
  </conditionalFormatting>
  <conditionalFormatting sqref="B4811">
    <cfRule type="cellIs" dxfId="3434" priority="3538" stopIfTrue="1" operator="lessThan">
      <formula>B4838</formula>
    </cfRule>
  </conditionalFormatting>
  <conditionalFormatting sqref="C4811">
    <cfRule type="cellIs" dxfId="3433" priority="3539" stopIfTrue="1" operator="lessThan">
      <formula>C4838</formula>
    </cfRule>
  </conditionalFormatting>
  <conditionalFormatting sqref="D4811">
    <cfRule type="cellIs" dxfId="3432" priority="3540" stopIfTrue="1" operator="lessThan">
      <formula>D4838</formula>
    </cfRule>
  </conditionalFormatting>
  <conditionalFormatting sqref="B4812">
    <cfRule type="cellIs" dxfId="3431" priority="3541" stopIfTrue="1" operator="lessThan">
      <formula>B4838</formula>
    </cfRule>
  </conditionalFormatting>
  <conditionalFormatting sqref="C4812">
    <cfRule type="cellIs" dxfId="3430" priority="3542" stopIfTrue="1" operator="lessThan">
      <formula>C4838</formula>
    </cfRule>
  </conditionalFormatting>
  <conditionalFormatting sqref="D4812">
    <cfRule type="cellIs" dxfId="3429" priority="3543" stopIfTrue="1" operator="lessThan">
      <formula>D4838</formula>
    </cfRule>
  </conditionalFormatting>
  <conditionalFormatting sqref="B4813">
    <cfRule type="cellIs" dxfId="3428" priority="3544" stopIfTrue="1" operator="lessThan">
      <formula>B4838</formula>
    </cfRule>
  </conditionalFormatting>
  <conditionalFormatting sqref="C4813">
    <cfRule type="cellIs" dxfId="3427" priority="3545" stopIfTrue="1" operator="lessThan">
      <formula>C4838</formula>
    </cfRule>
  </conditionalFormatting>
  <conditionalFormatting sqref="D4813">
    <cfRule type="cellIs" dxfId="3426" priority="3546" stopIfTrue="1" operator="lessThan">
      <formula>D4838</formula>
    </cfRule>
  </conditionalFormatting>
  <conditionalFormatting sqref="B4814">
    <cfRule type="cellIs" dxfId="3425" priority="3547" stopIfTrue="1" operator="lessThan">
      <formula>B4838</formula>
    </cfRule>
  </conditionalFormatting>
  <conditionalFormatting sqref="C4814">
    <cfRule type="cellIs" dxfId="3424" priority="3548" stopIfTrue="1" operator="lessThan">
      <formula>C4838</formula>
    </cfRule>
  </conditionalFormatting>
  <conditionalFormatting sqref="D4814">
    <cfRule type="cellIs" dxfId="3423" priority="3549" stopIfTrue="1" operator="lessThan">
      <formula>D4838</formula>
    </cfRule>
  </conditionalFormatting>
  <conditionalFormatting sqref="B4815">
    <cfRule type="cellIs" dxfId="3422" priority="3550" stopIfTrue="1" operator="lessThan">
      <formula>B4838</formula>
    </cfRule>
  </conditionalFormatting>
  <conditionalFormatting sqref="C4815">
    <cfRule type="cellIs" dxfId="3421" priority="3551" stopIfTrue="1" operator="lessThan">
      <formula>C4838</formula>
    </cfRule>
  </conditionalFormatting>
  <conditionalFormatting sqref="D4815">
    <cfRule type="cellIs" dxfId="3420" priority="3552" stopIfTrue="1" operator="lessThan">
      <formula>D4838</formula>
    </cfRule>
  </conditionalFormatting>
  <conditionalFormatting sqref="B4816">
    <cfRule type="cellIs" dxfId="3419" priority="3553" stopIfTrue="1" operator="lessThan">
      <formula>B4838</formula>
    </cfRule>
  </conditionalFormatting>
  <conditionalFormatting sqref="C4816">
    <cfRule type="cellIs" dxfId="3418" priority="3554" stopIfTrue="1" operator="lessThan">
      <formula>C4838</formula>
    </cfRule>
  </conditionalFormatting>
  <conditionalFormatting sqref="D4816">
    <cfRule type="cellIs" dxfId="3417" priority="3555" stopIfTrue="1" operator="lessThan">
      <formula>D4838</formula>
    </cfRule>
  </conditionalFormatting>
  <conditionalFormatting sqref="B4817">
    <cfRule type="cellIs" dxfId="3416" priority="3556" stopIfTrue="1" operator="lessThan">
      <formula>B4838</formula>
    </cfRule>
  </conditionalFormatting>
  <conditionalFormatting sqref="C4817">
    <cfRule type="cellIs" dxfId="3415" priority="3557" stopIfTrue="1" operator="lessThan">
      <formula>C4838</formula>
    </cfRule>
  </conditionalFormatting>
  <conditionalFormatting sqref="D4817">
    <cfRule type="cellIs" dxfId="3414" priority="3558" stopIfTrue="1" operator="lessThan">
      <formula>D4838</formula>
    </cfRule>
  </conditionalFormatting>
  <conditionalFormatting sqref="B4818">
    <cfRule type="cellIs" dxfId="3413" priority="3559" stopIfTrue="1" operator="lessThan">
      <formula>B4838</formula>
    </cfRule>
  </conditionalFormatting>
  <conditionalFormatting sqref="C4818">
    <cfRule type="cellIs" dxfId="3412" priority="3560" stopIfTrue="1" operator="lessThan">
      <formula>C4838</formula>
    </cfRule>
  </conditionalFormatting>
  <conditionalFormatting sqref="D4818">
    <cfRule type="cellIs" dxfId="3411" priority="3561" stopIfTrue="1" operator="lessThan">
      <formula>D4838</formula>
    </cfRule>
  </conditionalFormatting>
  <conditionalFormatting sqref="B4819">
    <cfRule type="cellIs" dxfId="3410" priority="3562" stopIfTrue="1" operator="lessThan">
      <formula>B4838</formula>
    </cfRule>
  </conditionalFormatting>
  <conditionalFormatting sqref="C4819">
    <cfRule type="cellIs" dxfId="3409" priority="3563" stopIfTrue="1" operator="lessThan">
      <formula>C4838</formula>
    </cfRule>
  </conditionalFormatting>
  <conditionalFormatting sqref="D4819">
    <cfRule type="cellIs" dxfId="3408" priority="3564" stopIfTrue="1" operator="lessThan">
      <formula>D4838</formula>
    </cfRule>
  </conditionalFormatting>
  <conditionalFormatting sqref="B4820">
    <cfRule type="cellIs" dxfId="3407" priority="3565" stopIfTrue="1" operator="lessThan">
      <formula>B4838</formula>
    </cfRule>
  </conditionalFormatting>
  <conditionalFormatting sqref="C4820">
    <cfRule type="cellIs" dxfId="3406" priority="3566" stopIfTrue="1" operator="lessThan">
      <formula>C4838</formula>
    </cfRule>
  </conditionalFormatting>
  <conditionalFormatting sqref="D4820">
    <cfRule type="cellIs" dxfId="3405" priority="3567" stopIfTrue="1" operator="lessThan">
      <formula>D4838</formula>
    </cfRule>
  </conditionalFormatting>
  <conditionalFormatting sqref="B4821">
    <cfRule type="cellIs" dxfId="3404" priority="3568" stopIfTrue="1" operator="lessThan">
      <formula>B4838</formula>
    </cfRule>
  </conditionalFormatting>
  <conditionalFormatting sqref="C4821">
    <cfRule type="cellIs" dxfId="3403" priority="3569" stopIfTrue="1" operator="lessThan">
      <formula>C4838</formula>
    </cfRule>
  </conditionalFormatting>
  <conditionalFormatting sqref="D4821">
    <cfRule type="cellIs" dxfId="3402" priority="3570" stopIfTrue="1" operator="lessThan">
      <formula>D4838</formula>
    </cfRule>
  </conditionalFormatting>
  <conditionalFormatting sqref="B4822">
    <cfRule type="cellIs" dxfId="3401" priority="3571" stopIfTrue="1" operator="lessThan">
      <formula>B4838</formula>
    </cfRule>
  </conditionalFormatting>
  <conditionalFormatting sqref="C4822">
    <cfRule type="cellIs" dxfId="3400" priority="3572" stopIfTrue="1" operator="lessThan">
      <formula>C4838</formula>
    </cfRule>
  </conditionalFormatting>
  <conditionalFormatting sqref="D4822">
    <cfRule type="cellIs" dxfId="3399" priority="3573" stopIfTrue="1" operator="lessThan">
      <formula>D4838</formula>
    </cfRule>
  </conditionalFormatting>
  <conditionalFormatting sqref="B4823">
    <cfRule type="cellIs" dxfId="3398" priority="3574" stopIfTrue="1" operator="lessThan">
      <formula>B4838</formula>
    </cfRule>
  </conditionalFormatting>
  <conditionalFormatting sqref="C4823">
    <cfRule type="cellIs" dxfId="3397" priority="3575" stopIfTrue="1" operator="lessThan">
      <formula>C4838</formula>
    </cfRule>
  </conditionalFormatting>
  <conditionalFormatting sqref="D4823">
    <cfRule type="cellIs" dxfId="3396" priority="3576" stopIfTrue="1" operator="lessThan">
      <formula>D4838</formula>
    </cfRule>
  </conditionalFormatting>
  <conditionalFormatting sqref="B4824">
    <cfRule type="cellIs" dxfId="3395" priority="3577" stopIfTrue="1" operator="lessThan">
      <formula>B4838</formula>
    </cfRule>
  </conditionalFormatting>
  <conditionalFormatting sqref="C4824">
    <cfRule type="cellIs" dxfId="3394" priority="3578" stopIfTrue="1" operator="lessThan">
      <formula>C4838</formula>
    </cfRule>
  </conditionalFormatting>
  <conditionalFormatting sqref="D4824">
    <cfRule type="cellIs" dxfId="3393" priority="3579" stopIfTrue="1" operator="lessThan">
      <formula>D4838</formula>
    </cfRule>
  </conditionalFormatting>
  <conditionalFormatting sqref="B4825">
    <cfRule type="cellIs" dxfId="3392" priority="3580" stopIfTrue="1" operator="lessThan">
      <formula>B4838</formula>
    </cfRule>
  </conditionalFormatting>
  <conditionalFormatting sqref="C4825">
    <cfRule type="cellIs" dxfId="3391" priority="3581" stopIfTrue="1" operator="lessThan">
      <formula>C4838</formula>
    </cfRule>
  </conditionalFormatting>
  <conditionalFormatting sqref="D4825">
    <cfRule type="cellIs" dxfId="3390" priority="3582" stopIfTrue="1" operator="lessThan">
      <formula>D4838</formula>
    </cfRule>
  </conditionalFormatting>
  <conditionalFormatting sqref="B4826">
    <cfRule type="cellIs" dxfId="3389" priority="3583" stopIfTrue="1" operator="lessThan">
      <formula>B4838</formula>
    </cfRule>
  </conditionalFormatting>
  <conditionalFormatting sqref="C4826">
    <cfRule type="cellIs" dxfId="3388" priority="3584" stopIfTrue="1" operator="lessThan">
      <formula>C4838</formula>
    </cfRule>
  </conditionalFormatting>
  <conditionalFormatting sqref="D4826">
    <cfRule type="cellIs" dxfId="3387" priority="3585" stopIfTrue="1" operator="lessThan">
      <formula>D4838</formula>
    </cfRule>
  </conditionalFormatting>
  <conditionalFormatting sqref="B4827">
    <cfRule type="cellIs" dxfId="3386" priority="3586" stopIfTrue="1" operator="lessThan">
      <formula>B4838</formula>
    </cfRule>
  </conditionalFormatting>
  <conditionalFormatting sqref="C4827">
    <cfRule type="cellIs" dxfId="3385" priority="3587" stopIfTrue="1" operator="lessThan">
      <formula>C4838</formula>
    </cfRule>
  </conditionalFormatting>
  <conditionalFormatting sqref="D4827">
    <cfRule type="cellIs" dxfId="3384" priority="3588" stopIfTrue="1" operator="lessThan">
      <formula>D4838</formula>
    </cfRule>
  </conditionalFormatting>
  <conditionalFormatting sqref="B4828">
    <cfRule type="cellIs" dxfId="3383" priority="3589" stopIfTrue="1" operator="lessThan">
      <formula>B4838</formula>
    </cfRule>
  </conditionalFormatting>
  <conditionalFormatting sqref="C4828">
    <cfRule type="cellIs" dxfId="3382" priority="3590" stopIfTrue="1" operator="lessThan">
      <formula>C4838</formula>
    </cfRule>
  </conditionalFormatting>
  <conditionalFormatting sqref="D4828">
    <cfRule type="cellIs" dxfId="3381" priority="3591" stopIfTrue="1" operator="lessThan">
      <formula>D4838</formula>
    </cfRule>
  </conditionalFormatting>
  <conditionalFormatting sqref="B4829">
    <cfRule type="cellIs" dxfId="3380" priority="3592" stopIfTrue="1" operator="lessThan">
      <formula>B4838</formula>
    </cfRule>
  </conditionalFormatting>
  <conditionalFormatting sqref="C4829">
    <cfRule type="cellIs" dxfId="3379" priority="3593" stopIfTrue="1" operator="lessThan">
      <formula>C4838</formula>
    </cfRule>
  </conditionalFormatting>
  <conditionalFormatting sqref="D4829">
    <cfRule type="cellIs" dxfId="3378" priority="3594" stopIfTrue="1" operator="lessThan">
      <formula>D4838</formula>
    </cfRule>
  </conditionalFormatting>
  <conditionalFormatting sqref="B4830">
    <cfRule type="cellIs" dxfId="3377" priority="3595" stopIfTrue="1" operator="lessThan">
      <formula>B4838</formula>
    </cfRule>
  </conditionalFormatting>
  <conditionalFormatting sqref="C4830">
    <cfRule type="cellIs" dxfId="3376" priority="3596" stopIfTrue="1" operator="lessThan">
      <formula>C4838</formula>
    </cfRule>
  </conditionalFormatting>
  <conditionalFormatting sqref="D4830">
    <cfRule type="cellIs" dxfId="3375" priority="3597" stopIfTrue="1" operator="lessThan">
      <formula>D4838</formula>
    </cfRule>
  </conditionalFormatting>
  <conditionalFormatting sqref="B4831">
    <cfRule type="cellIs" dxfId="3374" priority="3598" stopIfTrue="1" operator="lessThan">
      <formula>B4838</formula>
    </cfRule>
  </conditionalFormatting>
  <conditionalFormatting sqref="C4831">
    <cfRule type="cellIs" dxfId="3373" priority="3599" stopIfTrue="1" operator="lessThan">
      <formula>C4838</formula>
    </cfRule>
  </conditionalFormatting>
  <conditionalFormatting sqref="D4831">
    <cfRule type="cellIs" dxfId="3372" priority="3600" stopIfTrue="1" operator="lessThan">
      <formula>D4838</formula>
    </cfRule>
  </conditionalFormatting>
  <conditionalFormatting sqref="B4832">
    <cfRule type="cellIs" dxfId="3371" priority="3601" stopIfTrue="1" operator="lessThan">
      <formula>B4838</formula>
    </cfRule>
  </conditionalFormatting>
  <conditionalFormatting sqref="C4832">
    <cfRule type="cellIs" dxfId="3370" priority="3602" stopIfTrue="1" operator="lessThan">
      <formula>C4838</formula>
    </cfRule>
  </conditionalFormatting>
  <conditionalFormatting sqref="D4832">
    <cfRule type="cellIs" dxfId="3369" priority="3603" stopIfTrue="1" operator="lessThan">
      <formula>D4838</formula>
    </cfRule>
  </conditionalFormatting>
  <conditionalFormatting sqref="B4833">
    <cfRule type="cellIs" dxfId="3368" priority="3604" stopIfTrue="1" operator="lessThan">
      <formula>B4838</formula>
    </cfRule>
  </conditionalFormatting>
  <conditionalFormatting sqref="C4833">
    <cfRule type="cellIs" dxfId="3367" priority="3605" stopIfTrue="1" operator="lessThan">
      <formula>C4838</formula>
    </cfRule>
  </conditionalFormatting>
  <conditionalFormatting sqref="D4833">
    <cfRule type="cellIs" dxfId="3366" priority="3606" stopIfTrue="1" operator="lessThan">
      <formula>D4838</formula>
    </cfRule>
  </conditionalFormatting>
  <conditionalFormatting sqref="B4834">
    <cfRule type="cellIs" dxfId="3365" priority="3607" stopIfTrue="1" operator="lessThan">
      <formula>B4838</formula>
    </cfRule>
  </conditionalFormatting>
  <conditionalFormatting sqref="C4834">
    <cfRule type="cellIs" dxfId="3364" priority="3608" stopIfTrue="1" operator="lessThan">
      <formula>C4838</formula>
    </cfRule>
  </conditionalFormatting>
  <conditionalFormatting sqref="D4834">
    <cfRule type="cellIs" dxfId="3363" priority="3609" stopIfTrue="1" operator="lessThan">
      <formula>D4838</formula>
    </cfRule>
  </conditionalFormatting>
  <conditionalFormatting sqref="B4835">
    <cfRule type="cellIs" dxfId="3362" priority="3610" stopIfTrue="1" operator="lessThan">
      <formula>B4838</formula>
    </cfRule>
  </conditionalFormatting>
  <conditionalFormatting sqref="C4835">
    <cfRule type="cellIs" dxfId="3361" priority="3611" stopIfTrue="1" operator="lessThan">
      <formula>C4838</formula>
    </cfRule>
  </conditionalFormatting>
  <conditionalFormatting sqref="D4835">
    <cfRule type="cellIs" dxfId="3360" priority="3612" stopIfTrue="1" operator="lessThan">
      <formula>D4838</formula>
    </cfRule>
  </conditionalFormatting>
  <conditionalFormatting sqref="B4909">
    <cfRule type="cellIs" dxfId="3359" priority="3193" stopIfTrue="1" operator="greaterThan">
      <formula>B$8</formula>
    </cfRule>
  </conditionalFormatting>
  <conditionalFormatting sqref="C4909">
    <cfRule type="cellIs" dxfId="3358" priority="3194" stopIfTrue="1" operator="greaterThan">
      <formula>C$8</formula>
    </cfRule>
  </conditionalFormatting>
  <conditionalFormatting sqref="B4910">
    <cfRule type="cellIs" dxfId="3357" priority="3195" stopIfTrue="1" operator="greaterThan">
      <formula>B$8</formula>
    </cfRule>
  </conditionalFormatting>
  <conditionalFormatting sqref="C4910">
    <cfRule type="cellIs" dxfId="3356" priority="3196" stopIfTrue="1" operator="greaterThan">
      <formula>C$8</formula>
    </cfRule>
  </conditionalFormatting>
  <conditionalFormatting sqref="B4911">
    <cfRule type="cellIs" dxfId="3355" priority="3197" stopIfTrue="1" operator="greaterThan">
      <formula>B$8</formula>
    </cfRule>
  </conditionalFormatting>
  <conditionalFormatting sqref="C4911">
    <cfRule type="cellIs" dxfId="3354" priority="3198" stopIfTrue="1" operator="greaterThan">
      <formula>C$8</formula>
    </cfRule>
  </conditionalFormatting>
  <conditionalFormatting sqref="B4912">
    <cfRule type="cellIs" dxfId="3353" priority="3199" stopIfTrue="1" operator="greaterThan">
      <formula>B$8</formula>
    </cfRule>
  </conditionalFormatting>
  <conditionalFormatting sqref="C4912">
    <cfRule type="cellIs" dxfId="3352" priority="3200" stopIfTrue="1" operator="greaterThan">
      <formula>C$8</formula>
    </cfRule>
  </conditionalFormatting>
  <conditionalFormatting sqref="B4913">
    <cfRule type="cellIs" dxfId="3351" priority="3201" stopIfTrue="1" operator="greaterThan">
      <formula>B$8</formula>
    </cfRule>
  </conditionalFormatting>
  <conditionalFormatting sqref="C4913">
    <cfRule type="cellIs" dxfId="3350" priority="3202" stopIfTrue="1" operator="greaterThan">
      <formula>C$8</formula>
    </cfRule>
  </conditionalFormatting>
  <conditionalFormatting sqref="B4914">
    <cfRule type="cellIs" dxfId="3349" priority="3203" stopIfTrue="1" operator="greaterThan">
      <formula>B$8</formula>
    </cfRule>
  </conditionalFormatting>
  <conditionalFormatting sqref="C4914">
    <cfRule type="cellIs" dxfId="3348" priority="3204" stopIfTrue="1" operator="greaterThan">
      <formula>C$8</formula>
    </cfRule>
  </conditionalFormatting>
  <conditionalFormatting sqref="B4915">
    <cfRule type="cellIs" dxfId="3347" priority="3205" stopIfTrue="1" operator="greaterThan">
      <formula>B$8</formula>
    </cfRule>
  </conditionalFormatting>
  <conditionalFormatting sqref="C4915">
    <cfRule type="cellIs" dxfId="3346" priority="3206" stopIfTrue="1" operator="greaterThan">
      <formula>C$8</formula>
    </cfRule>
  </conditionalFormatting>
  <conditionalFormatting sqref="B4916">
    <cfRule type="cellIs" dxfId="3345" priority="3207" stopIfTrue="1" operator="greaterThan">
      <formula>B$8</formula>
    </cfRule>
  </conditionalFormatting>
  <conditionalFormatting sqref="C4916">
    <cfRule type="cellIs" dxfId="3344" priority="3208" stopIfTrue="1" operator="greaterThan">
      <formula>C$8</formula>
    </cfRule>
  </conditionalFormatting>
  <conditionalFormatting sqref="B4917">
    <cfRule type="cellIs" dxfId="3343" priority="3209" stopIfTrue="1" operator="greaterThan">
      <formula>B$8</formula>
    </cfRule>
  </conditionalFormatting>
  <conditionalFormatting sqref="C4917">
    <cfRule type="cellIs" dxfId="3342" priority="3210" stopIfTrue="1" operator="greaterThan">
      <formula>C$8</formula>
    </cfRule>
  </conditionalFormatting>
  <conditionalFormatting sqref="B4918">
    <cfRule type="cellIs" dxfId="3341" priority="3211" stopIfTrue="1" operator="greaterThan">
      <formula>B$8</formula>
    </cfRule>
  </conditionalFormatting>
  <conditionalFormatting sqref="C4918">
    <cfRule type="cellIs" dxfId="3340" priority="3212" stopIfTrue="1" operator="greaterThan">
      <formula>C$8</formula>
    </cfRule>
  </conditionalFormatting>
  <conditionalFormatting sqref="B4919">
    <cfRule type="cellIs" dxfId="3339" priority="3213" stopIfTrue="1" operator="greaterThan">
      <formula>B$8</formula>
    </cfRule>
  </conditionalFormatting>
  <conditionalFormatting sqref="C4919">
    <cfRule type="cellIs" dxfId="3338" priority="3214" stopIfTrue="1" operator="greaterThan">
      <formula>C$8</formula>
    </cfRule>
  </conditionalFormatting>
  <conditionalFormatting sqref="B4920">
    <cfRule type="cellIs" dxfId="3337" priority="3215" stopIfTrue="1" operator="greaterThan">
      <formula>B$8</formula>
    </cfRule>
  </conditionalFormatting>
  <conditionalFormatting sqref="C4920">
    <cfRule type="cellIs" dxfId="3336" priority="3216" stopIfTrue="1" operator="greaterThan">
      <formula>C$8</formula>
    </cfRule>
  </conditionalFormatting>
  <conditionalFormatting sqref="B4921">
    <cfRule type="cellIs" dxfId="3335" priority="3217" stopIfTrue="1" operator="greaterThan">
      <formula>B$8</formula>
    </cfRule>
  </conditionalFormatting>
  <conditionalFormatting sqref="C4921">
    <cfRule type="cellIs" dxfId="3334" priority="3218" stopIfTrue="1" operator="greaterThan">
      <formula>C$8</formula>
    </cfRule>
  </conditionalFormatting>
  <conditionalFormatting sqref="B4922">
    <cfRule type="cellIs" dxfId="3333" priority="3219" stopIfTrue="1" operator="greaterThan">
      <formula>B$8</formula>
    </cfRule>
  </conditionalFormatting>
  <conditionalFormatting sqref="C4922">
    <cfRule type="cellIs" dxfId="3332" priority="3220" stopIfTrue="1" operator="greaterThan">
      <formula>C$8</formula>
    </cfRule>
  </conditionalFormatting>
  <conditionalFormatting sqref="B4923">
    <cfRule type="cellIs" dxfId="3331" priority="3221" stopIfTrue="1" operator="greaterThan">
      <formula>B$8</formula>
    </cfRule>
  </conditionalFormatting>
  <conditionalFormatting sqref="C4923">
    <cfRule type="cellIs" dxfId="3330" priority="3222" stopIfTrue="1" operator="greaterThan">
      <formula>C$8</formula>
    </cfRule>
  </conditionalFormatting>
  <conditionalFormatting sqref="B4924">
    <cfRule type="cellIs" dxfId="3329" priority="3223" stopIfTrue="1" operator="greaterThan">
      <formula>B$8</formula>
    </cfRule>
  </conditionalFormatting>
  <conditionalFormatting sqref="C4924">
    <cfRule type="cellIs" dxfId="3328" priority="3224" stopIfTrue="1" operator="greaterThan">
      <formula>C$8</formula>
    </cfRule>
  </conditionalFormatting>
  <conditionalFormatting sqref="B4925">
    <cfRule type="cellIs" dxfId="3327" priority="3225" stopIfTrue="1" operator="greaterThan">
      <formula>B$8</formula>
    </cfRule>
  </conditionalFormatting>
  <conditionalFormatting sqref="C4925">
    <cfRule type="cellIs" dxfId="3326" priority="3226" stopIfTrue="1" operator="greaterThan">
      <formula>C$8</formula>
    </cfRule>
  </conditionalFormatting>
  <conditionalFormatting sqref="B4926">
    <cfRule type="cellIs" dxfId="3325" priority="3227" stopIfTrue="1" operator="greaterThan">
      <formula>B$8</formula>
    </cfRule>
  </conditionalFormatting>
  <conditionalFormatting sqref="C4926">
    <cfRule type="cellIs" dxfId="3324" priority="3228" stopIfTrue="1" operator="greaterThan">
      <formula>C$8</formula>
    </cfRule>
  </conditionalFormatting>
  <conditionalFormatting sqref="B4927">
    <cfRule type="cellIs" dxfId="3323" priority="3229" stopIfTrue="1" operator="greaterThan">
      <formula>B$8</formula>
    </cfRule>
  </conditionalFormatting>
  <conditionalFormatting sqref="C4927">
    <cfRule type="cellIs" dxfId="3322" priority="3230" stopIfTrue="1" operator="greaterThan">
      <formula>C$8</formula>
    </cfRule>
  </conditionalFormatting>
  <conditionalFormatting sqref="B4928">
    <cfRule type="cellIs" dxfId="3321" priority="3231" stopIfTrue="1" operator="greaterThan">
      <formula>B$8</formula>
    </cfRule>
  </conditionalFormatting>
  <conditionalFormatting sqref="C4928">
    <cfRule type="cellIs" dxfId="3320" priority="3232" stopIfTrue="1" operator="greaterThan">
      <formula>C$8</formula>
    </cfRule>
  </conditionalFormatting>
  <conditionalFormatting sqref="B4929">
    <cfRule type="cellIs" dxfId="3319" priority="3233" stopIfTrue="1" operator="greaterThan">
      <formula>B$8</formula>
    </cfRule>
  </conditionalFormatting>
  <conditionalFormatting sqref="C4929">
    <cfRule type="cellIs" dxfId="3318" priority="3234" stopIfTrue="1" operator="greaterThan">
      <formula>C$8</formula>
    </cfRule>
  </conditionalFormatting>
  <conditionalFormatting sqref="B4930">
    <cfRule type="cellIs" dxfId="3317" priority="3235" stopIfTrue="1" operator="greaterThan">
      <formula>B$8</formula>
    </cfRule>
  </conditionalFormatting>
  <conditionalFormatting sqref="C4930">
    <cfRule type="cellIs" dxfId="3316" priority="3236" stopIfTrue="1" operator="greaterThan">
      <formula>C$8</formula>
    </cfRule>
  </conditionalFormatting>
  <conditionalFormatting sqref="B4931">
    <cfRule type="cellIs" dxfId="3315" priority="3237" stopIfTrue="1" operator="greaterThan">
      <formula>B$8</formula>
    </cfRule>
  </conditionalFormatting>
  <conditionalFormatting sqref="C4931">
    <cfRule type="cellIs" dxfId="3314" priority="3238" stopIfTrue="1" operator="greaterThan">
      <formula>C$8</formula>
    </cfRule>
  </conditionalFormatting>
  <conditionalFormatting sqref="B4932">
    <cfRule type="cellIs" dxfId="3313" priority="3239" stopIfTrue="1" operator="greaterThan">
      <formula>B$8</formula>
    </cfRule>
  </conditionalFormatting>
  <conditionalFormatting sqref="C4932">
    <cfRule type="cellIs" dxfId="3312" priority="3240" stopIfTrue="1" operator="greaterThan">
      <formula>C$8</formula>
    </cfRule>
  </conditionalFormatting>
  <conditionalFormatting sqref="B4933">
    <cfRule type="cellIs" dxfId="3311" priority="3241" stopIfTrue="1" operator="greaterThan">
      <formula>B$8</formula>
    </cfRule>
  </conditionalFormatting>
  <conditionalFormatting sqref="C4933">
    <cfRule type="cellIs" dxfId="3310" priority="3242" stopIfTrue="1" operator="greaterThan">
      <formula>C$8</formula>
    </cfRule>
  </conditionalFormatting>
  <conditionalFormatting sqref="B4934">
    <cfRule type="cellIs" dxfId="3309" priority="3243" stopIfTrue="1" operator="greaterThan">
      <formula>B$8</formula>
    </cfRule>
  </conditionalFormatting>
  <conditionalFormatting sqref="C4934">
    <cfRule type="cellIs" dxfId="3308" priority="3244" stopIfTrue="1" operator="greaterThan">
      <formula>C$8</formula>
    </cfRule>
  </conditionalFormatting>
  <conditionalFormatting sqref="B4935">
    <cfRule type="cellIs" dxfId="3307" priority="3245" stopIfTrue="1" operator="greaterThan">
      <formula>B$8</formula>
    </cfRule>
  </conditionalFormatting>
  <conditionalFormatting sqref="C4935">
    <cfRule type="cellIs" dxfId="3306" priority="3246" stopIfTrue="1" operator="greaterThan">
      <formula>C$8</formula>
    </cfRule>
  </conditionalFormatting>
  <conditionalFormatting sqref="B4936">
    <cfRule type="cellIs" dxfId="3305" priority="3247" stopIfTrue="1" operator="greaterThan">
      <formula>B$8</formula>
    </cfRule>
  </conditionalFormatting>
  <conditionalFormatting sqref="C4936">
    <cfRule type="cellIs" dxfId="3304" priority="3248" stopIfTrue="1" operator="greaterThan">
      <formula>C$8</formula>
    </cfRule>
  </conditionalFormatting>
  <conditionalFormatting sqref="B4937">
    <cfRule type="cellIs" dxfId="3303" priority="3249" stopIfTrue="1" operator="greaterThan">
      <formula>B$8</formula>
    </cfRule>
  </conditionalFormatting>
  <conditionalFormatting sqref="C4937">
    <cfRule type="cellIs" dxfId="3302" priority="3250" stopIfTrue="1" operator="greaterThan">
      <formula>C$8</formula>
    </cfRule>
  </conditionalFormatting>
  <conditionalFormatting sqref="B4938">
    <cfRule type="cellIs" dxfId="3301" priority="3251" stopIfTrue="1" operator="greaterThan">
      <formula>B$8</formula>
    </cfRule>
  </conditionalFormatting>
  <conditionalFormatting sqref="C4938">
    <cfRule type="cellIs" dxfId="3300" priority="3252" stopIfTrue="1" operator="greaterThan">
      <formula>C$8</formula>
    </cfRule>
  </conditionalFormatting>
  <conditionalFormatting sqref="B4939">
    <cfRule type="cellIs" dxfId="3299" priority="3253" stopIfTrue="1" operator="greaterThan">
      <formula>B$8</formula>
    </cfRule>
  </conditionalFormatting>
  <conditionalFormatting sqref="C4939">
    <cfRule type="cellIs" dxfId="3298" priority="3254" stopIfTrue="1" operator="greaterThan">
      <formula>C$8</formula>
    </cfRule>
  </conditionalFormatting>
  <conditionalFormatting sqref="B4940">
    <cfRule type="cellIs" dxfId="3297" priority="3255" stopIfTrue="1" operator="greaterThan">
      <formula>B$8</formula>
    </cfRule>
  </conditionalFormatting>
  <conditionalFormatting sqref="C4940">
    <cfRule type="cellIs" dxfId="3296" priority="3256" stopIfTrue="1" operator="greaterThan">
      <formula>C$8</formula>
    </cfRule>
  </conditionalFormatting>
  <conditionalFormatting sqref="B4941">
    <cfRule type="cellIs" dxfId="3295" priority="3257" stopIfTrue="1" operator="greaterThan">
      <formula>B$8</formula>
    </cfRule>
  </conditionalFormatting>
  <conditionalFormatting sqref="C4941">
    <cfRule type="cellIs" dxfId="3294" priority="3258" stopIfTrue="1" operator="greaterThan">
      <formula>C$8</formula>
    </cfRule>
  </conditionalFormatting>
  <conditionalFormatting sqref="B4942">
    <cfRule type="cellIs" dxfId="3293" priority="3259" stopIfTrue="1" operator="greaterThan">
      <formula>B$8</formula>
    </cfRule>
  </conditionalFormatting>
  <conditionalFormatting sqref="C4942">
    <cfRule type="cellIs" dxfId="3292" priority="3260" stopIfTrue="1" operator="greaterThan">
      <formula>C$8</formula>
    </cfRule>
  </conditionalFormatting>
  <conditionalFormatting sqref="B4943">
    <cfRule type="cellIs" dxfId="3291" priority="3261" stopIfTrue="1" operator="greaterThan">
      <formula>B$8</formula>
    </cfRule>
  </conditionalFormatting>
  <conditionalFormatting sqref="C4943">
    <cfRule type="cellIs" dxfId="3290" priority="3262" stopIfTrue="1" operator="greaterThan">
      <formula>C$8</formula>
    </cfRule>
  </conditionalFormatting>
  <conditionalFormatting sqref="B4944">
    <cfRule type="cellIs" dxfId="3289" priority="3263" stopIfTrue="1" operator="greaterThan">
      <formula>B$8</formula>
    </cfRule>
  </conditionalFormatting>
  <conditionalFormatting sqref="C4944">
    <cfRule type="cellIs" dxfId="3288" priority="3264" stopIfTrue="1" operator="greaterThan">
      <formula>C$8</formula>
    </cfRule>
  </conditionalFormatting>
  <conditionalFormatting sqref="B4945">
    <cfRule type="cellIs" dxfId="3287" priority="3265" stopIfTrue="1" operator="greaterThan">
      <formula>B$8</formula>
    </cfRule>
  </conditionalFormatting>
  <conditionalFormatting sqref="C4945">
    <cfRule type="cellIs" dxfId="3286" priority="3266" stopIfTrue="1" operator="greaterThan">
      <formula>C$8</formula>
    </cfRule>
  </conditionalFormatting>
  <conditionalFormatting sqref="B4946">
    <cfRule type="cellIs" dxfId="3285" priority="3267" stopIfTrue="1" operator="greaterThan">
      <formula>B$8</formula>
    </cfRule>
  </conditionalFormatting>
  <conditionalFormatting sqref="C4946">
    <cfRule type="cellIs" dxfId="3284" priority="3268" stopIfTrue="1" operator="greaterThan">
      <formula>C$8</formula>
    </cfRule>
  </conditionalFormatting>
  <conditionalFormatting sqref="B4947">
    <cfRule type="cellIs" dxfId="3283" priority="3269" stopIfTrue="1" operator="greaterThan">
      <formula>B$8</formula>
    </cfRule>
  </conditionalFormatting>
  <conditionalFormatting sqref="C4947">
    <cfRule type="cellIs" dxfId="3282" priority="3270" stopIfTrue="1" operator="greaterThan">
      <formula>C$8</formula>
    </cfRule>
  </conditionalFormatting>
  <conditionalFormatting sqref="B4948">
    <cfRule type="cellIs" dxfId="3281" priority="3271" stopIfTrue="1" operator="greaterThan">
      <formula>B$8</formula>
    </cfRule>
  </conditionalFormatting>
  <conditionalFormatting sqref="C4948">
    <cfRule type="cellIs" dxfId="3280" priority="3272" stopIfTrue="1" operator="greaterThan">
      <formula>C$8</formula>
    </cfRule>
  </conditionalFormatting>
  <conditionalFormatting sqref="B4949">
    <cfRule type="cellIs" dxfId="3279" priority="3273" stopIfTrue="1" operator="greaterThan">
      <formula>B$8</formula>
    </cfRule>
  </conditionalFormatting>
  <conditionalFormatting sqref="C4949">
    <cfRule type="cellIs" dxfId="3278" priority="3274" stopIfTrue="1" operator="greaterThan">
      <formula>C$8</formula>
    </cfRule>
  </conditionalFormatting>
  <conditionalFormatting sqref="B4950">
    <cfRule type="cellIs" dxfId="3277" priority="3275" stopIfTrue="1" operator="greaterThan">
      <formula>B$8</formula>
    </cfRule>
  </conditionalFormatting>
  <conditionalFormatting sqref="C4950">
    <cfRule type="cellIs" dxfId="3276" priority="3276" stopIfTrue="1" operator="greaterThan">
      <formula>C$8</formula>
    </cfRule>
  </conditionalFormatting>
  <conditionalFormatting sqref="B4958">
    <cfRule type="cellIs" dxfId="3275" priority="3277" stopIfTrue="1" operator="lessThan">
      <formula>B5002</formula>
    </cfRule>
  </conditionalFormatting>
  <conditionalFormatting sqref="C4958">
    <cfRule type="cellIs" dxfId="3274" priority="3278" stopIfTrue="1" operator="lessThan">
      <formula>C5002</formula>
    </cfRule>
  </conditionalFormatting>
  <conditionalFormatting sqref="B4959">
    <cfRule type="cellIs" dxfId="3273" priority="3279" stopIfTrue="1" operator="lessThan">
      <formula>B5002</formula>
    </cfRule>
  </conditionalFormatting>
  <conditionalFormatting sqref="C4959">
    <cfRule type="cellIs" dxfId="3272" priority="3280" stopIfTrue="1" operator="lessThan">
      <formula>C5002</formula>
    </cfRule>
  </conditionalFormatting>
  <conditionalFormatting sqref="B4960">
    <cfRule type="cellIs" dxfId="3271" priority="3281" stopIfTrue="1" operator="lessThan">
      <formula>B5002</formula>
    </cfRule>
  </conditionalFormatting>
  <conditionalFormatting sqref="C4960">
    <cfRule type="cellIs" dxfId="3270" priority="3282" stopIfTrue="1" operator="lessThan">
      <formula>C5002</formula>
    </cfRule>
  </conditionalFormatting>
  <conditionalFormatting sqref="B4961">
    <cfRule type="cellIs" dxfId="3269" priority="3283" stopIfTrue="1" operator="lessThan">
      <formula>B5002</formula>
    </cfRule>
  </conditionalFormatting>
  <conditionalFormatting sqref="C4961">
    <cfRule type="cellIs" dxfId="3268" priority="3284" stopIfTrue="1" operator="lessThan">
      <formula>C5002</formula>
    </cfRule>
  </conditionalFormatting>
  <conditionalFormatting sqref="B4962">
    <cfRule type="cellIs" dxfId="3267" priority="3285" stopIfTrue="1" operator="lessThan">
      <formula>B5002</formula>
    </cfRule>
  </conditionalFormatting>
  <conditionalFormatting sqref="C4962">
    <cfRule type="cellIs" dxfId="3266" priority="3286" stopIfTrue="1" operator="lessThan">
      <formula>C5002</formula>
    </cfRule>
  </conditionalFormatting>
  <conditionalFormatting sqref="B4963">
    <cfRule type="cellIs" dxfId="3265" priority="3287" stopIfTrue="1" operator="lessThan">
      <formula>B5002</formula>
    </cfRule>
  </conditionalFormatting>
  <conditionalFormatting sqref="C4963">
    <cfRule type="cellIs" dxfId="3264" priority="3288" stopIfTrue="1" operator="lessThan">
      <formula>C5002</formula>
    </cfRule>
  </conditionalFormatting>
  <conditionalFormatting sqref="B4964">
    <cfRule type="cellIs" dxfId="3263" priority="3289" stopIfTrue="1" operator="lessThan">
      <formula>B5002</formula>
    </cfRule>
  </conditionalFormatting>
  <conditionalFormatting sqref="C4964">
    <cfRule type="cellIs" dxfId="3262" priority="3290" stopIfTrue="1" operator="lessThan">
      <formula>C5002</formula>
    </cfRule>
  </conditionalFormatting>
  <conditionalFormatting sqref="B4965">
    <cfRule type="cellIs" dxfId="3261" priority="3291" stopIfTrue="1" operator="lessThan">
      <formula>B5002</formula>
    </cfRule>
  </conditionalFormatting>
  <conditionalFormatting sqref="C4965">
    <cfRule type="cellIs" dxfId="3260" priority="3292" stopIfTrue="1" operator="lessThan">
      <formula>C5002</formula>
    </cfRule>
  </conditionalFormatting>
  <conditionalFormatting sqref="B4966">
    <cfRule type="cellIs" dxfId="3259" priority="3293" stopIfTrue="1" operator="lessThan">
      <formula>B5002</formula>
    </cfRule>
  </conditionalFormatting>
  <conditionalFormatting sqref="C4966">
    <cfRule type="cellIs" dxfId="3258" priority="3294" stopIfTrue="1" operator="lessThan">
      <formula>C5002</formula>
    </cfRule>
  </conditionalFormatting>
  <conditionalFormatting sqref="B4967">
    <cfRule type="cellIs" dxfId="3257" priority="3295" stopIfTrue="1" operator="lessThan">
      <formula>B5002</formula>
    </cfRule>
  </conditionalFormatting>
  <conditionalFormatting sqref="C4967">
    <cfRule type="cellIs" dxfId="3256" priority="3296" stopIfTrue="1" operator="lessThan">
      <formula>C5002</formula>
    </cfRule>
  </conditionalFormatting>
  <conditionalFormatting sqref="B4968">
    <cfRule type="cellIs" dxfId="3255" priority="3297" stopIfTrue="1" operator="lessThan">
      <formula>B5002</formula>
    </cfRule>
  </conditionalFormatting>
  <conditionalFormatting sqref="C4968">
    <cfRule type="cellIs" dxfId="3254" priority="3298" stopIfTrue="1" operator="lessThan">
      <formula>C5002</formula>
    </cfRule>
  </conditionalFormatting>
  <conditionalFormatting sqref="B4969">
    <cfRule type="cellIs" dxfId="3253" priority="3299" stopIfTrue="1" operator="lessThan">
      <formula>B5002</formula>
    </cfRule>
  </conditionalFormatting>
  <conditionalFormatting sqref="C4969">
    <cfRule type="cellIs" dxfId="3252" priority="3300" stopIfTrue="1" operator="lessThan">
      <formula>C5002</formula>
    </cfRule>
  </conditionalFormatting>
  <conditionalFormatting sqref="B4970">
    <cfRule type="cellIs" dxfId="3251" priority="3301" stopIfTrue="1" operator="lessThan">
      <formula>B5002</formula>
    </cfRule>
  </conditionalFormatting>
  <conditionalFormatting sqref="C4970">
    <cfRule type="cellIs" dxfId="3250" priority="3302" stopIfTrue="1" operator="lessThan">
      <formula>C5002</formula>
    </cfRule>
  </conditionalFormatting>
  <conditionalFormatting sqref="B4971">
    <cfRule type="cellIs" dxfId="3249" priority="3303" stopIfTrue="1" operator="lessThan">
      <formula>B5002</formula>
    </cfRule>
  </conditionalFormatting>
  <conditionalFormatting sqref="C4971">
    <cfRule type="cellIs" dxfId="3248" priority="3304" stopIfTrue="1" operator="lessThan">
      <formula>C5002</formula>
    </cfRule>
  </conditionalFormatting>
  <conditionalFormatting sqref="B4972">
    <cfRule type="cellIs" dxfId="3247" priority="3305" stopIfTrue="1" operator="lessThan">
      <formula>B5002</formula>
    </cfRule>
  </conditionalFormatting>
  <conditionalFormatting sqref="C4972">
    <cfRule type="cellIs" dxfId="3246" priority="3306" stopIfTrue="1" operator="lessThan">
      <formula>C5002</formula>
    </cfRule>
  </conditionalFormatting>
  <conditionalFormatting sqref="B4973">
    <cfRule type="cellIs" dxfId="3245" priority="3307" stopIfTrue="1" operator="lessThan">
      <formula>B5002</formula>
    </cfRule>
  </conditionalFormatting>
  <conditionalFormatting sqref="C4973">
    <cfRule type="cellIs" dxfId="3244" priority="3308" stopIfTrue="1" operator="lessThan">
      <formula>C5002</formula>
    </cfRule>
  </conditionalFormatting>
  <conditionalFormatting sqref="B4974">
    <cfRule type="cellIs" dxfId="3243" priority="3309" stopIfTrue="1" operator="lessThan">
      <formula>B5002</formula>
    </cfRule>
  </conditionalFormatting>
  <conditionalFormatting sqref="C4974">
    <cfRule type="cellIs" dxfId="3242" priority="3310" stopIfTrue="1" operator="lessThan">
      <formula>C5002</formula>
    </cfRule>
  </conditionalFormatting>
  <conditionalFormatting sqref="B4975">
    <cfRule type="cellIs" dxfId="3241" priority="3311" stopIfTrue="1" operator="lessThan">
      <formula>B5002</formula>
    </cfRule>
  </conditionalFormatting>
  <conditionalFormatting sqref="C4975">
    <cfRule type="cellIs" dxfId="3240" priority="3312" stopIfTrue="1" operator="lessThan">
      <formula>C5002</formula>
    </cfRule>
  </conditionalFormatting>
  <conditionalFormatting sqref="B4976">
    <cfRule type="cellIs" dxfId="3239" priority="3313" stopIfTrue="1" operator="lessThan">
      <formula>B5002</formula>
    </cfRule>
  </conditionalFormatting>
  <conditionalFormatting sqref="C4976">
    <cfRule type="cellIs" dxfId="3238" priority="3314" stopIfTrue="1" operator="lessThan">
      <formula>C5002</formula>
    </cfRule>
  </conditionalFormatting>
  <conditionalFormatting sqref="B4977">
    <cfRule type="cellIs" dxfId="3237" priority="3315" stopIfTrue="1" operator="lessThan">
      <formula>B5002</formula>
    </cfRule>
  </conditionalFormatting>
  <conditionalFormatting sqref="C4977">
    <cfRule type="cellIs" dxfId="3236" priority="3316" stopIfTrue="1" operator="lessThan">
      <formula>C5002</formula>
    </cfRule>
  </conditionalFormatting>
  <conditionalFormatting sqref="B4978">
    <cfRule type="cellIs" dxfId="3235" priority="3317" stopIfTrue="1" operator="lessThan">
      <formula>B5002</formula>
    </cfRule>
  </conditionalFormatting>
  <conditionalFormatting sqref="C4978">
    <cfRule type="cellIs" dxfId="3234" priority="3318" stopIfTrue="1" operator="lessThan">
      <formula>C5002</formula>
    </cfRule>
  </conditionalFormatting>
  <conditionalFormatting sqref="B4979">
    <cfRule type="cellIs" dxfId="3233" priority="3319" stopIfTrue="1" operator="lessThan">
      <formula>B5002</formula>
    </cfRule>
  </conditionalFormatting>
  <conditionalFormatting sqref="C4979">
    <cfRule type="cellIs" dxfId="3232" priority="3320" stopIfTrue="1" operator="lessThan">
      <formula>C5002</formula>
    </cfRule>
  </conditionalFormatting>
  <conditionalFormatting sqref="B4980">
    <cfRule type="cellIs" dxfId="3231" priority="3321" stopIfTrue="1" operator="lessThan">
      <formula>B5002</formula>
    </cfRule>
  </conditionalFormatting>
  <conditionalFormatting sqref="C4980">
    <cfRule type="cellIs" dxfId="3230" priority="3322" stopIfTrue="1" operator="lessThan">
      <formula>C5002</formula>
    </cfRule>
  </conditionalFormatting>
  <conditionalFormatting sqref="B4981">
    <cfRule type="cellIs" dxfId="3229" priority="3323" stopIfTrue="1" operator="lessThan">
      <formula>B5002</formula>
    </cfRule>
  </conditionalFormatting>
  <conditionalFormatting sqref="C4981">
    <cfRule type="cellIs" dxfId="3228" priority="3324" stopIfTrue="1" operator="lessThan">
      <formula>C5002</formula>
    </cfRule>
  </conditionalFormatting>
  <conditionalFormatting sqref="B4982">
    <cfRule type="cellIs" dxfId="3227" priority="3325" stopIfTrue="1" operator="lessThan">
      <formula>B5002</formula>
    </cfRule>
  </conditionalFormatting>
  <conditionalFormatting sqref="C4982">
    <cfRule type="cellIs" dxfId="3226" priority="3326" stopIfTrue="1" operator="lessThan">
      <formula>C5002</formula>
    </cfRule>
  </conditionalFormatting>
  <conditionalFormatting sqref="B4983">
    <cfRule type="cellIs" dxfId="3225" priority="3327" stopIfTrue="1" operator="lessThan">
      <formula>B5002</formula>
    </cfRule>
  </conditionalFormatting>
  <conditionalFormatting sqref="C4983">
    <cfRule type="cellIs" dxfId="3224" priority="3328" stopIfTrue="1" operator="lessThan">
      <formula>C5002</formula>
    </cfRule>
  </conditionalFormatting>
  <conditionalFormatting sqref="B4984">
    <cfRule type="cellIs" dxfId="3223" priority="3329" stopIfTrue="1" operator="lessThan">
      <formula>B5002</formula>
    </cfRule>
  </conditionalFormatting>
  <conditionalFormatting sqref="C4984">
    <cfRule type="cellIs" dxfId="3222" priority="3330" stopIfTrue="1" operator="lessThan">
      <formula>C5002</formula>
    </cfRule>
  </conditionalFormatting>
  <conditionalFormatting sqref="B4985">
    <cfRule type="cellIs" dxfId="3221" priority="3331" stopIfTrue="1" operator="lessThan">
      <formula>B5002</formula>
    </cfRule>
  </conditionalFormatting>
  <conditionalFormatting sqref="C4985">
    <cfRule type="cellIs" dxfId="3220" priority="3332" stopIfTrue="1" operator="lessThan">
      <formula>C5002</formula>
    </cfRule>
  </conditionalFormatting>
  <conditionalFormatting sqref="B4986">
    <cfRule type="cellIs" dxfId="3219" priority="3333" stopIfTrue="1" operator="lessThan">
      <formula>B5002</formula>
    </cfRule>
  </conditionalFormatting>
  <conditionalFormatting sqref="C4986">
    <cfRule type="cellIs" dxfId="3218" priority="3334" stopIfTrue="1" operator="lessThan">
      <formula>C5002</formula>
    </cfRule>
  </conditionalFormatting>
  <conditionalFormatting sqref="B4987">
    <cfRule type="cellIs" dxfId="3217" priority="3335" stopIfTrue="1" operator="lessThan">
      <formula>B5002</formula>
    </cfRule>
  </conditionalFormatting>
  <conditionalFormatting sqref="C4987">
    <cfRule type="cellIs" dxfId="3216" priority="3336" stopIfTrue="1" operator="lessThan">
      <formula>C5002</formula>
    </cfRule>
  </conditionalFormatting>
  <conditionalFormatting sqref="B4988">
    <cfRule type="cellIs" dxfId="3215" priority="3337" stopIfTrue="1" operator="lessThan">
      <formula>B5002</formula>
    </cfRule>
  </conditionalFormatting>
  <conditionalFormatting sqref="C4988">
    <cfRule type="cellIs" dxfId="3214" priority="3338" stopIfTrue="1" operator="lessThan">
      <formula>C5002</formula>
    </cfRule>
  </conditionalFormatting>
  <conditionalFormatting sqref="B4989">
    <cfRule type="cellIs" dxfId="3213" priority="3339" stopIfTrue="1" operator="lessThan">
      <formula>B5002</formula>
    </cfRule>
  </conditionalFormatting>
  <conditionalFormatting sqref="C4989">
    <cfRule type="cellIs" dxfId="3212" priority="3340" stopIfTrue="1" operator="lessThan">
      <formula>C5002</formula>
    </cfRule>
  </conditionalFormatting>
  <conditionalFormatting sqref="B4990">
    <cfRule type="cellIs" dxfId="3211" priority="3341" stopIfTrue="1" operator="lessThan">
      <formula>B5002</formula>
    </cfRule>
  </conditionalFormatting>
  <conditionalFormatting sqref="C4990">
    <cfRule type="cellIs" dxfId="3210" priority="3342" stopIfTrue="1" operator="lessThan">
      <formula>C5002</formula>
    </cfRule>
  </conditionalFormatting>
  <conditionalFormatting sqref="B4991">
    <cfRule type="cellIs" dxfId="3209" priority="3343" stopIfTrue="1" operator="lessThan">
      <formula>B5002</formula>
    </cfRule>
  </conditionalFormatting>
  <conditionalFormatting sqref="C4991">
    <cfRule type="cellIs" dxfId="3208" priority="3344" stopIfTrue="1" operator="lessThan">
      <formula>C5002</formula>
    </cfRule>
  </conditionalFormatting>
  <conditionalFormatting sqref="B4992">
    <cfRule type="cellIs" dxfId="3207" priority="3345" stopIfTrue="1" operator="lessThan">
      <formula>B5002</formula>
    </cfRule>
  </conditionalFormatting>
  <conditionalFormatting sqref="C4992">
    <cfRule type="cellIs" dxfId="3206" priority="3346" stopIfTrue="1" operator="lessThan">
      <formula>C5002</formula>
    </cfRule>
  </conditionalFormatting>
  <conditionalFormatting sqref="B4993">
    <cfRule type="cellIs" dxfId="3205" priority="3347" stopIfTrue="1" operator="lessThan">
      <formula>B5002</formula>
    </cfRule>
  </conditionalFormatting>
  <conditionalFormatting sqref="C4993">
    <cfRule type="cellIs" dxfId="3204" priority="3348" stopIfTrue="1" operator="lessThan">
      <formula>C5002</formula>
    </cfRule>
  </conditionalFormatting>
  <conditionalFormatting sqref="B4994">
    <cfRule type="cellIs" dxfId="3203" priority="3349" stopIfTrue="1" operator="lessThan">
      <formula>B5002</formula>
    </cfRule>
  </conditionalFormatting>
  <conditionalFormatting sqref="C4994">
    <cfRule type="cellIs" dxfId="3202" priority="3350" stopIfTrue="1" operator="lessThan">
      <formula>C5002</formula>
    </cfRule>
  </conditionalFormatting>
  <conditionalFormatting sqref="B4995">
    <cfRule type="cellIs" dxfId="3201" priority="3351" stopIfTrue="1" operator="lessThan">
      <formula>B5002</formula>
    </cfRule>
  </conditionalFormatting>
  <conditionalFormatting sqref="C4995">
    <cfRule type="cellIs" dxfId="3200" priority="3352" stopIfTrue="1" operator="lessThan">
      <formula>C5002</formula>
    </cfRule>
  </conditionalFormatting>
  <conditionalFormatting sqref="B4996">
    <cfRule type="cellIs" dxfId="3199" priority="3353" stopIfTrue="1" operator="lessThan">
      <formula>B5002</formula>
    </cfRule>
  </conditionalFormatting>
  <conditionalFormatting sqref="C4996">
    <cfRule type="cellIs" dxfId="3198" priority="3354" stopIfTrue="1" operator="lessThan">
      <formula>C5002</formula>
    </cfRule>
  </conditionalFormatting>
  <conditionalFormatting sqref="B4997">
    <cfRule type="cellIs" dxfId="3197" priority="3355" stopIfTrue="1" operator="lessThan">
      <formula>B5002</formula>
    </cfRule>
  </conditionalFormatting>
  <conditionalFormatting sqref="C4997">
    <cfRule type="cellIs" dxfId="3196" priority="3356" stopIfTrue="1" operator="lessThan">
      <formula>C5002</formula>
    </cfRule>
  </conditionalFormatting>
  <conditionalFormatting sqref="B4998">
    <cfRule type="cellIs" dxfId="3195" priority="3357" stopIfTrue="1" operator="lessThan">
      <formula>B5002</formula>
    </cfRule>
  </conditionalFormatting>
  <conditionalFormatting sqref="C4998">
    <cfRule type="cellIs" dxfId="3194" priority="3358" stopIfTrue="1" operator="lessThan">
      <formula>C5002</formula>
    </cfRule>
  </conditionalFormatting>
  <conditionalFormatting sqref="B4999">
    <cfRule type="cellIs" dxfId="3193" priority="3359" stopIfTrue="1" operator="lessThan">
      <formula>B5002</formula>
    </cfRule>
  </conditionalFormatting>
  <conditionalFormatting sqref="C4999">
    <cfRule type="cellIs" dxfId="3192" priority="3360" stopIfTrue="1" operator="lessThan">
      <formula>C5002</formula>
    </cfRule>
  </conditionalFormatting>
  <conditionalFormatting sqref="B5071">
    <cfRule type="cellIs" dxfId="3191" priority="3025" stopIfTrue="1" operator="greaterThan">
      <formula>B$8</formula>
    </cfRule>
  </conditionalFormatting>
  <conditionalFormatting sqref="C5071">
    <cfRule type="cellIs" dxfId="3190" priority="3026" stopIfTrue="1" operator="greaterThan">
      <formula>C$8</formula>
    </cfRule>
  </conditionalFormatting>
  <conditionalFormatting sqref="B5072">
    <cfRule type="cellIs" dxfId="3189" priority="3027" stopIfTrue="1" operator="greaterThan">
      <formula>B$8</formula>
    </cfRule>
  </conditionalFormatting>
  <conditionalFormatting sqref="C5072">
    <cfRule type="cellIs" dxfId="3188" priority="3028" stopIfTrue="1" operator="greaterThan">
      <formula>C$8</formula>
    </cfRule>
  </conditionalFormatting>
  <conditionalFormatting sqref="B5073">
    <cfRule type="cellIs" dxfId="3187" priority="3029" stopIfTrue="1" operator="greaterThan">
      <formula>B$8</formula>
    </cfRule>
  </conditionalFormatting>
  <conditionalFormatting sqref="C5073">
    <cfRule type="cellIs" dxfId="3186" priority="3030" stopIfTrue="1" operator="greaterThan">
      <formula>C$8</formula>
    </cfRule>
  </conditionalFormatting>
  <conditionalFormatting sqref="B5074">
    <cfRule type="cellIs" dxfId="3185" priority="3031" stopIfTrue="1" operator="greaterThan">
      <formula>B$8</formula>
    </cfRule>
  </conditionalFormatting>
  <conditionalFormatting sqref="C5074">
    <cfRule type="cellIs" dxfId="3184" priority="3032" stopIfTrue="1" operator="greaterThan">
      <formula>C$8</formula>
    </cfRule>
  </conditionalFormatting>
  <conditionalFormatting sqref="B5075">
    <cfRule type="cellIs" dxfId="3183" priority="3033" stopIfTrue="1" operator="greaterThan">
      <formula>B$8</formula>
    </cfRule>
  </conditionalFormatting>
  <conditionalFormatting sqref="C5075">
    <cfRule type="cellIs" dxfId="3182" priority="3034" stopIfTrue="1" operator="greaterThan">
      <formula>C$8</formula>
    </cfRule>
  </conditionalFormatting>
  <conditionalFormatting sqref="B5076">
    <cfRule type="cellIs" dxfId="3181" priority="3035" stopIfTrue="1" operator="greaterThan">
      <formula>B$8</formula>
    </cfRule>
  </conditionalFormatting>
  <conditionalFormatting sqref="C5076">
    <cfRule type="cellIs" dxfId="3180" priority="3036" stopIfTrue="1" operator="greaterThan">
      <formula>C$8</formula>
    </cfRule>
  </conditionalFormatting>
  <conditionalFormatting sqref="B5077">
    <cfRule type="cellIs" dxfId="3179" priority="3037" stopIfTrue="1" operator="greaterThan">
      <formula>B$8</formula>
    </cfRule>
  </conditionalFormatting>
  <conditionalFormatting sqref="C5077">
    <cfRule type="cellIs" dxfId="3178" priority="3038" stopIfTrue="1" operator="greaterThan">
      <formula>C$8</formula>
    </cfRule>
  </conditionalFormatting>
  <conditionalFormatting sqref="B5078">
    <cfRule type="cellIs" dxfId="3177" priority="3039" stopIfTrue="1" operator="greaterThan">
      <formula>B$8</formula>
    </cfRule>
  </conditionalFormatting>
  <conditionalFormatting sqref="C5078">
    <cfRule type="cellIs" dxfId="3176" priority="3040" stopIfTrue="1" operator="greaterThan">
      <formula>C$8</formula>
    </cfRule>
  </conditionalFormatting>
  <conditionalFormatting sqref="B5079">
    <cfRule type="cellIs" dxfId="3175" priority="3041" stopIfTrue="1" operator="greaterThan">
      <formula>B$8</formula>
    </cfRule>
  </conditionalFormatting>
  <conditionalFormatting sqref="C5079">
    <cfRule type="cellIs" dxfId="3174" priority="3042" stopIfTrue="1" operator="greaterThan">
      <formula>C$8</formula>
    </cfRule>
  </conditionalFormatting>
  <conditionalFormatting sqref="B5080">
    <cfRule type="cellIs" dxfId="3173" priority="3043" stopIfTrue="1" operator="greaterThan">
      <formula>B$8</formula>
    </cfRule>
  </conditionalFormatting>
  <conditionalFormatting sqref="C5080">
    <cfRule type="cellIs" dxfId="3172" priority="3044" stopIfTrue="1" operator="greaterThan">
      <formula>C$8</formula>
    </cfRule>
  </conditionalFormatting>
  <conditionalFormatting sqref="B5081">
    <cfRule type="cellIs" dxfId="3171" priority="3045" stopIfTrue="1" operator="greaterThan">
      <formula>B$8</formula>
    </cfRule>
  </conditionalFormatting>
  <conditionalFormatting sqref="C5081">
    <cfRule type="cellIs" dxfId="3170" priority="3046" stopIfTrue="1" operator="greaterThan">
      <formula>C$8</formula>
    </cfRule>
  </conditionalFormatting>
  <conditionalFormatting sqref="B5082">
    <cfRule type="cellIs" dxfId="3169" priority="3047" stopIfTrue="1" operator="greaterThan">
      <formula>B$8</formula>
    </cfRule>
  </conditionalFormatting>
  <conditionalFormatting sqref="C5082">
    <cfRule type="cellIs" dxfId="3168" priority="3048" stopIfTrue="1" operator="greaterThan">
      <formula>C$8</formula>
    </cfRule>
  </conditionalFormatting>
  <conditionalFormatting sqref="B5083">
    <cfRule type="cellIs" dxfId="3167" priority="3049" stopIfTrue="1" operator="greaterThan">
      <formula>B$8</formula>
    </cfRule>
  </conditionalFormatting>
  <conditionalFormatting sqref="C5083">
    <cfRule type="cellIs" dxfId="3166" priority="3050" stopIfTrue="1" operator="greaterThan">
      <formula>C$8</formula>
    </cfRule>
  </conditionalFormatting>
  <conditionalFormatting sqref="B5084">
    <cfRule type="cellIs" dxfId="3165" priority="3051" stopIfTrue="1" operator="greaterThan">
      <formula>B$8</formula>
    </cfRule>
  </conditionalFormatting>
  <conditionalFormatting sqref="C5084">
    <cfRule type="cellIs" dxfId="3164" priority="3052" stopIfTrue="1" operator="greaterThan">
      <formula>C$8</formula>
    </cfRule>
  </conditionalFormatting>
  <conditionalFormatting sqref="B5085">
    <cfRule type="cellIs" dxfId="3163" priority="3053" stopIfTrue="1" operator="greaterThan">
      <formula>B$8</formula>
    </cfRule>
  </conditionalFormatting>
  <conditionalFormatting sqref="C5085">
    <cfRule type="cellIs" dxfId="3162" priority="3054" stopIfTrue="1" operator="greaterThan">
      <formula>C$8</formula>
    </cfRule>
  </conditionalFormatting>
  <conditionalFormatting sqref="B5086">
    <cfRule type="cellIs" dxfId="3161" priority="3055" stopIfTrue="1" operator="greaterThan">
      <formula>B$8</formula>
    </cfRule>
  </conditionalFormatting>
  <conditionalFormatting sqref="C5086">
    <cfRule type="cellIs" dxfId="3160" priority="3056" stopIfTrue="1" operator="greaterThan">
      <formula>C$8</formula>
    </cfRule>
  </conditionalFormatting>
  <conditionalFormatting sqref="B5087">
    <cfRule type="cellIs" dxfId="3159" priority="3057" stopIfTrue="1" operator="greaterThan">
      <formula>B$8</formula>
    </cfRule>
  </conditionalFormatting>
  <conditionalFormatting sqref="C5087">
    <cfRule type="cellIs" dxfId="3158" priority="3058" stopIfTrue="1" operator="greaterThan">
      <formula>C$8</formula>
    </cfRule>
  </conditionalFormatting>
  <conditionalFormatting sqref="B5088">
    <cfRule type="cellIs" dxfId="3157" priority="3059" stopIfTrue="1" operator="greaterThan">
      <formula>B$8</formula>
    </cfRule>
  </conditionalFormatting>
  <conditionalFormatting sqref="C5088">
    <cfRule type="cellIs" dxfId="3156" priority="3060" stopIfTrue="1" operator="greaterThan">
      <formula>C$8</formula>
    </cfRule>
  </conditionalFormatting>
  <conditionalFormatting sqref="B5089">
    <cfRule type="cellIs" dxfId="3155" priority="3061" stopIfTrue="1" operator="greaterThan">
      <formula>B$8</formula>
    </cfRule>
  </conditionalFormatting>
  <conditionalFormatting sqref="C5089">
    <cfRule type="cellIs" dxfId="3154" priority="3062" stopIfTrue="1" operator="greaterThan">
      <formula>C$8</formula>
    </cfRule>
  </conditionalFormatting>
  <conditionalFormatting sqref="B5090">
    <cfRule type="cellIs" dxfId="3153" priority="3063" stopIfTrue="1" operator="greaterThan">
      <formula>B$8</formula>
    </cfRule>
  </conditionalFormatting>
  <conditionalFormatting sqref="C5090">
    <cfRule type="cellIs" dxfId="3152" priority="3064" stopIfTrue="1" operator="greaterThan">
      <formula>C$8</formula>
    </cfRule>
  </conditionalFormatting>
  <conditionalFormatting sqref="B5091">
    <cfRule type="cellIs" dxfId="3151" priority="3065" stopIfTrue="1" operator="greaterThan">
      <formula>B$8</formula>
    </cfRule>
  </conditionalFormatting>
  <conditionalFormatting sqref="C5091">
    <cfRule type="cellIs" dxfId="3150" priority="3066" stopIfTrue="1" operator="greaterThan">
      <formula>C$8</formula>
    </cfRule>
  </conditionalFormatting>
  <conditionalFormatting sqref="B5092">
    <cfRule type="cellIs" dxfId="3149" priority="3067" stopIfTrue="1" operator="greaterThan">
      <formula>B$8</formula>
    </cfRule>
  </conditionalFormatting>
  <conditionalFormatting sqref="C5092">
    <cfRule type="cellIs" dxfId="3148" priority="3068" stopIfTrue="1" operator="greaterThan">
      <formula>C$8</formula>
    </cfRule>
  </conditionalFormatting>
  <conditionalFormatting sqref="B5093">
    <cfRule type="cellIs" dxfId="3147" priority="3069" stopIfTrue="1" operator="greaterThan">
      <formula>B$8</formula>
    </cfRule>
  </conditionalFormatting>
  <conditionalFormatting sqref="C5093">
    <cfRule type="cellIs" dxfId="3146" priority="3070" stopIfTrue="1" operator="greaterThan">
      <formula>C$8</formula>
    </cfRule>
  </conditionalFormatting>
  <conditionalFormatting sqref="B5094">
    <cfRule type="cellIs" dxfId="3145" priority="3071" stopIfTrue="1" operator="greaterThan">
      <formula>B$8</formula>
    </cfRule>
  </conditionalFormatting>
  <conditionalFormatting sqref="C5094">
    <cfRule type="cellIs" dxfId="3144" priority="3072" stopIfTrue="1" operator="greaterThan">
      <formula>C$8</formula>
    </cfRule>
  </conditionalFormatting>
  <conditionalFormatting sqref="B5095">
    <cfRule type="cellIs" dxfId="3143" priority="3073" stopIfTrue="1" operator="greaterThan">
      <formula>B$8</formula>
    </cfRule>
  </conditionalFormatting>
  <conditionalFormatting sqref="C5095">
    <cfRule type="cellIs" dxfId="3142" priority="3074" stopIfTrue="1" operator="greaterThan">
      <formula>C$8</formula>
    </cfRule>
  </conditionalFormatting>
  <conditionalFormatting sqref="B5096">
    <cfRule type="cellIs" dxfId="3141" priority="3075" stopIfTrue="1" operator="greaterThan">
      <formula>B$8</formula>
    </cfRule>
  </conditionalFormatting>
  <conditionalFormatting sqref="C5096">
    <cfRule type="cellIs" dxfId="3140" priority="3076" stopIfTrue="1" operator="greaterThan">
      <formula>C$8</formula>
    </cfRule>
  </conditionalFormatting>
  <conditionalFormatting sqref="B5097">
    <cfRule type="cellIs" dxfId="3139" priority="3077" stopIfTrue="1" operator="greaterThan">
      <formula>B$8</formula>
    </cfRule>
  </conditionalFormatting>
  <conditionalFormatting sqref="C5097">
    <cfRule type="cellIs" dxfId="3138" priority="3078" stopIfTrue="1" operator="greaterThan">
      <formula>C$8</formula>
    </cfRule>
  </conditionalFormatting>
  <conditionalFormatting sqref="B5098">
    <cfRule type="cellIs" dxfId="3137" priority="3079" stopIfTrue="1" operator="greaterThan">
      <formula>B$8</formula>
    </cfRule>
  </conditionalFormatting>
  <conditionalFormatting sqref="C5098">
    <cfRule type="cellIs" dxfId="3136" priority="3080" stopIfTrue="1" operator="greaterThan">
      <formula>C$8</formula>
    </cfRule>
  </conditionalFormatting>
  <conditionalFormatting sqref="B5099">
    <cfRule type="cellIs" dxfId="3135" priority="3081" stopIfTrue="1" operator="greaterThan">
      <formula>B$8</formula>
    </cfRule>
  </conditionalFormatting>
  <conditionalFormatting sqref="C5099">
    <cfRule type="cellIs" dxfId="3134" priority="3082" stopIfTrue="1" operator="greaterThan">
      <formula>C$8</formula>
    </cfRule>
  </conditionalFormatting>
  <conditionalFormatting sqref="B5100">
    <cfRule type="cellIs" dxfId="3133" priority="3083" stopIfTrue="1" operator="greaterThan">
      <formula>B$8</formula>
    </cfRule>
  </conditionalFormatting>
  <conditionalFormatting sqref="C5100">
    <cfRule type="cellIs" dxfId="3132" priority="3084" stopIfTrue="1" operator="greaterThan">
      <formula>C$8</formula>
    </cfRule>
  </conditionalFormatting>
  <conditionalFormatting sqref="B5101">
    <cfRule type="cellIs" dxfId="3131" priority="3085" stopIfTrue="1" operator="greaterThan">
      <formula>B$8</formula>
    </cfRule>
  </conditionalFormatting>
  <conditionalFormatting sqref="C5101">
    <cfRule type="cellIs" dxfId="3130" priority="3086" stopIfTrue="1" operator="greaterThan">
      <formula>C$8</formula>
    </cfRule>
  </conditionalFormatting>
  <conditionalFormatting sqref="B5102">
    <cfRule type="cellIs" dxfId="3129" priority="3087" stopIfTrue="1" operator="greaterThan">
      <formula>B$8</formula>
    </cfRule>
  </conditionalFormatting>
  <conditionalFormatting sqref="C5102">
    <cfRule type="cellIs" dxfId="3128" priority="3088" stopIfTrue="1" operator="greaterThan">
      <formula>C$8</formula>
    </cfRule>
  </conditionalFormatting>
  <conditionalFormatting sqref="B5103">
    <cfRule type="cellIs" dxfId="3127" priority="3089" stopIfTrue="1" operator="greaterThan">
      <formula>B$8</formula>
    </cfRule>
  </conditionalFormatting>
  <conditionalFormatting sqref="C5103">
    <cfRule type="cellIs" dxfId="3126" priority="3090" stopIfTrue="1" operator="greaterThan">
      <formula>C$8</formula>
    </cfRule>
  </conditionalFormatting>
  <conditionalFormatting sqref="B5104">
    <cfRule type="cellIs" dxfId="3125" priority="3091" stopIfTrue="1" operator="greaterThan">
      <formula>B$8</formula>
    </cfRule>
  </conditionalFormatting>
  <conditionalFormatting sqref="C5104">
    <cfRule type="cellIs" dxfId="3124" priority="3092" stopIfTrue="1" operator="greaterThan">
      <formula>C$8</formula>
    </cfRule>
  </conditionalFormatting>
  <conditionalFormatting sqref="B5105">
    <cfRule type="cellIs" dxfId="3123" priority="3093" stopIfTrue="1" operator="greaterThan">
      <formula>B$8</formula>
    </cfRule>
  </conditionalFormatting>
  <conditionalFormatting sqref="C5105">
    <cfRule type="cellIs" dxfId="3122" priority="3094" stopIfTrue="1" operator="greaterThan">
      <formula>C$8</formula>
    </cfRule>
  </conditionalFormatting>
  <conditionalFormatting sqref="B5106">
    <cfRule type="cellIs" dxfId="3121" priority="3095" stopIfTrue="1" operator="greaterThan">
      <formula>B$8</formula>
    </cfRule>
  </conditionalFormatting>
  <conditionalFormatting sqref="C5106">
    <cfRule type="cellIs" dxfId="3120" priority="3096" stopIfTrue="1" operator="greaterThan">
      <formula>C$8</formula>
    </cfRule>
  </conditionalFormatting>
  <conditionalFormatting sqref="B5107">
    <cfRule type="cellIs" dxfId="3119" priority="3097" stopIfTrue="1" operator="greaterThan">
      <formula>B$8</formula>
    </cfRule>
  </conditionalFormatting>
  <conditionalFormatting sqref="C5107">
    <cfRule type="cellIs" dxfId="3118" priority="3098" stopIfTrue="1" operator="greaterThan">
      <formula>C$8</formula>
    </cfRule>
  </conditionalFormatting>
  <conditionalFormatting sqref="B5108">
    <cfRule type="cellIs" dxfId="3117" priority="3099" stopIfTrue="1" operator="greaterThan">
      <formula>B$8</formula>
    </cfRule>
  </conditionalFormatting>
  <conditionalFormatting sqref="C5108">
    <cfRule type="cellIs" dxfId="3116" priority="3100" stopIfTrue="1" operator="greaterThan">
      <formula>C$8</formula>
    </cfRule>
  </conditionalFormatting>
  <conditionalFormatting sqref="B5109">
    <cfRule type="cellIs" dxfId="3115" priority="3101" stopIfTrue="1" operator="greaterThan">
      <formula>B$8</formula>
    </cfRule>
  </conditionalFormatting>
  <conditionalFormatting sqref="C5109">
    <cfRule type="cellIs" dxfId="3114" priority="3102" stopIfTrue="1" operator="greaterThan">
      <formula>C$8</formula>
    </cfRule>
  </conditionalFormatting>
  <conditionalFormatting sqref="B5110">
    <cfRule type="cellIs" dxfId="3113" priority="3103" stopIfTrue="1" operator="greaterThan">
      <formula>B$8</formula>
    </cfRule>
  </conditionalFormatting>
  <conditionalFormatting sqref="C5110">
    <cfRule type="cellIs" dxfId="3112" priority="3104" stopIfTrue="1" operator="greaterThan">
      <formula>C$8</formula>
    </cfRule>
  </conditionalFormatting>
  <conditionalFormatting sqref="B5111">
    <cfRule type="cellIs" dxfId="3111" priority="3105" stopIfTrue="1" operator="greaterThan">
      <formula>B$8</formula>
    </cfRule>
  </conditionalFormatting>
  <conditionalFormatting sqref="C5111">
    <cfRule type="cellIs" dxfId="3110" priority="3106" stopIfTrue="1" operator="greaterThan">
      <formula>C$8</formula>
    </cfRule>
  </conditionalFormatting>
  <conditionalFormatting sqref="B5112">
    <cfRule type="cellIs" dxfId="3109" priority="3107" stopIfTrue="1" operator="greaterThan">
      <formula>B$8</formula>
    </cfRule>
  </conditionalFormatting>
  <conditionalFormatting sqref="C5112">
    <cfRule type="cellIs" dxfId="3108" priority="3108" stopIfTrue="1" operator="greaterThan">
      <formula>C$8</formula>
    </cfRule>
  </conditionalFormatting>
  <conditionalFormatting sqref="B5120">
    <cfRule type="cellIs" dxfId="3107" priority="3109" stopIfTrue="1" operator="lessThan">
      <formula>B5164</formula>
    </cfRule>
  </conditionalFormatting>
  <conditionalFormatting sqref="C5120">
    <cfRule type="cellIs" dxfId="3106" priority="3110" stopIfTrue="1" operator="lessThan">
      <formula>C5164</formula>
    </cfRule>
  </conditionalFormatting>
  <conditionalFormatting sqref="B5121">
    <cfRule type="cellIs" dxfId="3105" priority="3111" stopIfTrue="1" operator="lessThan">
      <formula>B5164</formula>
    </cfRule>
  </conditionalFormatting>
  <conditionalFormatting sqref="C5121">
    <cfRule type="cellIs" dxfId="3104" priority="3112" stopIfTrue="1" operator="lessThan">
      <formula>C5164</formula>
    </cfRule>
  </conditionalFormatting>
  <conditionalFormatting sqref="B5122">
    <cfRule type="cellIs" dxfId="3103" priority="3113" stopIfTrue="1" operator="lessThan">
      <formula>B5164</formula>
    </cfRule>
  </conditionalFormatting>
  <conditionalFormatting sqref="C5122">
    <cfRule type="cellIs" dxfId="3102" priority="3114" stopIfTrue="1" operator="lessThan">
      <formula>C5164</formula>
    </cfRule>
  </conditionalFormatting>
  <conditionalFormatting sqref="B5123">
    <cfRule type="cellIs" dxfId="3101" priority="3115" stopIfTrue="1" operator="lessThan">
      <formula>B5164</formula>
    </cfRule>
  </conditionalFormatting>
  <conditionalFormatting sqref="C5123">
    <cfRule type="cellIs" dxfId="3100" priority="3116" stopIfTrue="1" operator="lessThan">
      <formula>C5164</formula>
    </cfRule>
  </conditionalFormatting>
  <conditionalFormatting sqref="B5124">
    <cfRule type="cellIs" dxfId="3099" priority="3117" stopIfTrue="1" operator="lessThan">
      <formula>B5164</formula>
    </cfRule>
  </conditionalFormatting>
  <conditionalFormatting sqref="C5124">
    <cfRule type="cellIs" dxfId="3098" priority="3118" stopIfTrue="1" operator="lessThan">
      <formula>C5164</formula>
    </cfRule>
  </conditionalFormatting>
  <conditionalFormatting sqref="B5125">
    <cfRule type="cellIs" dxfId="3097" priority="3119" stopIfTrue="1" operator="lessThan">
      <formula>B5164</formula>
    </cfRule>
  </conditionalFormatting>
  <conditionalFormatting sqref="C5125">
    <cfRule type="cellIs" dxfId="3096" priority="3120" stopIfTrue="1" operator="lessThan">
      <formula>C5164</formula>
    </cfRule>
  </conditionalFormatting>
  <conditionalFormatting sqref="B5126">
    <cfRule type="cellIs" dxfId="3095" priority="3121" stopIfTrue="1" operator="lessThan">
      <formula>B5164</formula>
    </cfRule>
  </conditionalFormatting>
  <conditionalFormatting sqref="C5126">
    <cfRule type="cellIs" dxfId="3094" priority="3122" stopIfTrue="1" operator="lessThan">
      <formula>C5164</formula>
    </cfRule>
  </conditionalFormatting>
  <conditionalFormatting sqref="B5127">
    <cfRule type="cellIs" dxfId="3093" priority="3123" stopIfTrue="1" operator="lessThan">
      <formula>B5164</formula>
    </cfRule>
  </conditionalFormatting>
  <conditionalFormatting sqref="C5127">
    <cfRule type="cellIs" dxfId="3092" priority="3124" stopIfTrue="1" operator="lessThan">
      <formula>C5164</formula>
    </cfRule>
  </conditionalFormatting>
  <conditionalFormatting sqref="B5128">
    <cfRule type="cellIs" dxfId="3091" priority="3125" stopIfTrue="1" operator="lessThan">
      <formula>B5164</formula>
    </cfRule>
  </conditionalFormatting>
  <conditionalFormatting sqref="C5128">
    <cfRule type="cellIs" dxfId="3090" priority="3126" stopIfTrue="1" operator="lessThan">
      <formula>C5164</formula>
    </cfRule>
  </conditionalFormatting>
  <conditionalFormatting sqref="B5129">
    <cfRule type="cellIs" dxfId="3089" priority="3127" stopIfTrue="1" operator="lessThan">
      <formula>B5164</formula>
    </cfRule>
  </conditionalFormatting>
  <conditionalFormatting sqref="C5129">
    <cfRule type="cellIs" dxfId="3088" priority="3128" stopIfTrue="1" operator="lessThan">
      <formula>C5164</formula>
    </cfRule>
  </conditionalFormatting>
  <conditionalFormatting sqref="B5130">
    <cfRule type="cellIs" dxfId="3087" priority="3129" stopIfTrue="1" operator="lessThan">
      <formula>B5164</formula>
    </cfRule>
  </conditionalFormatting>
  <conditionalFormatting sqref="C5130">
    <cfRule type="cellIs" dxfId="3086" priority="3130" stopIfTrue="1" operator="lessThan">
      <formula>C5164</formula>
    </cfRule>
  </conditionalFormatting>
  <conditionalFormatting sqref="B5131">
    <cfRule type="cellIs" dxfId="3085" priority="3131" stopIfTrue="1" operator="lessThan">
      <formula>B5164</formula>
    </cfRule>
  </conditionalFormatting>
  <conditionalFormatting sqref="C5131">
    <cfRule type="cellIs" dxfId="3084" priority="3132" stopIfTrue="1" operator="lessThan">
      <formula>C5164</formula>
    </cfRule>
  </conditionalFormatting>
  <conditionalFormatting sqref="B5132">
    <cfRule type="cellIs" dxfId="3083" priority="3133" stopIfTrue="1" operator="lessThan">
      <formula>B5164</formula>
    </cfRule>
  </conditionalFormatting>
  <conditionalFormatting sqref="C5132">
    <cfRule type="cellIs" dxfId="3082" priority="3134" stopIfTrue="1" operator="lessThan">
      <formula>C5164</formula>
    </cfRule>
  </conditionalFormatting>
  <conditionalFormatting sqref="B5133">
    <cfRule type="cellIs" dxfId="3081" priority="3135" stopIfTrue="1" operator="lessThan">
      <formula>B5164</formula>
    </cfRule>
  </conditionalFormatting>
  <conditionalFormatting sqref="C5133">
    <cfRule type="cellIs" dxfId="3080" priority="3136" stopIfTrue="1" operator="lessThan">
      <formula>C5164</formula>
    </cfRule>
  </conditionalFormatting>
  <conditionalFormatting sqref="B5134">
    <cfRule type="cellIs" dxfId="3079" priority="3137" stopIfTrue="1" operator="lessThan">
      <formula>B5164</formula>
    </cfRule>
  </conditionalFormatting>
  <conditionalFormatting sqref="C5134">
    <cfRule type="cellIs" dxfId="3078" priority="3138" stopIfTrue="1" operator="lessThan">
      <formula>C5164</formula>
    </cfRule>
  </conditionalFormatting>
  <conditionalFormatting sqref="B5135">
    <cfRule type="cellIs" dxfId="3077" priority="3139" stopIfTrue="1" operator="lessThan">
      <formula>B5164</formula>
    </cfRule>
  </conditionalFormatting>
  <conditionalFormatting sqref="C5135">
    <cfRule type="cellIs" dxfId="3076" priority="3140" stopIfTrue="1" operator="lessThan">
      <formula>C5164</formula>
    </cfRule>
  </conditionalFormatting>
  <conditionalFormatting sqref="B5136">
    <cfRule type="cellIs" dxfId="3075" priority="3141" stopIfTrue="1" operator="lessThan">
      <formula>B5164</formula>
    </cfRule>
  </conditionalFormatting>
  <conditionalFormatting sqref="C5136">
    <cfRule type="cellIs" dxfId="3074" priority="3142" stopIfTrue="1" operator="lessThan">
      <formula>C5164</formula>
    </cfRule>
  </conditionalFormatting>
  <conditionalFormatting sqref="B5137">
    <cfRule type="cellIs" dxfId="3073" priority="3143" stopIfTrue="1" operator="lessThan">
      <formula>B5164</formula>
    </cfRule>
  </conditionalFormatting>
  <conditionalFormatting sqref="C5137">
    <cfRule type="cellIs" dxfId="3072" priority="3144" stopIfTrue="1" operator="lessThan">
      <formula>C5164</formula>
    </cfRule>
  </conditionalFormatting>
  <conditionalFormatting sqref="B5138">
    <cfRule type="cellIs" dxfId="3071" priority="3145" stopIfTrue="1" operator="lessThan">
      <formula>B5164</formula>
    </cfRule>
  </conditionalFormatting>
  <conditionalFormatting sqref="C5138">
    <cfRule type="cellIs" dxfId="3070" priority="3146" stopIfTrue="1" operator="lessThan">
      <formula>C5164</formula>
    </cfRule>
  </conditionalFormatting>
  <conditionalFormatting sqref="B5139">
    <cfRule type="cellIs" dxfId="3069" priority="3147" stopIfTrue="1" operator="lessThan">
      <formula>B5164</formula>
    </cfRule>
  </conditionalFormatting>
  <conditionalFormatting sqref="C5139">
    <cfRule type="cellIs" dxfId="3068" priority="3148" stopIfTrue="1" operator="lessThan">
      <formula>C5164</formula>
    </cfRule>
  </conditionalFormatting>
  <conditionalFormatting sqref="B5140">
    <cfRule type="cellIs" dxfId="3067" priority="3149" stopIfTrue="1" operator="lessThan">
      <formula>B5164</formula>
    </cfRule>
  </conditionalFormatting>
  <conditionalFormatting sqref="C5140">
    <cfRule type="cellIs" dxfId="3066" priority="3150" stopIfTrue="1" operator="lessThan">
      <formula>C5164</formula>
    </cfRule>
  </conditionalFormatting>
  <conditionalFormatting sqref="B5141">
    <cfRule type="cellIs" dxfId="3065" priority="3151" stopIfTrue="1" operator="lessThan">
      <formula>B5164</formula>
    </cfRule>
  </conditionalFormatting>
  <conditionalFormatting sqref="C5141">
    <cfRule type="cellIs" dxfId="3064" priority="3152" stopIfTrue="1" operator="lessThan">
      <formula>C5164</formula>
    </cfRule>
  </conditionalFormatting>
  <conditionalFormatting sqref="B5142">
    <cfRule type="cellIs" dxfId="3063" priority="3153" stopIfTrue="1" operator="lessThan">
      <formula>B5164</formula>
    </cfRule>
  </conditionalFormatting>
  <conditionalFormatting sqref="C5142">
    <cfRule type="cellIs" dxfId="3062" priority="3154" stopIfTrue="1" operator="lessThan">
      <formula>C5164</formula>
    </cfRule>
  </conditionalFormatting>
  <conditionalFormatting sqref="B5143">
    <cfRule type="cellIs" dxfId="3061" priority="3155" stopIfTrue="1" operator="lessThan">
      <formula>B5164</formula>
    </cfRule>
  </conditionalFormatting>
  <conditionalFormatting sqref="C5143">
    <cfRule type="cellIs" dxfId="3060" priority="3156" stopIfTrue="1" operator="lessThan">
      <formula>C5164</formula>
    </cfRule>
  </conditionalFormatting>
  <conditionalFormatting sqref="B5144">
    <cfRule type="cellIs" dxfId="3059" priority="3157" stopIfTrue="1" operator="lessThan">
      <formula>B5164</formula>
    </cfRule>
  </conditionalFormatting>
  <conditionalFormatting sqref="C5144">
    <cfRule type="cellIs" dxfId="3058" priority="3158" stopIfTrue="1" operator="lessThan">
      <formula>C5164</formula>
    </cfRule>
  </conditionalFormatting>
  <conditionalFormatting sqref="B5145">
    <cfRule type="cellIs" dxfId="3057" priority="3159" stopIfTrue="1" operator="lessThan">
      <formula>B5164</formula>
    </cfRule>
  </conditionalFormatting>
  <conditionalFormatting sqref="C5145">
    <cfRule type="cellIs" dxfId="3056" priority="3160" stopIfTrue="1" operator="lessThan">
      <formula>C5164</formula>
    </cfRule>
  </conditionalFormatting>
  <conditionalFormatting sqref="B5146">
    <cfRule type="cellIs" dxfId="3055" priority="3161" stopIfTrue="1" operator="lessThan">
      <formula>B5164</formula>
    </cfRule>
  </conditionalFormatting>
  <conditionalFormatting sqref="C5146">
    <cfRule type="cellIs" dxfId="3054" priority="3162" stopIfTrue="1" operator="lessThan">
      <formula>C5164</formula>
    </cfRule>
  </conditionalFormatting>
  <conditionalFormatting sqref="B5147">
    <cfRule type="cellIs" dxfId="3053" priority="3163" stopIfTrue="1" operator="lessThan">
      <formula>B5164</formula>
    </cfRule>
  </conditionalFormatting>
  <conditionalFormatting sqref="C5147">
    <cfRule type="cellIs" dxfId="3052" priority="3164" stopIfTrue="1" operator="lessThan">
      <formula>C5164</formula>
    </cfRule>
  </conditionalFormatting>
  <conditionalFormatting sqref="B5148">
    <cfRule type="cellIs" dxfId="3051" priority="3165" stopIfTrue="1" operator="lessThan">
      <formula>B5164</formula>
    </cfRule>
  </conditionalFormatting>
  <conditionalFormatting sqref="C5148">
    <cfRule type="cellIs" dxfId="3050" priority="3166" stopIfTrue="1" operator="lessThan">
      <formula>C5164</formula>
    </cfRule>
  </conditionalFormatting>
  <conditionalFormatting sqref="B5149">
    <cfRule type="cellIs" dxfId="3049" priority="3167" stopIfTrue="1" operator="lessThan">
      <formula>B5164</formula>
    </cfRule>
  </conditionalFormatting>
  <conditionalFormatting sqref="C5149">
    <cfRule type="cellIs" dxfId="3048" priority="3168" stopIfTrue="1" operator="lessThan">
      <formula>C5164</formula>
    </cfRule>
  </conditionalFormatting>
  <conditionalFormatting sqref="B5150">
    <cfRule type="cellIs" dxfId="3047" priority="3169" stopIfTrue="1" operator="lessThan">
      <formula>B5164</formula>
    </cfRule>
  </conditionalFormatting>
  <conditionalFormatting sqref="C5150">
    <cfRule type="cellIs" dxfId="3046" priority="3170" stopIfTrue="1" operator="lessThan">
      <formula>C5164</formula>
    </cfRule>
  </conditionalFormatting>
  <conditionalFormatting sqref="B5151">
    <cfRule type="cellIs" dxfId="3045" priority="3171" stopIfTrue="1" operator="lessThan">
      <formula>B5164</formula>
    </cfRule>
  </conditionalFormatting>
  <conditionalFormatting sqref="C5151">
    <cfRule type="cellIs" dxfId="3044" priority="3172" stopIfTrue="1" operator="lessThan">
      <formula>C5164</formula>
    </cfRule>
  </conditionalFormatting>
  <conditionalFormatting sqref="B5152">
    <cfRule type="cellIs" dxfId="3043" priority="3173" stopIfTrue="1" operator="lessThan">
      <formula>B5164</formula>
    </cfRule>
  </conditionalFormatting>
  <conditionalFormatting sqref="C5152">
    <cfRule type="cellIs" dxfId="3042" priority="3174" stopIfTrue="1" operator="lessThan">
      <formula>C5164</formula>
    </cfRule>
  </conditionalFormatting>
  <conditionalFormatting sqref="B5153">
    <cfRule type="cellIs" dxfId="3041" priority="3175" stopIfTrue="1" operator="lessThan">
      <formula>B5164</formula>
    </cfRule>
  </conditionalFormatting>
  <conditionalFormatting sqref="C5153">
    <cfRule type="cellIs" dxfId="3040" priority="3176" stopIfTrue="1" operator="lessThan">
      <formula>C5164</formula>
    </cfRule>
  </conditionalFormatting>
  <conditionalFormatting sqref="B5154">
    <cfRule type="cellIs" dxfId="3039" priority="3177" stopIfTrue="1" operator="lessThan">
      <formula>B5164</formula>
    </cfRule>
  </conditionalFormatting>
  <conditionalFormatting sqref="C5154">
    <cfRule type="cellIs" dxfId="3038" priority="3178" stopIfTrue="1" operator="lessThan">
      <formula>C5164</formula>
    </cfRule>
  </conditionalFormatting>
  <conditionalFormatting sqref="B5155">
    <cfRule type="cellIs" dxfId="3037" priority="3179" stopIfTrue="1" operator="lessThan">
      <formula>B5164</formula>
    </cfRule>
  </conditionalFormatting>
  <conditionalFormatting sqref="C5155">
    <cfRule type="cellIs" dxfId="3036" priority="3180" stopIfTrue="1" operator="lessThan">
      <formula>C5164</formula>
    </cfRule>
  </conditionalFormatting>
  <conditionalFormatting sqref="B5156">
    <cfRule type="cellIs" dxfId="3035" priority="3181" stopIfTrue="1" operator="lessThan">
      <formula>B5164</formula>
    </cfRule>
  </conditionalFormatting>
  <conditionalFormatting sqref="C5156">
    <cfRule type="cellIs" dxfId="3034" priority="3182" stopIfTrue="1" operator="lessThan">
      <formula>C5164</formula>
    </cfRule>
  </conditionalFormatting>
  <conditionalFormatting sqref="B5157">
    <cfRule type="cellIs" dxfId="3033" priority="3183" stopIfTrue="1" operator="lessThan">
      <formula>B5164</formula>
    </cfRule>
  </conditionalFormatting>
  <conditionalFormatting sqref="C5157">
    <cfRule type="cellIs" dxfId="3032" priority="3184" stopIfTrue="1" operator="lessThan">
      <formula>C5164</formula>
    </cfRule>
  </conditionalFormatting>
  <conditionalFormatting sqref="B5158">
    <cfRule type="cellIs" dxfId="3031" priority="3185" stopIfTrue="1" operator="lessThan">
      <formula>B5164</formula>
    </cfRule>
  </conditionalFormatting>
  <conditionalFormatting sqref="C5158">
    <cfRule type="cellIs" dxfId="3030" priority="3186" stopIfTrue="1" operator="lessThan">
      <formula>C5164</formula>
    </cfRule>
  </conditionalFormatting>
  <conditionalFormatting sqref="B5159">
    <cfRule type="cellIs" dxfId="3029" priority="3187" stopIfTrue="1" operator="lessThan">
      <formula>B5164</formula>
    </cfRule>
  </conditionalFormatting>
  <conditionalFormatting sqref="C5159">
    <cfRule type="cellIs" dxfId="3028" priority="3188" stopIfTrue="1" operator="lessThan">
      <formula>C5164</formula>
    </cfRule>
  </conditionalFormatting>
  <conditionalFormatting sqref="B5160">
    <cfRule type="cellIs" dxfId="3027" priority="3189" stopIfTrue="1" operator="lessThan">
      <formula>B5164</formula>
    </cfRule>
  </conditionalFormatting>
  <conditionalFormatting sqref="C5160">
    <cfRule type="cellIs" dxfId="3026" priority="3190" stopIfTrue="1" operator="lessThan">
      <formula>C5164</formula>
    </cfRule>
  </conditionalFormatting>
  <conditionalFormatting sqref="B5161">
    <cfRule type="cellIs" dxfId="3025" priority="3191" stopIfTrue="1" operator="lessThan">
      <formula>B5164</formula>
    </cfRule>
  </conditionalFormatting>
  <conditionalFormatting sqref="C5161">
    <cfRule type="cellIs" dxfId="3024" priority="3192" stopIfTrue="1" operator="lessThan">
      <formula>C5164</formula>
    </cfRule>
  </conditionalFormatting>
  <conditionalFormatting sqref="B5235">
    <cfRule type="cellIs" dxfId="3023" priority="2857" stopIfTrue="1" operator="greaterThan">
      <formula>B$8</formula>
    </cfRule>
  </conditionalFormatting>
  <conditionalFormatting sqref="C5235">
    <cfRule type="cellIs" dxfId="3022" priority="2858" stopIfTrue="1" operator="greaterThan">
      <formula>C$8</formula>
    </cfRule>
  </conditionalFormatting>
  <conditionalFormatting sqref="B5236">
    <cfRule type="cellIs" dxfId="3021" priority="2859" stopIfTrue="1" operator="greaterThan">
      <formula>B$8</formula>
    </cfRule>
  </conditionalFormatting>
  <conditionalFormatting sqref="C5236">
    <cfRule type="cellIs" dxfId="3020" priority="2860" stopIfTrue="1" operator="greaterThan">
      <formula>C$8</formula>
    </cfRule>
  </conditionalFormatting>
  <conditionalFormatting sqref="B5237">
    <cfRule type="cellIs" dxfId="3019" priority="2861" stopIfTrue="1" operator="greaterThan">
      <formula>B$8</formula>
    </cfRule>
  </conditionalFormatting>
  <conditionalFormatting sqref="C5237">
    <cfRule type="cellIs" dxfId="3018" priority="2862" stopIfTrue="1" operator="greaterThan">
      <formula>C$8</formula>
    </cfRule>
  </conditionalFormatting>
  <conditionalFormatting sqref="B5238">
    <cfRule type="cellIs" dxfId="3017" priority="2863" stopIfTrue="1" operator="greaterThan">
      <formula>B$8</formula>
    </cfRule>
  </conditionalFormatting>
  <conditionalFormatting sqref="C5238">
    <cfRule type="cellIs" dxfId="3016" priority="2864" stopIfTrue="1" operator="greaterThan">
      <formula>C$8</formula>
    </cfRule>
  </conditionalFormatting>
  <conditionalFormatting sqref="B5239">
    <cfRule type="cellIs" dxfId="3015" priority="2865" stopIfTrue="1" operator="greaterThan">
      <formula>B$8</formula>
    </cfRule>
  </conditionalFormatting>
  <conditionalFormatting sqref="C5239">
    <cfRule type="cellIs" dxfId="3014" priority="2866" stopIfTrue="1" operator="greaterThan">
      <formula>C$8</formula>
    </cfRule>
  </conditionalFormatting>
  <conditionalFormatting sqref="B5240">
    <cfRule type="cellIs" dxfId="3013" priority="2867" stopIfTrue="1" operator="greaterThan">
      <formula>B$8</formula>
    </cfRule>
  </conditionalFormatting>
  <conditionalFormatting sqref="C5240">
    <cfRule type="cellIs" dxfId="3012" priority="2868" stopIfTrue="1" operator="greaterThan">
      <formula>C$8</formula>
    </cfRule>
  </conditionalFormatting>
  <conditionalFormatting sqref="B5241">
    <cfRule type="cellIs" dxfId="3011" priority="2869" stopIfTrue="1" operator="greaterThan">
      <formula>B$8</formula>
    </cfRule>
  </conditionalFormatting>
  <conditionalFormatting sqref="C5241">
    <cfRule type="cellIs" dxfId="3010" priority="2870" stopIfTrue="1" operator="greaterThan">
      <formula>C$8</formula>
    </cfRule>
  </conditionalFormatting>
  <conditionalFormatting sqref="B5242">
    <cfRule type="cellIs" dxfId="3009" priority="2871" stopIfTrue="1" operator="greaterThan">
      <formula>B$8</formula>
    </cfRule>
  </conditionalFormatting>
  <conditionalFormatting sqref="C5242">
    <cfRule type="cellIs" dxfId="3008" priority="2872" stopIfTrue="1" operator="greaterThan">
      <formula>C$8</formula>
    </cfRule>
  </conditionalFormatting>
  <conditionalFormatting sqref="B5243">
    <cfRule type="cellIs" dxfId="3007" priority="2873" stopIfTrue="1" operator="greaterThan">
      <formula>B$8</formula>
    </cfRule>
  </conditionalFormatting>
  <conditionalFormatting sqref="C5243">
    <cfRule type="cellIs" dxfId="3006" priority="2874" stopIfTrue="1" operator="greaterThan">
      <formula>C$8</formula>
    </cfRule>
  </conditionalFormatting>
  <conditionalFormatting sqref="B5244">
    <cfRule type="cellIs" dxfId="3005" priority="2875" stopIfTrue="1" operator="greaterThan">
      <formula>B$8</formula>
    </cfRule>
  </conditionalFormatting>
  <conditionalFormatting sqref="C5244">
    <cfRule type="cellIs" dxfId="3004" priority="2876" stopIfTrue="1" operator="greaterThan">
      <formula>C$8</formula>
    </cfRule>
  </conditionalFormatting>
  <conditionalFormatting sqref="B5245">
    <cfRule type="cellIs" dxfId="3003" priority="2877" stopIfTrue="1" operator="greaterThan">
      <formula>B$8</formula>
    </cfRule>
  </conditionalFormatting>
  <conditionalFormatting sqref="C5245">
    <cfRule type="cellIs" dxfId="3002" priority="2878" stopIfTrue="1" operator="greaterThan">
      <formula>C$8</formula>
    </cfRule>
  </conditionalFormatting>
  <conditionalFormatting sqref="B5246">
    <cfRule type="cellIs" dxfId="3001" priority="2879" stopIfTrue="1" operator="greaterThan">
      <formula>B$8</formula>
    </cfRule>
  </conditionalFormatting>
  <conditionalFormatting sqref="C5246">
    <cfRule type="cellIs" dxfId="3000" priority="2880" stopIfTrue="1" operator="greaterThan">
      <formula>C$8</formula>
    </cfRule>
  </conditionalFormatting>
  <conditionalFormatting sqref="B5247">
    <cfRule type="cellIs" dxfId="2999" priority="2881" stopIfTrue="1" operator="greaterThan">
      <formula>B$8</formula>
    </cfRule>
  </conditionalFormatting>
  <conditionalFormatting sqref="C5247">
    <cfRule type="cellIs" dxfId="2998" priority="2882" stopIfTrue="1" operator="greaterThan">
      <formula>C$8</formula>
    </cfRule>
  </conditionalFormatting>
  <conditionalFormatting sqref="B5248">
    <cfRule type="cellIs" dxfId="2997" priority="2883" stopIfTrue="1" operator="greaterThan">
      <formula>B$8</formula>
    </cfRule>
  </conditionalFormatting>
  <conditionalFormatting sqref="C5248">
    <cfRule type="cellIs" dxfId="2996" priority="2884" stopIfTrue="1" operator="greaterThan">
      <formula>C$8</formula>
    </cfRule>
  </conditionalFormatting>
  <conditionalFormatting sqref="B5249">
    <cfRule type="cellIs" dxfId="2995" priority="2885" stopIfTrue="1" operator="greaterThan">
      <formula>B$8</formula>
    </cfRule>
  </conditionalFormatting>
  <conditionalFormatting sqref="C5249">
    <cfRule type="cellIs" dxfId="2994" priority="2886" stopIfTrue="1" operator="greaterThan">
      <formula>C$8</formula>
    </cfRule>
  </conditionalFormatting>
  <conditionalFormatting sqref="B5250">
    <cfRule type="cellIs" dxfId="2993" priority="2887" stopIfTrue="1" operator="greaterThan">
      <formula>B$8</formula>
    </cfRule>
  </conditionalFormatting>
  <conditionalFormatting sqref="C5250">
    <cfRule type="cellIs" dxfId="2992" priority="2888" stopIfTrue="1" operator="greaterThan">
      <formula>C$8</formula>
    </cfRule>
  </conditionalFormatting>
  <conditionalFormatting sqref="B5251">
    <cfRule type="cellIs" dxfId="2991" priority="2889" stopIfTrue="1" operator="greaterThan">
      <formula>B$8</formula>
    </cfRule>
  </conditionalFormatting>
  <conditionalFormatting sqref="C5251">
    <cfRule type="cellIs" dxfId="2990" priority="2890" stopIfTrue="1" operator="greaterThan">
      <formula>C$8</formula>
    </cfRule>
  </conditionalFormatting>
  <conditionalFormatting sqref="B5252">
    <cfRule type="cellIs" dxfId="2989" priority="2891" stopIfTrue="1" operator="greaterThan">
      <formula>B$8</formula>
    </cfRule>
  </conditionalFormatting>
  <conditionalFormatting sqref="C5252">
    <cfRule type="cellIs" dxfId="2988" priority="2892" stopIfTrue="1" operator="greaterThan">
      <formula>C$8</formula>
    </cfRule>
  </conditionalFormatting>
  <conditionalFormatting sqref="B5253">
    <cfRule type="cellIs" dxfId="2987" priority="2893" stopIfTrue="1" operator="greaterThan">
      <formula>B$8</formula>
    </cfRule>
  </conditionalFormatting>
  <conditionalFormatting sqref="C5253">
    <cfRule type="cellIs" dxfId="2986" priority="2894" stopIfTrue="1" operator="greaterThan">
      <formula>C$8</formula>
    </cfRule>
  </conditionalFormatting>
  <conditionalFormatting sqref="B5254">
    <cfRule type="cellIs" dxfId="2985" priority="2895" stopIfTrue="1" operator="greaterThan">
      <formula>B$8</formula>
    </cfRule>
  </conditionalFormatting>
  <conditionalFormatting sqref="C5254">
    <cfRule type="cellIs" dxfId="2984" priority="2896" stopIfTrue="1" operator="greaterThan">
      <formula>C$8</formula>
    </cfRule>
  </conditionalFormatting>
  <conditionalFormatting sqref="B5255">
    <cfRule type="cellIs" dxfId="2983" priority="2897" stopIfTrue="1" operator="greaterThan">
      <formula>B$8</formula>
    </cfRule>
  </conditionalFormatting>
  <conditionalFormatting sqref="C5255">
    <cfRule type="cellIs" dxfId="2982" priority="2898" stopIfTrue="1" operator="greaterThan">
      <formula>C$8</formula>
    </cfRule>
  </conditionalFormatting>
  <conditionalFormatting sqref="B5256">
    <cfRule type="cellIs" dxfId="2981" priority="2899" stopIfTrue="1" operator="greaterThan">
      <formula>B$8</formula>
    </cfRule>
  </conditionalFormatting>
  <conditionalFormatting sqref="C5256">
    <cfRule type="cellIs" dxfId="2980" priority="2900" stopIfTrue="1" operator="greaterThan">
      <formula>C$8</formula>
    </cfRule>
  </conditionalFormatting>
  <conditionalFormatting sqref="B5257">
    <cfRule type="cellIs" dxfId="2979" priority="2901" stopIfTrue="1" operator="greaterThan">
      <formula>B$8</formula>
    </cfRule>
  </conditionalFormatting>
  <conditionalFormatting sqref="C5257">
    <cfRule type="cellIs" dxfId="2978" priority="2902" stopIfTrue="1" operator="greaterThan">
      <formula>C$8</formula>
    </cfRule>
  </conditionalFormatting>
  <conditionalFormatting sqref="B5258">
    <cfRule type="cellIs" dxfId="2977" priority="2903" stopIfTrue="1" operator="greaterThan">
      <formula>B$8</formula>
    </cfRule>
  </conditionalFormatting>
  <conditionalFormatting sqref="C5258">
    <cfRule type="cellIs" dxfId="2976" priority="2904" stopIfTrue="1" operator="greaterThan">
      <formula>C$8</formula>
    </cfRule>
  </conditionalFormatting>
  <conditionalFormatting sqref="B5259">
    <cfRule type="cellIs" dxfId="2975" priority="2905" stopIfTrue="1" operator="greaterThan">
      <formula>B$8</formula>
    </cfRule>
  </conditionalFormatting>
  <conditionalFormatting sqref="C5259">
    <cfRule type="cellIs" dxfId="2974" priority="2906" stopIfTrue="1" operator="greaterThan">
      <formula>C$8</formula>
    </cfRule>
  </conditionalFormatting>
  <conditionalFormatting sqref="B5260">
    <cfRule type="cellIs" dxfId="2973" priority="2907" stopIfTrue="1" operator="greaterThan">
      <formula>B$8</formula>
    </cfRule>
  </conditionalFormatting>
  <conditionalFormatting sqref="C5260">
    <cfRule type="cellIs" dxfId="2972" priority="2908" stopIfTrue="1" operator="greaterThan">
      <formula>C$8</formula>
    </cfRule>
  </conditionalFormatting>
  <conditionalFormatting sqref="B5261">
    <cfRule type="cellIs" dxfId="2971" priority="2909" stopIfTrue="1" operator="greaterThan">
      <formula>B$8</formula>
    </cfRule>
  </conditionalFormatting>
  <conditionalFormatting sqref="C5261">
    <cfRule type="cellIs" dxfId="2970" priority="2910" stopIfTrue="1" operator="greaterThan">
      <formula>C$8</formula>
    </cfRule>
  </conditionalFormatting>
  <conditionalFormatting sqref="B5262">
    <cfRule type="cellIs" dxfId="2969" priority="2911" stopIfTrue="1" operator="greaterThan">
      <formula>B$8</formula>
    </cfRule>
  </conditionalFormatting>
  <conditionalFormatting sqref="C5262">
    <cfRule type="cellIs" dxfId="2968" priority="2912" stopIfTrue="1" operator="greaterThan">
      <formula>C$8</formula>
    </cfRule>
  </conditionalFormatting>
  <conditionalFormatting sqref="B5263">
    <cfRule type="cellIs" dxfId="2967" priority="2913" stopIfTrue="1" operator="greaterThan">
      <formula>B$8</formula>
    </cfRule>
  </conditionalFormatting>
  <conditionalFormatting sqref="C5263">
    <cfRule type="cellIs" dxfId="2966" priority="2914" stopIfTrue="1" operator="greaterThan">
      <formula>C$8</formula>
    </cfRule>
  </conditionalFormatting>
  <conditionalFormatting sqref="B5264">
    <cfRule type="cellIs" dxfId="2965" priority="2915" stopIfTrue="1" operator="greaterThan">
      <formula>B$8</formula>
    </cfRule>
  </conditionalFormatting>
  <conditionalFormatting sqref="C5264">
    <cfRule type="cellIs" dxfId="2964" priority="2916" stopIfTrue="1" operator="greaterThan">
      <formula>C$8</formula>
    </cfRule>
  </conditionalFormatting>
  <conditionalFormatting sqref="B5265">
    <cfRule type="cellIs" dxfId="2963" priority="2917" stopIfTrue="1" operator="greaterThan">
      <formula>B$8</formula>
    </cfRule>
  </conditionalFormatting>
  <conditionalFormatting sqref="C5265">
    <cfRule type="cellIs" dxfId="2962" priority="2918" stopIfTrue="1" operator="greaterThan">
      <formula>C$8</formula>
    </cfRule>
  </conditionalFormatting>
  <conditionalFormatting sqref="B5266">
    <cfRule type="cellIs" dxfId="2961" priority="2919" stopIfTrue="1" operator="greaterThan">
      <formula>B$8</formula>
    </cfRule>
  </conditionalFormatting>
  <conditionalFormatting sqref="C5266">
    <cfRule type="cellIs" dxfId="2960" priority="2920" stopIfTrue="1" operator="greaterThan">
      <formula>C$8</formula>
    </cfRule>
  </conditionalFormatting>
  <conditionalFormatting sqref="B5267">
    <cfRule type="cellIs" dxfId="2959" priority="2921" stopIfTrue="1" operator="greaterThan">
      <formula>B$8</formula>
    </cfRule>
  </conditionalFormatting>
  <conditionalFormatting sqref="C5267">
    <cfRule type="cellIs" dxfId="2958" priority="2922" stopIfTrue="1" operator="greaterThan">
      <formula>C$8</formula>
    </cfRule>
  </conditionalFormatting>
  <conditionalFormatting sqref="B5268">
    <cfRule type="cellIs" dxfId="2957" priority="2923" stopIfTrue="1" operator="greaterThan">
      <formula>B$8</formula>
    </cfRule>
  </conditionalFormatting>
  <conditionalFormatting sqref="C5268">
    <cfRule type="cellIs" dxfId="2956" priority="2924" stopIfTrue="1" operator="greaterThan">
      <formula>C$8</formula>
    </cfRule>
  </conditionalFormatting>
  <conditionalFormatting sqref="B5269">
    <cfRule type="cellIs" dxfId="2955" priority="2925" stopIfTrue="1" operator="greaterThan">
      <formula>B$8</formula>
    </cfRule>
  </conditionalFormatting>
  <conditionalFormatting sqref="C5269">
    <cfRule type="cellIs" dxfId="2954" priority="2926" stopIfTrue="1" operator="greaterThan">
      <formula>C$8</formula>
    </cfRule>
  </conditionalFormatting>
  <conditionalFormatting sqref="B5270">
    <cfRule type="cellIs" dxfId="2953" priority="2927" stopIfTrue="1" operator="greaterThan">
      <formula>B$8</formula>
    </cfRule>
  </conditionalFormatting>
  <conditionalFormatting sqref="C5270">
    <cfRule type="cellIs" dxfId="2952" priority="2928" stopIfTrue="1" operator="greaterThan">
      <formula>C$8</formula>
    </cfRule>
  </conditionalFormatting>
  <conditionalFormatting sqref="B5271">
    <cfRule type="cellIs" dxfId="2951" priority="2929" stopIfTrue="1" operator="greaterThan">
      <formula>B$8</formula>
    </cfRule>
  </conditionalFormatting>
  <conditionalFormatting sqref="C5271">
    <cfRule type="cellIs" dxfId="2950" priority="2930" stopIfTrue="1" operator="greaterThan">
      <formula>C$8</formula>
    </cfRule>
  </conditionalFormatting>
  <conditionalFormatting sqref="B5272">
    <cfRule type="cellIs" dxfId="2949" priority="2931" stopIfTrue="1" operator="greaterThan">
      <formula>B$8</formula>
    </cfRule>
  </conditionalFormatting>
  <conditionalFormatting sqref="C5272">
    <cfRule type="cellIs" dxfId="2948" priority="2932" stopIfTrue="1" operator="greaterThan">
      <formula>C$8</formula>
    </cfRule>
  </conditionalFormatting>
  <conditionalFormatting sqref="B5273">
    <cfRule type="cellIs" dxfId="2947" priority="2933" stopIfTrue="1" operator="greaterThan">
      <formula>B$8</formula>
    </cfRule>
  </conditionalFormatting>
  <conditionalFormatting sqref="C5273">
    <cfRule type="cellIs" dxfId="2946" priority="2934" stopIfTrue="1" operator="greaterThan">
      <formula>C$8</formula>
    </cfRule>
  </conditionalFormatting>
  <conditionalFormatting sqref="B5274">
    <cfRule type="cellIs" dxfId="2945" priority="2935" stopIfTrue="1" operator="greaterThan">
      <formula>B$8</formula>
    </cfRule>
  </conditionalFormatting>
  <conditionalFormatting sqref="C5274">
    <cfRule type="cellIs" dxfId="2944" priority="2936" stopIfTrue="1" operator="greaterThan">
      <formula>C$8</formula>
    </cfRule>
  </conditionalFormatting>
  <conditionalFormatting sqref="B5275">
    <cfRule type="cellIs" dxfId="2943" priority="2937" stopIfTrue="1" operator="greaterThan">
      <formula>B$8</formula>
    </cfRule>
  </conditionalFormatting>
  <conditionalFormatting sqref="C5275">
    <cfRule type="cellIs" dxfId="2942" priority="2938" stopIfTrue="1" operator="greaterThan">
      <formula>C$8</formula>
    </cfRule>
  </conditionalFormatting>
  <conditionalFormatting sqref="B5276">
    <cfRule type="cellIs" dxfId="2941" priority="2939" stopIfTrue="1" operator="greaterThan">
      <formula>B$8</formula>
    </cfRule>
  </conditionalFormatting>
  <conditionalFormatting sqref="C5276">
    <cfRule type="cellIs" dxfId="2940" priority="2940" stopIfTrue="1" operator="greaterThan">
      <formula>C$8</formula>
    </cfRule>
  </conditionalFormatting>
  <conditionalFormatting sqref="B5284">
    <cfRule type="cellIs" dxfId="2939" priority="2941" stopIfTrue="1" operator="lessThan">
      <formula>B5328</formula>
    </cfRule>
  </conditionalFormatting>
  <conditionalFormatting sqref="C5284">
    <cfRule type="cellIs" dxfId="2938" priority="2942" stopIfTrue="1" operator="lessThan">
      <formula>C5328</formula>
    </cfRule>
  </conditionalFormatting>
  <conditionalFormatting sqref="B5285">
    <cfRule type="cellIs" dxfId="2937" priority="2943" stopIfTrue="1" operator="lessThan">
      <formula>B5328</formula>
    </cfRule>
  </conditionalFormatting>
  <conditionalFormatting sqref="C5285">
    <cfRule type="cellIs" dxfId="2936" priority="2944" stopIfTrue="1" operator="lessThan">
      <formula>C5328</formula>
    </cfRule>
  </conditionalFormatting>
  <conditionalFormatting sqref="B5286">
    <cfRule type="cellIs" dxfId="2935" priority="2945" stopIfTrue="1" operator="lessThan">
      <formula>B5328</formula>
    </cfRule>
  </conditionalFormatting>
  <conditionalFormatting sqref="C5286">
    <cfRule type="cellIs" dxfId="2934" priority="2946" stopIfTrue="1" operator="lessThan">
      <formula>C5328</formula>
    </cfRule>
  </conditionalFormatting>
  <conditionalFormatting sqref="B5287">
    <cfRule type="cellIs" dxfId="2933" priority="2947" stopIfTrue="1" operator="lessThan">
      <formula>B5328</formula>
    </cfRule>
  </conditionalFormatting>
  <conditionalFormatting sqref="C5287">
    <cfRule type="cellIs" dxfId="2932" priority="2948" stopIfTrue="1" operator="lessThan">
      <formula>C5328</formula>
    </cfRule>
  </conditionalFormatting>
  <conditionalFormatting sqref="B5288">
    <cfRule type="cellIs" dxfId="2931" priority="2949" stopIfTrue="1" operator="lessThan">
      <formula>B5328</formula>
    </cfRule>
  </conditionalFormatting>
  <conditionalFormatting sqref="C5288">
    <cfRule type="cellIs" dxfId="2930" priority="2950" stopIfTrue="1" operator="lessThan">
      <formula>C5328</formula>
    </cfRule>
  </conditionalFormatting>
  <conditionalFormatting sqref="B5289">
    <cfRule type="cellIs" dxfId="2929" priority="2951" stopIfTrue="1" operator="lessThan">
      <formula>B5328</formula>
    </cfRule>
  </conditionalFormatting>
  <conditionalFormatting sqref="C5289">
    <cfRule type="cellIs" dxfId="2928" priority="2952" stopIfTrue="1" operator="lessThan">
      <formula>C5328</formula>
    </cfRule>
  </conditionalFormatting>
  <conditionalFormatting sqref="B5290">
    <cfRule type="cellIs" dxfId="2927" priority="2953" stopIfTrue="1" operator="lessThan">
      <formula>B5328</formula>
    </cfRule>
  </conditionalFormatting>
  <conditionalFormatting sqref="C5290">
    <cfRule type="cellIs" dxfId="2926" priority="2954" stopIfTrue="1" operator="lessThan">
      <formula>C5328</formula>
    </cfRule>
  </conditionalFormatting>
  <conditionalFormatting sqref="B5291">
    <cfRule type="cellIs" dxfId="2925" priority="2955" stopIfTrue="1" operator="lessThan">
      <formula>B5328</formula>
    </cfRule>
  </conditionalFormatting>
  <conditionalFormatting sqref="C5291">
    <cfRule type="cellIs" dxfId="2924" priority="2956" stopIfTrue="1" operator="lessThan">
      <formula>C5328</formula>
    </cfRule>
  </conditionalFormatting>
  <conditionalFormatting sqref="B5292">
    <cfRule type="cellIs" dxfId="2923" priority="2957" stopIfTrue="1" operator="lessThan">
      <formula>B5328</formula>
    </cfRule>
  </conditionalFormatting>
  <conditionalFormatting sqref="C5292">
    <cfRule type="cellIs" dxfId="2922" priority="2958" stopIfTrue="1" operator="lessThan">
      <formula>C5328</formula>
    </cfRule>
  </conditionalFormatting>
  <conditionalFormatting sqref="B5293">
    <cfRule type="cellIs" dxfId="2921" priority="2959" stopIfTrue="1" operator="lessThan">
      <formula>B5328</formula>
    </cfRule>
  </conditionalFormatting>
  <conditionalFormatting sqref="C5293">
    <cfRule type="cellIs" dxfId="2920" priority="2960" stopIfTrue="1" operator="lessThan">
      <formula>C5328</formula>
    </cfRule>
  </conditionalFormatting>
  <conditionalFormatting sqref="B5294">
    <cfRule type="cellIs" dxfId="2919" priority="2961" stopIfTrue="1" operator="lessThan">
      <formula>B5328</formula>
    </cfRule>
  </conditionalFormatting>
  <conditionalFormatting sqref="C5294">
    <cfRule type="cellIs" dxfId="2918" priority="2962" stopIfTrue="1" operator="lessThan">
      <formula>C5328</formula>
    </cfRule>
  </conditionalFormatting>
  <conditionalFormatting sqref="B5295">
    <cfRule type="cellIs" dxfId="2917" priority="2963" stopIfTrue="1" operator="lessThan">
      <formula>B5328</formula>
    </cfRule>
  </conditionalFormatting>
  <conditionalFormatting sqref="C5295">
    <cfRule type="cellIs" dxfId="2916" priority="2964" stopIfTrue="1" operator="lessThan">
      <formula>C5328</formula>
    </cfRule>
  </conditionalFormatting>
  <conditionalFormatting sqref="B5296">
    <cfRule type="cellIs" dxfId="2915" priority="2965" stopIfTrue="1" operator="lessThan">
      <formula>B5328</formula>
    </cfRule>
  </conditionalFormatting>
  <conditionalFormatting sqref="C5296">
    <cfRule type="cellIs" dxfId="2914" priority="2966" stopIfTrue="1" operator="lessThan">
      <formula>C5328</formula>
    </cfRule>
  </conditionalFormatting>
  <conditionalFormatting sqref="B5297">
    <cfRule type="cellIs" dxfId="2913" priority="2967" stopIfTrue="1" operator="lessThan">
      <formula>B5328</formula>
    </cfRule>
  </conditionalFormatting>
  <conditionalFormatting sqref="C5297">
    <cfRule type="cellIs" dxfId="2912" priority="2968" stopIfTrue="1" operator="lessThan">
      <formula>C5328</formula>
    </cfRule>
  </conditionalFormatting>
  <conditionalFormatting sqref="B5298">
    <cfRule type="cellIs" dxfId="2911" priority="2969" stopIfTrue="1" operator="lessThan">
      <formula>B5328</formula>
    </cfRule>
  </conditionalFormatting>
  <conditionalFormatting sqref="C5298">
    <cfRule type="cellIs" dxfId="2910" priority="2970" stopIfTrue="1" operator="lessThan">
      <formula>C5328</formula>
    </cfRule>
  </conditionalFormatting>
  <conditionalFormatting sqref="B5299">
    <cfRule type="cellIs" dxfId="2909" priority="2971" stopIfTrue="1" operator="lessThan">
      <formula>B5328</formula>
    </cfRule>
  </conditionalFormatting>
  <conditionalFormatting sqref="C5299">
    <cfRule type="cellIs" dxfId="2908" priority="2972" stopIfTrue="1" operator="lessThan">
      <formula>C5328</formula>
    </cfRule>
  </conditionalFormatting>
  <conditionalFormatting sqref="B5300">
    <cfRule type="cellIs" dxfId="2907" priority="2973" stopIfTrue="1" operator="lessThan">
      <formula>B5328</formula>
    </cfRule>
  </conditionalFormatting>
  <conditionalFormatting sqref="C5300">
    <cfRule type="cellIs" dxfId="2906" priority="2974" stopIfTrue="1" operator="lessThan">
      <formula>C5328</formula>
    </cfRule>
  </conditionalFormatting>
  <conditionalFormatting sqref="B5301">
    <cfRule type="cellIs" dxfId="2905" priority="2975" stopIfTrue="1" operator="lessThan">
      <formula>B5328</formula>
    </cfRule>
  </conditionalFormatting>
  <conditionalFormatting sqref="C5301">
    <cfRule type="cellIs" dxfId="2904" priority="2976" stopIfTrue="1" operator="lessThan">
      <formula>C5328</formula>
    </cfRule>
  </conditionalFormatting>
  <conditionalFormatting sqref="B5302">
    <cfRule type="cellIs" dxfId="2903" priority="2977" stopIfTrue="1" operator="lessThan">
      <formula>B5328</formula>
    </cfRule>
  </conditionalFormatting>
  <conditionalFormatting sqref="C5302">
    <cfRule type="cellIs" dxfId="2902" priority="2978" stopIfTrue="1" operator="lessThan">
      <formula>C5328</formula>
    </cfRule>
  </conditionalFormatting>
  <conditionalFormatting sqref="B5303">
    <cfRule type="cellIs" dxfId="2901" priority="2979" stopIfTrue="1" operator="lessThan">
      <formula>B5328</formula>
    </cfRule>
  </conditionalFormatting>
  <conditionalFormatting sqref="C5303">
    <cfRule type="cellIs" dxfId="2900" priority="2980" stopIfTrue="1" operator="lessThan">
      <formula>C5328</formula>
    </cfRule>
  </conditionalFormatting>
  <conditionalFormatting sqref="B5304">
    <cfRule type="cellIs" dxfId="2899" priority="2981" stopIfTrue="1" operator="lessThan">
      <formula>B5328</formula>
    </cfRule>
  </conditionalFormatting>
  <conditionalFormatting sqref="C5304">
    <cfRule type="cellIs" dxfId="2898" priority="2982" stopIfTrue="1" operator="lessThan">
      <formula>C5328</formula>
    </cfRule>
  </conditionalFormatting>
  <conditionalFormatting sqref="B5305">
    <cfRule type="cellIs" dxfId="2897" priority="2983" stopIfTrue="1" operator="lessThan">
      <formula>B5328</formula>
    </cfRule>
  </conditionalFormatting>
  <conditionalFormatting sqref="C5305">
    <cfRule type="cellIs" dxfId="2896" priority="2984" stopIfTrue="1" operator="lessThan">
      <formula>C5328</formula>
    </cfRule>
  </conditionalFormatting>
  <conditionalFormatting sqref="B5306">
    <cfRule type="cellIs" dxfId="2895" priority="2985" stopIfTrue="1" operator="lessThan">
      <formula>B5328</formula>
    </cfRule>
  </conditionalFormatting>
  <conditionalFormatting sqref="C5306">
    <cfRule type="cellIs" dxfId="2894" priority="2986" stopIfTrue="1" operator="lessThan">
      <formula>C5328</formula>
    </cfRule>
  </conditionalFormatting>
  <conditionalFormatting sqref="B5307">
    <cfRule type="cellIs" dxfId="2893" priority="2987" stopIfTrue="1" operator="lessThan">
      <formula>B5328</formula>
    </cfRule>
  </conditionalFormatting>
  <conditionalFormatting sqref="C5307">
    <cfRule type="cellIs" dxfId="2892" priority="2988" stopIfTrue="1" operator="lessThan">
      <formula>C5328</formula>
    </cfRule>
  </conditionalFormatting>
  <conditionalFormatting sqref="B5308">
    <cfRule type="cellIs" dxfId="2891" priority="2989" stopIfTrue="1" operator="lessThan">
      <formula>B5328</formula>
    </cfRule>
  </conditionalFormatting>
  <conditionalFormatting sqref="C5308">
    <cfRule type="cellIs" dxfId="2890" priority="2990" stopIfTrue="1" operator="lessThan">
      <formula>C5328</formula>
    </cfRule>
  </conditionalFormatting>
  <conditionalFormatting sqref="B5309">
    <cfRule type="cellIs" dxfId="2889" priority="2991" stopIfTrue="1" operator="lessThan">
      <formula>B5328</formula>
    </cfRule>
  </conditionalFormatting>
  <conditionalFormatting sqref="C5309">
    <cfRule type="cellIs" dxfId="2888" priority="2992" stopIfTrue="1" operator="lessThan">
      <formula>C5328</formula>
    </cfRule>
  </conditionalFormatting>
  <conditionalFormatting sqref="B5310">
    <cfRule type="cellIs" dxfId="2887" priority="2993" stopIfTrue="1" operator="lessThan">
      <formula>B5328</formula>
    </cfRule>
  </conditionalFormatting>
  <conditionalFormatting sqref="C5310">
    <cfRule type="cellIs" dxfId="2886" priority="2994" stopIfTrue="1" operator="lessThan">
      <formula>C5328</formula>
    </cfRule>
  </conditionalFormatting>
  <conditionalFormatting sqref="B5311">
    <cfRule type="cellIs" dxfId="2885" priority="2995" stopIfTrue="1" operator="lessThan">
      <formula>B5328</formula>
    </cfRule>
  </conditionalFormatting>
  <conditionalFormatting sqref="C5311">
    <cfRule type="cellIs" dxfId="2884" priority="2996" stopIfTrue="1" operator="lessThan">
      <formula>C5328</formula>
    </cfRule>
  </conditionalFormatting>
  <conditionalFormatting sqref="B5312">
    <cfRule type="cellIs" dxfId="2883" priority="2997" stopIfTrue="1" operator="lessThan">
      <formula>B5328</formula>
    </cfRule>
  </conditionalFormatting>
  <conditionalFormatting sqref="C5312">
    <cfRule type="cellIs" dxfId="2882" priority="2998" stopIfTrue="1" operator="lessThan">
      <formula>C5328</formula>
    </cfRule>
  </conditionalFormatting>
  <conditionalFormatting sqref="B5313">
    <cfRule type="cellIs" dxfId="2881" priority="2999" stopIfTrue="1" operator="lessThan">
      <formula>B5328</formula>
    </cfRule>
  </conditionalFormatting>
  <conditionalFormatting sqref="C5313">
    <cfRule type="cellIs" dxfId="2880" priority="3000" stopIfTrue="1" operator="lessThan">
      <formula>C5328</formula>
    </cfRule>
  </conditionalFormatting>
  <conditionalFormatting sqref="B5314">
    <cfRule type="cellIs" dxfId="2879" priority="3001" stopIfTrue="1" operator="lessThan">
      <formula>B5328</formula>
    </cfRule>
  </conditionalFormatting>
  <conditionalFormatting sqref="C5314">
    <cfRule type="cellIs" dxfId="2878" priority="3002" stopIfTrue="1" operator="lessThan">
      <formula>C5328</formula>
    </cfRule>
  </conditionalFormatting>
  <conditionalFormatting sqref="B5315">
    <cfRule type="cellIs" dxfId="2877" priority="3003" stopIfTrue="1" operator="lessThan">
      <formula>B5328</formula>
    </cfRule>
  </conditionalFormatting>
  <conditionalFormatting sqref="C5315">
    <cfRule type="cellIs" dxfId="2876" priority="3004" stopIfTrue="1" operator="lessThan">
      <formula>C5328</formula>
    </cfRule>
  </conditionalFormatting>
  <conditionalFormatting sqref="B5316">
    <cfRule type="cellIs" dxfId="2875" priority="3005" stopIfTrue="1" operator="lessThan">
      <formula>B5328</formula>
    </cfRule>
  </conditionalFormatting>
  <conditionalFormatting sqref="C5316">
    <cfRule type="cellIs" dxfId="2874" priority="3006" stopIfTrue="1" operator="lessThan">
      <formula>C5328</formula>
    </cfRule>
  </conditionalFormatting>
  <conditionalFormatting sqref="B5317">
    <cfRule type="cellIs" dxfId="2873" priority="3007" stopIfTrue="1" operator="lessThan">
      <formula>B5328</formula>
    </cfRule>
  </conditionalFormatting>
  <conditionalFormatting sqref="C5317">
    <cfRule type="cellIs" dxfId="2872" priority="3008" stopIfTrue="1" operator="lessThan">
      <formula>C5328</formula>
    </cfRule>
  </conditionalFormatting>
  <conditionalFormatting sqref="B5318">
    <cfRule type="cellIs" dxfId="2871" priority="3009" stopIfTrue="1" operator="lessThan">
      <formula>B5328</formula>
    </cfRule>
  </conditionalFormatting>
  <conditionalFormatting sqref="C5318">
    <cfRule type="cellIs" dxfId="2870" priority="3010" stopIfTrue="1" operator="lessThan">
      <formula>C5328</formula>
    </cfRule>
  </conditionalFormatting>
  <conditionalFormatting sqref="B5319">
    <cfRule type="cellIs" dxfId="2869" priority="3011" stopIfTrue="1" operator="lessThan">
      <formula>B5328</formula>
    </cfRule>
  </conditionalFormatting>
  <conditionalFormatting sqref="C5319">
    <cfRule type="cellIs" dxfId="2868" priority="3012" stopIfTrue="1" operator="lessThan">
      <formula>C5328</formula>
    </cfRule>
  </conditionalFormatting>
  <conditionalFormatting sqref="B5320">
    <cfRule type="cellIs" dxfId="2867" priority="3013" stopIfTrue="1" operator="lessThan">
      <formula>B5328</formula>
    </cfRule>
  </conditionalFormatting>
  <conditionalFormatting sqref="C5320">
    <cfRule type="cellIs" dxfId="2866" priority="3014" stopIfTrue="1" operator="lessThan">
      <formula>C5328</formula>
    </cfRule>
  </conditionalFormatting>
  <conditionalFormatting sqref="B5321">
    <cfRule type="cellIs" dxfId="2865" priority="3015" stopIfTrue="1" operator="lessThan">
      <formula>B5328</formula>
    </cfRule>
  </conditionalFormatting>
  <conditionalFormatting sqref="C5321">
    <cfRule type="cellIs" dxfId="2864" priority="3016" stopIfTrue="1" operator="lessThan">
      <formula>C5328</formula>
    </cfRule>
  </conditionalFormatting>
  <conditionalFormatting sqref="B5322">
    <cfRule type="cellIs" dxfId="2863" priority="3017" stopIfTrue="1" operator="lessThan">
      <formula>B5328</formula>
    </cfRule>
  </conditionalFormatting>
  <conditionalFormatting sqref="C5322">
    <cfRule type="cellIs" dxfId="2862" priority="3018" stopIfTrue="1" operator="lessThan">
      <formula>C5328</formula>
    </cfRule>
  </conditionalFormatting>
  <conditionalFormatting sqref="B5323">
    <cfRule type="cellIs" dxfId="2861" priority="3019" stopIfTrue="1" operator="lessThan">
      <formula>B5328</formula>
    </cfRule>
  </conditionalFormatting>
  <conditionalFormatting sqref="C5323">
    <cfRule type="cellIs" dxfId="2860" priority="3020" stopIfTrue="1" operator="lessThan">
      <formula>C5328</formula>
    </cfRule>
  </conditionalFormatting>
  <conditionalFormatting sqref="B5324">
    <cfRule type="cellIs" dxfId="2859" priority="3021" stopIfTrue="1" operator="lessThan">
      <formula>B5328</formula>
    </cfRule>
  </conditionalFormatting>
  <conditionalFormatting sqref="C5324">
    <cfRule type="cellIs" dxfId="2858" priority="3022" stopIfTrue="1" operator="lessThan">
      <formula>C5328</formula>
    </cfRule>
  </conditionalFormatting>
  <conditionalFormatting sqref="B5325">
    <cfRule type="cellIs" dxfId="2857" priority="3023" stopIfTrue="1" operator="lessThan">
      <formula>B5328</formula>
    </cfRule>
  </conditionalFormatting>
  <conditionalFormatting sqref="C5325">
    <cfRule type="cellIs" dxfId="2856" priority="3024" stopIfTrue="1" operator="lessThan">
      <formula>C5328</formula>
    </cfRule>
  </conditionalFormatting>
  <conditionalFormatting sqref="B5397">
    <cfRule type="cellIs" dxfId="2855" priority="2689" stopIfTrue="1" operator="greaterThan">
      <formula>B$8</formula>
    </cfRule>
  </conditionalFormatting>
  <conditionalFormatting sqref="C5397">
    <cfRule type="cellIs" dxfId="2854" priority="2690" stopIfTrue="1" operator="greaterThan">
      <formula>C$8</formula>
    </cfRule>
  </conditionalFormatting>
  <conditionalFormatting sqref="B5398">
    <cfRule type="cellIs" dxfId="2853" priority="2691" stopIfTrue="1" operator="greaterThan">
      <formula>B$8</formula>
    </cfRule>
  </conditionalFormatting>
  <conditionalFormatting sqref="C5398">
    <cfRule type="cellIs" dxfId="2852" priority="2692" stopIfTrue="1" operator="greaterThan">
      <formula>C$8</formula>
    </cfRule>
  </conditionalFormatting>
  <conditionalFormatting sqref="B5399">
    <cfRule type="cellIs" dxfId="2851" priority="2693" stopIfTrue="1" operator="greaterThan">
      <formula>B$8</formula>
    </cfRule>
  </conditionalFormatting>
  <conditionalFormatting sqref="C5399">
    <cfRule type="cellIs" dxfId="2850" priority="2694" stopIfTrue="1" operator="greaterThan">
      <formula>C$8</formula>
    </cfRule>
  </conditionalFormatting>
  <conditionalFormatting sqref="B5400">
    <cfRule type="cellIs" dxfId="2849" priority="2695" stopIfTrue="1" operator="greaterThan">
      <formula>B$8</formula>
    </cfRule>
  </conditionalFormatting>
  <conditionalFormatting sqref="C5400">
    <cfRule type="cellIs" dxfId="2848" priority="2696" stopIfTrue="1" operator="greaterThan">
      <formula>C$8</formula>
    </cfRule>
  </conditionalFormatting>
  <conditionalFormatting sqref="B5401">
    <cfRule type="cellIs" dxfId="2847" priority="2697" stopIfTrue="1" operator="greaterThan">
      <formula>B$8</formula>
    </cfRule>
  </conditionalFormatting>
  <conditionalFormatting sqref="C5401">
    <cfRule type="cellIs" dxfId="2846" priority="2698" stopIfTrue="1" operator="greaterThan">
      <formula>C$8</formula>
    </cfRule>
  </conditionalFormatting>
  <conditionalFormatting sqref="B5402">
    <cfRule type="cellIs" dxfId="2845" priority="2699" stopIfTrue="1" operator="greaterThan">
      <formula>B$8</formula>
    </cfRule>
  </conditionalFormatting>
  <conditionalFormatting sqref="C5402">
    <cfRule type="cellIs" dxfId="2844" priority="2700" stopIfTrue="1" operator="greaterThan">
      <formula>C$8</formula>
    </cfRule>
  </conditionalFormatting>
  <conditionalFormatting sqref="B5403">
    <cfRule type="cellIs" dxfId="2843" priority="2701" stopIfTrue="1" operator="greaterThan">
      <formula>B$8</formula>
    </cfRule>
  </conditionalFormatting>
  <conditionalFormatting sqref="C5403">
    <cfRule type="cellIs" dxfId="2842" priority="2702" stopIfTrue="1" operator="greaterThan">
      <formula>C$8</formula>
    </cfRule>
  </conditionalFormatting>
  <conditionalFormatting sqref="B5404">
    <cfRule type="cellIs" dxfId="2841" priority="2703" stopIfTrue="1" operator="greaterThan">
      <formula>B$8</formula>
    </cfRule>
  </conditionalFormatting>
  <conditionalFormatting sqref="C5404">
    <cfRule type="cellIs" dxfId="2840" priority="2704" stopIfTrue="1" operator="greaterThan">
      <formula>C$8</formula>
    </cfRule>
  </conditionalFormatting>
  <conditionalFormatting sqref="B5405">
    <cfRule type="cellIs" dxfId="2839" priority="2705" stopIfTrue="1" operator="greaterThan">
      <formula>B$8</formula>
    </cfRule>
  </conditionalFormatting>
  <conditionalFormatting sqref="C5405">
    <cfRule type="cellIs" dxfId="2838" priority="2706" stopIfTrue="1" operator="greaterThan">
      <formula>C$8</formula>
    </cfRule>
  </conditionalFormatting>
  <conditionalFormatting sqref="B5406">
    <cfRule type="cellIs" dxfId="2837" priority="2707" stopIfTrue="1" operator="greaterThan">
      <formula>B$8</formula>
    </cfRule>
  </conditionalFormatting>
  <conditionalFormatting sqref="C5406">
    <cfRule type="cellIs" dxfId="2836" priority="2708" stopIfTrue="1" operator="greaterThan">
      <formula>C$8</formula>
    </cfRule>
  </conditionalFormatting>
  <conditionalFormatting sqref="B5407">
    <cfRule type="cellIs" dxfId="2835" priority="2709" stopIfTrue="1" operator="greaterThan">
      <formula>B$8</formula>
    </cfRule>
  </conditionalFormatting>
  <conditionalFormatting sqref="C5407">
    <cfRule type="cellIs" dxfId="2834" priority="2710" stopIfTrue="1" operator="greaterThan">
      <formula>C$8</formula>
    </cfRule>
  </conditionalFormatting>
  <conditionalFormatting sqref="B5408">
    <cfRule type="cellIs" dxfId="2833" priority="2711" stopIfTrue="1" operator="greaterThan">
      <formula>B$8</formula>
    </cfRule>
  </conditionalFormatting>
  <conditionalFormatting sqref="C5408">
    <cfRule type="cellIs" dxfId="2832" priority="2712" stopIfTrue="1" operator="greaterThan">
      <formula>C$8</formula>
    </cfRule>
  </conditionalFormatting>
  <conditionalFormatting sqref="B5409">
    <cfRule type="cellIs" dxfId="2831" priority="2713" stopIfTrue="1" operator="greaterThan">
      <formula>B$8</formula>
    </cfRule>
  </conditionalFormatting>
  <conditionalFormatting sqref="C5409">
    <cfRule type="cellIs" dxfId="2830" priority="2714" stopIfTrue="1" operator="greaterThan">
      <formula>C$8</formula>
    </cfRule>
  </conditionalFormatting>
  <conditionalFormatting sqref="B5410">
    <cfRule type="cellIs" dxfId="2829" priority="2715" stopIfTrue="1" operator="greaterThan">
      <formula>B$8</formula>
    </cfRule>
  </conditionalFormatting>
  <conditionalFormatting sqref="C5410">
    <cfRule type="cellIs" dxfId="2828" priority="2716" stopIfTrue="1" operator="greaterThan">
      <formula>C$8</formula>
    </cfRule>
  </conditionalFormatting>
  <conditionalFormatting sqref="B5411">
    <cfRule type="cellIs" dxfId="2827" priority="2717" stopIfTrue="1" operator="greaterThan">
      <formula>B$8</formula>
    </cfRule>
  </conditionalFormatting>
  <conditionalFormatting sqref="C5411">
    <cfRule type="cellIs" dxfId="2826" priority="2718" stopIfTrue="1" operator="greaterThan">
      <formula>C$8</formula>
    </cfRule>
  </conditionalFormatting>
  <conditionalFormatting sqref="B5412">
    <cfRule type="cellIs" dxfId="2825" priority="2719" stopIfTrue="1" operator="greaterThan">
      <formula>B$8</formula>
    </cfRule>
  </conditionalFormatting>
  <conditionalFormatting sqref="C5412">
    <cfRule type="cellIs" dxfId="2824" priority="2720" stopIfTrue="1" operator="greaterThan">
      <formula>C$8</formula>
    </cfRule>
  </conditionalFormatting>
  <conditionalFormatting sqref="B5413">
    <cfRule type="cellIs" dxfId="2823" priority="2721" stopIfTrue="1" operator="greaterThan">
      <formula>B$8</formula>
    </cfRule>
  </conditionalFormatting>
  <conditionalFormatting sqref="C5413">
    <cfRule type="cellIs" dxfId="2822" priority="2722" stopIfTrue="1" operator="greaterThan">
      <formula>C$8</formula>
    </cfRule>
  </conditionalFormatting>
  <conditionalFormatting sqref="B5414">
    <cfRule type="cellIs" dxfId="2821" priority="2723" stopIfTrue="1" operator="greaterThan">
      <formula>B$8</formula>
    </cfRule>
  </conditionalFormatting>
  <conditionalFormatting sqref="C5414">
    <cfRule type="cellIs" dxfId="2820" priority="2724" stopIfTrue="1" operator="greaterThan">
      <formula>C$8</formula>
    </cfRule>
  </conditionalFormatting>
  <conditionalFormatting sqref="B5415">
    <cfRule type="cellIs" dxfId="2819" priority="2725" stopIfTrue="1" operator="greaterThan">
      <formula>B$8</formula>
    </cfRule>
  </conditionalFormatting>
  <conditionalFormatting sqref="C5415">
    <cfRule type="cellIs" dxfId="2818" priority="2726" stopIfTrue="1" operator="greaterThan">
      <formula>C$8</formula>
    </cfRule>
  </conditionalFormatting>
  <conditionalFormatting sqref="B5416">
    <cfRule type="cellIs" dxfId="2817" priority="2727" stopIfTrue="1" operator="greaterThan">
      <formula>B$8</formula>
    </cfRule>
  </conditionalFormatting>
  <conditionalFormatting sqref="C5416">
    <cfRule type="cellIs" dxfId="2816" priority="2728" stopIfTrue="1" operator="greaterThan">
      <formula>C$8</formula>
    </cfRule>
  </conditionalFormatting>
  <conditionalFormatting sqref="B5417">
    <cfRule type="cellIs" dxfId="2815" priority="2729" stopIfTrue="1" operator="greaterThan">
      <formula>B$8</formula>
    </cfRule>
  </conditionalFormatting>
  <conditionalFormatting sqref="C5417">
    <cfRule type="cellIs" dxfId="2814" priority="2730" stopIfTrue="1" operator="greaterThan">
      <formula>C$8</formula>
    </cfRule>
  </conditionalFormatting>
  <conditionalFormatting sqref="B5418">
    <cfRule type="cellIs" dxfId="2813" priority="2731" stopIfTrue="1" operator="greaterThan">
      <formula>B$8</formula>
    </cfRule>
  </conditionalFormatting>
  <conditionalFormatting sqref="C5418">
    <cfRule type="cellIs" dxfId="2812" priority="2732" stopIfTrue="1" operator="greaterThan">
      <formula>C$8</formula>
    </cfRule>
  </conditionalFormatting>
  <conditionalFormatting sqref="B5419">
    <cfRule type="cellIs" dxfId="2811" priority="2733" stopIfTrue="1" operator="greaterThan">
      <formula>B$8</formula>
    </cfRule>
  </conditionalFormatting>
  <conditionalFormatting sqref="C5419">
    <cfRule type="cellIs" dxfId="2810" priority="2734" stopIfTrue="1" operator="greaterThan">
      <formula>C$8</formula>
    </cfRule>
  </conditionalFormatting>
  <conditionalFormatting sqref="B5420">
    <cfRule type="cellIs" dxfId="2809" priority="2735" stopIfTrue="1" operator="greaterThan">
      <formula>B$8</formula>
    </cfRule>
  </conditionalFormatting>
  <conditionalFormatting sqref="C5420">
    <cfRule type="cellIs" dxfId="2808" priority="2736" stopIfTrue="1" operator="greaterThan">
      <formula>C$8</formula>
    </cfRule>
  </conditionalFormatting>
  <conditionalFormatting sqref="B5421">
    <cfRule type="cellIs" dxfId="2807" priority="2737" stopIfTrue="1" operator="greaterThan">
      <formula>B$8</formula>
    </cfRule>
  </conditionalFormatting>
  <conditionalFormatting sqref="C5421">
    <cfRule type="cellIs" dxfId="2806" priority="2738" stopIfTrue="1" operator="greaterThan">
      <formula>C$8</formula>
    </cfRule>
  </conditionalFormatting>
  <conditionalFormatting sqref="B5422">
    <cfRule type="cellIs" dxfId="2805" priority="2739" stopIfTrue="1" operator="greaterThan">
      <formula>B$8</formula>
    </cfRule>
  </conditionalFormatting>
  <conditionalFormatting sqref="C5422">
    <cfRule type="cellIs" dxfId="2804" priority="2740" stopIfTrue="1" operator="greaterThan">
      <formula>C$8</formula>
    </cfRule>
  </conditionalFormatting>
  <conditionalFormatting sqref="B5423">
    <cfRule type="cellIs" dxfId="2803" priority="2741" stopIfTrue="1" operator="greaterThan">
      <formula>B$8</formula>
    </cfRule>
  </conditionalFormatting>
  <conditionalFormatting sqref="C5423">
    <cfRule type="cellIs" dxfId="2802" priority="2742" stopIfTrue="1" operator="greaterThan">
      <formula>C$8</formula>
    </cfRule>
  </conditionalFormatting>
  <conditionalFormatting sqref="B5424">
    <cfRule type="cellIs" dxfId="2801" priority="2743" stopIfTrue="1" operator="greaterThan">
      <formula>B$8</formula>
    </cfRule>
  </conditionalFormatting>
  <conditionalFormatting sqref="C5424">
    <cfRule type="cellIs" dxfId="2800" priority="2744" stopIfTrue="1" operator="greaterThan">
      <formula>C$8</formula>
    </cfRule>
  </conditionalFormatting>
  <conditionalFormatting sqref="B5425">
    <cfRule type="cellIs" dxfId="2799" priority="2745" stopIfTrue="1" operator="greaterThan">
      <formula>B$8</formula>
    </cfRule>
  </conditionalFormatting>
  <conditionalFormatting sqref="C5425">
    <cfRule type="cellIs" dxfId="2798" priority="2746" stopIfTrue="1" operator="greaterThan">
      <formula>C$8</formula>
    </cfRule>
  </conditionalFormatting>
  <conditionalFormatting sqref="B5426">
    <cfRule type="cellIs" dxfId="2797" priority="2747" stopIfTrue="1" operator="greaterThan">
      <formula>B$8</formula>
    </cfRule>
  </conditionalFormatting>
  <conditionalFormatting sqref="C5426">
    <cfRule type="cellIs" dxfId="2796" priority="2748" stopIfTrue="1" operator="greaterThan">
      <formula>C$8</formula>
    </cfRule>
  </conditionalFormatting>
  <conditionalFormatting sqref="B5427">
    <cfRule type="cellIs" dxfId="2795" priority="2749" stopIfTrue="1" operator="greaterThan">
      <formula>B$8</formula>
    </cfRule>
  </conditionalFormatting>
  <conditionalFormatting sqref="C5427">
    <cfRule type="cellIs" dxfId="2794" priority="2750" stopIfTrue="1" operator="greaterThan">
      <formula>C$8</formula>
    </cfRule>
  </conditionalFormatting>
  <conditionalFormatting sqref="B5428">
    <cfRule type="cellIs" dxfId="2793" priority="2751" stopIfTrue="1" operator="greaterThan">
      <formula>B$8</formula>
    </cfRule>
  </conditionalFormatting>
  <conditionalFormatting sqref="C5428">
    <cfRule type="cellIs" dxfId="2792" priority="2752" stopIfTrue="1" operator="greaterThan">
      <formula>C$8</formula>
    </cfRule>
  </conditionalFormatting>
  <conditionalFormatting sqref="B5429">
    <cfRule type="cellIs" dxfId="2791" priority="2753" stopIfTrue="1" operator="greaterThan">
      <formula>B$8</formula>
    </cfRule>
  </conditionalFormatting>
  <conditionalFormatting sqref="C5429">
    <cfRule type="cellIs" dxfId="2790" priority="2754" stopIfTrue="1" operator="greaterThan">
      <formula>C$8</formula>
    </cfRule>
  </conditionalFormatting>
  <conditionalFormatting sqref="B5430">
    <cfRule type="cellIs" dxfId="2789" priority="2755" stopIfTrue="1" operator="greaterThan">
      <formula>B$8</formula>
    </cfRule>
  </conditionalFormatting>
  <conditionalFormatting sqref="C5430">
    <cfRule type="cellIs" dxfId="2788" priority="2756" stopIfTrue="1" operator="greaterThan">
      <formula>C$8</formula>
    </cfRule>
  </conditionalFormatting>
  <conditionalFormatting sqref="B5431">
    <cfRule type="cellIs" dxfId="2787" priority="2757" stopIfTrue="1" operator="greaterThan">
      <formula>B$8</formula>
    </cfRule>
  </conditionalFormatting>
  <conditionalFormatting sqref="C5431">
    <cfRule type="cellIs" dxfId="2786" priority="2758" stopIfTrue="1" operator="greaterThan">
      <formula>C$8</formula>
    </cfRule>
  </conditionalFormatting>
  <conditionalFormatting sqref="B5432">
    <cfRule type="cellIs" dxfId="2785" priority="2759" stopIfTrue="1" operator="greaterThan">
      <formula>B$8</formula>
    </cfRule>
  </conditionalFormatting>
  <conditionalFormatting sqref="C5432">
    <cfRule type="cellIs" dxfId="2784" priority="2760" stopIfTrue="1" operator="greaterThan">
      <formula>C$8</formula>
    </cfRule>
  </conditionalFormatting>
  <conditionalFormatting sqref="B5433">
    <cfRule type="cellIs" dxfId="2783" priority="2761" stopIfTrue="1" operator="greaterThan">
      <formula>B$8</formula>
    </cfRule>
  </conditionalFormatting>
  <conditionalFormatting sqref="C5433">
    <cfRule type="cellIs" dxfId="2782" priority="2762" stopIfTrue="1" operator="greaterThan">
      <formula>C$8</formula>
    </cfRule>
  </conditionalFormatting>
  <conditionalFormatting sqref="B5434">
    <cfRule type="cellIs" dxfId="2781" priority="2763" stopIfTrue="1" operator="greaterThan">
      <formula>B$8</formula>
    </cfRule>
  </conditionalFormatting>
  <conditionalFormatting sqref="C5434">
    <cfRule type="cellIs" dxfId="2780" priority="2764" stopIfTrue="1" operator="greaterThan">
      <formula>C$8</formula>
    </cfRule>
  </conditionalFormatting>
  <conditionalFormatting sqref="B5435">
    <cfRule type="cellIs" dxfId="2779" priority="2765" stopIfTrue="1" operator="greaterThan">
      <formula>B$8</formula>
    </cfRule>
  </conditionalFormatting>
  <conditionalFormatting sqref="C5435">
    <cfRule type="cellIs" dxfId="2778" priority="2766" stopIfTrue="1" operator="greaterThan">
      <formula>C$8</formula>
    </cfRule>
  </conditionalFormatting>
  <conditionalFormatting sqref="B5436">
    <cfRule type="cellIs" dxfId="2777" priority="2767" stopIfTrue="1" operator="greaterThan">
      <formula>B$8</formula>
    </cfRule>
  </conditionalFormatting>
  <conditionalFormatting sqref="C5436">
    <cfRule type="cellIs" dxfId="2776" priority="2768" stopIfTrue="1" operator="greaterThan">
      <formula>C$8</formula>
    </cfRule>
  </conditionalFormatting>
  <conditionalFormatting sqref="B5437">
    <cfRule type="cellIs" dxfId="2775" priority="2769" stopIfTrue="1" operator="greaterThan">
      <formula>B$8</formula>
    </cfRule>
  </conditionalFormatting>
  <conditionalFormatting sqref="C5437">
    <cfRule type="cellIs" dxfId="2774" priority="2770" stopIfTrue="1" operator="greaterThan">
      <formula>C$8</formula>
    </cfRule>
  </conditionalFormatting>
  <conditionalFormatting sqref="B5438">
    <cfRule type="cellIs" dxfId="2773" priority="2771" stopIfTrue="1" operator="greaterThan">
      <formula>B$8</formula>
    </cfRule>
  </conditionalFormatting>
  <conditionalFormatting sqref="C5438">
    <cfRule type="cellIs" dxfId="2772" priority="2772" stopIfTrue="1" operator="greaterThan">
      <formula>C$8</formula>
    </cfRule>
  </conditionalFormatting>
  <conditionalFormatting sqref="B5446">
    <cfRule type="cellIs" dxfId="2771" priority="2773" stopIfTrue="1" operator="lessThan">
      <formula>B5490</formula>
    </cfRule>
  </conditionalFormatting>
  <conditionalFormatting sqref="C5446">
    <cfRule type="cellIs" dxfId="2770" priority="2774" stopIfTrue="1" operator="lessThan">
      <formula>C5490</formula>
    </cfRule>
  </conditionalFormatting>
  <conditionalFormatting sqref="B5447">
    <cfRule type="cellIs" dxfId="2769" priority="2775" stopIfTrue="1" operator="lessThan">
      <formula>B5490</formula>
    </cfRule>
  </conditionalFormatting>
  <conditionalFormatting sqref="C5447">
    <cfRule type="cellIs" dxfId="2768" priority="2776" stopIfTrue="1" operator="lessThan">
      <formula>C5490</formula>
    </cfRule>
  </conditionalFormatting>
  <conditionalFormatting sqref="B5448">
    <cfRule type="cellIs" dxfId="2767" priority="2777" stopIfTrue="1" operator="lessThan">
      <formula>B5490</formula>
    </cfRule>
  </conditionalFormatting>
  <conditionalFormatting sqref="C5448">
    <cfRule type="cellIs" dxfId="2766" priority="2778" stopIfTrue="1" operator="lessThan">
      <formula>C5490</formula>
    </cfRule>
  </conditionalFormatting>
  <conditionalFormatting sqref="B5449">
    <cfRule type="cellIs" dxfId="2765" priority="2779" stopIfTrue="1" operator="lessThan">
      <formula>B5490</formula>
    </cfRule>
  </conditionalFormatting>
  <conditionalFormatting sqref="C5449">
    <cfRule type="cellIs" dxfId="2764" priority="2780" stopIfTrue="1" operator="lessThan">
      <formula>C5490</formula>
    </cfRule>
  </conditionalFormatting>
  <conditionalFormatting sqref="B5450">
    <cfRule type="cellIs" dxfId="2763" priority="2781" stopIfTrue="1" operator="lessThan">
      <formula>B5490</formula>
    </cfRule>
  </conditionalFormatting>
  <conditionalFormatting sqref="C5450">
    <cfRule type="cellIs" dxfId="2762" priority="2782" stopIfTrue="1" operator="lessThan">
      <formula>C5490</formula>
    </cfRule>
  </conditionalFormatting>
  <conditionalFormatting sqref="B5451">
    <cfRule type="cellIs" dxfId="2761" priority="2783" stopIfTrue="1" operator="lessThan">
      <formula>B5490</formula>
    </cfRule>
  </conditionalFormatting>
  <conditionalFormatting sqref="C5451">
    <cfRule type="cellIs" dxfId="2760" priority="2784" stopIfTrue="1" operator="lessThan">
      <formula>C5490</formula>
    </cfRule>
  </conditionalFormatting>
  <conditionalFormatting sqref="B5452">
    <cfRule type="cellIs" dxfId="2759" priority="2785" stopIfTrue="1" operator="lessThan">
      <formula>B5490</formula>
    </cfRule>
  </conditionalFormatting>
  <conditionalFormatting sqref="C5452">
    <cfRule type="cellIs" dxfId="2758" priority="2786" stopIfTrue="1" operator="lessThan">
      <formula>C5490</formula>
    </cfRule>
  </conditionalFormatting>
  <conditionalFormatting sqref="B5453">
    <cfRule type="cellIs" dxfId="2757" priority="2787" stopIfTrue="1" operator="lessThan">
      <formula>B5490</formula>
    </cfRule>
  </conditionalFormatting>
  <conditionalFormatting sqref="C5453">
    <cfRule type="cellIs" dxfId="2756" priority="2788" stopIfTrue="1" operator="lessThan">
      <formula>C5490</formula>
    </cfRule>
  </conditionalFormatting>
  <conditionalFormatting sqref="B5454">
    <cfRule type="cellIs" dxfId="2755" priority="2789" stopIfTrue="1" operator="lessThan">
      <formula>B5490</formula>
    </cfRule>
  </conditionalFormatting>
  <conditionalFormatting sqref="C5454">
    <cfRule type="cellIs" dxfId="2754" priority="2790" stopIfTrue="1" operator="lessThan">
      <formula>C5490</formula>
    </cfRule>
  </conditionalFormatting>
  <conditionalFormatting sqref="B5455">
    <cfRule type="cellIs" dxfId="2753" priority="2791" stopIfTrue="1" operator="lessThan">
      <formula>B5490</formula>
    </cfRule>
  </conditionalFormatting>
  <conditionalFormatting sqref="C5455">
    <cfRule type="cellIs" dxfId="2752" priority="2792" stopIfTrue="1" operator="lessThan">
      <formula>C5490</formula>
    </cfRule>
  </conditionalFormatting>
  <conditionalFormatting sqref="B5456">
    <cfRule type="cellIs" dxfId="2751" priority="2793" stopIfTrue="1" operator="lessThan">
      <formula>B5490</formula>
    </cfRule>
  </conditionalFormatting>
  <conditionalFormatting sqref="C5456">
    <cfRule type="cellIs" dxfId="2750" priority="2794" stopIfTrue="1" operator="lessThan">
      <formula>C5490</formula>
    </cfRule>
  </conditionalFormatting>
  <conditionalFormatting sqref="B5457">
    <cfRule type="cellIs" dxfId="2749" priority="2795" stopIfTrue="1" operator="lessThan">
      <formula>B5490</formula>
    </cfRule>
  </conditionalFormatting>
  <conditionalFormatting sqref="C5457">
    <cfRule type="cellIs" dxfId="2748" priority="2796" stopIfTrue="1" operator="lessThan">
      <formula>C5490</formula>
    </cfRule>
  </conditionalFormatting>
  <conditionalFormatting sqref="B5458">
    <cfRule type="cellIs" dxfId="2747" priority="2797" stopIfTrue="1" operator="lessThan">
      <formula>B5490</formula>
    </cfRule>
  </conditionalFormatting>
  <conditionalFormatting sqref="C5458">
    <cfRule type="cellIs" dxfId="2746" priority="2798" stopIfTrue="1" operator="lessThan">
      <formula>C5490</formula>
    </cfRule>
  </conditionalFormatting>
  <conditionalFormatting sqref="B5459">
    <cfRule type="cellIs" dxfId="2745" priority="2799" stopIfTrue="1" operator="lessThan">
      <formula>B5490</formula>
    </cfRule>
  </conditionalFormatting>
  <conditionalFormatting sqref="C5459">
    <cfRule type="cellIs" dxfId="2744" priority="2800" stopIfTrue="1" operator="lessThan">
      <formula>C5490</formula>
    </cfRule>
  </conditionalFormatting>
  <conditionalFormatting sqref="B5460">
    <cfRule type="cellIs" dxfId="2743" priority="2801" stopIfTrue="1" operator="lessThan">
      <formula>B5490</formula>
    </cfRule>
  </conditionalFormatting>
  <conditionalFormatting sqref="C5460">
    <cfRule type="cellIs" dxfId="2742" priority="2802" stopIfTrue="1" operator="lessThan">
      <formula>C5490</formula>
    </cfRule>
  </conditionalFormatting>
  <conditionalFormatting sqref="B5461">
    <cfRule type="cellIs" dxfId="2741" priority="2803" stopIfTrue="1" operator="lessThan">
      <formula>B5490</formula>
    </cfRule>
  </conditionalFormatting>
  <conditionalFormatting sqref="C5461">
    <cfRule type="cellIs" dxfId="2740" priority="2804" stopIfTrue="1" operator="lessThan">
      <formula>C5490</formula>
    </cfRule>
  </conditionalFormatting>
  <conditionalFormatting sqref="B5462">
    <cfRule type="cellIs" dxfId="2739" priority="2805" stopIfTrue="1" operator="lessThan">
      <formula>B5490</formula>
    </cfRule>
  </conditionalFormatting>
  <conditionalFormatting sqref="C5462">
    <cfRule type="cellIs" dxfId="2738" priority="2806" stopIfTrue="1" operator="lessThan">
      <formula>C5490</formula>
    </cfRule>
  </conditionalFormatting>
  <conditionalFormatting sqref="B5463">
    <cfRule type="cellIs" dxfId="2737" priority="2807" stopIfTrue="1" operator="lessThan">
      <formula>B5490</formula>
    </cfRule>
  </conditionalFormatting>
  <conditionalFormatting sqref="C5463">
    <cfRule type="cellIs" dxfId="2736" priority="2808" stopIfTrue="1" operator="lessThan">
      <formula>C5490</formula>
    </cfRule>
  </conditionalFormatting>
  <conditionalFormatting sqref="B5464">
    <cfRule type="cellIs" dxfId="2735" priority="2809" stopIfTrue="1" operator="lessThan">
      <formula>B5490</formula>
    </cfRule>
  </conditionalFormatting>
  <conditionalFormatting sqref="C5464">
    <cfRule type="cellIs" dxfId="2734" priority="2810" stopIfTrue="1" operator="lessThan">
      <formula>C5490</formula>
    </cfRule>
  </conditionalFormatting>
  <conditionalFormatting sqref="B5465">
    <cfRule type="cellIs" dxfId="2733" priority="2811" stopIfTrue="1" operator="lessThan">
      <formula>B5490</formula>
    </cfRule>
  </conditionalFormatting>
  <conditionalFormatting sqref="C5465">
    <cfRule type="cellIs" dxfId="2732" priority="2812" stopIfTrue="1" operator="lessThan">
      <formula>C5490</formula>
    </cfRule>
  </conditionalFormatting>
  <conditionalFormatting sqref="B5466">
    <cfRule type="cellIs" dxfId="2731" priority="2813" stopIfTrue="1" operator="lessThan">
      <formula>B5490</formula>
    </cfRule>
  </conditionalFormatting>
  <conditionalFormatting sqref="C5466">
    <cfRule type="cellIs" dxfId="2730" priority="2814" stopIfTrue="1" operator="lessThan">
      <formula>C5490</formula>
    </cfRule>
  </conditionalFormatting>
  <conditionalFormatting sqref="B5467">
    <cfRule type="cellIs" dxfId="2729" priority="2815" stopIfTrue="1" operator="lessThan">
      <formula>B5490</formula>
    </cfRule>
  </conditionalFormatting>
  <conditionalFormatting sqref="C5467">
    <cfRule type="cellIs" dxfId="2728" priority="2816" stopIfTrue="1" operator="lessThan">
      <formula>C5490</formula>
    </cfRule>
  </conditionalFormatting>
  <conditionalFormatting sqref="B5468">
    <cfRule type="cellIs" dxfId="2727" priority="2817" stopIfTrue="1" operator="lessThan">
      <formula>B5490</formula>
    </cfRule>
  </conditionalFormatting>
  <conditionalFormatting sqref="C5468">
    <cfRule type="cellIs" dxfId="2726" priority="2818" stopIfTrue="1" operator="lessThan">
      <formula>C5490</formula>
    </cfRule>
  </conditionalFormatting>
  <conditionalFormatting sqref="B5469">
    <cfRule type="cellIs" dxfId="2725" priority="2819" stopIfTrue="1" operator="lessThan">
      <formula>B5490</formula>
    </cfRule>
  </conditionalFormatting>
  <conditionalFormatting sqref="C5469">
    <cfRule type="cellIs" dxfId="2724" priority="2820" stopIfTrue="1" operator="lessThan">
      <formula>C5490</formula>
    </cfRule>
  </conditionalFormatting>
  <conditionalFormatting sqref="B5470">
    <cfRule type="cellIs" dxfId="2723" priority="2821" stopIfTrue="1" operator="lessThan">
      <formula>B5490</formula>
    </cfRule>
  </conditionalFormatting>
  <conditionalFormatting sqref="C5470">
    <cfRule type="cellIs" dxfId="2722" priority="2822" stopIfTrue="1" operator="lessThan">
      <formula>C5490</formula>
    </cfRule>
  </conditionalFormatting>
  <conditionalFormatting sqref="B5471">
    <cfRule type="cellIs" dxfId="2721" priority="2823" stopIfTrue="1" operator="lessThan">
      <formula>B5490</formula>
    </cfRule>
  </conditionalFormatting>
  <conditionalFormatting sqref="C5471">
    <cfRule type="cellIs" dxfId="2720" priority="2824" stopIfTrue="1" operator="lessThan">
      <formula>C5490</formula>
    </cfRule>
  </conditionalFormatting>
  <conditionalFormatting sqref="B5472">
    <cfRule type="cellIs" dxfId="2719" priority="2825" stopIfTrue="1" operator="lessThan">
      <formula>B5490</formula>
    </cfRule>
  </conditionalFormatting>
  <conditionalFormatting sqref="C5472">
    <cfRule type="cellIs" dxfId="2718" priority="2826" stopIfTrue="1" operator="lessThan">
      <formula>C5490</formula>
    </cfRule>
  </conditionalFormatting>
  <conditionalFormatting sqref="B5473">
    <cfRule type="cellIs" dxfId="2717" priority="2827" stopIfTrue="1" operator="lessThan">
      <formula>B5490</formula>
    </cfRule>
  </conditionalFormatting>
  <conditionalFormatting sqref="C5473">
    <cfRule type="cellIs" dxfId="2716" priority="2828" stopIfTrue="1" operator="lessThan">
      <formula>C5490</formula>
    </cfRule>
  </conditionalFormatting>
  <conditionalFormatting sqref="B5474">
    <cfRule type="cellIs" dxfId="2715" priority="2829" stopIfTrue="1" operator="lessThan">
      <formula>B5490</formula>
    </cfRule>
  </conditionalFormatting>
  <conditionalFormatting sqref="C5474">
    <cfRule type="cellIs" dxfId="2714" priority="2830" stopIfTrue="1" operator="lessThan">
      <formula>C5490</formula>
    </cfRule>
  </conditionalFormatting>
  <conditionalFormatting sqref="B5475">
    <cfRule type="cellIs" dxfId="2713" priority="2831" stopIfTrue="1" operator="lessThan">
      <formula>B5490</formula>
    </cfRule>
  </conditionalFormatting>
  <conditionalFormatting sqref="C5475">
    <cfRule type="cellIs" dxfId="2712" priority="2832" stopIfTrue="1" operator="lessThan">
      <formula>C5490</formula>
    </cfRule>
  </conditionalFormatting>
  <conditionalFormatting sqref="B5476">
    <cfRule type="cellIs" dxfId="2711" priority="2833" stopIfTrue="1" operator="lessThan">
      <formula>B5490</formula>
    </cfRule>
  </conditionalFormatting>
  <conditionalFormatting sqref="C5476">
    <cfRule type="cellIs" dxfId="2710" priority="2834" stopIfTrue="1" operator="lessThan">
      <formula>C5490</formula>
    </cfRule>
  </conditionalFormatting>
  <conditionalFormatting sqref="B5477">
    <cfRule type="cellIs" dxfId="2709" priority="2835" stopIfTrue="1" operator="lessThan">
      <formula>B5490</formula>
    </cfRule>
  </conditionalFormatting>
  <conditionalFormatting sqref="C5477">
    <cfRule type="cellIs" dxfId="2708" priority="2836" stopIfTrue="1" operator="lessThan">
      <formula>C5490</formula>
    </cfRule>
  </conditionalFormatting>
  <conditionalFormatting sqref="B5478">
    <cfRule type="cellIs" dxfId="2707" priority="2837" stopIfTrue="1" operator="lessThan">
      <formula>B5490</formula>
    </cfRule>
  </conditionalFormatting>
  <conditionalFormatting sqref="C5478">
    <cfRule type="cellIs" dxfId="2706" priority="2838" stopIfTrue="1" operator="lessThan">
      <formula>C5490</formula>
    </cfRule>
  </conditionalFormatting>
  <conditionalFormatting sqref="B5479">
    <cfRule type="cellIs" dxfId="2705" priority="2839" stopIfTrue="1" operator="lessThan">
      <formula>B5490</formula>
    </cfRule>
  </conditionalFormatting>
  <conditionalFormatting sqref="C5479">
    <cfRule type="cellIs" dxfId="2704" priority="2840" stopIfTrue="1" operator="lessThan">
      <formula>C5490</formula>
    </cfRule>
  </conditionalFormatting>
  <conditionalFormatting sqref="B5480">
    <cfRule type="cellIs" dxfId="2703" priority="2841" stopIfTrue="1" operator="lessThan">
      <formula>B5490</formula>
    </cfRule>
  </conditionalFormatting>
  <conditionalFormatting sqref="C5480">
    <cfRule type="cellIs" dxfId="2702" priority="2842" stopIfTrue="1" operator="lessThan">
      <formula>C5490</formula>
    </cfRule>
  </conditionalFormatting>
  <conditionalFormatting sqref="B5481">
    <cfRule type="cellIs" dxfId="2701" priority="2843" stopIfTrue="1" operator="lessThan">
      <formula>B5490</formula>
    </cfRule>
  </conditionalFormatting>
  <conditionalFormatting sqref="C5481">
    <cfRule type="cellIs" dxfId="2700" priority="2844" stopIfTrue="1" operator="lessThan">
      <formula>C5490</formula>
    </cfRule>
  </conditionalFormatting>
  <conditionalFormatting sqref="B5482">
    <cfRule type="cellIs" dxfId="2699" priority="2845" stopIfTrue="1" operator="lessThan">
      <formula>B5490</formula>
    </cfRule>
  </conditionalFormatting>
  <conditionalFormatting sqref="C5482">
    <cfRule type="cellIs" dxfId="2698" priority="2846" stopIfTrue="1" operator="lessThan">
      <formula>C5490</formula>
    </cfRule>
  </conditionalFormatting>
  <conditionalFormatting sqref="B5483">
    <cfRule type="cellIs" dxfId="2697" priority="2847" stopIfTrue="1" operator="lessThan">
      <formula>B5490</formula>
    </cfRule>
  </conditionalFormatting>
  <conditionalFormatting sqref="C5483">
    <cfRule type="cellIs" dxfId="2696" priority="2848" stopIfTrue="1" operator="lessThan">
      <formula>C5490</formula>
    </cfRule>
  </conditionalFormatting>
  <conditionalFormatting sqref="B5484">
    <cfRule type="cellIs" dxfId="2695" priority="2849" stopIfTrue="1" operator="lessThan">
      <formula>B5490</formula>
    </cfRule>
  </conditionalFormatting>
  <conditionalFormatting sqref="C5484">
    <cfRule type="cellIs" dxfId="2694" priority="2850" stopIfTrue="1" operator="lessThan">
      <formula>C5490</formula>
    </cfRule>
  </conditionalFormatting>
  <conditionalFormatting sqref="B5485">
    <cfRule type="cellIs" dxfId="2693" priority="2851" stopIfTrue="1" operator="lessThan">
      <formula>B5490</formula>
    </cfRule>
  </conditionalFormatting>
  <conditionalFormatting sqref="C5485">
    <cfRule type="cellIs" dxfId="2692" priority="2852" stopIfTrue="1" operator="lessThan">
      <formula>C5490</formula>
    </cfRule>
  </conditionalFormatting>
  <conditionalFormatting sqref="B5486">
    <cfRule type="cellIs" dxfId="2691" priority="2853" stopIfTrue="1" operator="lessThan">
      <formula>B5490</formula>
    </cfRule>
  </conditionalFormatting>
  <conditionalFormatting sqref="C5486">
    <cfRule type="cellIs" dxfId="2690" priority="2854" stopIfTrue="1" operator="lessThan">
      <formula>C5490</formula>
    </cfRule>
  </conditionalFormatting>
  <conditionalFormatting sqref="B5487">
    <cfRule type="cellIs" dxfId="2689" priority="2855" stopIfTrue="1" operator="lessThan">
      <formula>B5490</formula>
    </cfRule>
  </conditionalFormatting>
  <conditionalFormatting sqref="C5487">
    <cfRule type="cellIs" dxfId="2688" priority="2856" stopIfTrue="1" operator="lessThan">
      <formula>C5490</formula>
    </cfRule>
  </conditionalFormatting>
  <conditionalFormatting sqref="B5561">
    <cfRule type="cellIs" dxfId="2687" priority="2521" stopIfTrue="1" operator="greaterThan">
      <formula>B$8</formula>
    </cfRule>
  </conditionalFormatting>
  <conditionalFormatting sqref="C5561">
    <cfRule type="cellIs" dxfId="2686" priority="2522" stopIfTrue="1" operator="greaterThan">
      <formula>C$8</formula>
    </cfRule>
  </conditionalFormatting>
  <conditionalFormatting sqref="B5562">
    <cfRule type="cellIs" dxfId="2685" priority="2523" stopIfTrue="1" operator="greaterThan">
      <formula>B$8</formula>
    </cfRule>
  </conditionalFormatting>
  <conditionalFormatting sqref="C5562">
    <cfRule type="cellIs" dxfId="2684" priority="2524" stopIfTrue="1" operator="greaterThan">
      <formula>C$8</formula>
    </cfRule>
  </conditionalFormatting>
  <conditionalFormatting sqref="B5563">
    <cfRule type="cellIs" dxfId="2683" priority="2525" stopIfTrue="1" operator="greaterThan">
      <formula>B$8</formula>
    </cfRule>
  </conditionalFormatting>
  <conditionalFormatting sqref="C5563">
    <cfRule type="cellIs" dxfId="2682" priority="2526" stopIfTrue="1" operator="greaterThan">
      <formula>C$8</formula>
    </cfRule>
  </conditionalFormatting>
  <conditionalFormatting sqref="B5564">
    <cfRule type="cellIs" dxfId="2681" priority="2527" stopIfTrue="1" operator="greaterThan">
      <formula>B$8</formula>
    </cfRule>
  </conditionalFormatting>
  <conditionalFormatting sqref="C5564">
    <cfRule type="cellIs" dxfId="2680" priority="2528" stopIfTrue="1" operator="greaterThan">
      <formula>C$8</formula>
    </cfRule>
  </conditionalFormatting>
  <conditionalFormatting sqref="B5565">
    <cfRule type="cellIs" dxfId="2679" priority="2529" stopIfTrue="1" operator="greaterThan">
      <formula>B$8</formula>
    </cfRule>
  </conditionalFormatting>
  <conditionalFormatting sqref="C5565">
    <cfRule type="cellIs" dxfId="2678" priority="2530" stopIfTrue="1" operator="greaterThan">
      <formula>C$8</formula>
    </cfRule>
  </conditionalFormatting>
  <conditionalFormatting sqref="B5566">
    <cfRule type="cellIs" dxfId="2677" priority="2531" stopIfTrue="1" operator="greaterThan">
      <formula>B$8</formula>
    </cfRule>
  </conditionalFormatting>
  <conditionalFormatting sqref="C5566">
    <cfRule type="cellIs" dxfId="2676" priority="2532" stopIfTrue="1" operator="greaterThan">
      <formula>C$8</formula>
    </cfRule>
  </conditionalFormatting>
  <conditionalFormatting sqref="B5567">
    <cfRule type="cellIs" dxfId="2675" priority="2533" stopIfTrue="1" operator="greaterThan">
      <formula>B$8</formula>
    </cfRule>
  </conditionalFormatting>
  <conditionalFormatting sqref="C5567">
    <cfRule type="cellIs" dxfId="2674" priority="2534" stopIfTrue="1" operator="greaterThan">
      <formula>C$8</formula>
    </cfRule>
  </conditionalFormatting>
  <conditionalFormatting sqref="B5568">
    <cfRule type="cellIs" dxfId="2673" priority="2535" stopIfTrue="1" operator="greaterThan">
      <formula>B$8</formula>
    </cfRule>
  </conditionalFormatting>
  <conditionalFormatting sqref="C5568">
    <cfRule type="cellIs" dxfId="2672" priority="2536" stopIfTrue="1" operator="greaterThan">
      <formula>C$8</formula>
    </cfRule>
  </conditionalFormatting>
  <conditionalFormatting sqref="B5569">
    <cfRule type="cellIs" dxfId="2671" priority="2537" stopIfTrue="1" operator="greaterThan">
      <formula>B$8</formula>
    </cfRule>
  </conditionalFormatting>
  <conditionalFormatting sqref="C5569">
    <cfRule type="cellIs" dxfId="2670" priority="2538" stopIfTrue="1" operator="greaterThan">
      <formula>C$8</formula>
    </cfRule>
  </conditionalFormatting>
  <conditionalFormatting sqref="B5570">
    <cfRule type="cellIs" dxfId="2669" priority="2539" stopIfTrue="1" operator="greaterThan">
      <formula>B$8</formula>
    </cfRule>
  </conditionalFormatting>
  <conditionalFormatting sqref="C5570">
    <cfRule type="cellIs" dxfId="2668" priority="2540" stopIfTrue="1" operator="greaterThan">
      <formula>C$8</formula>
    </cfRule>
  </conditionalFormatting>
  <conditionalFormatting sqref="B5571">
    <cfRule type="cellIs" dxfId="2667" priority="2541" stopIfTrue="1" operator="greaterThan">
      <formula>B$8</formula>
    </cfRule>
  </conditionalFormatting>
  <conditionalFormatting sqref="C5571">
    <cfRule type="cellIs" dxfId="2666" priority="2542" stopIfTrue="1" operator="greaterThan">
      <formula>C$8</formula>
    </cfRule>
  </conditionalFormatting>
  <conditionalFormatting sqref="B5572">
    <cfRule type="cellIs" dxfId="2665" priority="2543" stopIfTrue="1" operator="greaterThan">
      <formula>B$8</formula>
    </cfRule>
  </conditionalFormatting>
  <conditionalFormatting sqref="C5572">
    <cfRule type="cellIs" dxfId="2664" priority="2544" stopIfTrue="1" operator="greaterThan">
      <formula>C$8</formula>
    </cfRule>
  </conditionalFormatting>
  <conditionalFormatting sqref="B5573">
    <cfRule type="cellIs" dxfId="2663" priority="2545" stopIfTrue="1" operator="greaterThan">
      <formula>B$8</formula>
    </cfRule>
  </conditionalFormatting>
  <conditionalFormatting sqref="C5573">
    <cfRule type="cellIs" dxfId="2662" priority="2546" stopIfTrue="1" operator="greaterThan">
      <formula>C$8</formula>
    </cfRule>
  </conditionalFormatting>
  <conditionalFormatting sqref="B5574">
    <cfRule type="cellIs" dxfId="2661" priority="2547" stopIfTrue="1" operator="greaterThan">
      <formula>B$8</formula>
    </cfRule>
  </conditionalFormatting>
  <conditionalFormatting sqref="C5574">
    <cfRule type="cellIs" dxfId="2660" priority="2548" stopIfTrue="1" operator="greaterThan">
      <formula>C$8</formula>
    </cfRule>
  </conditionalFormatting>
  <conditionalFormatting sqref="B5575">
    <cfRule type="cellIs" dxfId="2659" priority="2549" stopIfTrue="1" operator="greaterThan">
      <formula>B$8</formula>
    </cfRule>
  </conditionalFormatting>
  <conditionalFormatting sqref="C5575">
    <cfRule type="cellIs" dxfId="2658" priority="2550" stopIfTrue="1" operator="greaterThan">
      <formula>C$8</formula>
    </cfRule>
  </conditionalFormatting>
  <conditionalFormatting sqref="B5576">
    <cfRule type="cellIs" dxfId="2657" priority="2551" stopIfTrue="1" operator="greaterThan">
      <formula>B$8</formula>
    </cfRule>
  </conditionalFormatting>
  <conditionalFormatting sqref="C5576">
    <cfRule type="cellIs" dxfId="2656" priority="2552" stopIfTrue="1" operator="greaterThan">
      <formula>C$8</formula>
    </cfRule>
  </conditionalFormatting>
  <conditionalFormatting sqref="B5577">
    <cfRule type="cellIs" dxfId="2655" priority="2553" stopIfTrue="1" operator="greaterThan">
      <formula>B$8</formula>
    </cfRule>
  </conditionalFormatting>
  <conditionalFormatting sqref="C5577">
    <cfRule type="cellIs" dxfId="2654" priority="2554" stopIfTrue="1" operator="greaterThan">
      <formula>C$8</formula>
    </cfRule>
  </conditionalFormatting>
  <conditionalFormatting sqref="B5578">
    <cfRule type="cellIs" dxfId="2653" priority="2555" stopIfTrue="1" operator="greaterThan">
      <formula>B$8</formula>
    </cfRule>
  </conditionalFormatting>
  <conditionalFormatting sqref="C5578">
    <cfRule type="cellIs" dxfId="2652" priority="2556" stopIfTrue="1" operator="greaterThan">
      <formula>C$8</formula>
    </cfRule>
  </conditionalFormatting>
  <conditionalFormatting sqref="B5579">
    <cfRule type="cellIs" dxfId="2651" priority="2557" stopIfTrue="1" operator="greaterThan">
      <formula>B$8</formula>
    </cfRule>
  </conditionalFormatting>
  <conditionalFormatting sqref="C5579">
    <cfRule type="cellIs" dxfId="2650" priority="2558" stopIfTrue="1" operator="greaterThan">
      <formula>C$8</formula>
    </cfRule>
  </conditionalFormatting>
  <conditionalFormatting sqref="B5580">
    <cfRule type="cellIs" dxfId="2649" priority="2559" stopIfTrue="1" operator="greaterThan">
      <formula>B$8</formula>
    </cfRule>
  </conditionalFormatting>
  <conditionalFormatting sqref="C5580">
    <cfRule type="cellIs" dxfId="2648" priority="2560" stopIfTrue="1" operator="greaterThan">
      <formula>C$8</formula>
    </cfRule>
  </conditionalFormatting>
  <conditionalFormatting sqref="B5581">
    <cfRule type="cellIs" dxfId="2647" priority="2561" stopIfTrue="1" operator="greaterThan">
      <formula>B$8</formula>
    </cfRule>
  </conditionalFormatting>
  <conditionalFormatting sqref="C5581">
    <cfRule type="cellIs" dxfId="2646" priority="2562" stopIfTrue="1" operator="greaterThan">
      <formula>C$8</formula>
    </cfRule>
  </conditionalFormatting>
  <conditionalFormatting sqref="B5582">
    <cfRule type="cellIs" dxfId="2645" priority="2563" stopIfTrue="1" operator="greaterThan">
      <formula>B$8</formula>
    </cfRule>
  </conditionalFormatting>
  <conditionalFormatting sqref="C5582">
    <cfRule type="cellIs" dxfId="2644" priority="2564" stopIfTrue="1" operator="greaterThan">
      <formula>C$8</formula>
    </cfRule>
  </conditionalFormatting>
  <conditionalFormatting sqref="B5583">
    <cfRule type="cellIs" dxfId="2643" priority="2565" stopIfTrue="1" operator="greaterThan">
      <formula>B$8</formula>
    </cfRule>
  </conditionalFormatting>
  <conditionalFormatting sqref="C5583">
    <cfRule type="cellIs" dxfId="2642" priority="2566" stopIfTrue="1" operator="greaterThan">
      <formula>C$8</formula>
    </cfRule>
  </conditionalFormatting>
  <conditionalFormatting sqref="B5584">
    <cfRule type="cellIs" dxfId="2641" priority="2567" stopIfTrue="1" operator="greaterThan">
      <formula>B$8</formula>
    </cfRule>
  </conditionalFormatting>
  <conditionalFormatting sqref="C5584">
    <cfRule type="cellIs" dxfId="2640" priority="2568" stopIfTrue="1" operator="greaterThan">
      <formula>C$8</formula>
    </cfRule>
  </conditionalFormatting>
  <conditionalFormatting sqref="B5585">
    <cfRule type="cellIs" dxfId="2639" priority="2569" stopIfTrue="1" operator="greaterThan">
      <formula>B$8</formula>
    </cfRule>
  </conditionalFormatting>
  <conditionalFormatting sqref="C5585">
    <cfRule type="cellIs" dxfId="2638" priority="2570" stopIfTrue="1" operator="greaterThan">
      <formula>C$8</formula>
    </cfRule>
  </conditionalFormatting>
  <conditionalFormatting sqref="B5586">
    <cfRule type="cellIs" dxfId="2637" priority="2571" stopIfTrue="1" operator="greaterThan">
      <formula>B$8</formula>
    </cfRule>
  </conditionalFormatting>
  <conditionalFormatting sqref="C5586">
    <cfRule type="cellIs" dxfId="2636" priority="2572" stopIfTrue="1" operator="greaterThan">
      <formula>C$8</formula>
    </cfRule>
  </conditionalFormatting>
  <conditionalFormatting sqref="B5587">
    <cfRule type="cellIs" dxfId="2635" priority="2573" stopIfTrue="1" operator="greaterThan">
      <formula>B$8</formula>
    </cfRule>
  </conditionalFormatting>
  <conditionalFormatting sqref="C5587">
    <cfRule type="cellIs" dxfId="2634" priority="2574" stopIfTrue="1" operator="greaterThan">
      <formula>C$8</formula>
    </cfRule>
  </conditionalFormatting>
  <conditionalFormatting sqref="B5588">
    <cfRule type="cellIs" dxfId="2633" priority="2575" stopIfTrue="1" operator="greaterThan">
      <formula>B$8</formula>
    </cfRule>
  </conditionalFormatting>
  <conditionalFormatting sqref="C5588">
    <cfRule type="cellIs" dxfId="2632" priority="2576" stopIfTrue="1" operator="greaterThan">
      <formula>C$8</formula>
    </cfRule>
  </conditionalFormatting>
  <conditionalFormatting sqref="B5589">
    <cfRule type="cellIs" dxfId="2631" priority="2577" stopIfTrue="1" operator="greaterThan">
      <formula>B$8</formula>
    </cfRule>
  </conditionalFormatting>
  <conditionalFormatting sqref="C5589">
    <cfRule type="cellIs" dxfId="2630" priority="2578" stopIfTrue="1" operator="greaterThan">
      <formula>C$8</formula>
    </cfRule>
  </conditionalFormatting>
  <conditionalFormatting sqref="B5590">
    <cfRule type="cellIs" dxfId="2629" priority="2579" stopIfTrue="1" operator="greaterThan">
      <formula>B$8</formula>
    </cfRule>
  </conditionalFormatting>
  <conditionalFormatting sqref="C5590">
    <cfRule type="cellIs" dxfId="2628" priority="2580" stopIfTrue="1" operator="greaterThan">
      <formula>C$8</formula>
    </cfRule>
  </conditionalFormatting>
  <conditionalFormatting sqref="B5591">
    <cfRule type="cellIs" dxfId="2627" priority="2581" stopIfTrue="1" operator="greaterThan">
      <formula>B$8</formula>
    </cfRule>
  </conditionalFormatting>
  <conditionalFormatting sqref="C5591">
    <cfRule type="cellIs" dxfId="2626" priority="2582" stopIfTrue="1" operator="greaterThan">
      <formula>C$8</formula>
    </cfRule>
  </conditionalFormatting>
  <conditionalFormatting sqref="B5592">
    <cfRule type="cellIs" dxfId="2625" priority="2583" stopIfTrue="1" operator="greaterThan">
      <formula>B$8</formula>
    </cfRule>
  </conditionalFormatting>
  <conditionalFormatting sqref="C5592">
    <cfRule type="cellIs" dxfId="2624" priority="2584" stopIfTrue="1" operator="greaterThan">
      <formula>C$8</formula>
    </cfRule>
  </conditionalFormatting>
  <conditionalFormatting sqref="B5593">
    <cfRule type="cellIs" dxfId="2623" priority="2585" stopIfTrue="1" operator="greaterThan">
      <formula>B$8</formula>
    </cfRule>
  </conditionalFormatting>
  <conditionalFormatting sqref="C5593">
    <cfRule type="cellIs" dxfId="2622" priority="2586" stopIfTrue="1" operator="greaterThan">
      <formula>C$8</formula>
    </cfRule>
  </conditionalFormatting>
  <conditionalFormatting sqref="B5594">
    <cfRule type="cellIs" dxfId="2621" priority="2587" stopIfTrue="1" operator="greaterThan">
      <formula>B$8</formula>
    </cfRule>
  </conditionalFormatting>
  <conditionalFormatting sqref="C5594">
    <cfRule type="cellIs" dxfId="2620" priority="2588" stopIfTrue="1" operator="greaterThan">
      <formula>C$8</formula>
    </cfRule>
  </conditionalFormatting>
  <conditionalFormatting sqref="B5595">
    <cfRule type="cellIs" dxfId="2619" priority="2589" stopIfTrue="1" operator="greaterThan">
      <formula>B$8</formula>
    </cfRule>
  </conditionalFormatting>
  <conditionalFormatting sqref="C5595">
    <cfRule type="cellIs" dxfId="2618" priority="2590" stopIfTrue="1" operator="greaterThan">
      <formula>C$8</formula>
    </cfRule>
  </conditionalFormatting>
  <conditionalFormatting sqref="B5596">
    <cfRule type="cellIs" dxfId="2617" priority="2591" stopIfTrue="1" operator="greaterThan">
      <formula>B$8</formula>
    </cfRule>
  </conditionalFormatting>
  <conditionalFormatting sqref="C5596">
    <cfRule type="cellIs" dxfId="2616" priority="2592" stopIfTrue="1" operator="greaterThan">
      <formula>C$8</formula>
    </cfRule>
  </conditionalFormatting>
  <conditionalFormatting sqref="B5597">
    <cfRule type="cellIs" dxfId="2615" priority="2593" stopIfTrue="1" operator="greaterThan">
      <formula>B$8</formula>
    </cfRule>
  </conditionalFormatting>
  <conditionalFormatting sqref="C5597">
    <cfRule type="cellIs" dxfId="2614" priority="2594" stopIfTrue="1" operator="greaterThan">
      <formula>C$8</formula>
    </cfRule>
  </conditionalFormatting>
  <conditionalFormatting sqref="B5598">
    <cfRule type="cellIs" dxfId="2613" priority="2595" stopIfTrue="1" operator="greaterThan">
      <formula>B$8</formula>
    </cfRule>
  </conditionalFormatting>
  <conditionalFormatting sqref="C5598">
    <cfRule type="cellIs" dxfId="2612" priority="2596" stopIfTrue="1" operator="greaterThan">
      <formula>C$8</formula>
    </cfRule>
  </conditionalFormatting>
  <conditionalFormatting sqref="B5599">
    <cfRule type="cellIs" dxfId="2611" priority="2597" stopIfTrue="1" operator="greaterThan">
      <formula>B$8</formula>
    </cfRule>
  </conditionalFormatting>
  <conditionalFormatting sqref="C5599">
    <cfRule type="cellIs" dxfId="2610" priority="2598" stopIfTrue="1" operator="greaterThan">
      <formula>C$8</formula>
    </cfRule>
  </conditionalFormatting>
  <conditionalFormatting sqref="B5600">
    <cfRule type="cellIs" dxfId="2609" priority="2599" stopIfTrue="1" operator="greaterThan">
      <formula>B$8</formula>
    </cfRule>
  </conditionalFormatting>
  <conditionalFormatting sqref="C5600">
    <cfRule type="cellIs" dxfId="2608" priority="2600" stopIfTrue="1" operator="greaterThan">
      <formula>C$8</formula>
    </cfRule>
  </conditionalFormatting>
  <conditionalFormatting sqref="B5601">
    <cfRule type="cellIs" dxfId="2607" priority="2601" stopIfTrue="1" operator="greaterThan">
      <formula>B$8</formula>
    </cfRule>
  </conditionalFormatting>
  <conditionalFormatting sqref="C5601">
    <cfRule type="cellIs" dxfId="2606" priority="2602" stopIfTrue="1" operator="greaterThan">
      <formula>C$8</formula>
    </cfRule>
  </conditionalFormatting>
  <conditionalFormatting sqref="B5602">
    <cfRule type="cellIs" dxfId="2605" priority="2603" stopIfTrue="1" operator="greaterThan">
      <formula>B$8</formula>
    </cfRule>
  </conditionalFormatting>
  <conditionalFormatting sqref="C5602">
    <cfRule type="cellIs" dxfId="2604" priority="2604" stopIfTrue="1" operator="greaterThan">
      <formula>C$8</formula>
    </cfRule>
  </conditionalFormatting>
  <conditionalFormatting sqref="B5610">
    <cfRule type="cellIs" dxfId="2603" priority="2605" stopIfTrue="1" operator="lessThan">
      <formula>B5654</formula>
    </cfRule>
  </conditionalFormatting>
  <conditionalFormatting sqref="C5610">
    <cfRule type="cellIs" dxfId="2602" priority="2606" stopIfTrue="1" operator="lessThan">
      <formula>C5654</formula>
    </cfRule>
  </conditionalFormatting>
  <conditionalFormatting sqref="B5611">
    <cfRule type="cellIs" dxfId="2601" priority="2607" stopIfTrue="1" operator="lessThan">
      <formula>B5654</formula>
    </cfRule>
  </conditionalFormatting>
  <conditionalFormatting sqref="C5611">
    <cfRule type="cellIs" dxfId="2600" priority="2608" stopIfTrue="1" operator="lessThan">
      <formula>C5654</formula>
    </cfRule>
  </conditionalFormatting>
  <conditionalFormatting sqref="B5612">
    <cfRule type="cellIs" dxfId="2599" priority="2609" stopIfTrue="1" operator="lessThan">
      <formula>B5654</formula>
    </cfRule>
  </conditionalFormatting>
  <conditionalFormatting sqref="C5612">
    <cfRule type="cellIs" dxfId="2598" priority="2610" stopIfTrue="1" operator="lessThan">
      <formula>C5654</formula>
    </cfRule>
  </conditionalFormatting>
  <conditionalFormatting sqref="B5613">
    <cfRule type="cellIs" dxfId="2597" priority="2611" stopIfTrue="1" operator="lessThan">
      <formula>B5654</formula>
    </cfRule>
  </conditionalFormatting>
  <conditionalFormatting sqref="C5613">
    <cfRule type="cellIs" dxfId="2596" priority="2612" stopIfTrue="1" operator="lessThan">
      <formula>C5654</formula>
    </cfRule>
  </conditionalFormatting>
  <conditionalFormatting sqref="B5614">
    <cfRule type="cellIs" dxfId="2595" priority="2613" stopIfTrue="1" operator="lessThan">
      <formula>B5654</formula>
    </cfRule>
  </conditionalFormatting>
  <conditionalFormatting sqref="C5614">
    <cfRule type="cellIs" dxfId="2594" priority="2614" stopIfTrue="1" operator="lessThan">
      <formula>C5654</formula>
    </cfRule>
  </conditionalFormatting>
  <conditionalFormatting sqref="B5615">
    <cfRule type="cellIs" dxfId="2593" priority="2615" stopIfTrue="1" operator="lessThan">
      <formula>B5654</formula>
    </cfRule>
  </conditionalFormatting>
  <conditionalFormatting sqref="C5615">
    <cfRule type="cellIs" dxfId="2592" priority="2616" stopIfTrue="1" operator="lessThan">
      <formula>C5654</formula>
    </cfRule>
  </conditionalFormatting>
  <conditionalFormatting sqref="B5616">
    <cfRule type="cellIs" dxfId="2591" priority="2617" stopIfTrue="1" operator="lessThan">
      <formula>B5654</formula>
    </cfRule>
  </conditionalFormatting>
  <conditionalFormatting sqref="C5616">
    <cfRule type="cellIs" dxfId="2590" priority="2618" stopIfTrue="1" operator="lessThan">
      <formula>C5654</formula>
    </cfRule>
  </conditionalFormatting>
  <conditionalFormatting sqref="B5617">
    <cfRule type="cellIs" dxfId="2589" priority="2619" stopIfTrue="1" operator="lessThan">
      <formula>B5654</formula>
    </cfRule>
  </conditionalFormatting>
  <conditionalFormatting sqref="C5617">
    <cfRule type="cellIs" dxfId="2588" priority="2620" stopIfTrue="1" operator="lessThan">
      <formula>C5654</formula>
    </cfRule>
  </conditionalFormatting>
  <conditionalFormatting sqref="B5618">
    <cfRule type="cellIs" dxfId="2587" priority="2621" stopIfTrue="1" operator="lessThan">
      <formula>B5654</formula>
    </cfRule>
  </conditionalFormatting>
  <conditionalFormatting sqref="C5618">
    <cfRule type="cellIs" dxfId="2586" priority="2622" stopIfTrue="1" operator="lessThan">
      <formula>C5654</formula>
    </cfRule>
  </conditionalFormatting>
  <conditionalFormatting sqref="B5619">
    <cfRule type="cellIs" dxfId="2585" priority="2623" stopIfTrue="1" operator="lessThan">
      <formula>B5654</formula>
    </cfRule>
  </conditionalFormatting>
  <conditionalFormatting sqref="C5619">
    <cfRule type="cellIs" dxfId="2584" priority="2624" stopIfTrue="1" operator="lessThan">
      <formula>C5654</formula>
    </cfRule>
  </conditionalFormatting>
  <conditionalFormatting sqref="B5620">
    <cfRule type="cellIs" dxfId="2583" priority="2625" stopIfTrue="1" operator="lessThan">
      <formula>B5654</formula>
    </cfRule>
  </conditionalFormatting>
  <conditionalFormatting sqref="C5620">
    <cfRule type="cellIs" dxfId="2582" priority="2626" stopIfTrue="1" operator="lessThan">
      <formula>C5654</formula>
    </cfRule>
  </conditionalFormatting>
  <conditionalFormatting sqref="B5621">
    <cfRule type="cellIs" dxfId="2581" priority="2627" stopIfTrue="1" operator="lessThan">
      <formula>B5654</formula>
    </cfRule>
  </conditionalFormatting>
  <conditionalFormatting sqref="C5621">
    <cfRule type="cellIs" dxfId="2580" priority="2628" stopIfTrue="1" operator="lessThan">
      <formula>C5654</formula>
    </cfRule>
  </conditionalFormatting>
  <conditionalFormatting sqref="B5622">
    <cfRule type="cellIs" dxfId="2579" priority="2629" stopIfTrue="1" operator="lessThan">
      <formula>B5654</formula>
    </cfRule>
  </conditionalFormatting>
  <conditionalFormatting sqref="C5622">
    <cfRule type="cellIs" dxfId="2578" priority="2630" stopIfTrue="1" operator="lessThan">
      <formula>C5654</formula>
    </cfRule>
  </conditionalFormatting>
  <conditionalFormatting sqref="B5623">
    <cfRule type="cellIs" dxfId="2577" priority="2631" stopIfTrue="1" operator="lessThan">
      <formula>B5654</formula>
    </cfRule>
  </conditionalFormatting>
  <conditionalFormatting sqref="C5623">
    <cfRule type="cellIs" dxfId="2576" priority="2632" stopIfTrue="1" operator="lessThan">
      <formula>C5654</formula>
    </cfRule>
  </conditionalFormatting>
  <conditionalFormatting sqref="B5624">
    <cfRule type="cellIs" dxfId="2575" priority="2633" stopIfTrue="1" operator="lessThan">
      <formula>B5654</formula>
    </cfRule>
  </conditionalFormatting>
  <conditionalFormatting sqref="C5624">
    <cfRule type="cellIs" dxfId="2574" priority="2634" stopIfTrue="1" operator="lessThan">
      <formula>C5654</formula>
    </cfRule>
  </conditionalFormatting>
  <conditionalFormatting sqref="B5625">
    <cfRule type="cellIs" dxfId="2573" priority="2635" stopIfTrue="1" operator="lessThan">
      <formula>B5654</formula>
    </cfRule>
  </conditionalFormatting>
  <conditionalFormatting sqref="C5625">
    <cfRule type="cellIs" dxfId="2572" priority="2636" stopIfTrue="1" operator="lessThan">
      <formula>C5654</formula>
    </cfRule>
  </conditionalFormatting>
  <conditionalFormatting sqref="B5626">
    <cfRule type="cellIs" dxfId="2571" priority="2637" stopIfTrue="1" operator="lessThan">
      <formula>B5654</formula>
    </cfRule>
  </conditionalFormatting>
  <conditionalFormatting sqref="C5626">
    <cfRule type="cellIs" dxfId="2570" priority="2638" stopIfTrue="1" operator="lessThan">
      <formula>C5654</formula>
    </cfRule>
  </conditionalFormatting>
  <conditionalFormatting sqref="B5627">
    <cfRule type="cellIs" dxfId="2569" priority="2639" stopIfTrue="1" operator="lessThan">
      <formula>B5654</formula>
    </cfRule>
  </conditionalFormatting>
  <conditionalFormatting sqref="C5627">
    <cfRule type="cellIs" dxfId="2568" priority="2640" stopIfTrue="1" operator="lessThan">
      <formula>C5654</formula>
    </cfRule>
  </conditionalFormatting>
  <conditionalFormatting sqref="B5628">
    <cfRule type="cellIs" dxfId="2567" priority="2641" stopIfTrue="1" operator="lessThan">
      <formula>B5654</formula>
    </cfRule>
  </conditionalFormatting>
  <conditionalFormatting sqref="C5628">
    <cfRule type="cellIs" dxfId="2566" priority="2642" stopIfTrue="1" operator="lessThan">
      <formula>C5654</formula>
    </cfRule>
  </conditionalFormatting>
  <conditionalFormatting sqref="B5629">
    <cfRule type="cellIs" dxfId="2565" priority="2643" stopIfTrue="1" operator="lessThan">
      <formula>B5654</formula>
    </cfRule>
  </conditionalFormatting>
  <conditionalFormatting sqref="C5629">
    <cfRule type="cellIs" dxfId="2564" priority="2644" stopIfTrue="1" operator="lessThan">
      <formula>C5654</formula>
    </cfRule>
  </conditionalFormatting>
  <conditionalFormatting sqref="B5630">
    <cfRule type="cellIs" dxfId="2563" priority="2645" stopIfTrue="1" operator="lessThan">
      <formula>B5654</formula>
    </cfRule>
  </conditionalFormatting>
  <conditionalFormatting sqref="C5630">
    <cfRule type="cellIs" dxfId="2562" priority="2646" stopIfTrue="1" operator="lessThan">
      <formula>C5654</formula>
    </cfRule>
  </conditionalFormatting>
  <conditionalFormatting sqref="B5631">
    <cfRule type="cellIs" dxfId="2561" priority="2647" stopIfTrue="1" operator="lessThan">
      <formula>B5654</formula>
    </cfRule>
  </conditionalFormatting>
  <conditionalFormatting sqref="C5631">
    <cfRule type="cellIs" dxfId="2560" priority="2648" stopIfTrue="1" operator="lessThan">
      <formula>C5654</formula>
    </cfRule>
  </conditionalFormatting>
  <conditionalFormatting sqref="B5632">
    <cfRule type="cellIs" dxfId="2559" priority="2649" stopIfTrue="1" operator="lessThan">
      <formula>B5654</formula>
    </cfRule>
  </conditionalFormatting>
  <conditionalFormatting sqref="C5632">
    <cfRule type="cellIs" dxfId="2558" priority="2650" stopIfTrue="1" operator="lessThan">
      <formula>C5654</formula>
    </cfRule>
  </conditionalFormatting>
  <conditionalFormatting sqref="B5633">
    <cfRule type="cellIs" dxfId="2557" priority="2651" stopIfTrue="1" operator="lessThan">
      <formula>B5654</formula>
    </cfRule>
  </conditionalFormatting>
  <conditionalFormatting sqref="C5633">
    <cfRule type="cellIs" dxfId="2556" priority="2652" stopIfTrue="1" operator="lessThan">
      <formula>C5654</formula>
    </cfRule>
  </conditionalFormatting>
  <conditionalFormatting sqref="B5634">
    <cfRule type="cellIs" dxfId="2555" priority="2653" stopIfTrue="1" operator="lessThan">
      <formula>B5654</formula>
    </cfRule>
  </conditionalFormatting>
  <conditionalFormatting sqref="C5634">
    <cfRule type="cellIs" dxfId="2554" priority="2654" stopIfTrue="1" operator="lessThan">
      <formula>C5654</formula>
    </cfRule>
  </conditionalFormatting>
  <conditionalFormatting sqref="B5635">
    <cfRule type="cellIs" dxfId="2553" priority="2655" stopIfTrue="1" operator="lessThan">
      <formula>B5654</formula>
    </cfRule>
  </conditionalFormatting>
  <conditionalFormatting sqref="C5635">
    <cfRule type="cellIs" dxfId="2552" priority="2656" stopIfTrue="1" operator="lessThan">
      <formula>C5654</formula>
    </cfRule>
  </conditionalFormatting>
  <conditionalFormatting sqref="B5636">
    <cfRule type="cellIs" dxfId="2551" priority="2657" stopIfTrue="1" operator="lessThan">
      <formula>B5654</formula>
    </cfRule>
  </conditionalFormatting>
  <conditionalFormatting sqref="C5636">
    <cfRule type="cellIs" dxfId="2550" priority="2658" stopIfTrue="1" operator="lessThan">
      <formula>C5654</formula>
    </cfRule>
  </conditionalFormatting>
  <conditionalFormatting sqref="B5637">
    <cfRule type="cellIs" dxfId="2549" priority="2659" stopIfTrue="1" operator="lessThan">
      <formula>B5654</formula>
    </cfRule>
  </conditionalFormatting>
  <conditionalFormatting sqref="C5637">
    <cfRule type="cellIs" dxfId="2548" priority="2660" stopIfTrue="1" operator="lessThan">
      <formula>C5654</formula>
    </cfRule>
  </conditionalFormatting>
  <conditionalFormatting sqref="B5638">
    <cfRule type="cellIs" dxfId="2547" priority="2661" stopIfTrue="1" operator="lessThan">
      <formula>B5654</formula>
    </cfRule>
  </conditionalFormatting>
  <conditionalFormatting sqref="C5638">
    <cfRule type="cellIs" dxfId="2546" priority="2662" stopIfTrue="1" operator="lessThan">
      <formula>C5654</formula>
    </cfRule>
  </conditionalFormatting>
  <conditionalFormatting sqref="B5639">
    <cfRule type="cellIs" dxfId="2545" priority="2663" stopIfTrue="1" operator="lessThan">
      <formula>B5654</formula>
    </cfRule>
  </conditionalFormatting>
  <conditionalFormatting sqref="C5639">
    <cfRule type="cellIs" dxfId="2544" priority="2664" stopIfTrue="1" operator="lessThan">
      <formula>C5654</formula>
    </cfRule>
  </conditionalFormatting>
  <conditionalFormatting sqref="B5640">
    <cfRule type="cellIs" dxfId="2543" priority="2665" stopIfTrue="1" operator="lessThan">
      <formula>B5654</formula>
    </cfRule>
  </conditionalFormatting>
  <conditionalFormatting sqref="C5640">
    <cfRule type="cellIs" dxfId="2542" priority="2666" stopIfTrue="1" operator="lessThan">
      <formula>C5654</formula>
    </cfRule>
  </conditionalFormatting>
  <conditionalFormatting sqref="B5641">
    <cfRule type="cellIs" dxfId="2541" priority="2667" stopIfTrue="1" operator="lessThan">
      <formula>B5654</formula>
    </cfRule>
  </conditionalFormatting>
  <conditionalFormatting sqref="C5641">
    <cfRule type="cellIs" dxfId="2540" priority="2668" stopIfTrue="1" operator="lessThan">
      <formula>C5654</formula>
    </cfRule>
  </conditionalFormatting>
  <conditionalFormatting sqref="B5642">
    <cfRule type="cellIs" dxfId="2539" priority="2669" stopIfTrue="1" operator="lessThan">
      <formula>B5654</formula>
    </cfRule>
  </conditionalFormatting>
  <conditionalFormatting sqref="C5642">
    <cfRule type="cellIs" dxfId="2538" priority="2670" stopIfTrue="1" operator="lessThan">
      <formula>C5654</formula>
    </cfRule>
  </conditionalFormatting>
  <conditionalFormatting sqref="B5643">
    <cfRule type="cellIs" dxfId="2537" priority="2671" stopIfTrue="1" operator="lessThan">
      <formula>B5654</formula>
    </cfRule>
  </conditionalFormatting>
  <conditionalFormatting sqref="C5643">
    <cfRule type="cellIs" dxfId="2536" priority="2672" stopIfTrue="1" operator="lessThan">
      <formula>C5654</formula>
    </cfRule>
  </conditionalFormatting>
  <conditionalFormatting sqref="B5644">
    <cfRule type="cellIs" dxfId="2535" priority="2673" stopIfTrue="1" operator="lessThan">
      <formula>B5654</formula>
    </cfRule>
  </conditionalFormatting>
  <conditionalFormatting sqref="C5644">
    <cfRule type="cellIs" dxfId="2534" priority="2674" stopIfTrue="1" operator="lessThan">
      <formula>C5654</formula>
    </cfRule>
  </conditionalFormatting>
  <conditionalFormatting sqref="B5645">
    <cfRule type="cellIs" dxfId="2533" priority="2675" stopIfTrue="1" operator="lessThan">
      <formula>B5654</formula>
    </cfRule>
  </conditionalFormatting>
  <conditionalFormatting sqref="C5645">
    <cfRule type="cellIs" dxfId="2532" priority="2676" stopIfTrue="1" operator="lessThan">
      <formula>C5654</formula>
    </cfRule>
  </conditionalFormatting>
  <conditionalFormatting sqref="B5646">
    <cfRule type="cellIs" dxfId="2531" priority="2677" stopIfTrue="1" operator="lessThan">
      <formula>B5654</formula>
    </cfRule>
  </conditionalFormatting>
  <conditionalFormatting sqref="C5646">
    <cfRule type="cellIs" dxfId="2530" priority="2678" stopIfTrue="1" operator="lessThan">
      <formula>C5654</formula>
    </cfRule>
  </conditionalFormatting>
  <conditionalFormatting sqref="B5647">
    <cfRule type="cellIs" dxfId="2529" priority="2679" stopIfTrue="1" operator="lessThan">
      <formula>B5654</formula>
    </cfRule>
  </conditionalFormatting>
  <conditionalFormatting sqref="C5647">
    <cfRule type="cellIs" dxfId="2528" priority="2680" stopIfTrue="1" operator="lessThan">
      <formula>C5654</formula>
    </cfRule>
  </conditionalFormatting>
  <conditionalFormatting sqref="B5648">
    <cfRule type="cellIs" dxfId="2527" priority="2681" stopIfTrue="1" operator="lessThan">
      <formula>B5654</formula>
    </cfRule>
  </conditionalFormatting>
  <conditionalFormatting sqref="C5648">
    <cfRule type="cellIs" dxfId="2526" priority="2682" stopIfTrue="1" operator="lessThan">
      <formula>C5654</formula>
    </cfRule>
  </conditionalFormatting>
  <conditionalFormatting sqref="B5649">
    <cfRule type="cellIs" dxfId="2525" priority="2683" stopIfTrue="1" operator="lessThan">
      <formula>B5654</formula>
    </cfRule>
  </conditionalFormatting>
  <conditionalFormatting sqref="C5649">
    <cfRule type="cellIs" dxfId="2524" priority="2684" stopIfTrue="1" operator="lessThan">
      <formula>C5654</formula>
    </cfRule>
  </conditionalFormatting>
  <conditionalFormatting sqref="B5650">
    <cfRule type="cellIs" dxfId="2523" priority="2685" stopIfTrue="1" operator="lessThan">
      <formula>B5654</formula>
    </cfRule>
  </conditionalFormatting>
  <conditionalFormatting sqref="C5650">
    <cfRule type="cellIs" dxfId="2522" priority="2686" stopIfTrue="1" operator="lessThan">
      <formula>C5654</formula>
    </cfRule>
  </conditionalFormatting>
  <conditionalFormatting sqref="B5651">
    <cfRule type="cellIs" dxfId="2521" priority="2687" stopIfTrue="1" operator="lessThan">
      <formula>B5654</formula>
    </cfRule>
  </conditionalFormatting>
  <conditionalFormatting sqref="C5651">
    <cfRule type="cellIs" dxfId="2520" priority="2688" stopIfTrue="1" operator="lessThan">
      <formula>C5654</formula>
    </cfRule>
  </conditionalFormatting>
  <conditionalFormatting sqref="B5723">
    <cfRule type="cellIs" dxfId="2519" priority="2353" stopIfTrue="1" operator="greaterThan">
      <formula>B$8</formula>
    </cfRule>
  </conditionalFormatting>
  <conditionalFormatting sqref="C5723">
    <cfRule type="cellIs" dxfId="2518" priority="2354" stopIfTrue="1" operator="greaterThan">
      <formula>C$8</formula>
    </cfRule>
  </conditionalFormatting>
  <conditionalFormatting sqref="B5724">
    <cfRule type="cellIs" dxfId="2517" priority="2355" stopIfTrue="1" operator="greaterThan">
      <formula>B$8</formula>
    </cfRule>
  </conditionalFormatting>
  <conditionalFormatting sqref="C5724">
    <cfRule type="cellIs" dxfId="2516" priority="2356" stopIfTrue="1" operator="greaterThan">
      <formula>C$8</formula>
    </cfRule>
  </conditionalFormatting>
  <conditionalFormatting sqref="B5725">
    <cfRule type="cellIs" dxfId="2515" priority="2357" stopIfTrue="1" operator="greaterThan">
      <formula>B$8</formula>
    </cfRule>
  </conditionalFormatting>
  <conditionalFormatting sqref="C5725">
    <cfRule type="cellIs" dxfId="2514" priority="2358" stopIfTrue="1" operator="greaterThan">
      <formula>C$8</formula>
    </cfRule>
  </conditionalFormatting>
  <conditionalFormatting sqref="B5726">
    <cfRule type="cellIs" dxfId="2513" priority="2359" stopIfTrue="1" operator="greaterThan">
      <formula>B$8</formula>
    </cfRule>
  </conditionalFormatting>
  <conditionalFormatting sqref="C5726">
    <cfRule type="cellIs" dxfId="2512" priority="2360" stopIfTrue="1" operator="greaterThan">
      <formula>C$8</formula>
    </cfRule>
  </conditionalFormatting>
  <conditionalFormatting sqref="B5727">
    <cfRule type="cellIs" dxfId="2511" priority="2361" stopIfTrue="1" operator="greaterThan">
      <formula>B$8</formula>
    </cfRule>
  </conditionalFormatting>
  <conditionalFormatting sqref="C5727">
    <cfRule type="cellIs" dxfId="2510" priority="2362" stopIfTrue="1" operator="greaterThan">
      <formula>C$8</formula>
    </cfRule>
  </conditionalFormatting>
  <conditionalFormatting sqref="B5728">
    <cfRule type="cellIs" dxfId="2509" priority="2363" stopIfTrue="1" operator="greaterThan">
      <formula>B$8</formula>
    </cfRule>
  </conditionalFormatting>
  <conditionalFormatting sqref="C5728">
    <cfRule type="cellIs" dxfId="2508" priority="2364" stopIfTrue="1" operator="greaterThan">
      <formula>C$8</formula>
    </cfRule>
  </conditionalFormatting>
  <conditionalFormatting sqref="B5729">
    <cfRule type="cellIs" dxfId="2507" priority="2365" stopIfTrue="1" operator="greaterThan">
      <formula>B$8</formula>
    </cfRule>
  </conditionalFormatting>
  <conditionalFormatting sqref="C5729">
    <cfRule type="cellIs" dxfId="2506" priority="2366" stopIfTrue="1" operator="greaterThan">
      <formula>C$8</formula>
    </cfRule>
  </conditionalFormatting>
  <conditionalFormatting sqref="B5730">
    <cfRule type="cellIs" dxfId="2505" priority="2367" stopIfTrue="1" operator="greaterThan">
      <formula>B$8</formula>
    </cfRule>
  </conditionalFormatting>
  <conditionalFormatting sqref="C5730">
    <cfRule type="cellIs" dxfId="2504" priority="2368" stopIfTrue="1" operator="greaterThan">
      <formula>C$8</formula>
    </cfRule>
  </conditionalFormatting>
  <conditionalFormatting sqref="B5731">
    <cfRule type="cellIs" dxfId="2503" priority="2369" stopIfTrue="1" operator="greaterThan">
      <formula>B$8</formula>
    </cfRule>
  </conditionalFormatting>
  <conditionalFormatting sqref="C5731">
    <cfRule type="cellIs" dxfId="2502" priority="2370" stopIfTrue="1" operator="greaterThan">
      <formula>C$8</formula>
    </cfRule>
  </conditionalFormatting>
  <conditionalFormatting sqref="B5732">
    <cfRule type="cellIs" dxfId="2501" priority="2371" stopIfTrue="1" operator="greaterThan">
      <formula>B$8</formula>
    </cfRule>
  </conditionalFormatting>
  <conditionalFormatting sqref="C5732">
    <cfRule type="cellIs" dxfId="2500" priority="2372" stopIfTrue="1" operator="greaterThan">
      <formula>C$8</formula>
    </cfRule>
  </conditionalFormatting>
  <conditionalFormatting sqref="B5733">
    <cfRule type="cellIs" dxfId="2499" priority="2373" stopIfTrue="1" operator="greaterThan">
      <formula>B$8</formula>
    </cfRule>
  </conditionalFormatting>
  <conditionalFormatting sqref="C5733">
    <cfRule type="cellIs" dxfId="2498" priority="2374" stopIfTrue="1" operator="greaterThan">
      <formula>C$8</formula>
    </cfRule>
  </conditionalFormatting>
  <conditionalFormatting sqref="B5734">
    <cfRule type="cellIs" dxfId="2497" priority="2375" stopIfTrue="1" operator="greaterThan">
      <formula>B$8</formula>
    </cfRule>
  </conditionalFormatting>
  <conditionalFormatting sqref="C5734">
    <cfRule type="cellIs" dxfId="2496" priority="2376" stopIfTrue="1" operator="greaterThan">
      <formula>C$8</formula>
    </cfRule>
  </conditionalFormatting>
  <conditionalFormatting sqref="B5735">
    <cfRule type="cellIs" dxfId="2495" priority="2377" stopIfTrue="1" operator="greaterThan">
      <formula>B$8</formula>
    </cfRule>
  </conditionalFormatting>
  <conditionalFormatting sqref="C5735">
    <cfRule type="cellIs" dxfId="2494" priority="2378" stopIfTrue="1" operator="greaterThan">
      <formula>C$8</formula>
    </cfRule>
  </conditionalFormatting>
  <conditionalFormatting sqref="B5736">
    <cfRule type="cellIs" dxfId="2493" priority="2379" stopIfTrue="1" operator="greaterThan">
      <formula>B$8</formula>
    </cfRule>
  </conditionalFormatting>
  <conditionalFormatting sqref="C5736">
    <cfRule type="cellIs" dxfId="2492" priority="2380" stopIfTrue="1" operator="greaterThan">
      <formula>C$8</formula>
    </cfRule>
  </conditionalFormatting>
  <conditionalFormatting sqref="B5737">
    <cfRule type="cellIs" dxfId="2491" priority="2381" stopIfTrue="1" operator="greaterThan">
      <formula>B$8</formula>
    </cfRule>
  </conditionalFormatting>
  <conditionalFormatting sqref="C5737">
    <cfRule type="cellIs" dxfId="2490" priority="2382" stopIfTrue="1" operator="greaterThan">
      <formula>C$8</formula>
    </cfRule>
  </conditionalFormatting>
  <conditionalFormatting sqref="B5738">
    <cfRule type="cellIs" dxfId="2489" priority="2383" stopIfTrue="1" operator="greaterThan">
      <formula>B$8</formula>
    </cfRule>
  </conditionalFormatting>
  <conditionalFormatting sqref="C5738">
    <cfRule type="cellIs" dxfId="2488" priority="2384" stopIfTrue="1" operator="greaterThan">
      <formula>C$8</formula>
    </cfRule>
  </conditionalFormatting>
  <conditionalFormatting sqref="B5739">
    <cfRule type="cellIs" dxfId="2487" priority="2385" stopIfTrue="1" operator="greaterThan">
      <formula>B$8</formula>
    </cfRule>
  </conditionalFormatting>
  <conditionalFormatting sqref="C5739">
    <cfRule type="cellIs" dxfId="2486" priority="2386" stopIfTrue="1" operator="greaterThan">
      <formula>C$8</formula>
    </cfRule>
  </conditionalFormatting>
  <conditionalFormatting sqref="B5740">
    <cfRule type="cellIs" dxfId="2485" priority="2387" stopIfTrue="1" operator="greaterThan">
      <formula>B$8</formula>
    </cfRule>
  </conditionalFormatting>
  <conditionalFormatting sqref="C5740">
    <cfRule type="cellIs" dxfId="2484" priority="2388" stopIfTrue="1" operator="greaterThan">
      <formula>C$8</formula>
    </cfRule>
  </conditionalFormatting>
  <conditionalFormatting sqref="B5741">
    <cfRule type="cellIs" dxfId="2483" priority="2389" stopIfTrue="1" operator="greaterThan">
      <formula>B$8</formula>
    </cfRule>
  </conditionalFormatting>
  <conditionalFormatting sqref="C5741">
    <cfRule type="cellIs" dxfId="2482" priority="2390" stopIfTrue="1" operator="greaterThan">
      <formula>C$8</formula>
    </cfRule>
  </conditionalFormatting>
  <conditionalFormatting sqref="B5742">
    <cfRule type="cellIs" dxfId="2481" priority="2391" stopIfTrue="1" operator="greaterThan">
      <formula>B$8</formula>
    </cfRule>
  </conditionalFormatting>
  <conditionalFormatting sqref="C5742">
    <cfRule type="cellIs" dxfId="2480" priority="2392" stopIfTrue="1" operator="greaterThan">
      <formula>C$8</formula>
    </cfRule>
  </conditionalFormatting>
  <conditionalFormatting sqref="B5743">
    <cfRule type="cellIs" dxfId="2479" priority="2393" stopIfTrue="1" operator="greaterThan">
      <formula>B$8</formula>
    </cfRule>
  </conditionalFormatting>
  <conditionalFormatting sqref="C5743">
    <cfRule type="cellIs" dxfId="2478" priority="2394" stopIfTrue="1" operator="greaterThan">
      <formula>C$8</formula>
    </cfRule>
  </conditionalFormatting>
  <conditionalFormatting sqref="B5744">
    <cfRule type="cellIs" dxfId="2477" priority="2395" stopIfTrue="1" operator="greaterThan">
      <formula>B$8</formula>
    </cfRule>
  </conditionalFormatting>
  <conditionalFormatting sqref="C5744">
    <cfRule type="cellIs" dxfId="2476" priority="2396" stopIfTrue="1" operator="greaterThan">
      <formula>C$8</formula>
    </cfRule>
  </conditionalFormatting>
  <conditionalFormatting sqref="B5745">
    <cfRule type="cellIs" dxfId="2475" priority="2397" stopIfTrue="1" operator="greaterThan">
      <formula>B$8</formula>
    </cfRule>
  </conditionalFormatting>
  <conditionalFormatting sqref="C5745">
    <cfRule type="cellIs" dxfId="2474" priority="2398" stopIfTrue="1" operator="greaterThan">
      <formula>C$8</formula>
    </cfRule>
  </conditionalFormatting>
  <conditionalFormatting sqref="B5746">
    <cfRule type="cellIs" dxfId="2473" priority="2399" stopIfTrue="1" operator="greaterThan">
      <formula>B$8</formula>
    </cfRule>
  </conditionalFormatting>
  <conditionalFormatting sqref="C5746">
    <cfRule type="cellIs" dxfId="2472" priority="2400" stopIfTrue="1" operator="greaterThan">
      <formula>C$8</formula>
    </cfRule>
  </conditionalFormatting>
  <conditionalFormatting sqref="B5747">
    <cfRule type="cellIs" dxfId="2471" priority="2401" stopIfTrue="1" operator="greaterThan">
      <formula>B$8</formula>
    </cfRule>
  </conditionalFormatting>
  <conditionalFormatting sqref="C5747">
    <cfRule type="cellIs" dxfId="2470" priority="2402" stopIfTrue="1" operator="greaterThan">
      <formula>C$8</formula>
    </cfRule>
  </conditionalFormatting>
  <conditionalFormatting sqref="B5748">
    <cfRule type="cellIs" dxfId="2469" priority="2403" stopIfTrue="1" operator="greaterThan">
      <formula>B$8</formula>
    </cfRule>
  </conditionalFormatting>
  <conditionalFormatting sqref="C5748">
    <cfRule type="cellIs" dxfId="2468" priority="2404" stopIfTrue="1" operator="greaterThan">
      <formula>C$8</formula>
    </cfRule>
  </conditionalFormatting>
  <conditionalFormatting sqref="B5749">
    <cfRule type="cellIs" dxfId="2467" priority="2405" stopIfTrue="1" operator="greaterThan">
      <formula>B$8</formula>
    </cfRule>
  </conditionalFormatting>
  <conditionalFormatting sqref="C5749">
    <cfRule type="cellIs" dxfId="2466" priority="2406" stopIfTrue="1" operator="greaterThan">
      <formula>C$8</formula>
    </cfRule>
  </conditionalFormatting>
  <conditionalFormatting sqref="B5750">
    <cfRule type="cellIs" dxfId="2465" priority="2407" stopIfTrue="1" operator="greaterThan">
      <formula>B$8</formula>
    </cfRule>
  </conditionalFormatting>
  <conditionalFormatting sqref="C5750">
    <cfRule type="cellIs" dxfId="2464" priority="2408" stopIfTrue="1" operator="greaterThan">
      <formula>C$8</formula>
    </cfRule>
  </conditionalFormatting>
  <conditionalFormatting sqref="B5751">
    <cfRule type="cellIs" dxfId="2463" priority="2409" stopIfTrue="1" operator="greaterThan">
      <formula>B$8</formula>
    </cfRule>
  </conditionalFormatting>
  <conditionalFormatting sqref="C5751">
    <cfRule type="cellIs" dxfId="2462" priority="2410" stopIfTrue="1" operator="greaterThan">
      <formula>C$8</formula>
    </cfRule>
  </conditionalFormatting>
  <conditionalFormatting sqref="B5752">
    <cfRule type="cellIs" dxfId="2461" priority="2411" stopIfTrue="1" operator="greaterThan">
      <formula>B$8</formula>
    </cfRule>
  </conditionalFormatting>
  <conditionalFormatting sqref="C5752">
    <cfRule type="cellIs" dxfId="2460" priority="2412" stopIfTrue="1" operator="greaterThan">
      <formula>C$8</formula>
    </cfRule>
  </conditionalFormatting>
  <conditionalFormatting sqref="B5753">
    <cfRule type="cellIs" dxfId="2459" priority="2413" stopIfTrue="1" operator="greaterThan">
      <formula>B$8</formula>
    </cfRule>
  </conditionalFormatting>
  <conditionalFormatting sqref="C5753">
    <cfRule type="cellIs" dxfId="2458" priority="2414" stopIfTrue="1" operator="greaterThan">
      <formula>C$8</formula>
    </cfRule>
  </conditionalFormatting>
  <conditionalFormatting sqref="B5754">
    <cfRule type="cellIs" dxfId="2457" priority="2415" stopIfTrue="1" operator="greaterThan">
      <formula>B$8</formula>
    </cfRule>
  </conditionalFormatting>
  <conditionalFormatting sqref="C5754">
    <cfRule type="cellIs" dxfId="2456" priority="2416" stopIfTrue="1" operator="greaterThan">
      <formula>C$8</formula>
    </cfRule>
  </conditionalFormatting>
  <conditionalFormatting sqref="B5755">
    <cfRule type="cellIs" dxfId="2455" priority="2417" stopIfTrue="1" operator="greaterThan">
      <formula>B$8</formula>
    </cfRule>
  </conditionalFormatting>
  <conditionalFormatting sqref="C5755">
    <cfRule type="cellIs" dxfId="2454" priority="2418" stopIfTrue="1" operator="greaterThan">
      <formula>C$8</formula>
    </cfRule>
  </conditionalFormatting>
  <conditionalFormatting sqref="B5756">
    <cfRule type="cellIs" dxfId="2453" priority="2419" stopIfTrue="1" operator="greaterThan">
      <formula>B$8</formula>
    </cfRule>
  </conditionalFormatting>
  <conditionalFormatting sqref="C5756">
    <cfRule type="cellIs" dxfId="2452" priority="2420" stopIfTrue="1" operator="greaterThan">
      <formula>C$8</formula>
    </cfRule>
  </conditionalFormatting>
  <conditionalFormatting sqref="B5757">
    <cfRule type="cellIs" dxfId="2451" priority="2421" stopIfTrue="1" operator="greaterThan">
      <formula>B$8</formula>
    </cfRule>
  </conditionalFormatting>
  <conditionalFormatting sqref="C5757">
    <cfRule type="cellIs" dxfId="2450" priority="2422" stopIfTrue="1" operator="greaterThan">
      <formula>C$8</formula>
    </cfRule>
  </conditionalFormatting>
  <conditionalFormatting sqref="B5758">
    <cfRule type="cellIs" dxfId="2449" priority="2423" stopIfTrue="1" operator="greaterThan">
      <formula>B$8</formula>
    </cfRule>
  </conditionalFormatting>
  <conditionalFormatting sqref="C5758">
    <cfRule type="cellIs" dxfId="2448" priority="2424" stopIfTrue="1" operator="greaterThan">
      <formula>C$8</formula>
    </cfRule>
  </conditionalFormatting>
  <conditionalFormatting sqref="B5759">
    <cfRule type="cellIs" dxfId="2447" priority="2425" stopIfTrue="1" operator="greaterThan">
      <formula>B$8</formula>
    </cfRule>
  </conditionalFormatting>
  <conditionalFormatting sqref="C5759">
    <cfRule type="cellIs" dxfId="2446" priority="2426" stopIfTrue="1" operator="greaterThan">
      <formula>C$8</formula>
    </cfRule>
  </conditionalFormatting>
  <conditionalFormatting sqref="B5760">
    <cfRule type="cellIs" dxfId="2445" priority="2427" stopIfTrue="1" operator="greaterThan">
      <formula>B$8</formula>
    </cfRule>
  </conditionalFormatting>
  <conditionalFormatting sqref="C5760">
    <cfRule type="cellIs" dxfId="2444" priority="2428" stopIfTrue="1" operator="greaterThan">
      <formula>C$8</formula>
    </cfRule>
  </conditionalFormatting>
  <conditionalFormatting sqref="B5761">
    <cfRule type="cellIs" dxfId="2443" priority="2429" stopIfTrue="1" operator="greaterThan">
      <formula>B$8</formula>
    </cfRule>
  </conditionalFormatting>
  <conditionalFormatting sqref="C5761">
    <cfRule type="cellIs" dxfId="2442" priority="2430" stopIfTrue="1" operator="greaterThan">
      <formula>C$8</formula>
    </cfRule>
  </conditionalFormatting>
  <conditionalFormatting sqref="B5762">
    <cfRule type="cellIs" dxfId="2441" priority="2431" stopIfTrue="1" operator="greaterThan">
      <formula>B$8</formula>
    </cfRule>
  </conditionalFormatting>
  <conditionalFormatting sqref="C5762">
    <cfRule type="cellIs" dxfId="2440" priority="2432" stopIfTrue="1" operator="greaterThan">
      <formula>C$8</formula>
    </cfRule>
  </conditionalFormatting>
  <conditionalFormatting sqref="B5763">
    <cfRule type="cellIs" dxfId="2439" priority="2433" stopIfTrue="1" operator="greaterThan">
      <formula>B$8</formula>
    </cfRule>
  </conditionalFormatting>
  <conditionalFormatting sqref="C5763">
    <cfRule type="cellIs" dxfId="2438" priority="2434" stopIfTrue="1" operator="greaterThan">
      <formula>C$8</formula>
    </cfRule>
  </conditionalFormatting>
  <conditionalFormatting sqref="B5764">
    <cfRule type="cellIs" dxfId="2437" priority="2435" stopIfTrue="1" operator="greaterThan">
      <formula>B$8</formula>
    </cfRule>
  </conditionalFormatting>
  <conditionalFormatting sqref="C5764">
    <cfRule type="cellIs" dxfId="2436" priority="2436" stopIfTrue="1" operator="greaterThan">
      <formula>C$8</formula>
    </cfRule>
  </conditionalFormatting>
  <conditionalFormatting sqref="B5772">
    <cfRule type="cellIs" dxfId="2435" priority="2437" stopIfTrue="1" operator="lessThan">
      <formula>B5816</formula>
    </cfRule>
  </conditionalFormatting>
  <conditionalFormatting sqref="C5772">
    <cfRule type="cellIs" dxfId="2434" priority="2438" stopIfTrue="1" operator="lessThan">
      <formula>C5816</formula>
    </cfRule>
  </conditionalFormatting>
  <conditionalFormatting sqref="B5773">
    <cfRule type="cellIs" dxfId="2433" priority="2439" stopIfTrue="1" operator="lessThan">
      <formula>B5816</formula>
    </cfRule>
  </conditionalFormatting>
  <conditionalFormatting sqref="C5773">
    <cfRule type="cellIs" dxfId="2432" priority="2440" stopIfTrue="1" operator="lessThan">
      <formula>C5816</formula>
    </cfRule>
  </conditionalFormatting>
  <conditionalFormatting sqref="B5774">
    <cfRule type="cellIs" dxfId="2431" priority="2441" stopIfTrue="1" operator="lessThan">
      <formula>B5816</formula>
    </cfRule>
  </conditionalFormatting>
  <conditionalFormatting sqref="C5774">
    <cfRule type="cellIs" dxfId="2430" priority="2442" stopIfTrue="1" operator="lessThan">
      <formula>C5816</formula>
    </cfRule>
  </conditionalFormatting>
  <conditionalFormatting sqref="B5775">
    <cfRule type="cellIs" dxfId="2429" priority="2443" stopIfTrue="1" operator="lessThan">
      <formula>B5816</formula>
    </cfRule>
  </conditionalFormatting>
  <conditionalFormatting sqref="C5775">
    <cfRule type="cellIs" dxfId="2428" priority="2444" stopIfTrue="1" operator="lessThan">
      <formula>C5816</formula>
    </cfRule>
  </conditionalFormatting>
  <conditionalFormatting sqref="B5776">
    <cfRule type="cellIs" dxfId="2427" priority="2445" stopIfTrue="1" operator="lessThan">
      <formula>B5816</formula>
    </cfRule>
  </conditionalFormatting>
  <conditionalFormatting sqref="C5776">
    <cfRule type="cellIs" dxfId="2426" priority="2446" stopIfTrue="1" operator="lessThan">
      <formula>C5816</formula>
    </cfRule>
  </conditionalFormatting>
  <conditionalFormatting sqref="B5777">
    <cfRule type="cellIs" dxfId="2425" priority="2447" stopIfTrue="1" operator="lessThan">
      <formula>B5816</formula>
    </cfRule>
  </conditionalFormatting>
  <conditionalFormatting sqref="C5777">
    <cfRule type="cellIs" dxfId="2424" priority="2448" stopIfTrue="1" operator="lessThan">
      <formula>C5816</formula>
    </cfRule>
  </conditionalFormatting>
  <conditionalFormatting sqref="B5778">
    <cfRule type="cellIs" dxfId="2423" priority="2449" stopIfTrue="1" operator="lessThan">
      <formula>B5816</formula>
    </cfRule>
  </conditionalFormatting>
  <conditionalFormatting sqref="C5778">
    <cfRule type="cellIs" dxfId="2422" priority="2450" stopIfTrue="1" operator="lessThan">
      <formula>C5816</formula>
    </cfRule>
  </conditionalFormatting>
  <conditionalFormatting sqref="B5779">
    <cfRule type="cellIs" dxfId="2421" priority="2451" stopIfTrue="1" operator="lessThan">
      <formula>B5816</formula>
    </cfRule>
  </conditionalFormatting>
  <conditionalFormatting sqref="C5779">
    <cfRule type="cellIs" dxfId="2420" priority="2452" stopIfTrue="1" operator="lessThan">
      <formula>C5816</formula>
    </cfRule>
  </conditionalFormatting>
  <conditionalFormatting sqref="B5780">
    <cfRule type="cellIs" dxfId="2419" priority="2453" stopIfTrue="1" operator="lessThan">
      <formula>B5816</formula>
    </cfRule>
  </conditionalFormatting>
  <conditionalFormatting sqref="C5780">
    <cfRule type="cellIs" dxfId="2418" priority="2454" stopIfTrue="1" operator="lessThan">
      <formula>C5816</formula>
    </cfRule>
  </conditionalFormatting>
  <conditionalFormatting sqref="B5781">
    <cfRule type="cellIs" dxfId="2417" priority="2455" stopIfTrue="1" operator="lessThan">
      <formula>B5816</formula>
    </cfRule>
  </conditionalFormatting>
  <conditionalFormatting sqref="C5781">
    <cfRule type="cellIs" dxfId="2416" priority="2456" stopIfTrue="1" operator="lessThan">
      <formula>C5816</formula>
    </cfRule>
  </conditionalFormatting>
  <conditionalFormatting sqref="B5782">
    <cfRule type="cellIs" dxfId="2415" priority="2457" stopIfTrue="1" operator="lessThan">
      <formula>B5816</formula>
    </cfRule>
  </conditionalFormatting>
  <conditionalFormatting sqref="C5782">
    <cfRule type="cellIs" dxfId="2414" priority="2458" stopIfTrue="1" operator="lessThan">
      <formula>C5816</formula>
    </cfRule>
  </conditionalFormatting>
  <conditionalFormatting sqref="B5783">
    <cfRule type="cellIs" dxfId="2413" priority="2459" stopIfTrue="1" operator="lessThan">
      <formula>B5816</formula>
    </cfRule>
  </conditionalFormatting>
  <conditionalFormatting sqref="C5783">
    <cfRule type="cellIs" dxfId="2412" priority="2460" stopIfTrue="1" operator="lessThan">
      <formula>C5816</formula>
    </cfRule>
  </conditionalFormatting>
  <conditionalFormatting sqref="B5784">
    <cfRule type="cellIs" dxfId="2411" priority="2461" stopIfTrue="1" operator="lessThan">
      <formula>B5816</formula>
    </cfRule>
  </conditionalFormatting>
  <conditionalFormatting sqref="C5784">
    <cfRule type="cellIs" dxfId="2410" priority="2462" stopIfTrue="1" operator="lessThan">
      <formula>C5816</formula>
    </cfRule>
  </conditionalFormatting>
  <conditionalFormatting sqref="B5785">
    <cfRule type="cellIs" dxfId="2409" priority="2463" stopIfTrue="1" operator="lessThan">
      <formula>B5816</formula>
    </cfRule>
  </conditionalFormatting>
  <conditionalFormatting sqref="C5785">
    <cfRule type="cellIs" dxfId="2408" priority="2464" stopIfTrue="1" operator="lessThan">
      <formula>C5816</formula>
    </cfRule>
  </conditionalFormatting>
  <conditionalFormatting sqref="B5786">
    <cfRule type="cellIs" dxfId="2407" priority="2465" stopIfTrue="1" operator="lessThan">
      <formula>B5816</formula>
    </cfRule>
  </conditionalFormatting>
  <conditionalFormatting sqref="C5786">
    <cfRule type="cellIs" dxfId="2406" priority="2466" stopIfTrue="1" operator="lessThan">
      <formula>C5816</formula>
    </cfRule>
  </conditionalFormatting>
  <conditionalFormatting sqref="B5787">
    <cfRule type="cellIs" dxfId="2405" priority="2467" stopIfTrue="1" operator="lessThan">
      <formula>B5816</formula>
    </cfRule>
  </conditionalFormatting>
  <conditionalFormatting sqref="C5787">
    <cfRule type="cellIs" dxfId="2404" priority="2468" stopIfTrue="1" operator="lessThan">
      <formula>C5816</formula>
    </cfRule>
  </conditionalFormatting>
  <conditionalFormatting sqref="B5788">
    <cfRule type="cellIs" dxfId="2403" priority="2469" stopIfTrue="1" operator="lessThan">
      <formula>B5816</formula>
    </cfRule>
  </conditionalFormatting>
  <conditionalFormatting sqref="C5788">
    <cfRule type="cellIs" dxfId="2402" priority="2470" stopIfTrue="1" operator="lessThan">
      <formula>C5816</formula>
    </cfRule>
  </conditionalFormatting>
  <conditionalFormatting sqref="B5789">
    <cfRule type="cellIs" dxfId="2401" priority="2471" stopIfTrue="1" operator="lessThan">
      <formula>B5816</formula>
    </cfRule>
  </conditionalFormatting>
  <conditionalFormatting sqref="C5789">
    <cfRule type="cellIs" dxfId="2400" priority="2472" stopIfTrue="1" operator="lessThan">
      <formula>C5816</formula>
    </cfRule>
  </conditionalFormatting>
  <conditionalFormatting sqref="B5790">
    <cfRule type="cellIs" dxfId="2399" priority="2473" stopIfTrue="1" operator="lessThan">
      <formula>B5816</formula>
    </cfRule>
  </conditionalFormatting>
  <conditionalFormatting sqref="C5790">
    <cfRule type="cellIs" dxfId="2398" priority="2474" stopIfTrue="1" operator="lessThan">
      <formula>C5816</formula>
    </cfRule>
  </conditionalFormatting>
  <conditionalFormatting sqref="B5791">
    <cfRule type="cellIs" dxfId="2397" priority="2475" stopIfTrue="1" operator="lessThan">
      <formula>B5816</formula>
    </cfRule>
  </conditionalFormatting>
  <conditionalFormatting sqref="C5791">
    <cfRule type="cellIs" dxfId="2396" priority="2476" stopIfTrue="1" operator="lessThan">
      <formula>C5816</formula>
    </cfRule>
  </conditionalFormatting>
  <conditionalFormatting sqref="B5792">
    <cfRule type="cellIs" dxfId="2395" priority="2477" stopIfTrue="1" operator="lessThan">
      <formula>B5816</formula>
    </cfRule>
  </conditionalFormatting>
  <conditionalFormatting sqref="C5792">
    <cfRule type="cellIs" dxfId="2394" priority="2478" stopIfTrue="1" operator="lessThan">
      <formula>C5816</formula>
    </cfRule>
  </conditionalFormatting>
  <conditionalFormatting sqref="B5793">
    <cfRule type="cellIs" dxfId="2393" priority="2479" stopIfTrue="1" operator="lessThan">
      <formula>B5816</formula>
    </cfRule>
  </conditionalFormatting>
  <conditionalFormatting sqref="C5793">
    <cfRule type="cellIs" dxfId="2392" priority="2480" stopIfTrue="1" operator="lessThan">
      <formula>C5816</formula>
    </cfRule>
  </conditionalFormatting>
  <conditionalFormatting sqref="B5794">
    <cfRule type="cellIs" dxfId="2391" priority="2481" stopIfTrue="1" operator="lessThan">
      <formula>B5816</formula>
    </cfRule>
  </conditionalFormatting>
  <conditionalFormatting sqref="C5794">
    <cfRule type="cellIs" dxfId="2390" priority="2482" stopIfTrue="1" operator="lessThan">
      <formula>C5816</formula>
    </cfRule>
  </conditionalFormatting>
  <conditionalFormatting sqref="B5795">
    <cfRule type="cellIs" dxfId="2389" priority="2483" stopIfTrue="1" operator="lessThan">
      <formula>B5816</formula>
    </cfRule>
  </conditionalFormatting>
  <conditionalFormatting sqref="C5795">
    <cfRule type="cellIs" dxfId="2388" priority="2484" stopIfTrue="1" operator="lessThan">
      <formula>C5816</formula>
    </cfRule>
  </conditionalFormatting>
  <conditionalFormatting sqref="B5796">
    <cfRule type="cellIs" dxfId="2387" priority="2485" stopIfTrue="1" operator="lessThan">
      <formula>B5816</formula>
    </cfRule>
  </conditionalFormatting>
  <conditionalFormatting sqref="C5796">
    <cfRule type="cellIs" dxfId="2386" priority="2486" stopIfTrue="1" operator="lessThan">
      <formula>C5816</formula>
    </cfRule>
  </conditionalFormatting>
  <conditionalFormatting sqref="B5797">
    <cfRule type="cellIs" dxfId="2385" priority="2487" stopIfTrue="1" operator="lessThan">
      <formula>B5816</formula>
    </cfRule>
  </conditionalFormatting>
  <conditionalFormatting sqref="C5797">
    <cfRule type="cellIs" dxfId="2384" priority="2488" stopIfTrue="1" operator="lessThan">
      <formula>C5816</formula>
    </cfRule>
  </conditionalFormatting>
  <conditionalFormatting sqref="B5798">
    <cfRule type="cellIs" dxfId="2383" priority="2489" stopIfTrue="1" operator="lessThan">
      <formula>B5816</formula>
    </cfRule>
  </conditionalFormatting>
  <conditionalFormatting sqref="C5798">
    <cfRule type="cellIs" dxfId="2382" priority="2490" stopIfTrue="1" operator="lessThan">
      <formula>C5816</formula>
    </cfRule>
  </conditionalFormatting>
  <conditionalFormatting sqref="B5799">
    <cfRule type="cellIs" dxfId="2381" priority="2491" stopIfTrue="1" operator="lessThan">
      <formula>B5816</formula>
    </cfRule>
  </conditionalFormatting>
  <conditionalFormatting sqref="C5799">
    <cfRule type="cellIs" dxfId="2380" priority="2492" stopIfTrue="1" operator="lessThan">
      <formula>C5816</formula>
    </cfRule>
  </conditionalFormatting>
  <conditionalFormatting sqref="B5800">
    <cfRule type="cellIs" dxfId="2379" priority="2493" stopIfTrue="1" operator="lessThan">
      <formula>B5816</formula>
    </cfRule>
  </conditionalFormatting>
  <conditionalFormatting sqref="C5800">
    <cfRule type="cellIs" dxfId="2378" priority="2494" stopIfTrue="1" operator="lessThan">
      <formula>C5816</formula>
    </cfRule>
  </conditionalFormatting>
  <conditionalFormatting sqref="B5801">
    <cfRule type="cellIs" dxfId="2377" priority="2495" stopIfTrue="1" operator="lessThan">
      <formula>B5816</formula>
    </cfRule>
  </conditionalFormatting>
  <conditionalFormatting sqref="C5801">
    <cfRule type="cellIs" dxfId="2376" priority="2496" stopIfTrue="1" operator="lessThan">
      <formula>C5816</formula>
    </cfRule>
  </conditionalFormatting>
  <conditionalFormatting sqref="B5802">
    <cfRule type="cellIs" dxfId="2375" priority="2497" stopIfTrue="1" operator="lessThan">
      <formula>B5816</formula>
    </cfRule>
  </conditionalFormatting>
  <conditionalFormatting sqref="C5802">
    <cfRule type="cellIs" dxfId="2374" priority="2498" stopIfTrue="1" operator="lessThan">
      <formula>C5816</formula>
    </cfRule>
  </conditionalFormatting>
  <conditionalFormatting sqref="B5803">
    <cfRule type="cellIs" dxfId="2373" priority="2499" stopIfTrue="1" operator="lessThan">
      <formula>B5816</formula>
    </cfRule>
  </conditionalFormatting>
  <conditionalFormatting sqref="C5803">
    <cfRule type="cellIs" dxfId="2372" priority="2500" stopIfTrue="1" operator="lessThan">
      <formula>C5816</formula>
    </cfRule>
  </conditionalFormatting>
  <conditionalFormatting sqref="B5804">
    <cfRule type="cellIs" dxfId="2371" priority="2501" stopIfTrue="1" operator="lessThan">
      <formula>B5816</formula>
    </cfRule>
  </conditionalFormatting>
  <conditionalFormatting sqref="C5804">
    <cfRule type="cellIs" dxfId="2370" priority="2502" stopIfTrue="1" operator="lessThan">
      <formula>C5816</formula>
    </cfRule>
  </conditionalFormatting>
  <conditionalFormatting sqref="B5805">
    <cfRule type="cellIs" dxfId="2369" priority="2503" stopIfTrue="1" operator="lessThan">
      <formula>B5816</formula>
    </cfRule>
  </conditionalFormatting>
  <conditionalFormatting sqref="C5805">
    <cfRule type="cellIs" dxfId="2368" priority="2504" stopIfTrue="1" operator="lessThan">
      <formula>C5816</formula>
    </cfRule>
  </conditionalFormatting>
  <conditionalFormatting sqref="B5806">
    <cfRule type="cellIs" dxfId="2367" priority="2505" stopIfTrue="1" operator="lessThan">
      <formula>B5816</formula>
    </cfRule>
  </conditionalFormatting>
  <conditionalFormatting sqref="C5806">
    <cfRule type="cellIs" dxfId="2366" priority="2506" stopIfTrue="1" operator="lessThan">
      <formula>C5816</formula>
    </cfRule>
  </conditionalFormatting>
  <conditionalFormatting sqref="B5807">
    <cfRule type="cellIs" dxfId="2365" priority="2507" stopIfTrue="1" operator="lessThan">
      <formula>B5816</formula>
    </cfRule>
  </conditionalFormatting>
  <conditionalFormatting sqref="C5807">
    <cfRule type="cellIs" dxfId="2364" priority="2508" stopIfTrue="1" operator="lessThan">
      <formula>C5816</formula>
    </cfRule>
  </conditionalFormatting>
  <conditionalFormatting sqref="B5808">
    <cfRule type="cellIs" dxfId="2363" priority="2509" stopIfTrue="1" operator="lessThan">
      <formula>B5816</formula>
    </cfRule>
  </conditionalFormatting>
  <conditionalFormatting sqref="C5808">
    <cfRule type="cellIs" dxfId="2362" priority="2510" stopIfTrue="1" operator="lessThan">
      <formula>C5816</formula>
    </cfRule>
  </conditionalFormatting>
  <conditionalFormatting sqref="B5809">
    <cfRule type="cellIs" dxfId="2361" priority="2511" stopIfTrue="1" operator="lessThan">
      <formula>B5816</formula>
    </cfRule>
  </conditionalFormatting>
  <conditionalFormatting sqref="C5809">
    <cfRule type="cellIs" dxfId="2360" priority="2512" stopIfTrue="1" operator="lessThan">
      <formula>C5816</formula>
    </cfRule>
  </conditionalFormatting>
  <conditionalFormatting sqref="B5810">
    <cfRule type="cellIs" dxfId="2359" priority="2513" stopIfTrue="1" operator="lessThan">
      <formula>B5816</formula>
    </cfRule>
  </conditionalFormatting>
  <conditionalFormatting sqref="C5810">
    <cfRule type="cellIs" dxfId="2358" priority="2514" stopIfTrue="1" operator="lessThan">
      <formula>C5816</formula>
    </cfRule>
  </conditionalFormatting>
  <conditionalFormatting sqref="B5811">
    <cfRule type="cellIs" dxfId="2357" priority="2515" stopIfTrue="1" operator="lessThan">
      <formula>B5816</formula>
    </cfRule>
  </conditionalFormatting>
  <conditionalFormatting sqref="C5811">
    <cfRule type="cellIs" dxfId="2356" priority="2516" stopIfTrue="1" operator="lessThan">
      <formula>C5816</formula>
    </cfRule>
  </conditionalFormatting>
  <conditionalFormatting sqref="B5812">
    <cfRule type="cellIs" dxfId="2355" priority="2517" stopIfTrue="1" operator="lessThan">
      <formula>B5816</formula>
    </cfRule>
  </conditionalFormatting>
  <conditionalFormatting sqref="C5812">
    <cfRule type="cellIs" dxfId="2354" priority="2518" stopIfTrue="1" operator="lessThan">
      <formula>C5816</formula>
    </cfRule>
  </conditionalFormatting>
  <conditionalFormatting sqref="B5813">
    <cfRule type="cellIs" dxfId="2353" priority="2519" stopIfTrue="1" operator="lessThan">
      <formula>B5816</formula>
    </cfRule>
  </conditionalFormatting>
  <conditionalFormatting sqref="C5813">
    <cfRule type="cellIs" dxfId="2352" priority="2520" stopIfTrue="1" operator="lessThan">
      <formula>C5816</formula>
    </cfRule>
  </conditionalFormatting>
  <conditionalFormatting sqref="B5887">
    <cfRule type="cellIs" dxfId="2351" priority="2185" stopIfTrue="1" operator="greaterThan">
      <formula>B$8</formula>
    </cfRule>
  </conditionalFormatting>
  <conditionalFormatting sqref="C5887">
    <cfRule type="cellIs" dxfId="2350" priority="2186" stopIfTrue="1" operator="greaterThan">
      <formula>C$8</formula>
    </cfRule>
  </conditionalFormatting>
  <conditionalFormatting sqref="B5888">
    <cfRule type="cellIs" dxfId="2349" priority="2187" stopIfTrue="1" operator="greaterThan">
      <formula>B$8</formula>
    </cfRule>
  </conditionalFormatting>
  <conditionalFormatting sqref="C5888">
    <cfRule type="cellIs" dxfId="2348" priority="2188" stopIfTrue="1" operator="greaterThan">
      <formula>C$8</formula>
    </cfRule>
  </conditionalFormatting>
  <conditionalFormatting sqref="B5889">
    <cfRule type="cellIs" dxfId="2347" priority="2189" stopIfTrue="1" operator="greaterThan">
      <formula>B$8</formula>
    </cfRule>
  </conditionalFormatting>
  <conditionalFormatting sqref="C5889">
    <cfRule type="cellIs" dxfId="2346" priority="2190" stopIfTrue="1" operator="greaterThan">
      <formula>C$8</formula>
    </cfRule>
  </conditionalFormatting>
  <conditionalFormatting sqref="B5890">
    <cfRule type="cellIs" dxfId="2345" priority="2191" stopIfTrue="1" operator="greaterThan">
      <formula>B$8</formula>
    </cfRule>
  </conditionalFormatting>
  <conditionalFormatting sqref="C5890">
    <cfRule type="cellIs" dxfId="2344" priority="2192" stopIfTrue="1" operator="greaterThan">
      <formula>C$8</formula>
    </cfRule>
  </conditionalFormatting>
  <conditionalFormatting sqref="B5891">
    <cfRule type="cellIs" dxfId="2343" priority="2193" stopIfTrue="1" operator="greaterThan">
      <formula>B$8</formula>
    </cfRule>
  </conditionalFormatting>
  <conditionalFormatting sqref="C5891">
    <cfRule type="cellIs" dxfId="2342" priority="2194" stopIfTrue="1" operator="greaterThan">
      <formula>C$8</formula>
    </cfRule>
  </conditionalFormatting>
  <conditionalFormatting sqref="B5892">
    <cfRule type="cellIs" dxfId="2341" priority="2195" stopIfTrue="1" operator="greaterThan">
      <formula>B$8</formula>
    </cfRule>
  </conditionalFormatting>
  <conditionalFormatting sqref="C5892">
    <cfRule type="cellIs" dxfId="2340" priority="2196" stopIfTrue="1" operator="greaterThan">
      <formula>C$8</formula>
    </cfRule>
  </conditionalFormatting>
  <conditionalFormatting sqref="B5893">
    <cfRule type="cellIs" dxfId="2339" priority="2197" stopIfTrue="1" operator="greaterThan">
      <formula>B$8</formula>
    </cfRule>
  </conditionalFormatting>
  <conditionalFormatting sqref="C5893">
    <cfRule type="cellIs" dxfId="2338" priority="2198" stopIfTrue="1" operator="greaterThan">
      <formula>C$8</formula>
    </cfRule>
  </conditionalFormatting>
  <conditionalFormatting sqref="B5894">
    <cfRule type="cellIs" dxfId="2337" priority="2199" stopIfTrue="1" operator="greaterThan">
      <formula>B$8</formula>
    </cfRule>
  </conditionalFormatting>
  <conditionalFormatting sqref="C5894">
    <cfRule type="cellIs" dxfId="2336" priority="2200" stopIfTrue="1" operator="greaterThan">
      <formula>C$8</formula>
    </cfRule>
  </conditionalFormatting>
  <conditionalFormatting sqref="B5895">
    <cfRule type="cellIs" dxfId="2335" priority="2201" stopIfTrue="1" operator="greaterThan">
      <formula>B$8</formula>
    </cfRule>
  </conditionalFormatting>
  <conditionalFormatting sqref="C5895">
    <cfRule type="cellIs" dxfId="2334" priority="2202" stopIfTrue="1" operator="greaterThan">
      <formula>C$8</formula>
    </cfRule>
  </conditionalFormatting>
  <conditionalFormatting sqref="B5896">
    <cfRule type="cellIs" dxfId="2333" priority="2203" stopIfTrue="1" operator="greaterThan">
      <formula>B$8</formula>
    </cfRule>
  </conditionalFormatting>
  <conditionalFormatting sqref="C5896">
    <cfRule type="cellIs" dxfId="2332" priority="2204" stopIfTrue="1" operator="greaterThan">
      <formula>C$8</formula>
    </cfRule>
  </conditionalFormatting>
  <conditionalFormatting sqref="B5897">
    <cfRule type="cellIs" dxfId="2331" priority="2205" stopIfTrue="1" operator="greaterThan">
      <formula>B$8</formula>
    </cfRule>
  </conditionalFormatting>
  <conditionalFormatting sqref="C5897">
    <cfRule type="cellIs" dxfId="2330" priority="2206" stopIfTrue="1" operator="greaterThan">
      <formula>C$8</formula>
    </cfRule>
  </conditionalFormatting>
  <conditionalFormatting sqref="B5898">
    <cfRule type="cellIs" dxfId="2329" priority="2207" stopIfTrue="1" operator="greaterThan">
      <formula>B$8</formula>
    </cfRule>
  </conditionalFormatting>
  <conditionalFormatting sqref="C5898">
    <cfRule type="cellIs" dxfId="2328" priority="2208" stopIfTrue="1" operator="greaterThan">
      <formula>C$8</formula>
    </cfRule>
  </conditionalFormatting>
  <conditionalFormatting sqref="B5899">
    <cfRule type="cellIs" dxfId="2327" priority="2209" stopIfTrue="1" operator="greaterThan">
      <formula>B$8</formula>
    </cfRule>
  </conditionalFormatting>
  <conditionalFormatting sqref="C5899">
    <cfRule type="cellIs" dxfId="2326" priority="2210" stopIfTrue="1" operator="greaterThan">
      <formula>C$8</formula>
    </cfRule>
  </conditionalFormatting>
  <conditionalFormatting sqref="B5900">
    <cfRule type="cellIs" dxfId="2325" priority="2211" stopIfTrue="1" operator="greaterThan">
      <formula>B$8</formula>
    </cfRule>
  </conditionalFormatting>
  <conditionalFormatting sqref="C5900">
    <cfRule type="cellIs" dxfId="2324" priority="2212" stopIfTrue="1" operator="greaterThan">
      <formula>C$8</formula>
    </cfRule>
  </conditionalFormatting>
  <conditionalFormatting sqref="B5901">
    <cfRule type="cellIs" dxfId="2323" priority="2213" stopIfTrue="1" operator="greaterThan">
      <formula>B$8</formula>
    </cfRule>
  </conditionalFormatting>
  <conditionalFormatting sqref="C5901">
    <cfRule type="cellIs" dxfId="2322" priority="2214" stopIfTrue="1" operator="greaterThan">
      <formula>C$8</formula>
    </cfRule>
  </conditionalFormatting>
  <conditionalFormatting sqref="B5902">
    <cfRule type="cellIs" dxfId="2321" priority="2215" stopIfTrue="1" operator="greaterThan">
      <formula>B$8</formula>
    </cfRule>
  </conditionalFormatting>
  <conditionalFormatting sqref="C5902">
    <cfRule type="cellIs" dxfId="2320" priority="2216" stopIfTrue="1" operator="greaterThan">
      <formula>C$8</formula>
    </cfRule>
  </conditionalFormatting>
  <conditionalFormatting sqref="B5903">
    <cfRule type="cellIs" dxfId="2319" priority="2217" stopIfTrue="1" operator="greaterThan">
      <formula>B$8</formula>
    </cfRule>
  </conditionalFormatting>
  <conditionalFormatting sqref="C5903">
    <cfRule type="cellIs" dxfId="2318" priority="2218" stopIfTrue="1" operator="greaterThan">
      <formula>C$8</formula>
    </cfRule>
  </conditionalFormatting>
  <conditionalFormatting sqref="B5904">
    <cfRule type="cellIs" dxfId="2317" priority="2219" stopIfTrue="1" operator="greaterThan">
      <formula>B$8</formula>
    </cfRule>
  </conditionalFormatting>
  <conditionalFormatting sqref="C5904">
    <cfRule type="cellIs" dxfId="2316" priority="2220" stopIfTrue="1" operator="greaterThan">
      <formula>C$8</formula>
    </cfRule>
  </conditionalFormatting>
  <conditionalFormatting sqref="B5905">
    <cfRule type="cellIs" dxfId="2315" priority="2221" stopIfTrue="1" operator="greaterThan">
      <formula>B$8</formula>
    </cfRule>
  </conditionalFormatting>
  <conditionalFormatting sqref="C5905">
    <cfRule type="cellIs" dxfId="2314" priority="2222" stopIfTrue="1" operator="greaterThan">
      <formula>C$8</formula>
    </cfRule>
  </conditionalFormatting>
  <conditionalFormatting sqref="B5906">
    <cfRule type="cellIs" dxfId="2313" priority="2223" stopIfTrue="1" operator="greaterThan">
      <formula>B$8</formula>
    </cfRule>
  </conditionalFormatting>
  <conditionalFormatting sqref="C5906">
    <cfRule type="cellIs" dxfId="2312" priority="2224" stopIfTrue="1" operator="greaterThan">
      <formula>C$8</formula>
    </cfRule>
  </conditionalFormatting>
  <conditionalFormatting sqref="B5907">
    <cfRule type="cellIs" dxfId="2311" priority="2225" stopIfTrue="1" operator="greaterThan">
      <formula>B$8</formula>
    </cfRule>
  </conditionalFormatting>
  <conditionalFormatting sqref="C5907">
    <cfRule type="cellIs" dxfId="2310" priority="2226" stopIfTrue="1" operator="greaterThan">
      <formula>C$8</formula>
    </cfRule>
  </conditionalFormatting>
  <conditionalFormatting sqref="B5908">
    <cfRule type="cellIs" dxfId="2309" priority="2227" stopIfTrue="1" operator="greaterThan">
      <formula>B$8</formula>
    </cfRule>
  </conditionalFormatting>
  <conditionalFormatting sqref="C5908">
    <cfRule type="cellIs" dxfId="2308" priority="2228" stopIfTrue="1" operator="greaterThan">
      <formula>C$8</formula>
    </cfRule>
  </conditionalFormatting>
  <conditionalFormatting sqref="B5909">
    <cfRule type="cellIs" dxfId="2307" priority="2229" stopIfTrue="1" operator="greaterThan">
      <formula>B$8</formula>
    </cfRule>
  </conditionalFormatting>
  <conditionalFormatting sqref="C5909">
    <cfRule type="cellIs" dxfId="2306" priority="2230" stopIfTrue="1" operator="greaterThan">
      <formula>C$8</formula>
    </cfRule>
  </conditionalFormatting>
  <conditionalFormatting sqref="B5910">
    <cfRule type="cellIs" dxfId="2305" priority="2231" stopIfTrue="1" operator="greaterThan">
      <formula>B$8</formula>
    </cfRule>
  </conditionalFormatting>
  <conditionalFormatting sqref="C5910">
    <cfRule type="cellIs" dxfId="2304" priority="2232" stopIfTrue="1" operator="greaterThan">
      <formula>C$8</formula>
    </cfRule>
  </conditionalFormatting>
  <conditionalFormatting sqref="B5911">
    <cfRule type="cellIs" dxfId="2303" priority="2233" stopIfTrue="1" operator="greaterThan">
      <formula>B$8</formula>
    </cfRule>
  </conditionalFormatting>
  <conditionalFormatting sqref="C5911">
    <cfRule type="cellIs" dxfId="2302" priority="2234" stopIfTrue="1" operator="greaterThan">
      <formula>C$8</formula>
    </cfRule>
  </conditionalFormatting>
  <conditionalFormatting sqref="B5912">
    <cfRule type="cellIs" dxfId="2301" priority="2235" stopIfTrue="1" operator="greaterThan">
      <formula>B$8</formula>
    </cfRule>
  </conditionalFormatting>
  <conditionalFormatting sqref="C5912">
    <cfRule type="cellIs" dxfId="2300" priority="2236" stopIfTrue="1" operator="greaterThan">
      <formula>C$8</formula>
    </cfRule>
  </conditionalFormatting>
  <conditionalFormatting sqref="B5913">
    <cfRule type="cellIs" dxfId="2299" priority="2237" stopIfTrue="1" operator="greaterThan">
      <formula>B$8</formula>
    </cfRule>
  </conditionalFormatting>
  <conditionalFormatting sqref="C5913">
    <cfRule type="cellIs" dxfId="2298" priority="2238" stopIfTrue="1" operator="greaterThan">
      <formula>C$8</formula>
    </cfRule>
  </conditionalFormatting>
  <conditionalFormatting sqref="B5914">
    <cfRule type="cellIs" dxfId="2297" priority="2239" stopIfTrue="1" operator="greaterThan">
      <formula>B$8</formula>
    </cfRule>
  </conditionalFormatting>
  <conditionalFormatting sqref="C5914">
    <cfRule type="cellIs" dxfId="2296" priority="2240" stopIfTrue="1" operator="greaterThan">
      <formula>C$8</formula>
    </cfRule>
  </conditionalFormatting>
  <conditionalFormatting sqref="B5915">
    <cfRule type="cellIs" dxfId="2295" priority="2241" stopIfTrue="1" operator="greaterThan">
      <formula>B$8</formula>
    </cfRule>
  </conditionalFormatting>
  <conditionalFormatting sqref="C5915">
    <cfRule type="cellIs" dxfId="2294" priority="2242" stopIfTrue="1" operator="greaterThan">
      <formula>C$8</formula>
    </cfRule>
  </conditionalFormatting>
  <conditionalFormatting sqref="B5916">
    <cfRule type="cellIs" dxfId="2293" priority="2243" stopIfTrue="1" operator="greaterThan">
      <formula>B$8</formula>
    </cfRule>
  </conditionalFormatting>
  <conditionalFormatting sqref="C5916">
    <cfRule type="cellIs" dxfId="2292" priority="2244" stopIfTrue="1" operator="greaterThan">
      <formula>C$8</formula>
    </cfRule>
  </conditionalFormatting>
  <conditionalFormatting sqref="B5917">
    <cfRule type="cellIs" dxfId="2291" priority="2245" stopIfTrue="1" operator="greaterThan">
      <formula>B$8</formula>
    </cfRule>
  </conditionalFormatting>
  <conditionalFormatting sqref="C5917">
    <cfRule type="cellIs" dxfId="2290" priority="2246" stopIfTrue="1" operator="greaterThan">
      <formula>C$8</formula>
    </cfRule>
  </conditionalFormatting>
  <conditionalFormatting sqref="B5918">
    <cfRule type="cellIs" dxfId="2289" priority="2247" stopIfTrue="1" operator="greaterThan">
      <formula>B$8</formula>
    </cfRule>
  </conditionalFormatting>
  <conditionalFormatting sqref="C5918">
    <cfRule type="cellIs" dxfId="2288" priority="2248" stopIfTrue="1" operator="greaterThan">
      <formula>C$8</formula>
    </cfRule>
  </conditionalFormatting>
  <conditionalFormatting sqref="B5919">
    <cfRule type="cellIs" dxfId="2287" priority="2249" stopIfTrue="1" operator="greaterThan">
      <formula>B$8</formula>
    </cfRule>
  </conditionalFormatting>
  <conditionalFormatting sqref="C5919">
    <cfRule type="cellIs" dxfId="2286" priority="2250" stopIfTrue="1" operator="greaterThan">
      <formula>C$8</formula>
    </cfRule>
  </conditionalFormatting>
  <conditionalFormatting sqref="B5920">
    <cfRule type="cellIs" dxfId="2285" priority="2251" stopIfTrue="1" operator="greaterThan">
      <formula>B$8</formula>
    </cfRule>
  </conditionalFormatting>
  <conditionalFormatting sqref="C5920">
    <cfRule type="cellIs" dxfId="2284" priority="2252" stopIfTrue="1" operator="greaterThan">
      <formula>C$8</formula>
    </cfRule>
  </conditionalFormatting>
  <conditionalFormatting sqref="B5921">
    <cfRule type="cellIs" dxfId="2283" priority="2253" stopIfTrue="1" operator="greaterThan">
      <formula>B$8</formula>
    </cfRule>
  </conditionalFormatting>
  <conditionalFormatting sqref="C5921">
    <cfRule type="cellIs" dxfId="2282" priority="2254" stopIfTrue="1" operator="greaterThan">
      <formula>C$8</formula>
    </cfRule>
  </conditionalFormatting>
  <conditionalFormatting sqref="B5922">
    <cfRule type="cellIs" dxfId="2281" priority="2255" stopIfTrue="1" operator="greaterThan">
      <formula>B$8</formula>
    </cfRule>
  </conditionalFormatting>
  <conditionalFormatting sqref="C5922">
    <cfRule type="cellIs" dxfId="2280" priority="2256" stopIfTrue="1" operator="greaterThan">
      <formula>C$8</formula>
    </cfRule>
  </conditionalFormatting>
  <conditionalFormatting sqref="B5923">
    <cfRule type="cellIs" dxfId="2279" priority="2257" stopIfTrue="1" operator="greaterThan">
      <formula>B$8</formula>
    </cfRule>
  </conditionalFormatting>
  <conditionalFormatting sqref="C5923">
    <cfRule type="cellIs" dxfId="2278" priority="2258" stopIfTrue="1" operator="greaterThan">
      <formula>C$8</formula>
    </cfRule>
  </conditionalFormatting>
  <conditionalFormatting sqref="B5924">
    <cfRule type="cellIs" dxfId="2277" priority="2259" stopIfTrue="1" operator="greaterThan">
      <formula>B$8</formula>
    </cfRule>
  </conditionalFormatting>
  <conditionalFormatting sqref="C5924">
    <cfRule type="cellIs" dxfId="2276" priority="2260" stopIfTrue="1" operator="greaterThan">
      <formula>C$8</formula>
    </cfRule>
  </conditionalFormatting>
  <conditionalFormatting sqref="B5925">
    <cfRule type="cellIs" dxfId="2275" priority="2261" stopIfTrue="1" operator="greaterThan">
      <formula>B$8</formula>
    </cfRule>
  </conditionalFormatting>
  <conditionalFormatting sqref="C5925">
    <cfRule type="cellIs" dxfId="2274" priority="2262" stopIfTrue="1" operator="greaterThan">
      <formula>C$8</formula>
    </cfRule>
  </conditionalFormatting>
  <conditionalFormatting sqref="B5926">
    <cfRule type="cellIs" dxfId="2273" priority="2263" stopIfTrue="1" operator="greaterThan">
      <formula>B$8</formula>
    </cfRule>
  </conditionalFormatting>
  <conditionalFormatting sqref="C5926">
    <cfRule type="cellIs" dxfId="2272" priority="2264" stopIfTrue="1" operator="greaterThan">
      <formula>C$8</formula>
    </cfRule>
  </conditionalFormatting>
  <conditionalFormatting sqref="B5927">
    <cfRule type="cellIs" dxfId="2271" priority="2265" stopIfTrue="1" operator="greaterThan">
      <formula>B$8</formula>
    </cfRule>
  </conditionalFormatting>
  <conditionalFormatting sqref="C5927">
    <cfRule type="cellIs" dxfId="2270" priority="2266" stopIfTrue="1" operator="greaterThan">
      <formula>C$8</formula>
    </cfRule>
  </conditionalFormatting>
  <conditionalFormatting sqref="B5928">
    <cfRule type="cellIs" dxfId="2269" priority="2267" stopIfTrue="1" operator="greaterThan">
      <formula>B$8</formula>
    </cfRule>
  </conditionalFormatting>
  <conditionalFormatting sqref="C5928">
    <cfRule type="cellIs" dxfId="2268" priority="2268" stopIfTrue="1" operator="greaterThan">
      <formula>C$8</formula>
    </cfRule>
  </conditionalFormatting>
  <conditionalFormatting sqref="B5936">
    <cfRule type="cellIs" dxfId="2267" priority="2269" stopIfTrue="1" operator="lessThan">
      <formula>B5980</formula>
    </cfRule>
  </conditionalFormatting>
  <conditionalFormatting sqref="C5936">
    <cfRule type="cellIs" dxfId="2266" priority="2270" stopIfTrue="1" operator="lessThan">
      <formula>C5980</formula>
    </cfRule>
  </conditionalFormatting>
  <conditionalFormatting sqref="B5937">
    <cfRule type="cellIs" dxfId="2265" priority="2271" stopIfTrue="1" operator="lessThan">
      <formula>B5980</formula>
    </cfRule>
  </conditionalFormatting>
  <conditionalFormatting sqref="C5937">
    <cfRule type="cellIs" dxfId="2264" priority="2272" stopIfTrue="1" operator="lessThan">
      <formula>C5980</formula>
    </cfRule>
  </conditionalFormatting>
  <conditionalFormatting sqref="B5938">
    <cfRule type="cellIs" dxfId="2263" priority="2273" stopIfTrue="1" operator="lessThan">
      <formula>B5980</formula>
    </cfRule>
  </conditionalFormatting>
  <conditionalFormatting sqref="C5938">
    <cfRule type="cellIs" dxfId="2262" priority="2274" stopIfTrue="1" operator="lessThan">
      <formula>C5980</formula>
    </cfRule>
  </conditionalFormatting>
  <conditionalFormatting sqref="B5939">
    <cfRule type="cellIs" dxfId="2261" priority="2275" stopIfTrue="1" operator="lessThan">
      <formula>B5980</formula>
    </cfRule>
  </conditionalFormatting>
  <conditionalFormatting sqref="C5939">
    <cfRule type="cellIs" dxfId="2260" priority="2276" stopIfTrue="1" operator="lessThan">
      <formula>C5980</formula>
    </cfRule>
  </conditionalFormatting>
  <conditionalFormatting sqref="B5940">
    <cfRule type="cellIs" dxfId="2259" priority="2277" stopIfTrue="1" operator="lessThan">
      <formula>B5980</formula>
    </cfRule>
  </conditionalFormatting>
  <conditionalFormatting sqref="C5940">
    <cfRule type="cellIs" dxfId="2258" priority="2278" stopIfTrue="1" operator="lessThan">
      <formula>C5980</formula>
    </cfRule>
  </conditionalFormatting>
  <conditionalFormatting sqref="B5941">
    <cfRule type="cellIs" dxfId="2257" priority="2279" stopIfTrue="1" operator="lessThan">
      <formula>B5980</formula>
    </cfRule>
  </conditionalFormatting>
  <conditionalFormatting sqref="C5941">
    <cfRule type="cellIs" dxfId="2256" priority="2280" stopIfTrue="1" operator="lessThan">
      <formula>C5980</formula>
    </cfRule>
  </conditionalFormatting>
  <conditionalFormatting sqref="B5942">
    <cfRule type="cellIs" dxfId="2255" priority="2281" stopIfTrue="1" operator="lessThan">
      <formula>B5980</formula>
    </cfRule>
  </conditionalFormatting>
  <conditionalFormatting sqref="C5942">
    <cfRule type="cellIs" dxfId="2254" priority="2282" stopIfTrue="1" operator="lessThan">
      <formula>C5980</formula>
    </cfRule>
  </conditionalFormatting>
  <conditionalFormatting sqref="B5943">
    <cfRule type="cellIs" dxfId="2253" priority="2283" stopIfTrue="1" operator="lessThan">
      <formula>B5980</formula>
    </cfRule>
  </conditionalFormatting>
  <conditionalFormatting sqref="C5943">
    <cfRule type="cellIs" dxfId="2252" priority="2284" stopIfTrue="1" operator="lessThan">
      <formula>C5980</formula>
    </cfRule>
  </conditionalFormatting>
  <conditionalFormatting sqref="B5944">
    <cfRule type="cellIs" dxfId="2251" priority="2285" stopIfTrue="1" operator="lessThan">
      <formula>B5980</formula>
    </cfRule>
  </conditionalFormatting>
  <conditionalFormatting sqref="C5944">
    <cfRule type="cellIs" dxfId="2250" priority="2286" stopIfTrue="1" operator="lessThan">
      <formula>C5980</formula>
    </cfRule>
  </conditionalFormatting>
  <conditionalFormatting sqref="B5945">
    <cfRule type="cellIs" dxfId="2249" priority="2287" stopIfTrue="1" operator="lessThan">
      <formula>B5980</formula>
    </cfRule>
  </conditionalFormatting>
  <conditionalFormatting sqref="C5945">
    <cfRule type="cellIs" dxfId="2248" priority="2288" stopIfTrue="1" operator="lessThan">
      <formula>C5980</formula>
    </cfRule>
  </conditionalFormatting>
  <conditionalFormatting sqref="B5946">
    <cfRule type="cellIs" dxfId="2247" priority="2289" stopIfTrue="1" operator="lessThan">
      <formula>B5980</formula>
    </cfRule>
  </conditionalFormatting>
  <conditionalFormatting sqref="C5946">
    <cfRule type="cellIs" dxfId="2246" priority="2290" stopIfTrue="1" operator="lessThan">
      <formula>C5980</formula>
    </cfRule>
  </conditionalFormatting>
  <conditionalFormatting sqref="B5947">
    <cfRule type="cellIs" dxfId="2245" priority="2291" stopIfTrue="1" operator="lessThan">
      <formula>B5980</formula>
    </cfRule>
  </conditionalFormatting>
  <conditionalFormatting sqref="C5947">
    <cfRule type="cellIs" dxfId="2244" priority="2292" stopIfTrue="1" operator="lessThan">
      <formula>C5980</formula>
    </cfRule>
  </conditionalFormatting>
  <conditionalFormatting sqref="B5948">
    <cfRule type="cellIs" dxfId="2243" priority="2293" stopIfTrue="1" operator="lessThan">
      <formula>B5980</formula>
    </cfRule>
  </conditionalFormatting>
  <conditionalFormatting sqref="C5948">
    <cfRule type="cellIs" dxfId="2242" priority="2294" stopIfTrue="1" operator="lessThan">
      <formula>C5980</formula>
    </cfRule>
  </conditionalFormatting>
  <conditionalFormatting sqref="B5949">
    <cfRule type="cellIs" dxfId="2241" priority="2295" stopIfTrue="1" operator="lessThan">
      <formula>B5980</formula>
    </cfRule>
  </conditionalFormatting>
  <conditionalFormatting sqref="C5949">
    <cfRule type="cellIs" dxfId="2240" priority="2296" stopIfTrue="1" operator="lessThan">
      <formula>C5980</formula>
    </cfRule>
  </conditionalFormatting>
  <conditionalFormatting sqref="B5950">
    <cfRule type="cellIs" dxfId="2239" priority="2297" stopIfTrue="1" operator="lessThan">
      <formula>B5980</formula>
    </cfRule>
  </conditionalFormatting>
  <conditionalFormatting sqref="C5950">
    <cfRule type="cellIs" dxfId="2238" priority="2298" stopIfTrue="1" operator="lessThan">
      <formula>C5980</formula>
    </cfRule>
  </conditionalFormatting>
  <conditionalFormatting sqref="B5951">
    <cfRule type="cellIs" dxfId="2237" priority="2299" stopIfTrue="1" operator="lessThan">
      <formula>B5980</formula>
    </cfRule>
  </conditionalFormatting>
  <conditionalFormatting sqref="C5951">
    <cfRule type="cellIs" dxfId="2236" priority="2300" stopIfTrue="1" operator="lessThan">
      <formula>C5980</formula>
    </cfRule>
  </conditionalFormatting>
  <conditionalFormatting sqref="B5952">
    <cfRule type="cellIs" dxfId="2235" priority="2301" stopIfTrue="1" operator="lessThan">
      <formula>B5980</formula>
    </cfRule>
  </conditionalFormatting>
  <conditionalFormatting sqref="C5952">
    <cfRule type="cellIs" dxfId="2234" priority="2302" stopIfTrue="1" operator="lessThan">
      <formula>C5980</formula>
    </cfRule>
  </conditionalFormatting>
  <conditionalFormatting sqref="B5953">
    <cfRule type="cellIs" dxfId="2233" priority="2303" stopIfTrue="1" operator="lessThan">
      <formula>B5980</formula>
    </cfRule>
  </conditionalFormatting>
  <conditionalFormatting sqref="C5953">
    <cfRule type="cellIs" dxfId="2232" priority="2304" stopIfTrue="1" operator="lessThan">
      <formula>C5980</formula>
    </cfRule>
  </conditionalFormatting>
  <conditionalFormatting sqref="B5954">
    <cfRule type="cellIs" dxfId="2231" priority="2305" stopIfTrue="1" operator="lessThan">
      <formula>B5980</formula>
    </cfRule>
  </conditionalFormatting>
  <conditionalFormatting sqref="C5954">
    <cfRule type="cellIs" dxfId="2230" priority="2306" stopIfTrue="1" operator="lessThan">
      <formula>C5980</formula>
    </cfRule>
  </conditionalFormatting>
  <conditionalFormatting sqref="B5955">
    <cfRule type="cellIs" dxfId="2229" priority="2307" stopIfTrue="1" operator="lessThan">
      <formula>B5980</formula>
    </cfRule>
  </conditionalFormatting>
  <conditionalFormatting sqref="C5955">
    <cfRule type="cellIs" dxfId="2228" priority="2308" stopIfTrue="1" operator="lessThan">
      <formula>C5980</formula>
    </cfRule>
  </conditionalFormatting>
  <conditionalFormatting sqref="B5956">
    <cfRule type="cellIs" dxfId="2227" priority="2309" stopIfTrue="1" operator="lessThan">
      <formula>B5980</formula>
    </cfRule>
  </conditionalFormatting>
  <conditionalFormatting sqref="C5956">
    <cfRule type="cellIs" dxfId="2226" priority="2310" stopIfTrue="1" operator="lessThan">
      <formula>C5980</formula>
    </cfRule>
  </conditionalFormatting>
  <conditionalFormatting sqref="B5957">
    <cfRule type="cellIs" dxfId="2225" priority="2311" stopIfTrue="1" operator="lessThan">
      <formula>B5980</formula>
    </cfRule>
  </conditionalFormatting>
  <conditionalFormatting sqref="C5957">
    <cfRule type="cellIs" dxfId="2224" priority="2312" stopIfTrue="1" operator="lessThan">
      <formula>C5980</formula>
    </cfRule>
  </conditionalFormatting>
  <conditionalFormatting sqref="B5958">
    <cfRule type="cellIs" dxfId="2223" priority="2313" stopIfTrue="1" operator="lessThan">
      <formula>B5980</formula>
    </cfRule>
  </conditionalFormatting>
  <conditionalFormatting sqref="C5958">
    <cfRule type="cellIs" dxfId="2222" priority="2314" stopIfTrue="1" operator="lessThan">
      <formula>C5980</formula>
    </cfRule>
  </conditionalFormatting>
  <conditionalFormatting sqref="B5959">
    <cfRule type="cellIs" dxfId="2221" priority="2315" stopIfTrue="1" operator="lessThan">
      <formula>B5980</formula>
    </cfRule>
  </conditionalFormatting>
  <conditionalFormatting sqref="C5959">
    <cfRule type="cellIs" dxfId="2220" priority="2316" stopIfTrue="1" operator="lessThan">
      <formula>C5980</formula>
    </cfRule>
  </conditionalFormatting>
  <conditionalFormatting sqref="B5960">
    <cfRule type="cellIs" dxfId="2219" priority="2317" stopIfTrue="1" operator="lessThan">
      <formula>B5980</formula>
    </cfRule>
  </conditionalFormatting>
  <conditionalFormatting sqref="C5960">
    <cfRule type="cellIs" dxfId="2218" priority="2318" stopIfTrue="1" operator="lessThan">
      <formula>C5980</formula>
    </cfRule>
  </conditionalFormatting>
  <conditionalFormatting sqref="B5961">
    <cfRule type="cellIs" dxfId="2217" priority="2319" stopIfTrue="1" operator="lessThan">
      <formula>B5980</formula>
    </cfRule>
  </conditionalFormatting>
  <conditionalFormatting sqref="C5961">
    <cfRule type="cellIs" dxfId="2216" priority="2320" stopIfTrue="1" operator="lessThan">
      <formula>C5980</formula>
    </cfRule>
  </conditionalFormatting>
  <conditionalFormatting sqref="B5962">
    <cfRule type="cellIs" dxfId="2215" priority="2321" stopIfTrue="1" operator="lessThan">
      <formula>B5980</formula>
    </cfRule>
  </conditionalFormatting>
  <conditionalFormatting sqref="C5962">
    <cfRule type="cellIs" dxfId="2214" priority="2322" stopIfTrue="1" operator="lessThan">
      <formula>C5980</formula>
    </cfRule>
  </conditionalFormatting>
  <conditionalFormatting sqref="B5963">
    <cfRule type="cellIs" dxfId="2213" priority="2323" stopIfTrue="1" operator="lessThan">
      <formula>B5980</formula>
    </cfRule>
  </conditionalFormatting>
  <conditionalFormatting sqref="C5963">
    <cfRule type="cellIs" dxfId="2212" priority="2324" stopIfTrue="1" operator="lessThan">
      <formula>C5980</formula>
    </cfRule>
  </conditionalFormatting>
  <conditionalFormatting sqref="B5964">
    <cfRule type="cellIs" dxfId="2211" priority="2325" stopIfTrue="1" operator="lessThan">
      <formula>B5980</formula>
    </cfRule>
  </conditionalFormatting>
  <conditionalFormatting sqref="C5964">
    <cfRule type="cellIs" dxfId="2210" priority="2326" stopIfTrue="1" operator="lessThan">
      <formula>C5980</formula>
    </cfRule>
  </conditionalFormatting>
  <conditionalFormatting sqref="B5965">
    <cfRule type="cellIs" dxfId="2209" priority="2327" stopIfTrue="1" operator="lessThan">
      <formula>B5980</formula>
    </cfRule>
  </conditionalFormatting>
  <conditionalFormatting sqref="C5965">
    <cfRule type="cellIs" dxfId="2208" priority="2328" stopIfTrue="1" operator="lessThan">
      <formula>C5980</formula>
    </cfRule>
  </conditionalFormatting>
  <conditionalFormatting sqref="B5966">
    <cfRule type="cellIs" dxfId="2207" priority="2329" stopIfTrue="1" operator="lessThan">
      <formula>B5980</formula>
    </cfRule>
  </conditionalFormatting>
  <conditionalFormatting sqref="C5966">
    <cfRule type="cellIs" dxfId="2206" priority="2330" stopIfTrue="1" operator="lessThan">
      <formula>C5980</formula>
    </cfRule>
  </conditionalFormatting>
  <conditionalFormatting sqref="B5967">
    <cfRule type="cellIs" dxfId="2205" priority="2331" stopIfTrue="1" operator="lessThan">
      <formula>B5980</formula>
    </cfRule>
  </conditionalFormatting>
  <conditionalFormatting sqref="C5967">
    <cfRule type="cellIs" dxfId="2204" priority="2332" stopIfTrue="1" operator="lessThan">
      <formula>C5980</formula>
    </cfRule>
  </conditionalFormatting>
  <conditionalFormatting sqref="B5968">
    <cfRule type="cellIs" dxfId="2203" priority="2333" stopIfTrue="1" operator="lessThan">
      <formula>B5980</formula>
    </cfRule>
  </conditionalFormatting>
  <conditionalFormatting sqref="C5968">
    <cfRule type="cellIs" dxfId="2202" priority="2334" stopIfTrue="1" operator="lessThan">
      <formula>C5980</formula>
    </cfRule>
  </conditionalFormatting>
  <conditionalFormatting sqref="B5969">
    <cfRule type="cellIs" dxfId="2201" priority="2335" stopIfTrue="1" operator="lessThan">
      <formula>B5980</formula>
    </cfRule>
  </conditionalFormatting>
  <conditionalFormatting sqref="C5969">
    <cfRule type="cellIs" dxfId="2200" priority="2336" stopIfTrue="1" operator="lessThan">
      <formula>C5980</formula>
    </cfRule>
  </conditionalFormatting>
  <conditionalFormatting sqref="B5970">
    <cfRule type="cellIs" dxfId="2199" priority="2337" stopIfTrue="1" operator="lessThan">
      <formula>B5980</formula>
    </cfRule>
  </conditionalFormatting>
  <conditionalFormatting sqref="C5970">
    <cfRule type="cellIs" dxfId="2198" priority="2338" stopIfTrue="1" operator="lessThan">
      <formula>C5980</formula>
    </cfRule>
  </conditionalFormatting>
  <conditionalFormatting sqref="B5971">
    <cfRule type="cellIs" dxfId="2197" priority="2339" stopIfTrue="1" operator="lessThan">
      <formula>B5980</formula>
    </cfRule>
  </conditionalFormatting>
  <conditionalFormatting sqref="C5971">
    <cfRule type="cellIs" dxfId="2196" priority="2340" stopIfTrue="1" operator="lessThan">
      <formula>C5980</formula>
    </cfRule>
  </conditionalFormatting>
  <conditionalFormatting sqref="B5972">
    <cfRule type="cellIs" dxfId="2195" priority="2341" stopIfTrue="1" operator="lessThan">
      <formula>B5980</formula>
    </cfRule>
  </conditionalFormatting>
  <conditionalFormatting sqref="C5972">
    <cfRule type="cellIs" dxfId="2194" priority="2342" stopIfTrue="1" operator="lessThan">
      <formula>C5980</formula>
    </cfRule>
  </conditionalFormatting>
  <conditionalFormatting sqref="B5973">
    <cfRule type="cellIs" dxfId="2193" priority="2343" stopIfTrue="1" operator="lessThan">
      <formula>B5980</formula>
    </cfRule>
  </conditionalFormatting>
  <conditionalFormatting sqref="C5973">
    <cfRule type="cellIs" dxfId="2192" priority="2344" stopIfTrue="1" operator="lessThan">
      <formula>C5980</formula>
    </cfRule>
  </conditionalFormatting>
  <conditionalFormatting sqref="B5974">
    <cfRule type="cellIs" dxfId="2191" priority="2345" stopIfTrue="1" operator="lessThan">
      <formula>B5980</formula>
    </cfRule>
  </conditionalFormatting>
  <conditionalFormatting sqref="C5974">
    <cfRule type="cellIs" dxfId="2190" priority="2346" stopIfTrue="1" operator="lessThan">
      <formula>C5980</formula>
    </cfRule>
  </conditionalFormatting>
  <conditionalFormatting sqref="B5975">
    <cfRule type="cellIs" dxfId="2189" priority="2347" stopIfTrue="1" operator="lessThan">
      <formula>B5980</formula>
    </cfRule>
  </conditionalFormatting>
  <conditionalFormatting sqref="C5975">
    <cfRule type="cellIs" dxfId="2188" priority="2348" stopIfTrue="1" operator="lessThan">
      <formula>C5980</formula>
    </cfRule>
  </conditionalFormatting>
  <conditionalFormatting sqref="B5976">
    <cfRule type="cellIs" dxfId="2187" priority="2349" stopIfTrue="1" operator="lessThan">
      <formula>B5980</formula>
    </cfRule>
  </conditionalFormatting>
  <conditionalFormatting sqref="C5976">
    <cfRule type="cellIs" dxfId="2186" priority="2350" stopIfTrue="1" operator="lessThan">
      <formula>C5980</formula>
    </cfRule>
  </conditionalFormatting>
  <conditionalFormatting sqref="B5977">
    <cfRule type="cellIs" dxfId="2185" priority="2351" stopIfTrue="1" operator="lessThan">
      <formula>B5980</formula>
    </cfRule>
  </conditionalFormatting>
  <conditionalFormatting sqref="C5977">
    <cfRule type="cellIs" dxfId="2184" priority="2352" stopIfTrue="1" operator="lessThan">
      <formula>C5980</formula>
    </cfRule>
  </conditionalFormatting>
  <conditionalFormatting sqref="B6049">
    <cfRule type="cellIs" dxfId="2183" priority="2017" stopIfTrue="1" operator="greaterThan">
      <formula>B$8</formula>
    </cfRule>
  </conditionalFormatting>
  <conditionalFormatting sqref="C6049">
    <cfRule type="cellIs" dxfId="2182" priority="2018" stopIfTrue="1" operator="greaterThan">
      <formula>C$8</formula>
    </cfRule>
  </conditionalFormatting>
  <conditionalFormatting sqref="B6050">
    <cfRule type="cellIs" dxfId="2181" priority="2019" stopIfTrue="1" operator="greaterThan">
      <formula>B$8</formula>
    </cfRule>
  </conditionalFormatting>
  <conditionalFormatting sqref="C6050">
    <cfRule type="cellIs" dxfId="2180" priority="2020" stopIfTrue="1" operator="greaterThan">
      <formula>C$8</formula>
    </cfRule>
  </conditionalFormatting>
  <conditionalFormatting sqref="B6051">
    <cfRule type="cellIs" dxfId="2179" priority="2021" stopIfTrue="1" operator="greaterThan">
      <formula>B$8</formula>
    </cfRule>
  </conditionalFormatting>
  <conditionalFormatting sqref="C6051">
    <cfRule type="cellIs" dxfId="2178" priority="2022" stopIfTrue="1" operator="greaterThan">
      <formula>C$8</formula>
    </cfRule>
  </conditionalFormatting>
  <conditionalFormatting sqref="B6052">
    <cfRule type="cellIs" dxfId="2177" priority="2023" stopIfTrue="1" operator="greaterThan">
      <formula>B$8</formula>
    </cfRule>
  </conditionalFormatting>
  <conditionalFormatting sqref="C6052">
    <cfRule type="cellIs" dxfId="2176" priority="2024" stopIfTrue="1" operator="greaterThan">
      <formula>C$8</formula>
    </cfRule>
  </conditionalFormatting>
  <conditionalFormatting sqref="B6053">
    <cfRule type="cellIs" dxfId="2175" priority="2025" stopIfTrue="1" operator="greaterThan">
      <formula>B$8</formula>
    </cfRule>
  </conditionalFormatting>
  <conditionalFormatting sqref="C6053">
    <cfRule type="cellIs" dxfId="2174" priority="2026" stopIfTrue="1" operator="greaterThan">
      <formula>C$8</formula>
    </cfRule>
  </conditionalFormatting>
  <conditionalFormatting sqref="B6054">
    <cfRule type="cellIs" dxfId="2173" priority="2027" stopIfTrue="1" operator="greaterThan">
      <formula>B$8</formula>
    </cfRule>
  </conditionalFormatting>
  <conditionalFormatting sqref="C6054">
    <cfRule type="cellIs" dxfId="2172" priority="2028" stopIfTrue="1" operator="greaterThan">
      <formula>C$8</formula>
    </cfRule>
  </conditionalFormatting>
  <conditionalFormatting sqref="B6055">
    <cfRule type="cellIs" dxfId="2171" priority="2029" stopIfTrue="1" operator="greaterThan">
      <formula>B$8</formula>
    </cfRule>
  </conditionalFormatting>
  <conditionalFormatting sqref="C6055">
    <cfRule type="cellIs" dxfId="2170" priority="2030" stopIfTrue="1" operator="greaterThan">
      <formula>C$8</formula>
    </cfRule>
  </conditionalFormatting>
  <conditionalFormatting sqref="B6056">
    <cfRule type="cellIs" dxfId="2169" priority="2031" stopIfTrue="1" operator="greaterThan">
      <formula>B$8</formula>
    </cfRule>
  </conditionalFormatting>
  <conditionalFormatting sqref="C6056">
    <cfRule type="cellIs" dxfId="2168" priority="2032" stopIfTrue="1" operator="greaterThan">
      <formula>C$8</formula>
    </cfRule>
  </conditionalFormatting>
  <conditionalFormatting sqref="B6057">
    <cfRule type="cellIs" dxfId="2167" priority="2033" stopIfTrue="1" operator="greaterThan">
      <formula>B$8</formula>
    </cfRule>
  </conditionalFormatting>
  <conditionalFormatting sqref="C6057">
    <cfRule type="cellIs" dxfId="2166" priority="2034" stopIfTrue="1" operator="greaterThan">
      <formula>C$8</formula>
    </cfRule>
  </conditionalFormatting>
  <conditionalFormatting sqref="B6058">
    <cfRule type="cellIs" dxfId="2165" priority="2035" stopIfTrue="1" operator="greaterThan">
      <formula>B$8</formula>
    </cfRule>
  </conditionalFormatting>
  <conditionalFormatting sqref="C6058">
    <cfRule type="cellIs" dxfId="2164" priority="2036" stopIfTrue="1" operator="greaterThan">
      <formula>C$8</formula>
    </cfRule>
  </conditionalFormatting>
  <conditionalFormatting sqref="B6059">
    <cfRule type="cellIs" dxfId="2163" priority="2037" stopIfTrue="1" operator="greaterThan">
      <formula>B$8</formula>
    </cfRule>
  </conditionalFormatting>
  <conditionalFormatting sqref="C6059">
    <cfRule type="cellIs" dxfId="2162" priority="2038" stopIfTrue="1" operator="greaterThan">
      <formula>C$8</formula>
    </cfRule>
  </conditionalFormatting>
  <conditionalFormatting sqref="B6060">
    <cfRule type="cellIs" dxfId="2161" priority="2039" stopIfTrue="1" operator="greaterThan">
      <formula>B$8</formula>
    </cfRule>
  </conditionalFormatting>
  <conditionalFormatting sqref="C6060">
    <cfRule type="cellIs" dxfId="2160" priority="2040" stopIfTrue="1" operator="greaterThan">
      <formula>C$8</formula>
    </cfRule>
  </conditionalFormatting>
  <conditionalFormatting sqref="B6061">
    <cfRule type="cellIs" dxfId="2159" priority="2041" stopIfTrue="1" operator="greaterThan">
      <formula>B$8</formula>
    </cfRule>
  </conditionalFormatting>
  <conditionalFormatting sqref="C6061">
    <cfRule type="cellIs" dxfId="2158" priority="2042" stopIfTrue="1" operator="greaterThan">
      <formula>C$8</formula>
    </cfRule>
  </conditionalFormatting>
  <conditionalFormatting sqref="B6062">
    <cfRule type="cellIs" dxfId="2157" priority="2043" stopIfTrue="1" operator="greaterThan">
      <formula>B$8</formula>
    </cfRule>
  </conditionalFormatting>
  <conditionalFormatting sqref="C6062">
    <cfRule type="cellIs" dxfId="2156" priority="2044" stopIfTrue="1" operator="greaterThan">
      <formula>C$8</formula>
    </cfRule>
  </conditionalFormatting>
  <conditionalFormatting sqref="B6063">
    <cfRule type="cellIs" dxfId="2155" priority="2045" stopIfTrue="1" operator="greaterThan">
      <formula>B$8</formula>
    </cfRule>
  </conditionalFormatting>
  <conditionalFormatting sqref="C6063">
    <cfRule type="cellIs" dxfId="2154" priority="2046" stopIfTrue="1" operator="greaterThan">
      <formula>C$8</formula>
    </cfRule>
  </conditionalFormatting>
  <conditionalFormatting sqref="B6064">
    <cfRule type="cellIs" dxfId="2153" priority="2047" stopIfTrue="1" operator="greaterThan">
      <formula>B$8</formula>
    </cfRule>
  </conditionalFormatting>
  <conditionalFormatting sqref="C6064">
    <cfRule type="cellIs" dxfId="2152" priority="2048" stopIfTrue="1" operator="greaterThan">
      <formula>C$8</formula>
    </cfRule>
  </conditionalFormatting>
  <conditionalFormatting sqref="B6065">
    <cfRule type="cellIs" dxfId="2151" priority="2049" stopIfTrue="1" operator="greaterThan">
      <formula>B$8</formula>
    </cfRule>
  </conditionalFormatting>
  <conditionalFormatting sqref="C6065">
    <cfRule type="cellIs" dxfId="2150" priority="2050" stopIfTrue="1" operator="greaterThan">
      <formula>C$8</formula>
    </cfRule>
  </conditionalFormatting>
  <conditionalFormatting sqref="B6066">
    <cfRule type="cellIs" dxfId="2149" priority="2051" stopIfTrue="1" operator="greaterThan">
      <formula>B$8</formula>
    </cfRule>
  </conditionalFormatting>
  <conditionalFormatting sqref="C6066">
    <cfRule type="cellIs" dxfId="2148" priority="2052" stopIfTrue="1" operator="greaterThan">
      <formula>C$8</formula>
    </cfRule>
  </conditionalFormatting>
  <conditionalFormatting sqref="B6067">
    <cfRule type="cellIs" dxfId="2147" priority="2053" stopIfTrue="1" operator="greaterThan">
      <formula>B$8</formula>
    </cfRule>
  </conditionalFormatting>
  <conditionalFormatting sqref="C6067">
    <cfRule type="cellIs" dxfId="2146" priority="2054" stopIfTrue="1" operator="greaterThan">
      <formula>C$8</formula>
    </cfRule>
  </conditionalFormatting>
  <conditionalFormatting sqref="B6068">
    <cfRule type="cellIs" dxfId="2145" priority="2055" stopIfTrue="1" operator="greaterThan">
      <formula>B$8</formula>
    </cfRule>
  </conditionalFormatting>
  <conditionalFormatting sqref="C6068">
    <cfRule type="cellIs" dxfId="2144" priority="2056" stopIfTrue="1" operator="greaterThan">
      <formula>C$8</formula>
    </cfRule>
  </conditionalFormatting>
  <conditionalFormatting sqref="B6069">
    <cfRule type="cellIs" dxfId="2143" priority="2057" stopIfTrue="1" operator="greaterThan">
      <formula>B$8</formula>
    </cfRule>
  </conditionalFormatting>
  <conditionalFormatting sqref="C6069">
    <cfRule type="cellIs" dxfId="2142" priority="2058" stopIfTrue="1" operator="greaterThan">
      <formula>C$8</formula>
    </cfRule>
  </conditionalFormatting>
  <conditionalFormatting sqref="B6070">
    <cfRule type="cellIs" dxfId="2141" priority="2059" stopIfTrue="1" operator="greaterThan">
      <formula>B$8</formula>
    </cfRule>
  </conditionalFormatting>
  <conditionalFormatting sqref="C6070">
    <cfRule type="cellIs" dxfId="2140" priority="2060" stopIfTrue="1" operator="greaterThan">
      <formula>C$8</formula>
    </cfRule>
  </conditionalFormatting>
  <conditionalFormatting sqref="B6071">
    <cfRule type="cellIs" dxfId="2139" priority="2061" stopIfTrue="1" operator="greaterThan">
      <formula>B$8</formula>
    </cfRule>
  </conditionalFormatting>
  <conditionalFormatting sqref="C6071">
    <cfRule type="cellIs" dxfId="2138" priority="2062" stopIfTrue="1" operator="greaterThan">
      <formula>C$8</formula>
    </cfRule>
  </conditionalFormatting>
  <conditionalFormatting sqref="B6072">
    <cfRule type="cellIs" dxfId="2137" priority="2063" stopIfTrue="1" operator="greaterThan">
      <formula>B$8</formula>
    </cfRule>
  </conditionalFormatting>
  <conditionalFormatting sqref="C6072">
    <cfRule type="cellIs" dxfId="2136" priority="2064" stopIfTrue="1" operator="greaterThan">
      <formula>C$8</formula>
    </cfRule>
  </conditionalFormatting>
  <conditionalFormatting sqref="B6073">
    <cfRule type="cellIs" dxfId="2135" priority="2065" stopIfTrue="1" operator="greaterThan">
      <formula>B$8</formula>
    </cfRule>
  </conditionalFormatting>
  <conditionalFormatting sqref="C6073">
    <cfRule type="cellIs" dxfId="2134" priority="2066" stopIfTrue="1" operator="greaterThan">
      <formula>C$8</formula>
    </cfRule>
  </conditionalFormatting>
  <conditionalFormatting sqref="B6074">
    <cfRule type="cellIs" dxfId="2133" priority="2067" stopIfTrue="1" operator="greaterThan">
      <formula>B$8</formula>
    </cfRule>
  </conditionalFormatting>
  <conditionalFormatting sqref="C6074">
    <cfRule type="cellIs" dxfId="2132" priority="2068" stopIfTrue="1" operator="greaterThan">
      <formula>C$8</formula>
    </cfRule>
  </conditionalFormatting>
  <conditionalFormatting sqref="B6075">
    <cfRule type="cellIs" dxfId="2131" priority="2069" stopIfTrue="1" operator="greaterThan">
      <formula>B$8</formula>
    </cfRule>
  </conditionalFormatting>
  <conditionalFormatting sqref="C6075">
    <cfRule type="cellIs" dxfId="2130" priority="2070" stopIfTrue="1" operator="greaterThan">
      <formula>C$8</formula>
    </cfRule>
  </conditionalFormatting>
  <conditionalFormatting sqref="B6076">
    <cfRule type="cellIs" dxfId="2129" priority="2071" stopIfTrue="1" operator="greaterThan">
      <formula>B$8</formula>
    </cfRule>
  </conditionalFormatting>
  <conditionalFormatting sqref="C6076">
    <cfRule type="cellIs" dxfId="2128" priority="2072" stopIfTrue="1" operator="greaterThan">
      <formula>C$8</formula>
    </cfRule>
  </conditionalFormatting>
  <conditionalFormatting sqref="B6077">
    <cfRule type="cellIs" dxfId="2127" priority="2073" stopIfTrue="1" operator="greaterThan">
      <formula>B$8</formula>
    </cfRule>
  </conditionalFormatting>
  <conditionalFormatting sqref="C6077">
    <cfRule type="cellIs" dxfId="2126" priority="2074" stopIfTrue="1" operator="greaterThan">
      <formula>C$8</formula>
    </cfRule>
  </conditionalFormatting>
  <conditionalFormatting sqref="B6078">
    <cfRule type="cellIs" dxfId="2125" priority="2075" stopIfTrue="1" operator="greaterThan">
      <formula>B$8</formula>
    </cfRule>
  </conditionalFormatting>
  <conditionalFormatting sqref="C6078">
    <cfRule type="cellIs" dxfId="2124" priority="2076" stopIfTrue="1" operator="greaterThan">
      <formula>C$8</formula>
    </cfRule>
  </conditionalFormatting>
  <conditionalFormatting sqref="B6079">
    <cfRule type="cellIs" dxfId="2123" priority="2077" stopIfTrue="1" operator="greaterThan">
      <formula>B$8</formula>
    </cfRule>
  </conditionalFormatting>
  <conditionalFormatting sqref="C6079">
    <cfRule type="cellIs" dxfId="2122" priority="2078" stopIfTrue="1" operator="greaterThan">
      <formula>C$8</formula>
    </cfRule>
  </conditionalFormatting>
  <conditionalFormatting sqref="B6080">
    <cfRule type="cellIs" dxfId="2121" priority="2079" stopIfTrue="1" operator="greaterThan">
      <formula>B$8</formula>
    </cfRule>
  </conditionalFormatting>
  <conditionalFormatting sqref="C6080">
    <cfRule type="cellIs" dxfId="2120" priority="2080" stopIfTrue="1" operator="greaterThan">
      <formula>C$8</formula>
    </cfRule>
  </conditionalFormatting>
  <conditionalFormatting sqref="B6081">
    <cfRule type="cellIs" dxfId="2119" priority="2081" stopIfTrue="1" operator="greaterThan">
      <formula>B$8</formula>
    </cfRule>
  </conditionalFormatting>
  <conditionalFormatting sqref="C6081">
    <cfRule type="cellIs" dxfId="2118" priority="2082" stopIfTrue="1" operator="greaterThan">
      <formula>C$8</formula>
    </cfRule>
  </conditionalFormatting>
  <conditionalFormatting sqref="B6082">
    <cfRule type="cellIs" dxfId="2117" priority="2083" stopIfTrue="1" operator="greaterThan">
      <formula>B$8</formula>
    </cfRule>
  </conditionalFormatting>
  <conditionalFormatting sqref="C6082">
    <cfRule type="cellIs" dxfId="2116" priority="2084" stopIfTrue="1" operator="greaterThan">
      <formula>C$8</formula>
    </cfRule>
  </conditionalFormatting>
  <conditionalFormatting sqref="B6083">
    <cfRule type="cellIs" dxfId="2115" priority="2085" stopIfTrue="1" operator="greaterThan">
      <formula>B$8</formula>
    </cfRule>
  </conditionalFormatting>
  <conditionalFormatting sqref="C6083">
    <cfRule type="cellIs" dxfId="2114" priority="2086" stopIfTrue="1" operator="greaterThan">
      <formula>C$8</formula>
    </cfRule>
  </conditionalFormatting>
  <conditionalFormatting sqref="B6084">
    <cfRule type="cellIs" dxfId="2113" priority="2087" stopIfTrue="1" operator="greaterThan">
      <formula>B$8</formula>
    </cfRule>
  </conditionalFormatting>
  <conditionalFormatting sqref="C6084">
    <cfRule type="cellIs" dxfId="2112" priority="2088" stopIfTrue="1" operator="greaterThan">
      <formula>C$8</formula>
    </cfRule>
  </conditionalFormatting>
  <conditionalFormatting sqref="B6085">
    <cfRule type="cellIs" dxfId="2111" priority="2089" stopIfTrue="1" operator="greaterThan">
      <formula>B$8</formula>
    </cfRule>
  </conditionalFormatting>
  <conditionalFormatting sqref="C6085">
    <cfRule type="cellIs" dxfId="2110" priority="2090" stopIfTrue="1" operator="greaterThan">
      <formula>C$8</formula>
    </cfRule>
  </conditionalFormatting>
  <conditionalFormatting sqref="B6086">
    <cfRule type="cellIs" dxfId="2109" priority="2091" stopIfTrue="1" operator="greaterThan">
      <formula>B$8</formula>
    </cfRule>
  </conditionalFormatting>
  <conditionalFormatting sqref="C6086">
    <cfRule type="cellIs" dxfId="2108" priority="2092" stopIfTrue="1" operator="greaterThan">
      <formula>C$8</formula>
    </cfRule>
  </conditionalFormatting>
  <conditionalFormatting sqref="B6087">
    <cfRule type="cellIs" dxfId="2107" priority="2093" stopIfTrue="1" operator="greaterThan">
      <formula>B$8</formula>
    </cfRule>
  </conditionalFormatting>
  <conditionalFormatting sqref="C6087">
    <cfRule type="cellIs" dxfId="2106" priority="2094" stopIfTrue="1" operator="greaterThan">
      <formula>C$8</formula>
    </cfRule>
  </conditionalFormatting>
  <conditionalFormatting sqref="B6088">
    <cfRule type="cellIs" dxfId="2105" priority="2095" stopIfTrue="1" operator="greaterThan">
      <formula>B$8</formula>
    </cfRule>
  </conditionalFormatting>
  <conditionalFormatting sqref="C6088">
    <cfRule type="cellIs" dxfId="2104" priority="2096" stopIfTrue="1" operator="greaterThan">
      <formula>C$8</formula>
    </cfRule>
  </conditionalFormatting>
  <conditionalFormatting sqref="B6089">
    <cfRule type="cellIs" dxfId="2103" priority="2097" stopIfTrue="1" operator="greaterThan">
      <formula>B$8</formula>
    </cfRule>
  </conditionalFormatting>
  <conditionalFormatting sqref="C6089">
    <cfRule type="cellIs" dxfId="2102" priority="2098" stopIfTrue="1" operator="greaterThan">
      <formula>C$8</formula>
    </cfRule>
  </conditionalFormatting>
  <conditionalFormatting sqref="B6090">
    <cfRule type="cellIs" dxfId="2101" priority="2099" stopIfTrue="1" operator="greaterThan">
      <formula>B$8</formula>
    </cfRule>
  </conditionalFormatting>
  <conditionalFormatting sqref="C6090">
    <cfRule type="cellIs" dxfId="2100" priority="2100" stopIfTrue="1" operator="greaterThan">
      <formula>C$8</formula>
    </cfRule>
  </conditionalFormatting>
  <conditionalFormatting sqref="B6098">
    <cfRule type="cellIs" dxfId="2099" priority="2101" stopIfTrue="1" operator="lessThan">
      <formula>B6142</formula>
    </cfRule>
  </conditionalFormatting>
  <conditionalFormatting sqref="C6098">
    <cfRule type="cellIs" dxfId="2098" priority="2102" stopIfTrue="1" operator="lessThan">
      <formula>C6142</formula>
    </cfRule>
  </conditionalFormatting>
  <conditionalFormatting sqref="B6099">
    <cfRule type="cellIs" dxfId="2097" priority="2103" stopIfTrue="1" operator="lessThan">
      <formula>B6142</formula>
    </cfRule>
  </conditionalFormatting>
  <conditionalFormatting sqref="C6099">
    <cfRule type="cellIs" dxfId="2096" priority="2104" stopIfTrue="1" operator="lessThan">
      <formula>C6142</formula>
    </cfRule>
  </conditionalFormatting>
  <conditionalFormatting sqref="B6100">
    <cfRule type="cellIs" dxfId="2095" priority="2105" stopIfTrue="1" operator="lessThan">
      <formula>B6142</formula>
    </cfRule>
  </conditionalFormatting>
  <conditionalFormatting sqref="C6100">
    <cfRule type="cellIs" dxfId="2094" priority="2106" stopIfTrue="1" operator="lessThan">
      <formula>C6142</formula>
    </cfRule>
  </conditionalFormatting>
  <conditionalFormatting sqref="B6101">
    <cfRule type="cellIs" dxfId="2093" priority="2107" stopIfTrue="1" operator="lessThan">
      <formula>B6142</formula>
    </cfRule>
  </conditionalFormatting>
  <conditionalFormatting sqref="C6101">
    <cfRule type="cellIs" dxfId="2092" priority="2108" stopIfTrue="1" operator="lessThan">
      <formula>C6142</formula>
    </cfRule>
  </conditionalFormatting>
  <conditionalFormatting sqref="B6102">
    <cfRule type="cellIs" dxfId="2091" priority="2109" stopIfTrue="1" operator="lessThan">
      <formula>B6142</formula>
    </cfRule>
  </conditionalFormatting>
  <conditionalFormatting sqref="C6102">
    <cfRule type="cellIs" dxfId="2090" priority="2110" stopIfTrue="1" operator="lessThan">
      <formula>C6142</formula>
    </cfRule>
  </conditionalFormatting>
  <conditionalFormatting sqref="B6103">
    <cfRule type="cellIs" dxfId="2089" priority="2111" stopIfTrue="1" operator="lessThan">
      <formula>B6142</formula>
    </cfRule>
  </conditionalFormatting>
  <conditionalFormatting sqref="C6103">
    <cfRule type="cellIs" dxfId="2088" priority="2112" stopIfTrue="1" operator="lessThan">
      <formula>C6142</formula>
    </cfRule>
  </conditionalFormatting>
  <conditionalFormatting sqref="B6104">
    <cfRule type="cellIs" dxfId="2087" priority="2113" stopIfTrue="1" operator="lessThan">
      <formula>B6142</formula>
    </cfRule>
  </conditionalFormatting>
  <conditionalFormatting sqref="C6104">
    <cfRule type="cellIs" dxfId="2086" priority="2114" stopIfTrue="1" operator="lessThan">
      <formula>C6142</formula>
    </cfRule>
  </conditionalFormatting>
  <conditionalFormatting sqref="B6105">
    <cfRule type="cellIs" dxfId="2085" priority="2115" stopIfTrue="1" operator="lessThan">
      <formula>B6142</formula>
    </cfRule>
  </conditionalFormatting>
  <conditionalFormatting sqref="C6105">
    <cfRule type="cellIs" dxfId="2084" priority="2116" stopIfTrue="1" operator="lessThan">
      <formula>C6142</formula>
    </cfRule>
  </conditionalFormatting>
  <conditionalFormatting sqref="B6106">
    <cfRule type="cellIs" dxfId="2083" priority="2117" stopIfTrue="1" operator="lessThan">
      <formula>B6142</formula>
    </cfRule>
  </conditionalFormatting>
  <conditionalFormatting sqref="C6106">
    <cfRule type="cellIs" dxfId="2082" priority="2118" stopIfTrue="1" operator="lessThan">
      <formula>C6142</formula>
    </cfRule>
  </conditionalFormatting>
  <conditionalFormatting sqref="B6107">
    <cfRule type="cellIs" dxfId="2081" priority="2119" stopIfTrue="1" operator="lessThan">
      <formula>B6142</formula>
    </cfRule>
  </conditionalFormatting>
  <conditionalFormatting sqref="C6107">
    <cfRule type="cellIs" dxfId="2080" priority="2120" stopIfTrue="1" operator="lessThan">
      <formula>C6142</formula>
    </cfRule>
  </conditionalFormatting>
  <conditionalFormatting sqref="B6108">
    <cfRule type="cellIs" dxfId="2079" priority="2121" stopIfTrue="1" operator="lessThan">
      <formula>B6142</formula>
    </cfRule>
  </conditionalFormatting>
  <conditionalFormatting sqref="C6108">
    <cfRule type="cellIs" dxfId="2078" priority="2122" stopIfTrue="1" operator="lessThan">
      <formula>C6142</formula>
    </cfRule>
  </conditionalFormatting>
  <conditionalFormatting sqref="B6109">
    <cfRule type="cellIs" dxfId="2077" priority="2123" stopIfTrue="1" operator="lessThan">
      <formula>B6142</formula>
    </cfRule>
  </conditionalFormatting>
  <conditionalFormatting sqref="C6109">
    <cfRule type="cellIs" dxfId="2076" priority="2124" stopIfTrue="1" operator="lessThan">
      <formula>C6142</formula>
    </cfRule>
  </conditionalFormatting>
  <conditionalFormatting sqref="B6110">
    <cfRule type="cellIs" dxfId="2075" priority="2125" stopIfTrue="1" operator="lessThan">
      <formula>B6142</formula>
    </cfRule>
  </conditionalFormatting>
  <conditionalFormatting sqref="C6110">
    <cfRule type="cellIs" dxfId="2074" priority="2126" stopIfTrue="1" operator="lessThan">
      <formula>C6142</formula>
    </cfRule>
  </conditionalFormatting>
  <conditionalFormatting sqref="B6111">
    <cfRule type="cellIs" dxfId="2073" priority="2127" stopIfTrue="1" operator="lessThan">
      <formula>B6142</formula>
    </cfRule>
  </conditionalFormatting>
  <conditionalFormatting sqref="C6111">
    <cfRule type="cellIs" dxfId="2072" priority="2128" stopIfTrue="1" operator="lessThan">
      <formula>C6142</formula>
    </cfRule>
  </conditionalFormatting>
  <conditionalFormatting sqref="B6112">
    <cfRule type="cellIs" dxfId="2071" priority="2129" stopIfTrue="1" operator="lessThan">
      <formula>B6142</formula>
    </cfRule>
  </conditionalFormatting>
  <conditionalFormatting sqref="C6112">
    <cfRule type="cellIs" dxfId="2070" priority="2130" stopIfTrue="1" operator="lessThan">
      <formula>C6142</formula>
    </cfRule>
  </conditionalFormatting>
  <conditionalFormatting sqref="B6113">
    <cfRule type="cellIs" dxfId="2069" priority="2131" stopIfTrue="1" operator="lessThan">
      <formula>B6142</formula>
    </cfRule>
  </conditionalFormatting>
  <conditionalFormatting sqref="C6113">
    <cfRule type="cellIs" dxfId="2068" priority="2132" stopIfTrue="1" operator="lessThan">
      <formula>C6142</formula>
    </cfRule>
  </conditionalFormatting>
  <conditionalFormatting sqref="B6114">
    <cfRule type="cellIs" dxfId="2067" priority="2133" stopIfTrue="1" operator="lessThan">
      <formula>B6142</formula>
    </cfRule>
  </conditionalFormatting>
  <conditionalFormatting sqref="C6114">
    <cfRule type="cellIs" dxfId="2066" priority="2134" stopIfTrue="1" operator="lessThan">
      <formula>C6142</formula>
    </cfRule>
  </conditionalFormatting>
  <conditionalFormatting sqref="B6115">
    <cfRule type="cellIs" dxfId="2065" priority="2135" stopIfTrue="1" operator="lessThan">
      <formula>B6142</formula>
    </cfRule>
  </conditionalFormatting>
  <conditionalFormatting sqref="C6115">
    <cfRule type="cellIs" dxfId="2064" priority="2136" stopIfTrue="1" operator="lessThan">
      <formula>C6142</formula>
    </cfRule>
  </conditionalFormatting>
  <conditionalFormatting sqref="B6116">
    <cfRule type="cellIs" dxfId="2063" priority="2137" stopIfTrue="1" operator="lessThan">
      <formula>B6142</formula>
    </cfRule>
  </conditionalFormatting>
  <conditionalFormatting sqref="C6116">
    <cfRule type="cellIs" dxfId="2062" priority="2138" stopIfTrue="1" operator="lessThan">
      <formula>C6142</formula>
    </cfRule>
  </conditionalFormatting>
  <conditionalFormatting sqref="B6117">
    <cfRule type="cellIs" dxfId="2061" priority="2139" stopIfTrue="1" operator="lessThan">
      <formula>B6142</formula>
    </cfRule>
  </conditionalFormatting>
  <conditionalFormatting sqref="C6117">
    <cfRule type="cellIs" dxfId="2060" priority="2140" stopIfTrue="1" operator="lessThan">
      <formula>C6142</formula>
    </cfRule>
  </conditionalFormatting>
  <conditionalFormatting sqref="B6118">
    <cfRule type="cellIs" dxfId="2059" priority="2141" stopIfTrue="1" operator="lessThan">
      <formula>B6142</formula>
    </cfRule>
  </conditionalFormatting>
  <conditionalFormatting sqref="C6118">
    <cfRule type="cellIs" dxfId="2058" priority="2142" stopIfTrue="1" operator="lessThan">
      <formula>C6142</formula>
    </cfRule>
  </conditionalFormatting>
  <conditionalFormatting sqref="B6119">
    <cfRule type="cellIs" dxfId="2057" priority="2143" stopIfTrue="1" operator="lessThan">
      <formula>B6142</formula>
    </cfRule>
  </conditionalFormatting>
  <conditionalFormatting sqref="C6119">
    <cfRule type="cellIs" dxfId="2056" priority="2144" stopIfTrue="1" operator="lessThan">
      <formula>C6142</formula>
    </cfRule>
  </conditionalFormatting>
  <conditionalFormatting sqref="B6120">
    <cfRule type="cellIs" dxfId="2055" priority="2145" stopIfTrue="1" operator="lessThan">
      <formula>B6142</formula>
    </cfRule>
  </conditionalFormatting>
  <conditionalFormatting sqref="C6120">
    <cfRule type="cellIs" dxfId="2054" priority="2146" stopIfTrue="1" operator="lessThan">
      <formula>C6142</formula>
    </cfRule>
  </conditionalFormatting>
  <conditionalFormatting sqref="B6121">
    <cfRule type="cellIs" dxfId="2053" priority="2147" stopIfTrue="1" operator="lessThan">
      <formula>B6142</formula>
    </cfRule>
  </conditionalFormatting>
  <conditionalFormatting sqref="C6121">
    <cfRule type="cellIs" dxfId="2052" priority="2148" stopIfTrue="1" operator="lessThan">
      <formula>C6142</formula>
    </cfRule>
  </conditionalFormatting>
  <conditionalFormatting sqref="B6122">
    <cfRule type="cellIs" dxfId="2051" priority="2149" stopIfTrue="1" operator="lessThan">
      <formula>B6142</formula>
    </cfRule>
  </conditionalFormatting>
  <conditionalFormatting sqref="C6122">
    <cfRule type="cellIs" dxfId="2050" priority="2150" stopIfTrue="1" operator="lessThan">
      <formula>C6142</formula>
    </cfRule>
  </conditionalFormatting>
  <conditionalFormatting sqref="B6123">
    <cfRule type="cellIs" dxfId="2049" priority="2151" stopIfTrue="1" operator="lessThan">
      <formula>B6142</formula>
    </cfRule>
  </conditionalFormatting>
  <conditionalFormatting sqref="C6123">
    <cfRule type="cellIs" dxfId="2048" priority="2152" stopIfTrue="1" operator="lessThan">
      <formula>C6142</formula>
    </cfRule>
  </conditionalFormatting>
  <conditionalFormatting sqref="B6124">
    <cfRule type="cellIs" dxfId="2047" priority="2153" stopIfTrue="1" operator="lessThan">
      <formula>B6142</formula>
    </cfRule>
  </conditionalFormatting>
  <conditionalFormatting sqref="C6124">
    <cfRule type="cellIs" dxfId="2046" priority="2154" stopIfTrue="1" operator="lessThan">
      <formula>C6142</formula>
    </cfRule>
  </conditionalFormatting>
  <conditionalFormatting sqref="B6125">
    <cfRule type="cellIs" dxfId="2045" priority="2155" stopIfTrue="1" operator="lessThan">
      <formula>B6142</formula>
    </cfRule>
  </conditionalFormatting>
  <conditionalFormatting sqref="C6125">
    <cfRule type="cellIs" dxfId="2044" priority="2156" stopIfTrue="1" operator="lessThan">
      <formula>C6142</formula>
    </cfRule>
  </conditionalFormatting>
  <conditionalFormatting sqref="B6126">
    <cfRule type="cellIs" dxfId="2043" priority="2157" stopIfTrue="1" operator="lessThan">
      <formula>B6142</formula>
    </cfRule>
  </conditionalFormatting>
  <conditionalFormatting sqref="C6126">
    <cfRule type="cellIs" dxfId="2042" priority="2158" stopIfTrue="1" operator="lessThan">
      <formula>C6142</formula>
    </cfRule>
  </conditionalFormatting>
  <conditionalFormatting sqref="B6127">
    <cfRule type="cellIs" dxfId="2041" priority="2159" stopIfTrue="1" operator="lessThan">
      <formula>B6142</formula>
    </cfRule>
  </conditionalFormatting>
  <conditionalFormatting sqref="C6127">
    <cfRule type="cellIs" dxfId="2040" priority="2160" stopIfTrue="1" operator="lessThan">
      <formula>C6142</formula>
    </cfRule>
  </conditionalFormatting>
  <conditionalFormatting sqref="B6128">
    <cfRule type="cellIs" dxfId="2039" priority="2161" stopIfTrue="1" operator="lessThan">
      <formula>B6142</formula>
    </cfRule>
  </conditionalFormatting>
  <conditionalFormatting sqref="C6128">
    <cfRule type="cellIs" dxfId="2038" priority="2162" stopIfTrue="1" operator="lessThan">
      <formula>C6142</formula>
    </cfRule>
  </conditionalFormatting>
  <conditionalFormatting sqref="B6129">
    <cfRule type="cellIs" dxfId="2037" priority="2163" stopIfTrue="1" operator="lessThan">
      <formula>B6142</formula>
    </cfRule>
  </conditionalFormatting>
  <conditionalFormatting sqref="C6129">
    <cfRule type="cellIs" dxfId="2036" priority="2164" stopIfTrue="1" operator="lessThan">
      <formula>C6142</formula>
    </cfRule>
  </conditionalFormatting>
  <conditionalFormatting sqref="B6130">
    <cfRule type="cellIs" dxfId="2035" priority="2165" stopIfTrue="1" operator="lessThan">
      <formula>B6142</formula>
    </cfRule>
  </conditionalFormatting>
  <conditionalFormatting sqref="C6130">
    <cfRule type="cellIs" dxfId="2034" priority="2166" stopIfTrue="1" operator="lessThan">
      <formula>C6142</formula>
    </cfRule>
  </conditionalFormatting>
  <conditionalFormatting sqref="B6131">
    <cfRule type="cellIs" dxfId="2033" priority="2167" stopIfTrue="1" operator="lessThan">
      <formula>B6142</formula>
    </cfRule>
  </conditionalFormatting>
  <conditionalFormatting sqref="C6131">
    <cfRule type="cellIs" dxfId="2032" priority="2168" stopIfTrue="1" operator="lessThan">
      <formula>C6142</formula>
    </cfRule>
  </conditionalFormatting>
  <conditionalFormatting sqref="B6132">
    <cfRule type="cellIs" dxfId="2031" priority="2169" stopIfTrue="1" operator="lessThan">
      <formula>B6142</formula>
    </cfRule>
  </conditionalFormatting>
  <conditionalFormatting sqref="C6132">
    <cfRule type="cellIs" dxfId="2030" priority="2170" stopIfTrue="1" operator="lessThan">
      <formula>C6142</formula>
    </cfRule>
  </conditionalFormatting>
  <conditionalFormatting sqref="B6133">
    <cfRule type="cellIs" dxfId="2029" priority="2171" stopIfTrue="1" operator="lessThan">
      <formula>B6142</formula>
    </cfRule>
  </conditionalFormatting>
  <conditionalFormatting sqref="C6133">
    <cfRule type="cellIs" dxfId="2028" priority="2172" stopIfTrue="1" operator="lessThan">
      <formula>C6142</formula>
    </cfRule>
  </conditionalFormatting>
  <conditionalFormatting sqref="B6134">
    <cfRule type="cellIs" dxfId="2027" priority="2173" stopIfTrue="1" operator="lessThan">
      <formula>B6142</formula>
    </cfRule>
  </conditionalFormatting>
  <conditionalFormatting sqref="C6134">
    <cfRule type="cellIs" dxfId="2026" priority="2174" stopIfTrue="1" operator="lessThan">
      <formula>C6142</formula>
    </cfRule>
  </conditionalFormatting>
  <conditionalFormatting sqref="B6135">
    <cfRule type="cellIs" dxfId="2025" priority="2175" stopIfTrue="1" operator="lessThan">
      <formula>B6142</formula>
    </cfRule>
  </conditionalFormatting>
  <conditionalFormatting sqref="C6135">
    <cfRule type="cellIs" dxfId="2024" priority="2176" stopIfTrue="1" operator="lessThan">
      <formula>C6142</formula>
    </cfRule>
  </conditionalFormatting>
  <conditionalFormatting sqref="B6136">
    <cfRule type="cellIs" dxfId="2023" priority="2177" stopIfTrue="1" operator="lessThan">
      <formula>B6142</formula>
    </cfRule>
  </conditionalFormatting>
  <conditionalFormatting sqref="C6136">
    <cfRule type="cellIs" dxfId="2022" priority="2178" stopIfTrue="1" operator="lessThan">
      <formula>C6142</formula>
    </cfRule>
  </conditionalFormatting>
  <conditionalFormatting sqref="B6137">
    <cfRule type="cellIs" dxfId="2021" priority="2179" stopIfTrue="1" operator="lessThan">
      <formula>B6142</formula>
    </cfRule>
  </conditionalFormatting>
  <conditionalFormatting sqref="C6137">
    <cfRule type="cellIs" dxfId="2020" priority="2180" stopIfTrue="1" operator="lessThan">
      <formula>C6142</formula>
    </cfRule>
  </conditionalFormatting>
  <conditionalFormatting sqref="B6138">
    <cfRule type="cellIs" dxfId="2019" priority="2181" stopIfTrue="1" operator="lessThan">
      <formula>B6142</formula>
    </cfRule>
  </conditionalFormatting>
  <conditionalFormatting sqref="C6138">
    <cfRule type="cellIs" dxfId="2018" priority="2182" stopIfTrue="1" operator="lessThan">
      <formula>C6142</formula>
    </cfRule>
  </conditionalFormatting>
  <conditionalFormatting sqref="B6139">
    <cfRule type="cellIs" dxfId="2017" priority="2183" stopIfTrue="1" operator="lessThan">
      <formula>B6142</formula>
    </cfRule>
  </conditionalFormatting>
  <conditionalFormatting sqref="C6139">
    <cfRule type="cellIs" dxfId="2016" priority="2184" stopIfTrue="1" operator="lessThan">
      <formula>C6142</formula>
    </cfRule>
  </conditionalFormatting>
  <conditionalFormatting sqref="B6213">
    <cfRule type="cellIs" dxfId="2015" priority="1849" stopIfTrue="1" operator="greaterThan">
      <formula>B$8</formula>
    </cfRule>
  </conditionalFormatting>
  <conditionalFormatting sqref="C6213">
    <cfRule type="cellIs" dxfId="2014" priority="1850" stopIfTrue="1" operator="greaterThan">
      <formula>C$8</formula>
    </cfRule>
  </conditionalFormatting>
  <conditionalFormatting sqref="B6214">
    <cfRule type="cellIs" dxfId="2013" priority="1851" stopIfTrue="1" operator="greaterThan">
      <formula>B$8</formula>
    </cfRule>
  </conditionalFormatting>
  <conditionalFormatting sqref="C6214">
    <cfRule type="cellIs" dxfId="2012" priority="1852" stopIfTrue="1" operator="greaterThan">
      <formula>C$8</formula>
    </cfRule>
  </conditionalFormatting>
  <conditionalFormatting sqref="B6215">
    <cfRule type="cellIs" dxfId="2011" priority="1853" stopIfTrue="1" operator="greaterThan">
      <formula>B$8</formula>
    </cfRule>
  </conditionalFormatting>
  <conditionalFormatting sqref="C6215">
    <cfRule type="cellIs" dxfId="2010" priority="1854" stopIfTrue="1" operator="greaterThan">
      <formula>C$8</formula>
    </cfRule>
  </conditionalFormatting>
  <conditionalFormatting sqref="B6216">
    <cfRule type="cellIs" dxfId="2009" priority="1855" stopIfTrue="1" operator="greaterThan">
      <formula>B$8</formula>
    </cfRule>
  </conditionalFormatting>
  <conditionalFormatting sqref="C6216">
    <cfRule type="cellIs" dxfId="2008" priority="1856" stopIfTrue="1" operator="greaterThan">
      <formula>C$8</formula>
    </cfRule>
  </conditionalFormatting>
  <conditionalFormatting sqref="B6217">
    <cfRule type="cellIs" dxfId="2007" priority="1857" stopIfTrue="1" operator="greaterThan">
      <formula>B$8</formula>
    </cfRule>
  </conditionalFormatting>
  <conditionalFormatting sqref="C6217">
    <cfRule type="cellIs" dxfId="2006" priority="1858" stopIfTrue="1" operator="greaterThan">
      <formula>C$8</formula>
    </cfRule>
  </conditionalFormatting>
  <conditionalFormatting sqref="B6218">
    <cfRule type="cellIs" dxfId="2005" priority="1859" stopIfTrue="1" operator="greaterThan">
      <formula>B$8</formula>
    </cfRule>
  </conditionalFormatting>
  <conditionalFormatting sqref="C6218">
    <cfRule type="cellIs" dxfId="2004" priority="1860" stopIfTrue="1" operator="greaterThan">
      <formula>C$8</formula>
    </cfRule>
  </conditionalFormatting>
  <conditionalFormatting sqref="B6219">
    <cfRule type="cellIs" dxfId="2003" priority="1861" stopIfTrue="1" operator="greaterThan">
      <formula>B$8</formula>
    </cfRule>
  </conditionalFormatting>
  <conditionalFormatting sqref="C6219">
    <cfRule type="cellIs" dxfId="2002" priority="1862" stopIfTrue="1" operator="greaterThan">
      <formula>C$8</formula>
    </cfRule>
  </conditionalFormatting>
  <conditionalFormatting sqref="B6220">
    <cfRule type="cellIs" dxfId="2001" priority="1863" stopIfTrue="1" operator="greaterThan">
      <formula>B$8</formula>
    </cfRule>
  </conditionalFormatting>
  <conditionalFormatting sqref="C6220">
    <cfRule type="cellIs" dxfId="2000" priority="1864" stopIfTrue="1" operator="greaterThan">
      <formula>C$8</formula>
    </cfRule>
  </conditionalFormatting>
  <conditionalFormatting sqref="B6221">
    <cfRule type="cellIs" dxfId="1999" priority="1865" stopIfTrue="1" operator="greaterThan">
      <formula>B$8</formula>
    </cfRule>
  </conditionalFormatting>
  <conditionalFormatting sqref="C6221">
    <cfRule type="cellIs" dxfId="1998" priority="1866" stopIfTrue="1" operator="greaterThan">
      <formula>C$8</formula>
    </cfRule>
  </conditionalFormatting>
  <conditionalFormatting sqref="B6222">
    <cfRule type="cellIs" dxfId="1997" priority="1867" stopIfTrue="1" operator="greaterThan">
      <formula>B$8</formula>
    </cfRule>
  </conditionalFormatting>
  <conditionalFormatting sqref="C6222">
    <cfRule type="cellIs" dxfId="1996" priority="1868" stopIfTrue="1" operator="greaterThan">
      <formula>C$8</formula>
    </cfRule>
  </conditionalFormatting>
  <conditionalFormatting sqref="B6223">
    <cfRule type="cellIs" dxfId="1995" priority="1869" stopIfTrue="1" operator="greaterThan">
      <formula>B$8</formula>
    </cfRule>
  </conditionalFormatting>
  <conditionalFormatting sqref="C6223">
    <cfRule type="cellIs" dxfId="1994" priority="1870" stopIfTrue="1" operator="greaterThan">
      <formula>C$8</formula>
    </cfRule>
  </conditionalFormatting>
  <conditionalFormatting sqref="B6224">
    <cfRule type="cellIs" dxfId="1993" priority="1871" stopIfTrue="1" operator="greaterThan">
      <formula>B$8</formula>
    </cfRule>
  </conditionalFormatting>
  <conditionalFormatting sqref="C6224">
    <cfRule type="cellIs" dxfId="1992" priority="1872" stopIfTrue="1" operator="greaterThan">
      <formula>C$8</formula>
    </cfRule>
  </conditionalFormatting>
  <conditionalFormatting sqref="B6225">
    <cfRule type="cellIs" dxfId="1991" priority="1873" stopIfTrue="1" operator="greaterThan">
      <formula>B$8</formula>
    </cfRule>
  </conditionalFormatting>
  <conditionalFormatting sqref="C6225">
    <cfRule type="cellIs" dxfId="1990" priority="1874" stopIfTrue="1" operator="greaterThan">
      <formula>C$8</formula>
    </cfRule>
  </conditionalFormatting>
  <conditionalFormatting sqref="B6226">
    <cfRule type="cellIs" dxfId="1989" priority="1875" stopIfTrue="1" operator="greaterThan">
      <formula>B$8</formula>
    </cfRule>
  </conditionalFormatting>
  <conditionalFormatting sqref="C6226">
    <cfRule type="cellIs" dxfId="1988" priority="1876" stopIfTrue="1" operator="greaterThan">
      <formula>C$8</formula>
    </cfRule>
  </conditionalFormatting>
  <conditionalFormatting sqref="B6227">
    <cfRule type="cellIs" dxfId="1987" priority="1877" stopIfTrue="1" operator="greaterThan">
      <formula>B$8</formula>
    </cfRule>
  </conditionalFormatting>
  <conditionalFormatting sqref="C6227">
    <cfRule type="cellIs" dxfId="1986" priority="1878" stopIfTrue="1" operator="greaterThan">
      <formula>C$8</formula>
    </cfRule>
  </conditionalFormatting>
  <conditionalFormatting sqref="B6228">
    <cfRule type="cellIs" dxfId="1985" priority="1879" stopIfTrue="1" operator="greaterThan">
      <formula>B$8</formula>
    </cfRule>
  </conditionalFormatting>
  <conditionalFormatting sqref="C6228">
    <cfRule type="cellIs" dxfId="1984" priority="1880" stopIfTrue="1" operator="greaterThan">
      <formula>C$8</formula>
    </cfRule>
  </conditionalFormatting>
  <conditionalFormatting sqref="B6229">
    <cfRule type="cellIs" dxfId="1983" priority="1881" stopIfTrue="1" operator="greaterThan">
      <formula>B$8</formula>
    </cfRule>
  </conditionalFormatting>
  <conditionalFormatting sqref="C6229">
    <cfRule type="cellIs" dxfId="1982" priority="1882" stopIfTrue="1" operator="greaterThan">
      <formula>C$8</formula>
    </cfRule>
  </conditionalFormatting>
  <conditionalFormatting sqref="B6230">
    <cfRule type="cellIs" dxfId="1981" priority="1883" stopIfTrue="1" operator="greaterThan">
      <formula>B$8</formula>
    </cfRule>
  </conditionalFormatting>
  <conditionalFormatting sqref="C6230">
    <cfRule type="cellIs" dxfId="1980" priority="1884" stopIfTrue="1" operator="greaterThan">
      <formula>C$8</formula>
    </cfRule>
  </conditionalFormatting>
  <conditionalFormatting sqref="B6231">
    <cfRule type="cellIs" dxfId="1979" priority="1885" stopIfTrue="1" operator="greaterThan">
      <formula>B$8</formula>
    </cfRule>
  </conditionalFormatting>
  <conditionalFormatting sqref="C6231">
    <cfRule type="cellIs" dxfId="1978" priority="1886" stopIfTrue="1" operator="greaterThan">
      <formula>C$8</formula>
    </cfRule>
  </conditionalFormatting>
  <conditionalFormatting sqref="B6232">
    <cfRule type="cellIs" dxfId="1977" priority="1887" stopIfTrue="1" operator="greaterThan">
      <formula>B$8</formula>
    </cfRule>
  </conditionalFormatting>
  <conditionalFormatting sqref="C6232">
    <cfRule type="cellIs" dxfId="1976" priority="1888" stopIfTrue="1" operator="greaterThan">
      <formula>C$8</formula>
    </cfRule>
  </conditionalFormatting>
  <conditionalFormatting sqref="B6233">
    <cfRule type="cellIs" dxfId="1975" priority="1889" stopIfTrue="1" operator="greaterThan">
      <formula>B$8</formula>
    </cfRule>
  </conditionalFormatting>
  <conditionalFormatting sqref="C6233">
    <cfRule type="cellIs" dxfId="1974" priority="1890" stopIfTrue="1" operator="greaterThan">
      <formula>C$8</formula>
    </cfRule>
  </conditionalFormatting>
  <conditionalFormatting sqref="B6234">
    <cfRule type="cellIs" dxfId="1973" priority="1891" stopIfTrue="1" operator="greaterThan">
      <formula>B$8</formula>
    </cfRule>
  </conditionalFormatting>
  <conditionalFormatting sqref="C6234">
    <cfRule type="cellIs" dxfId="1972" priority="1892" stopIfTrue="1" operator="greaterThan">
      <formula>C$8</formula>
    </cfRule>
  </conditionalFormatting>
  <conditionalFormatting sqref="B6235">
    <cfRule type="cellIs" dxfId="1971" priority="1893" stopIfTrue="1" operator="greaterThan">
      <formula>B$8</formula>
    </cfRule>
  </conditionalFormatting>
  <conditionalFormatting sqref="C6235">
    <cfRule type="cellIs" dxfId="1970" priority="1894" stopIfTrue="1" operator="greaterThan">
      <formula>C$8</formula>
    </cfRule>
  </conditionalFormatting>
  <conditionalFormatting sqref="B6236">
    <cfRule type="cellIs" dxfId="1969" priority="1895" stopIfTrue="1" operator="greaterThan">
      <formula>B$8</formula>
    </cfRule>
  </conditionalFormatting>
  <conditionalFormatting sqref="C6236">
    <cfRule type="cellIs" dxfId="1968" priority="1896" stopIfTrue="1" operator="greaterThan">
      <formula>C$8</formula>
    </cfRule>
  </conditionalFormatting>
  <conditionalFormatting sqref="B6237">
    <cfRule type="cellIs" dxfId="1967" priority="1897" stopIfTrue="1" operator="greaterThan">
      <formula>B$8</formula>
    </cfRule>
  </conditionalFormatting>
  <conditionalFormatting sqref="C6237">
    <cfRule type="cellIs" dxfId="1966" priority="1898" stopIfTrue="1" operator="greaterThan">
      <formula>C$8</formula>
    </cfRule>
  </conditionalFormatting>
  <conditionalFormatting sqref="B6238">
    <cfRule type="cellIs" dxfId="1965" priority="1899" stopIfTrue="1" operator="greaterThan">
      <formula>B$8</formula>
    </cfRule>
  </conditionalFormatting>
  <conditionalFormatting sqref="C6238">
    <cfRule type="cellIs" dxfId="1964" priority="1900" stopIfTrue="1" operator="greaterThan">
      <formula>C$8</formula>
    </cfRule>
  </conditionalFormatting>
  <conditionalFormatting sqref="B6239">
    <cfRule type="cellIs" dxfId="1963" priority="1901" stopIfTrue="1" operator="greaterThan">
      <formula>B$8</formula>
    </cfRule>
  </conditionalFormatting>
  <conditionalFormatting sqref="C6239">
    <cfRule type="cellIs" dxfId="1962" priority="1902" stopIfTrue="1" operator="greaterThan">
      <formula>C$8</formula>
    </cfRule>
  </conditionalFormatting>
  <conditionalFormatting sqref="B6240">
    <cfRule type="cellIs" dxfId="1961" priority="1903" stopIfTrue="1" operator="greaterThan">
      <formula>B$8</formula>
    </cfRule>
  </conditionalFormatting>
  <conditionalFormatting sqref="C6240">
    <cfRule type="cellIs" dxfId="1960" priority="1904" stopIfTrue="1" operator="greaterThan">
      <formula>C$8</formula>
    </cfRule>
  </conditionalFormatting>
  <conditionalFormatting sqref="B6241">
    <cfRule type="cellIs" dxfId="1959" priority="1905" stopIfTrue="1" operator="greaterThan">
      <formula>B$8</formula>
    </cfRule>
  </conditionalFormatting>
  <conditionalFormatting sqref="C6241">
    <cfRule type="cellIs" dxfId="1958" priority="1906" stopIfTrue="1" operator="greaterThan">
      <formula>C$8</formula>
    </cfRule>
  </conditionalFormatting>
  <conditionalFormatting sqref="B6242">
    <cfRule type="cellIs" dxfId="1957" priority="1907" stopIfTrue="1" operator="greaterThan">
      <formula>B$8</formula>
    </cfRule>
  </conditionalFormatting>
  <conditionalFormatting sqref="C6242">
    <cfRule type="cellIs" dxfId="1956" priority="1908" stopIfTrue="1" operator="greaterThan">
      <formula>C$8</formula>
    </cfRule>
  </conditionalFormatting>
  <conditionalFormatting sqref="B6243">
    <cfRule type="cellIs" dxfId="1955" priority="1909" stopIfTrue="1" operator="greaterThan">
      <formula>B$8</formula>
    </cfRule>
  </conditionalFormatting>
  <conditionalFormatting sqref="C6243">
    <cfRule type="cellIs" dxfId="1954" priority="1910" stopIfTrue="1" operator="greaterThan">
      <formula>C$8</formula>
    </cfRule>
  </conditionalFormatting>
  <conditionalFormatting sqref="B6244">
    <cfRule type="cellIs" dxfId="1953" priority="1911" stopIfTrue="1" operator="greaterThan">
      <formula>B$8</formula>
    </cfRule>
  </conditionalFormatting>
  <conditionalFormatting sqref="C6244">
    <cfRule type="cellIs" dxfId="1952" priority="1912" stopIfTrue="1" operator="greaterThan">
      <formula>C$8</formula>
    </cfRule>
  </conditionalFormatting>
  <conditionalFormatting sqref="B6245">
    <cfRule type="cellIs" dxfId="1951" priority="1913" stopIfTrue="1" operator="greaterThan">
      <formula>B$8</formula>
    </cfRule>
  </conditionalFormatting>
  <conditionalFormatting sqref="C6245">
    <cfRule type="cellIs" dxfId="1950" priority="1914" stopIfTrue="1" operator="greaterThan">
      <formula>C$8</formula>
    </cfRule>
  </conditionalFormatting>
  <conditionalFormatting sqref="B6246">
    <cfRule type="cellIs" dxfId="1949" priority="1915" stopIfTrue="1" operator="greaterThan">
      <formula>B$8</formula>
    </cfRule>
  </conditionalFormatting>
  <conditionalFormatting sqref="C6246">
    <cfRule type="cellIs" dxfId="1948" priority="1916" stopIfTrue="1" operator="greaterThan">
      <formula>C$8</formula>
    </cfRule>
  </conditionalFormatting>
  <conditionalFormatting sqref="B6247">
    <cfRule type="cellIs" dxfId="1947" priority="1917" stopIfTrue="1" operator="greaterThan">
      <formula>B$8</formula>
    </cfRule>
  </conditionalFormatting>
  <conditionalFormatting sqref="C6247">
    <cfRule type="cellIs" dxfId="1946" priority="1918" stopIfTrue="1" operator="greaterThan">
      <formula>C$8</formula>
    </cfRule>
  </conditionalFormatting>
  <conditionalFormatting sqref="B6248">
    <cfRule type="cellIs" dxfId="1945" priority="1919" stopIfTrue="1" operator="greaterThan">
      <formula>B$8</formula>
    </cfRule>
  </conditionalFormatting>
  <conditionalFormatting sqref="C6248">
    <cfRule type="cellIs" dxfId="1944" priority="1920" stopIfTrue="1" operator="greaterThan">
      <formula>C$8</formula>
    </cfRule>
  </conditionalFormatting>
  <conditionalFormatting sqref="B6249">
    <cfRule type="cellIs" dxfId="1943" priority="1921" stopIfTrue="1" operator="greaterThan">
      <formula>B$8</formula>
    </cfRule>
  </conditionalFormatting>
  <conditionalFormatting sqref="C6249">
    <cfRule type="cellIs" dxfId="1942" priority="1922" stopIfTrue="1" operator="greaterThan">
      <formula>C$8</formula>
    </cfRule>
  </conditionalFormatting>
  <conditionalFormatting sqref="B6250">
    <cfRule type="cellIs" dxfId="1941" priority="1923" stopIfTrue="1" operator="greaterThan">
      <formula>B$8</formula>
    </cfRule>
  </conditionalFormatting>
  <conditionalFormatting sqref="C6250">
    <cfRule type="cellIs" dxfId="1940" priority="1924" stopIfTrue="1" operator="greaterThan">
      <formula>C$8</formula>
    </cfRule>
  </conditionalFormatting>
  <conditionalFormatting sqref="B6251">
    <cfRule type="cellIs" dxfId="1939" priority="1925" stopIfTrue="1" operator="greaterThan">
      <formula>B$8</formula>
    </cfRule>
  </conditionalFormatting>
  <conditionalFormatting sqref="C6251">
    <cfRule type="cellIs" dxfId="1938" priority="1926" stopIfTrue="1" operator="greaterThan">
      <formula>C$8</formula>
    </cfRule>
  </conditionalFormatting>
  <conditionalFormatting sqref="B6252">
    <cfRule type="cellIs" dxfId="1937" priority="1927" stopIfTrue="1" operator="greaterThan">
      <formula>B$8</formula>
    </cfRule>
  </conditionalFormatting>
  <conditionalFormatting sqref="C6252">
    <cfRule type="cellIs" dxfId="1936" priority="1928" stopIfTrue="1" operator="greaterThan">
      <formula>C$8</formula>
    </cfRule>
  </conditionalFormatting>
  <conditionalFormatting sqref="B6253">
    <cfRule type="cellIs" dxfId="1935" priority="1929" stopIfTrue="1" operator="greaterThan">
      <formula>B$8</formula>
    </cfRule>
  </conditionalFormatting>
  <conditionalFormatting sqref="C6253">
    <cfRule type="cellIs" dxfId="1934" priority="1930" stopIfTrue="1" operator="greaterThan">
      <formula>C$8</formula>
    </cfRule>
  </conditionalFormatting>
  <conditionalFormatting sqref="B6254">
    <cfRule type="cellIs" dxfId="1933" priority="1931" stopIfTrue="1" operator="greaterThan">
      <formula>B$8</formula>
    </cfRule>
  </conditionalFormatting>
  <conditionalFormatting sqref="C6254">
    <cfRule type="cellIs" dxfId="1932" priority="1932" stopIfTrue="1" operator="greaterThan">
      <formula>C$8</formula>
    </cfRule>
  </conditionalFormatting>
  <conditionalFormatting sqref="B6262">
    <cfRule type="cellIs" dxfId="1931" priority="1933" stopIfTrue="1" operator="lessThan">
      <formula>B6306</formula>
    </cfRule>
  </conditionalFormatting>
  <conditionalFormatting sqref="C6262">
    <cfRule type="cellIs" dxfId="1930" priority="1934" stopIfTrue="1" operator="lessThan">
      <formula>C6306</formula>
    </cfRule>
  </conditionalFormatting>
  <conditionalFormatting sqref="B6263">
    <cfRule type="cellIs" dxfId="1929" priority="1935" stopIfTrue="1" operator="lessThan">
      <formula>B6306</formula>
    </cfRule>
  </conditionalFormatting>
  <conditionalFormatting sqref="C6263">
    <cfRule type="cellIs" dxfId="1928" priority="1936" stopIfTrue="1" operator="lessThan">
      <formula>C6306</formula>
    </cfRule>
  </conditionalFormatting>
  <conditionalFormatting sqref="B6264">
    <cfRule type="cellIs" dxfId="1927" priority="1937" stopIfTrue="1" operator="lessThan">
      <formula>B6306</formula>
    </cfRule>
  </conditionalFormatting>
  <conditionalFormatting sqref="C6264">
    <cfRule type="cellIs" dxfId="1926" priority="1938" stopIfTrue="1" operator="lessThan">
      <formula>C6306</formula>
    </cfRule>
  </conditionalFormatting>
  <conditionalFormatting sqref="B6265">
    <cfRule type="cellIs" dxfId="1925" priority="1939" stopIfTrue="1" operator="lessThan">
      <formula>B6306</formula>
    </cfRule>
  </conditionalFormatting>
  <conditionalFormatting sqref="C6265">
    <cfRule type="cellIs" dxfId="1924" priority="1940" stopIfTrue="1" operator="lessThan">
      <formula>C6306</formula>
    </cfRule>
  </conditionalFormatting>
  <conditionalFormatting sqref="B6266">
    <cfRule type="cellIs" dxfId="1923" priority="1941" stopIfTrue="1" operator="lessThan">
      <formula>B6306</formula>
    </cfRule>
  </conditionalFormatting>
  <conditionalFormatting sqref="C6266">
    <cfRule type="cellIs" dxfId="1922" priority="1942" stopIfTrue="1" operator="lessThan">
      <formula>C6306</formula>
    </cfRule>
  </conditionalFormatting>
  <conditionalFormatting sqref="B6267">
    <cfRule type="cellIs" dxfId="1921" priority="1943" stopIfTrue="1" operator="lessThan">
      <formula>B6306</formula>
    </cfRule>
  </conditionalFormatting>
  <conditionalFormatting sqref="C6267">
    <cfRule type="cellIs" dxfId="1920" priority="1944" stopIfTrue="1" operator="lessThan">
      <formula>C6306</formula>
    </cfRule>
  </conditionalFormatting>
  <conditionalFormatting sqref="B6268">
    <cfRule type="cellIs" dxfId="1919" priority="1945" stopIfTrue="1" operator="lessThan">
      <formula>B6306</formula>
    </cfRule>
  </conditionalFormatting>
  <conditionalFormatting sqref="C6268">
    <cfRule type="cellIs" dxfId="1918" priority="1946" stopIfTrue="1" operator="lessThan">
      <formula>C6306</formula>
    </cfRule>
  </conditionalFormatting>
  <conditionalFormatting sqref="B6269">
    <cfRule type="cellIs" dxfId="1917" priority="1947" stopIfTrue="1" operator="lessThan">
      <formula>B6306</formula>
    </cfRule>
  </conditionalFormatting>
  <conditionalFormatting sqref="C6269">
    <cfRule type="cellIs" dxfId="1916" priority="1948" stopIfTrue="1" operator="lessThan">
      <formula>C6306</formula>
    </cfRule>
  </conditionalFormatting>
  <conditionalFormatting sqref="B6270">
    <cfRule type="cellIs" dxfId="1915" priority="1949" stopIfTrue="1" operator="lessThan">
      <formula>B6306</formula>
    </cfRule>
  </conditionalFormatting>
  <conditionalFormatting sqref="C6270">
    <cfRule type="cellIs" dxfId="1914" priority="1950" stopIfTrue="1" operator="lessThan">
      <formula>C6306</formula>
    </cfRule>
  </conditionalFormatting>
  <conditionalFormatting sqref="B6271">
    <cfRule type="cellIs" dxfId="1913" priority="1951" stopIfTrue="1" operator="lessThan">
      <formula>B6306</formula>
    </cfRule>
  </conditionalFormatting>
  <conditionalFormatting sqref="C6271">
    <cfRule type="cellIs" dxfId="1912" priority="1952" stopIfTrue="1" operator="lessThan">
      <formula>C6306</formula>
    </cfRule>
  </conditionalFormatting>
  <conditionalFormatting sqref="B6272">
    <cfRule type="cellIs" dxfId="1911" priority="1953" stopIfTrue="1" operator="lessThan">
      <formula>B6306</formula>
    </cfRule>
  </conditionalFormatting>
  <conditionalFormatting sqref="C6272">
    <cfRule type="cellIs" dxfId="1910" priority="1954" stopIfTrue="1" operator="lessThan">
      <formula>C6306</formula>
    </cfRule>
  </conditionalFormatting>
  <conditionalFormatting sqref="B6273">
    <cfRule type="cellIs" dxfId="1909" priority="1955" stopIfTrue="1" operator="lessThan">
      <formula>B6306</formula>
    </cfRule>
  </conditionalFormatting>
  <conditionalFormatting sqref="C6273">
    <cfRule type="cellIs" dxfId="1908" priority="1956" stopIfTrue="1" operator="lessThan">
      <formula>C6306</formula>
    </cfRule>
  </conditionalFormatting>
  <conditionalFormatting sqref="B6274">
    <cfRule type="cellIs" dxfId="1907" priority="1957" stopIfTrue="1" operator="lessThan">
      <formula>B6306</formula>
    </cfRule>
  </conditionalFormatting>
  <conditionalFormatting sqref="C6274">
    <cfRule type="cellIs" dxfId="1906" priority="1958" stopIfTrue="1" operator="lessThan">
      <formula>C6306</formula>
    </cfRule>
  </conditionalFormatting>
  <conditionalFormatting sqref="B6275">
    <cfRule type="cellIs" dxfId="1905" priority="1959" stopIfTrue="1" operator="lessThan">
      <formula>B6306</formula>
    </cfRule>
  </conditionalFormatting>
  <conditionalFormatting sqref="C6275">
    <cfRule type="cellIs" dxfId="1904" priority="1960" stopIfTrue="1" operator="lessThan">
      <formula>C6306</formula>
    </cfRule>
  </conditionalFormatting>
  <conditionalFormatting sqref="B6276">
    <cfRule type="cellIs" dxfId="1903" priority="1961" stopIfTrue="1" operator="lessThan">
      <formula>B6306</formula>
    </cfRule>
  </conditionalFormatting>
  <conditionalFormatting sqref="C6276">
    <cfRule type="cellIs" dxfId="1902" priority="1962" stopIfTrue="1" operator="lessThan">
      <formula>C6306</formula>
    </cfRule>
  </conditionalFormatting>
  <conditionalFormatting sqref="B6277">
    <cfRule type="cellIs" dxfId="1901" priority="1963" stopIfTrue="1" operator="lessThan">
      <formula>B6306</formula>
    </cfRule>
  </conditionalFormatting>
  <conditionalFormatting sqref="C6277">
    <cfRule type="cellIs" dxfId="1900" priority="1964" stopIfTrue="1" operator="lessThan">
      <formula>C6306</formula>
    </cfRule>
  </conditionalFormatting>
  <conditionalFormatting sqref="B6278">
    <cfRule type="cellIs" dxfId="1899" priority="1965" stopIfTrue="1" operator="lessThan">
      <formula>B6306</formula>
    </cfRule>
  </conditionalFormatting>
  <conditionalFormatting sqref="C6278">
    <cfRule type="cellIs" dxfId="1898" priority="1966" stopIfTrue="1" operator="lessThan">
      <formula>C6306</formula>
    </cfRule>
  </conditionalFormatting>
  <conditionalFormatting sqref="B6279">
    <cfRule type="cellIs" dxfId="1897" priority="1967" stopIfTrue="1" operator="lessThan">
      <formula>B6306</formula>
    </cfRule>
  </conditionalFormatting>
  <conditionalFormatting sqref="C6279">
    <cfRule type="cellIs" dxfId="1896" priority="1968" stopIfTrue="1" operator="lessThan">
      <formula>C6306</formula>
    </cfRule>
  </conditionalFormatting>
  <conditionalFormatting sqref="B6280">
    <cfRule type="cellIs" dxfId="1895" priority="1969" stopIfTrue="1" operator="lessThan">
      <formula>B6306</formula>
    </cfRule>
  </conditionalFormatting>
  <conditionalFormatting sqref="C6280">
    <cfRule type="cellIs" dxfId="1894" priority="1970" stopIfTrue="1" operator="lessThan">
      <formula>C6306</formula>
    </cfRule>
  </conditionalFormatting>
  <conditionalFormatting sqref="B6281">
    <cfRule type="cellIs" dxfId="1893" priority="1971" stopIfTrue="1" operator="lessThan">
      <formula>B6306</formula>
    </cfRule>
  </conditionalFormatting>
  <conditionalFormatting sqref="C6281">
    <cfRule type="cellIs" dxfId="1892" priority="1972" stopIfTrue="1" operator="lessThan">
      <formula>C6306</formula>
    </cfRule>
  </conditionalFormatting>
  <conditionalFormatting sqref="B6282">
    <cfRule type="cellIs" dxfId="1891" priority="1973" stopIfTrue="1" operator="lessThan">
      <formula>B6306</formula>
    </cfRule>
  </conditionalFormatting>
  <conditionalFormatting sqref="C6282">
    <cfRule type="cellIs" dxfId="1890" priority="1974" stopIfTrue="1" operator="lessThan">
      <formula>C6306</formula>
    </cfRule>
  </conditionalFormatting>
  <conditionalFormatting sqref="B6283">
    <cfRule type="cellIs" dxfId="1889" priority="1975" stopIfTrue="1" operator="lessThan">
      <formula>B6306</formula>
    </cfRule>
  </conditionalFormatting>
  <conditionalFormatting sqref="C6283">
    <cfRule type="cellIs" dxfId="1888" priority="1976" stopIfTrue="1" operator="lessThan">
      <formula>C6306</formula>
    </cfRule>
  </conditionalFormatting>
  <conditionalFormatting sqref="B6284">
    <cfRule type="cellIs" dxfId="1887" priority="1977" stopIfTrue="1" operator="lessThan">
      <formula>B6306</formula>
    </cfRule>
  </conditionalFormatting>
  <conditionalFormatting sqref="C6284">
    <cfRule type="cellIs" dxfId="1886" priority="1978" stopIfTrue="1" operator="lessThan">
      <formula>C6306</formula>
    </cfRule>
  </conditionalFormatting>
  <conditionalFormatting sqref="B6285">
    <cfRule type="cellIs" dxfId="1885" priority="1979" stopIfTrue="1" operator="lessThan">
      <formula>B6306</formula>
    </cfRule>
  </conditionalFormatting>
  <conditionalFormatting sqref="C6285">
    <cfRule type="cellIs" dxfId="1884" priority="1980" stopIfTrue="1" operator="lessThan">
      <formula>C6306</formula>
    </cfRule>
  </conditionalFormatting>
  <conditionalFormatting sqref="B6286">
    <cfRule type="cellIs" dxfId="1883" priority="1981" stopIfTrue="1" operator="lessThan">
      <formula>B6306</formula>
    </cfRule>
  </conditionalFormatting>
  <conditionalFormatting sqref="C6286">
    <cfRule type="cellIs" dxfId="1882" priority="1982" stopIfTrue="1" operator="lessThan">
      <formula>C6306</formula>
    </cfRule>
  </conditionalFormatting>
  <conditionalFormatting sqref="B6287">
    <cfRule type="cellIs" dxfId="1881" priority="1983" stopIfTrue="1" operator="lessThan">
      <formula>B6306</formula>
    </cfRule>
  </conditionalFormatting>
  <conditionalFormatting sqref="C6287">
    <cfRule type="cellIs" dxfId="1880" priority="1984" stopIfTrue="1" operator="lessThan">
      <formula>C6306</formula>
    </cfRule>
  </conditionalFormatting>
  <conditionalFormatting sqref="B6288">
    <cfRule type="cellIs" dxfId="1879" priority="1985" stopIfTrue="1" operator="lessThan">
      <formula>B6306</formula>
    </cfRule>
  </conditionalFormatting>
  <conditionalFormatting sqref="C6288">
    <cfRule type="cellIs" dxfId="1878" priority="1986" stopIfTrue="1" operator="lessThan">
      <formula>C6306</formula>
    </cfRule>
  </conditionalFormatting>
  <conditionalFormatting sqref="B6289">
    <cfRule type="cellIs" dxfId="1877" priority="1987" stopIfTrue="1" operator="lessThan">
      <formula>B6306</formula>
    </cfRule>
  </conditionalFormatting>
  <conditionalFormatting sqref="C6289">
    <cfRule type="cellIs" dxfId="1876" priority="1988" stopIfTrue="1" operator="lessThan">
      <formula>C6306</formula>
    </cfRule>
  </conditionalFormatting>
  <conditionalFormatting sqref="B6290">
    <cfRule type="cellIs" dxfId="1875" priority="1989" stopIfTrue="1" operator="lessThan">
      <formula>B6306</formula>
    </cfRule>
  </conditionalFormatting>
  <conditionalFormatting sqref="C6290">
    <cfRule type="cellIs" dxfId="1874" priority="1990" stopIfTrue="1" operator="lessThan">
      <formula>C6306</formula>
    </cfRule>
  </conditionalFormatting>
  <conditionalFormatting sqref="B6291">
    <cfRule type="cellIs" dxfId="1873" priority="1991" stopIfTrue="1" operator="lessThan">
      <formula>B6306</formula>
    </cfRule>
  </conditionalFormatting>
  <conditionalFormatting sqref="C6291">
    <cfRule type="cellIs" dxfId="1872" priority="1992" stopIfTrue="1" operator="lessThan">
      <formula>C6306</formula>
    </cfRule>
  </conditionalFormatting>
  <conditionalFormatting sqref="B6292">
    <cfRule type="cellIs" dxfId="1871" priority="1993" stopIfTrue="1" operator="lessThan">
      <formula>B6306</formula>
    </cfRule>
  </conditionalFormatting>
  <conditionalFormatting sqref="C6292">
    <cfRule type="cellIs" dxfId="1870" priority="1994" stopIfTrue="1" operator="lessThan">
      <formula>C6306</formula>
    </cfRule>
  </conditionalFormatting>
  <conditionalFormatting sqref="B6293">
    <cfRule type="cellIs" dxfId="1869" priority="1995" stopIfTrue="1" operator="lessThan">
      <formula>B6306</formula>
    </cfRule>
  </conditionalFormatting>
  <conditionalFormatting sqref="C6293">
    <cfRule type="cellIs" dxfId="1868" priority="1996" stopIfTrue="1" operator="lessThan">
      <formula>C6306</formula>
    </cfRule>
  </conditionalFormatting>
  <conditionalFormatting sqref="B6294">
    <cfRule type="cellIs" dxfId="1867" priority="1997" stopIfTrue="1" operator="lessThan">
      <formula>B6306</formula>
    </cfRule>
  </conditionalFormatting>
  <conditionalFormatting sqref="C6294">
    <cfRule type="cellIs" dxfId="1866" priority="1998" stopIfTrue="1" operator="lessThan">
      <formula>C6306</formula>
    </cfRule>
  </conditionalFormatting>
  <conditionalFormatting sqref="B6295">
    <cfRule type="cellIs" dxfId="1865" priority="1999" stopIfTrue="1" operator="lessThan">
      <formula>B6306</formula>
    </cfRule>
  </conditionalFormatting>
  <conditionalFormatting sqref="C6295">
    <cfRule type="cellIs" dxfId="1864" priority="2000" stopIfTrue="1" operator="lessThan">
      <formula>C6306</formula>
    </cfRule>
  </conditionalFormatting>
  <conditionalFormatting sqref="B6296">
    <cfRule type="cellIs" dxfId="1863" priority="2001" stopIfTrue="1" operator="lessThan">
      <formula>B6306</formula>
    </cfRule>
  </conditionalFormatting>
  <conditionalFormatting sqref="C6296">
    <cfRule type="cellIs" dxfId="1862" priority="2002" stopIfTrue="1" operator="lessThan">
      <formula>C6306</formula>
    </cfRule>
  </conditionalFormatting>
  <conditionalFormatting sqref="B6297">
    <cfRule type="cellIs" dxfId="1861" priority="2003" stopIfTrue="1" operator="lessThan">
      <formula>B6306</formula>
    </cfRule>
  </conditionalFormatting>
  <conditionalFormatting sqref="C6297">
    <cfRule type="cellIs" dxfId="1860" priority="2004" stopIfTrue="1" operator="lessThan">
      <formula>C6306</formula>
    </cfRule>
  </conditionalFormatting>
  <conditionalFormatting sqref="B6298">
    <cfRule type="cellIs" dxfId="1859" priority="2005" stopIfTrue="1" operator="lessThan">
      <formula>B6306</formula>
    </cfRule>
  </conditionalFormatting>
  <conditionalFormatting sqref="C6298">
    <cfRule type="cellIs" dxfId="1858" priority="2006" stopIfTrue="1" operator="lessThan">
      <formula>C6306</formula>
    </cfRule>
  </conditionalFormatting>
  <conditionalFormatting sqref="B6299">
    <cfRule type="cellIs" dxfId="1857" priority="2007" stopIfTrue="1" operator="lessThan">
      <formula>B6306</formula>
    </cfRule>
  </conditionalFormatting>
  <conditionalFormatting sqref="C6299">
    <cfRule type="cellIs" dxfId="1856" priority="2008" stopIfTrue="1" operator="lessThan">
      <formula>C6306</formula>
    </cfRule>
  </conditionalFormatting>
  <conditionalFormatting sqref="B6300">
    <cfRule type="cellIs" dxfId="1855" priority="2009" stopIfTrue="1" operator="lessThan">
      <formula>B6306</formula>
    </cfRule>
  </conditionalFormatting>
  <conditionalFormatting sqref="C6300">
    <cfRule type="cellIs" dxfId="1854" priority="2010" stopIfTrue="1" operator="lessThan">
      <formula>C6306</formula>
    </cfRule>
  </conditionalFormatting>
  <conditionalFormatting sqref="B6301">
    <cfRule type="cellIs" dxfId="1853" priority="2011" stopIfTrue="1" operator="lessThan">
      <formula>B6306</formula>
    </cfRule>
  </conditionalFormatting>
  <conditionalFormatting sqref="C6301">
    <cfRule type="cellIs" dxfId="1852" priority="2012" stopIfTrue="1" operator="lessThan">
      <formula>C6306</formula>
    </cfRule>
  </conditionalFormatting>
  <conditionalFormatting sqref="B6302">
    <cfRule type="cellIs" dxfId="1851" priority="2013" stopIfTrue="1" operator="lessThan">
      <formula>B6306</formula>
    </cfRule>
  </conditionalFormatting>
  <conditionalFormatting sqref="C6302">
    <cfRule type="cellIs" dxfId="1850" priority="2014" stopIfTrue="1" operator="lessThan">
      <formula>C6306</formula>
    </cfRule>
  </conditionalFormatting>
  <conditionalFormatting sqref="B6303">
    <cfRule type="cellIs" dxfId="1849" priority="2015" stopIfTrue="1" operator="lessThan">
      <formula>B6306</formula>
    </cfRule>
  </conditionalFormatting>
  <conditionalFormatting sqref="C6303">
    <cfRule type="cellIs" dxfId="1848" priority="2016" stopIfTrue="1" operator="lessThan">
      <formula>C6306</formula>
    </cfRule>
  </conditionalFormatting>
  <conditionalFormatting sqref="B6375">
    <cfRule type="cellIs" dxfId="1847" priority="1681" stopIfTrue="1" operator="greaterThan">
      <formula>B$8</formula>
    </cfRule>
  </conditionalFormatting>
  <conditionalFormatting sqref="C6375">
    <cfRule type="cellIs" dxfId="1846" priority="1682" stopIfTrue="1" operator="greaterThan">
      <formula>C$8</formula>
    </cfRule>
  </conditionalFormatting>
  <conditionalFormatting sqref="B6376">
    <cfRule type="cellIs" dxfId="1845" priority="1683" stopIfTrue="1" operator="greaterThan">
      <formula>B$8</formula>
    </cfRule>
  </conditionalFormatting>
  <conditionalFormatting sqref="C6376">
    <cfRule type="cellIs" dxfId="1844" priority="1684" stopIfTrue="1" operator="greaterThan">
      <formula>C$8</formula>
    </cfRule>
  </conditionalFormatting>
  <conditionalFormatting sqref="B6377">
    <cfRule type="cellIs" dxfId="1843" priority="1685" stopIfTrue="1" operator="greaterThan">
      <formula>B$8</formula>
    </cfRule>
  </conditionalFormatting>
  <conditionalFormatting sqref="C6377">
    <cfRule type="cellIs" dxfId="1842" priority="1686" stopIfTrue="1" operator="greaterThan">
      <formula>C$8</formula>
    </cfRule>
  </conditionalFormatting>
  <conditionalFormatting sqref="B6378">
    <cfRule type="cellIs" dxfId="1841" priority="1687" stopIfTrue="1" operator="greaterThan">
      <formula>B$8</formula>
    </cfRule>
  </conditionalFormatting>
  <conditionalFormatting sqref="C6378">
    <cfRule type="cellIs" dxfId="1840" priority="1688" stopIfTrue="1" operator="greaterThan">
      <formula>C$8</formula>
    </cfRule>
  </conditionalFormatting>
  <conditionalFormatting sqref="B6379">
    <cfRule type="cellIs" dxfId="1839" priority="1689" stopIfTrue="1" operator="greaterThan">
      <formula>B$8</formula>
    </cfRule>
  </conditionalFormatting>
  <conditionalFormatting sqref="C6379">
    <cfRule type="cellIs" dxfId="1838" priority="1690" stopIfTrue="1" operator="greaterThan">
      <formula>C$8</formula>
    </cfRule>
  </conditionalFormatting>
  <conditionalFormatting sqref="B6380">
    <cfRule type="cellIs" dxfId="1837" priority="1691" stopIfTrue="1" operator="greaterThan">
      <formula>B$8</formula>
    </cfRule>
  </conditionalFormatting>
  <conditionalFormatting sqref="C6380">
    <cfRule type="cellIs" dxfId="1836" priority="1692" stopIfTrue="1" operator="greaterThan">
      <formula>C$8</formula>
    </cfRule>
  </conditionalFormatting>
  <conditionalFormatting sqref="B6381">
    <cfRule type="cellIs" dxfId="1835" priority="1693" stopIfTrue="1" operator="greaterThan">
      <formula>B$8</formula>
    </cfRule>
  </conditionalFormatting>
  <conditionalFormatting sqref="C6381">
    <cfRule type="cellIs" dxfId="1834" priority="1694" stopIfTrue="1" operator="greaterThan">
      <formula>C$8</formula>
    </cfRule>
  </conditionalFormatting>
  <conditionalFormatting sqref="B6382">
    <cfRule type="cellIs" dxfId="1833" priority="1695" stopIfTrue="1" operator="greaterThan">
      <formula>B$8</formula>
    </cfRule>
  </conditionalFormatting>
  <conditionalFormatting sqref="C6382">
    <cfRule type="cellIs" dxfId="1832" priority="1696" stopIfTrue="1" operator="greaterThan">
      <formula>C$8</formula>
    </cfRule>
  </conditionalFormatting>
  <conditionalFormatting sqref="B6383">
    <cfRule type="cellIs" dxfId="1831" priority="1697" stopIfTrue="1" operator="greaterThan">
      <formula>B$8</formula>
    </cfRule>
  </conditionalFormatting>
  <conditionalFormatting sqref="C6383">
    <cfRule type="cellIs" dxfId="1830" priority="1698" stopIfTrue="1" operator="greaterThan">
      <formula>C$8</formula>
    </cfRule>
  </conditionalFormatting>
  <conditionalFormatting sqref="B6384">
    <cfRule type="cellIs" dxfId="1829" priority="1699" stopIfTrue="1" operator="greaterThan">
      <formula>B$8</formula>
    </cfRule>
  </conditionalFormatting>
  <conditionalFormatting sqref="C6384">
    <cfRule type="cellIs" dxfId="1828" priority="1700" stopIfTrue="1" operator="greaterThan">
      <formula>C$8</formula>
    </cfRule>
  </conditionalFormatting>
  <conditionalFormatting sqref="B6385">
    <cfRule type="cellIs" dxfId="1827" priority="1701" stopIfTrue="1" operator="greaterThan">
      <formula>B$8</formula>
    </cfRule>
  </conditionalFormatting>
  <conditionalFormatting sqref="C6385">
    <cfRule type="cellIs" dxfId="1826" priority="1702" stopIfTrue="1" operator="greaterThan">
      <formula>C$8</formula>
    </cfRule>
  </conditionalFormatting>
  <conditionalFormatting sqref="B6386">
    <cfRule type="cellIs" dxfId="1825" priority="1703" stopIfTrue="1" operator="greaterThan">
      <formula>B$8</formula>
    </cfRule>
  </conditionalFormatting>
  <conditionalFormatting sqref="C6386">
    <cfRule type="cellIs" dxfId="1824" priority="1704" stopIfTrue="1" operator="greaterThan">
      <formula>C$8</formula>
    </cfRule>
  </conditionalFormatting>
  <conditionalFormatting sqref="B6387">
    <cfRule type="cellIs" dxfId="1823" priority="1705" stopIfTrue="1" operator="greaterThan">
      <formula>B$8</formula>
    </cfRule>
  </conditionalFormatting>
  <conditionalFormatting sqref="C6387">
    <cfRule type="cellIs" dxfId="1822" priority="1706" stopIfTrue="1" operator="greaterThan">
      <formula>C$8</formula>
    </cfRule>
  </conditionalFormatting>
  <conditionalFormatting sqref="B6388">
    <cfRule type="cellIs" dxfId="1821" priority="1707" stopIfTrue="1" operator="greaterThan">
      <formula>B$8</formula>
    </cfRule>
  </conditionalFormatting>
  <conditionalFormatting sqref="C6388">
    <cfRule type="cellIs" dxfId="1820" priority="1708" stopIfTrue="1" operator="greaterThan">
      <formula>C$8</formula>
    </cfRule>
  </conditionalFormatting>
  <conditionalFormatting sqref="B6389">
    <cfRule type="cellIs" dxfId="1819" priority="1709" stopIfTrue="1" operator="greaterThan">
      <formula>B$8</formula>
    </cfRule>
  </conditionalFormatting>
  <conditionalFormatting sqref="C6389">
    <cfRule type="cellIs" dxfId="1818" priority="1710" stopIfTrue="1" operator="greaterThan">
      <formula>C$8</formula>
    </cfRule>
  </conditionalFormatting>
  <conditionalFormatting sqref="B6390">
    <cfRule type="cellIs" dxfId="1817" priority="1711" stopIfTrue="1" operator="greaterThan">
      <formula>B$8</formula>
    </cfRule>
  </conditionalFormatting>
  <conditionalFormatting sqref="C6390">
    <cfRule type="cellIs" dxfId="1816" priority="1712" stopIfTrue="1" operator="greaterThan">
      <formula>C$8</formula>
    </cfRule>
  </conditionalFormatting>
  <conditionalFormatting sqref="B6391">
    <cfRule type="cellIs" dxfId="1815" priority="1713" stopIfTrue="1" operator="greaterThan">
      <formula>B$8</formula>
    </cfRule>
  </conditionalFormatting>
  <conditionalFormatting sqref="C6391">
    <cfRule type="cellIs" dxfId="1814" priority="1714" stopIfTrue="1" operator="greaterThan">
      <formula>C$8</formula>
    </cfRule>
  </conditionalFormatting>
  <conditionalFormatting sqref="B6392">
    <cfRule type="cellIs" dxfId="1813" priority="1715" stopIfTrue="1" operator="greaterThan">
      <formula>B$8</formula>
    </cfRule>
  </conditionalFormatting>
  <conditionalFormatting sqref="C6392">
    <cfRule type="cellIs" dxfId="1812" priority="1716" stopIfTrue="1" operator="greaterThan">
      <formula>C$8</formula>
    </cfRule>
  </conditionalFormatting>
  <conditionalFormatting sqref="B6393">
    <cfRule type="cellIs" dxfId="1811" priority="1717" stopIfTrue="1" operator="greaterThan">
      <formula>B$8</formula>
    </cfRule>
  </conditionalFormatting>
  <conditionalFormatting sqref="C6393">
    <cfRule type="cellIs" dxfId="1810" priority="1718" stopIfTrue="1" operator="greaterThan">
      <formula>C$8</formula>
    </cfRule>
  </conditionalFormatting>
  <conditionalFormatting sqref="B6394">
    <cfRule type="cellIs" dxfId="1809" priority="1719" stopIfTrue="1" operator="greaterThan">
      <formula>B$8</formula>
    </cfRule>
  </conditionalFormatting>
  <conditionalFormatting sqref="C6394">
    <cfRule type="cellIs" dxfId="1808" priority="1720" stopIfTrue="1" operator="greaterThan">
      <formula>C$8</formula>
    </cfRule>
  </conditionalFormatting>
  <conditionalFormatting sqref="B6395">
    <cfRule type="cellIs" dxfId="1807" priority="1721" stopIfTrue="1" operator="greaterThan">
      <formula>B$8</formula>
    </cfRule>
  </conditionalFormatting>
  <conditionalFormatting sqref="C6395">
    <cfRule type="cellIs" dxfId="1806" priority="1722" stopIfTrue="1" operator="greaterThan">
      <formula>C$8</formula>
    </cfRule>
  </conditionalFormatting>
  <conditionalFormatting sqref="B6396">
    <cfRule type="cellIs" dxfId="1805" priority="1723" stopIfTrue="1" operator="greaterThan">
      <formula>B$8</formula>
    </cfRule>
  </conditionalFormatting>
  <conditionalFormatting sqref="C6396">
    <cfRule type="cellIs" dxfId="1804" priority="1724" stopIfTrue="1" operator="greaterThan">
      <formula>C$8</formula>
    </cfRule>
  </conditionalFormatting>
  <conditionalFormatting sqref="B6397">
    <cfRule type="cellIs" dxfId="1803" priority="1725" stopIfTrue="1" operator="greaterThan">
      <formula>B$8</formula>
    </cfRule>
  </conditionalFormatting>
  <conditionalFormatting sqref="C6397">
    <cfRule type="cellIs" dxfId="1802" priority="1726" stopIfTrue="1" operator="greaterThan">
      <formula>C$8</formula>
    </cfRule>
  </conditionalFormatting>
  <conditionalFormatting sqref="B6398">
    <cfRule type="cellIs" dxfId="1801" priority="1727" stopIfTrue="1" operator="greaterThan">
      <formula>B$8</formula>
    </cfRule>
  </conditionalFormatting>
  <conditionalFormatting sqref="C6398">
    <cfRule type="cellIs" dxfId="1800" priority="1728" stopIfTrue="1" operator="greaterThan">
      <formula>C$8</formula>
    </cfRule>
  </conditionalFormatting>
  <conditionalFormatting sqref="B6399">
    <cfRule type="cellIs" dxfId="1799" priority="1729" stopIfTrue="1" operator="greaterThan">
      <formula>B$8</formula>
    </cfRule>
  </conditionalFormatting>
  <conditionalFormatting sqref="C6399">
    <cfRule type="cellIs" dxfId="1798" priority="1730" stopIfTrue="1" operator="greaterThan">
      <formula>C$8</formula>
    </cfRule>
  </conditionalFormatting>
  <conditionalFormatting sqref="B6400">
    <cfRule type="cellIs" dxfId="1797" priority="1731" stopIfTrue="1" operator="greaterThan">
      <formula>B$8</formula>
    </cfRule>
  </conditionalFormatting>
  <conditionalFormatting sqref="C6400">
    <cfRule type="cellIs" dxfId="1796" priority="1732" stopIfTrue="1" operator="greaterThan">
      <formula>C$8</formula>
    </cfRule>
  </conditionalFormatting>
  <conditionalFormatting sqref="B6401">
    <cfRule type="cellIs" dxfId="1795" priority="1733" stopIfTrue="1" operator="greaterThan">
      <formula>B$8</formula>
    </cfRule>
  </conditionalFormatting>
  <conditionalFormatting sqref="C6401">
    <cfRule type="cellIs" dxfId="1794" priority="1734" stopIfTrue="1" operator="greaterThan">
      <formula>C$8</formula>
    </cfRule>
  </conditionalFormatting>
  <conditionalFormatting sqref="B6402">
    <cfRule type="cellIs" dxfId="1793" priority="1735" stopIfTrue="1" operator="greaterThan">
      <formula>B$8</formula>
    </cfRule>
  </conditionalFormatting>
  <conditionalFormatting sqref="C6402">
    <cfRule type="cellIs" dxfId="1792" priority="1736" stopIfTrue="1" operator="greaterThan">
      <formula>C$8</formula>
    </cfRule>
  </conditionalFormatting>
  <conditionalFormatting sqref="B6403">
    <cfRule type="cellIs" dxfId="1791" priority="1737" stopIfTrue="1" operator="greaterThan">
      <formula>B$8</formula>
    </cfRule>
  </conditionalFormatting>
  <conditionalFormatting sqref="C6403">
    <cfRule type="cellIs" dxfId="1790" priority="1738" stopIfTrue="1" operator="greaterThan">
      <formula>C$8</formula>
    </cfRule>
  </conditionalFormatting>
  <conditionalFormatting sqref="B6404">
    <cfRule type="cellIs" dxfId="1789" priority="1739" stopIfTrue="1" operator="greaterThan">
      <formula>B$8</formula>
    </cfRule>
  </conditionalFormatting>
  <conditionalFormatting sqref="C6404">
    <cfRule type="cellIs" dxfId="1788" priority="1740" stopIfTrue="1" operator="greaterThan">
      <formula>C$8</formula>
    </cfRule>
  </conditionalFormatting>
  <conditionalFormatting sqref="B6405">
    <cfRule type="cellIs" dxfId="1787" priority="1741" stopIfTrue="1" operator="greaterThan">
      <formula>B$8</formula>
    </cfRule>
  </conditionalFormatting>
  <conditionalFormatting sqref="C6405">
    <cfRule type="cellIs" dxfId="1786" priority="1742" stopIfTrue="1" operator="greaterThan">
      <formula>C$8</formula>
    </cfRule>
  </conditionalFormatting>
  <conditionalFormatting sqref="B6406">
    <cfRule type="cellIs" dxfId="1785" priority="1743" stopIfTrue="1" operator="greaterThan">
      <formula>B$8</formula>
    </cfRule>
  </conditionalFormatting>
  <conditionalFormatting sqref="C6406">
    <cfRule type="cellIs" dxfId="1784" priority="1744" stopIfTrue="1" operator="greaterThan">
      <formula>C$8</formula>
    </cfRule>
  </conditionalFormatting>
  <conditionalFormatting sqref="B6407">
    <cfRule type="cellIs" dxfId="1783" priority="1745" stopIfTrue="1" operator="greaterThan">
      <formula>B$8</formula>
    </cfRule>
  </conditionalFormatting>
  <conditionalFormatting sqref="C6407">
    <cfRule type="cellIs" dxfId="1782" priority="1746" stopIfTrue="1" operator="greaterThan">
      <formula>C$8</formula>
    </cfRule>
  </conditionalFormatting>
  <conditionalFormatting sqref="B6408">
    <cfRule type="cellIs" dxfId="1781" priority="1747" stopIfTrue="1" operator="greaterThan">
      <formula>B$8</formula>
    </cfRule>
  </conditionalFormatting>
  <conditionalFormatting sqref="C6408">
    <cfRule type="cellIs" dxfId="1780" priority="1748" stopIfTrue="1" operator="greaterThan">
      <formula>C$8</formula>
    </cfRule>
  </conditionalFormatting>
  <conditionalFormatting sqref="B6409">
    <cfRule type="cellIs" dxfId="1779" priority="1749" stopIfTrue="1" operator="greaterThan">
      <formula>B$8</formula>
    </cfRule>
  </conditionalFormatting>
  <conditionalFormatting sqref="C6409">
    <cfRule type="cellIs" dxfId="1778" priority="1750" stopIfTrue="1" operator="greaterThan">
      <formula>C$8</formula>
    </cfRule>
  </conditionalFormatting>
  <conditionalFormatting sqref="B6410">
    <cfRule type="cellIs" dxfId="1777" priority="1751" stopIfTrue="1" operator="greaterThan">
      <formula>B$8</formula>
    </cfRule>
  </conditionalFormatting>
  <conditionalFormatting sqref="C6410">
    <cfRule type="cellIs" dxfId="1776" priority="1752" stopIfTrue="1" operator="greaterThan">
      <formula>C$8</formula>
    </cfRule>
  </conditionalFormatting>
  <conditionalFormatting sqref="B6411">
    <cfRule type="cellIs" dxfId="1775" priority="1753" stopIfTrue="1" operator="greaterThan">
      <formula>B$8</formula>
    </cfRule>
  </conditionalFormatting>
  <conditionalFormatting sqref="C6411">
    <cfRule type="cellIs" dxfId="1774" priority="1754" stopIfTrue="1" operator="greaterThan">
      <formula>C$8</formula>
    </cfRule>
  </conditionalFormatting>
  <conditionalFormatting sqref="B6412">
    <cfRule type="cellIs" dxfId="1773" priority="1755" stopIfTrue="1" operator="greaterThan">
      <formula>B$8</formula>
    </cfRule>
  </conditionalFormatting>
  <conditionalFormatting sqref="C6412">
    <cfRule type="cellIs" dxfId="1772" priority="1756" stopIfTrue="1" operator="greaterThan">
      <formula>C$8</formula>
    </cfRule>
  </conditionalFormatting>
  <conditionalFormatting sqref="B6413">
    <cfRule type="cellIs" dxfId="1771" priority="1757" stopIfTrue="1" operator="greaterThan">
      <formula>B$8</formula>
    </cfRule>
  </conditionalFormatting>
  <conditionalFormatting sqref="C6413">
    <cfRule type="cellIs" dxfId="1770" priority="1758" stopIfTrue="1" operator="greaterThan">
      <formula>C$8</formula>
    </cfRule>
  </conditionalFormatting>
  <conditionalFormatting sqref="B6414">
    <cfRule type="cellIs" dxfId="1769" priority="1759" stopIfTrue="1" operator="greaterThan">
      <formula>B$8</formula>
    </cfRule>
  </conditionalFormatting>
  <conditionalFormatting sqref="C6414">
    <cfRule type="cellIs" dxfId="1768" priority="1760" stopIfTrue="1" operator="greaterThan">
      <formula>C$8</formula>
    </cfRule>
  </conditionalFormatting>
  <conditionalFormatting sqref="B6415">
    <cfRule type="cellIs" dxfId="1767" priority="1761" stopIfTrue="1" operator="greaterThan">
      <formula>B$8</formula>
    </cfRule>
  </conditionalFormatting>
  <conditionalFormatting sqref="C6415">
    <cfRule type="cellIs" dxfId="1766" priority="1762" stopIfTrue="1" operator="greaterThan">
      <formula>C$8</formula>
    </cfRule>
  </conditionalFormatting>
  <conditionalFormatting sqref="B6416">
    <cfRule type="cellIs" dxfId="1765" priority="1763" stopIfTrue="1" operator="greaterThan">
      <formula>B$8</formula>
    </cfRule>
  </conditionalFormatting>
  <conditionalFormatting sqref="C6416">
    <cfRule type="cellIs" dxfId="1764" priority="1764" stopIfTrue="1" operator="greaterThan">
      <formula>C$8</formula>
    </cfRule>
  </conditionalFormatting>
  <conditionalFormatting sqref="B6424">
    <cfRule type="cellIs" dxfId="1763" priority="1765" stopIfTrue="1" operator="lessThan">
      <formula>B6468</formula>
    </cfRule>
  </conditionalFormatting>
  <conditionalFormatting sqref="C6424">
    <cfRule type="cellIs" dxfId="1762" priority="1766" stopIfTrue="1" operator="lessThan">
      <formula>C6468</formula>
    </cfRule>
  </conditionalFormatting>
  <conditionalFormatting sqref="B6425">
    <cfRule type="cellIs" dxfId="1761" priority="1767" stopIfTrue="1" operator="lessThan">
      <formula>B6468</formula>
    </cfRule>
  </conditionalFormatting>
  <conditionalFormatting sqref="C6425">
    <cfRule type="cellIs" dxfId="1760" priority="1768" stopIfTrue="1" operator="lessThan">
      <formula>C6468</formula>
    </cfRule>
  </conditionalFormatting>
  <conditionalFormatting sqref="B6426">
    <cfRule type="cellIs" dxfId="1759" priority="1769" stopIfTrue="1" operator="lessThan">
      <formula>B6468</formula>
    </cfRule>
  </conditionalFormatting>
  <conditionalFormatting sqref="C6426">
    <cfRule type="cellIs" dxfId="1758" priority="1770" stopIfTrue="1" operator="lessThan">
      <formula>C6468</formula>
    </cfRule>
  </conditionalFormatting>
  <conditionalFormatting sqref="B6427">
    <cfRule type="cellIs" dxfId="1757" priority="1771" stopIfTrue="1" operator="lessThan">
      <formula>B6468</formula>
    </cfRule>
  </conditionalFormatting>
  <conditionalFormatting sqref="C6427">
    <cfRule type="cellIs" dxfId="1756" priority="1772" stopIfTrue="1" operator="lessThan">
      <formula>C6468</formula>
    </cfRule>
  </conditionalFormatting>
  <conditionalFormatting sqref="B6428">
    <cfRule type="cellIs" dxfId="1755" priority="1773" stopIfTrue="1" operator="lessThan">
      <formula>B6468</formula>
    </cfRule>
  </conditionalFormatting>
  <conditionalFormatting sqref="C6428">
    <cfRule type="cellIs" dxfId="1754" priority="1774" stopIfTrue="1" operator="lessThan">
      <formula>C6468</formula>
    </cfRule>
  </conditionalFormatting>
  <conditionalFormatting sqref="B6429">
    <cfRule type="cellIs" dxfId="1753" priority="1775" stopIfTrue="1" operator="lessThan">
      <formula>B6468</formula>
    </cfRule>
  </conditionalFormatting>
  <conditionalFormatting sqref="C6429">
    <cfRule type="cellIs" dxfId="1752" priority="1776" stopIfTrue="1" operator="lessThan">
      <formula>C6468</formula>
    </cfRule>
  </conditionalFormatting>
  <conditionalFormatting sqref="B6430">
    <cfRule type="cellIs" dxfId="1751" priority="1777" stopIfTrue="1" operator="lessThan">
      <formula>B6468</formula>
    </cfRule>
  </conditionalFormatting>
  <conditionalFormatting sqref="C6430">
    <cfRule type="cellIs" dxfId="1750" priority="1778" stopIfTrue="1" operator="lessThan">
      <formula>C6468</formula>
    </cfRule>
  </conditionalFormatting>
  <conditionalFormatting sqref="B6431">
    <cfRule type="cellIs" dxfId="1749" priority="1779" stopIfTrue="1" operator="lessThan">
      <formula>B6468</formula>
    </cfRule>
  </conditionalFormatting>
  <conditionalFormatting sqref="C6431">
    <cfRule type="cellIs" dxfId="1748" priority="1780" stopIfTrue="1" operator="lessThan">
      <formula>C6468</formula>
    </cfRule>
  </conditionalFormatting>
  <conditionalFormatting sqref="B6432">
    <cfRule type="cellIs" dxfId="1747" priority="1781" stopIfTrue="1" operator="lessThan">
      <formula>B6468</formula>
    </cfRule>
  </conditionalFormatting>
  <conditionalFormatting sqref="C6432">
    <cfRule type="cellIs" dxfId="1746" priority="1782" stopIfTrue="1" operator="lessThan">
      <formula>C6468</formula>
    </cfRule>
  </conditionalFormatting>
  <conditionalFormatting sqref="B6433">
    <cfRule type="cellIs" dxfId="1745" priority="1783" stopIfTrue="1" operator="lessThan">
      <formula>B6468</formula>
    </cfRule>
  </conditionalFormatting>
  <conditionalFormatting sqref="C6433">
    <cfRule type="cellIs" dxfId="1744" priority="1784" stopIfTrue="1" operator="lessThan">
      <formula>C6468</formula>
    </cfRule>
  </conditionalFormatting>
  <conditionalFormatting sqref="B6434">
    <cfRule type="cellIs" dxfId="1743" priority="1785" stopIfTrue="1" operator="lessThan">
      <formula>B6468</formula>
    </cfRule>
  </conditionalFormatting>
  <conditionalFormatting sqref="C6434">
    <cfRule type="cellIs" dxfId="1742" priority="1786" stopIfTrue="1" operator="lessThan">
      <formula>C6468</formula>
    </cfRule>
  </conditionalFormatting>
  <conditionalFormatting sqref="B6435">
    <cfRule type="cellIs" dxfId="1741" priority="1787" stopIfTrue="1" operator="lessThan">
      <formula>B6468</formula>
    </cfRule>
  </conditionalFormatting>
  <conditionalFormatting sqref="C6435">
    <cfRule type="cellIs" dxfId="1740" priority="1788" stopIfTrue="1" operator="lessThan">
      <formula>C6468</formula>
    </cfRule>
  </conditionalFormatting>
  <conditionalFormatting sqref="B6436">
    <cfRule type="cellIs" dxfId="1739" priority="1789" stopIfTrue="1" operator="lessThan">
      <formula>B6468</formula>
    </cfRule>
  </conditionalFormatting>
  <conditionalFormatting sqref="C6436">
    <cfRule type="cellIs" dxfId="1738" priority="1790" stopIfTrue="1" operator="lessThan">
      <formula>C6468</formula>
    </cfRule>
  </conditionalFormatting>
  <conditionalFormatting sqref="B6437">
    <cfRule type="cellIs" dxfId="1737" priority="1791" stopIfTrue="1" operator="lessThan">
      <formula>B6468</formula>
    </cfRule>
  </conditionalFormatting>
  <conditionalFormatting sqref="C6437">
    <cfRule type="cellIs" dxfId="1736" priority="1792" stopIfTrue="1" operator="lessThan">
      <formula>C6468</formula>
    </cfRule>
  </conditionalFormatting>
  <conditionalFormatting sqref="B6438">
    <cfRule type="cellIs" dxfId="1735" priority="1793" stopIfTrue="1" operator="lessThan">
      <formula>B6468</formula>
    </cfRule>
  </conditionalFormatting>
  <conditionalFormatting sqref="C6438">
    <cfRule type="cellIs" dxfId="1734" priority="1794" stopIfTrue="1" operator="lessThan">
      <formula>C6468</formula>
    </cfRule>
  </conditionalFormatting>
  <conditionalFormatting sqref="B6439">
    <cfRule type="cellIs" dxfId="1733" priority="1795" stopIfTrue="1" operator="lessThan">
      <formula>B6468</formula>
    </cfRule>
  </conditionalFormatting>
  <conditionalFormatting sqref="C6439">
    <cfRule type="cellIs" dxfId="1732" priority="1796" stopIfTrue="1" operator="lessThan">
      <formula>C6468</formula>
    </cfRule>
  </conditionalFormatting>
  <conditionalFormatting sqref="B6440">
    <cfRule type="cellIs" dxfId="1731" priority="1797" stopIfTrue="1" operator="lessThan">
      <formula>B6468</formula>
    </cfRule>
  </conditionalFormatting>
  <conditionalFormatting sqref="C6440">
    <cfRule type="cellIs" dxfId="1730" priority="1798" stopIfTrue="1" operator="lessThan">
      <formula>C6468</formula>
    </cfRule>
  </conditionalFormatting>
  <conditionalFormatting sqref="B6441">
    <cfRule type="cellIs" dxfId="1729" priority="1799" stopIfTrue="1" operator="lessThan">
      <formula>B6468</formula>
    </cfRule>
  </conditionalFormatting>
  <conditionalFormatting sqref="C6441">
    <cfRule type="cellIs" dxfId="1728" priority="1800" stopIfTrue="1" operator="lessThan">
      <formula>C6468</formula>
    </cfRule>
  </conditionalFormatting>
  <conditionalFormatting sqref="B6442">
    <cfRule type="cellIs" dxfId="1727" priority="1801" stopIfTrue="1" operator="lessThan">
      <formula>B6468</formula>
    </cfRule>
  </conditionalFormatting>
  <conditionalFormatting sqref="C6442">
    <cfRule type="cellIs" dxfId="1726" priority="1802" stopIfTrue="1" operator="lessThan">
      <formula>C6468</formula>
    </cfRule>
  </conditionalFormatting>
  <conditionalFormatting sqref="B6443">
    <cfRule type="cellIs" dxfId="1725" priority="1803" stopIfTrue="1" operator="lessThan">
      <formula>B6468</formula>
    </cfRule>
  </conditionalFormatting>
  <conditionalFormatting sqref="C6443">
    <cfRule type="cellIs" dxfId="1724" priority="1804" stopIfTrue="1" operator="lessThan">
      <formula>C6468</formula>
    </cfRule>
  </conditionalFormatting>
  <conditionalFormatting sqref="B6444">
    <cfRule type="cellIs" dxfId="1723" priority="1805" stopIfTrue="1" operator="lessThan">
      <formula>B6468</formula>
    </cfRule>
  </conditionalFormatting>
  <conditionalFormatting sqref="C6444">
    <cfRule type="cellIs" dxfId="1722" priority="1806" stopIfTrue="1" operator="lessThan">
      <formula>C6468</formula>
    </cfRule>
  </conditionalFormatting>
  <conditionalFormatting sqref="B6445">
    <cfRule type="cellIs" dxfId="1721" priority="1807" stopIfTrue="1" operator="lessThan">
      <formula>B6468</formula>
    </cfRule>
  </conditionalFormatting>
  <conditionalFormatting sqref="C6445">
    <cfRule type="cellIs" dxfId="1720" priority="1808" stopIfTrue="1" operator="lessThan">
      <formula>C6468</formula>
    </cfRule>
  </conditionalFormatting>
  <conditionalFormatting sqref="B6446">
    <cfRule type="cellIs" dxfId="1719" priority="1809" stopIfTrue="1" operator="lessThan">
      <formula>B6468</formula>
    </cfRule>
  </conditionalFormatting>
  <conditionalFormatting sqref="C6446">
    <cfRule type="cellIs" dxfId="1718" priority="1810" stopIfTrue="1" operator="lessThan">
      <formula>C6468</formula>
    </cfRule>
  </conditionalFormatting>
  <conditionalFormatting sqref="B6447">
    <cfRule type="cellIs" dxfId="1717" priority="1811" stopIfTrue="1" operator="lessThan">
      <formula>B6468</formula>
    </cfRule>
  </conditionalFormatting>
  <conditionalFormatting sqref="C6447">
    <cfRule type="cellIs" dxfId="1716" priority="1812" stopIfTrue="1" operator="lessThan">
      <formula>C6468</formula>
    </cfRule>
  </conditionalFormatting>
  <conditionalFormatting sqref="B6448">
    <cfRule type="cellIs" dxfId="1715" priority="1813" stopIfTrue="1" operator="lessThan">
      <formula>B6468</formula>
    </cfRule>
  </conditionalFormatting>
  <conditionalFormatting sqref="C6448">
    <cfRule type="cellIs" dxfId="1714" priority="1814" stopIfTrue="1" operator="lessThan">
      <formula>C6468</formula>
    </cfRule>
  </conditionalFormatting>
  <conditionalFormatting sqref="B6449">
    <cfRule type="cellIs" dxfId="1713" priority="1815" stopIfTrue="1" operator="lessThan">
      <formula>B6468</formula>
    </cfRule>
  </conditionalFormatting>
  <conditionalFormatting sqref="C6449">
    <cfRule type="cellIs" dxfId="1712" priority="1816" stopIfTrue="1" operator="lessThan">
      <formula>C6468</formula>
    </cfRule>
  </conditionalFormatting>
  <conditionalFormatting sqref="B6450">
    <cfRule type="cellIs" dxfId="1711" priority="1817" stopIfTrue="1" operator="lessThan">
      <formula>B6468</formula>
    </cfRule>
  </conditionalFormatting>
  <conditionalFormatting sqref="C6450">
    <cfRule type="cellIs" dxfId="1710" priority="1818" stopIfTrue="1" operator="lessThan">
      <formula>C6468</formula>
    </cfRule>
  </conditionalFormatting>
  <conditionalFormatting sqref="B6451">
    <cfRule type="cellIs" dxfId="1709" priority="1819" stopIfTrue="1" operator="lessThan">
      <formula>B6468</formula>
    </cfRule>
  </conditionalFormatting>
  <conditionalFormatting sqref="C6451">
    <cfRule type="cellIs" dxfId="1708" priority="1820" stopIfTrue="1" operator="lessThan">
      <formula>C6468</formula>
    </cfRule>
  </conditionalFormatting>
  <conditionalFormatting sqref="B6452">
    <cfRule type="cellIs" dxfId="1707" priority="1821" stopIfTrue="1" operator="lessThan">
      <formula>B6468</formula>
    </cfRule>
  </conditionalFormatting>
  <conditionalFormatting sqref="C6452">
    <cfRule type="cellIs" dxfId="1706" priority="1822" stopIfTrue="1" operator="lessThan">
      <formula>C6468</formula>
    </cfRule>
  </conditionalFormatting>
  <conditionalFormatting sqref="B6453">
    <cfRule type="cellIs" dxfId="1705" priority="1823" stopIfTrue="1" operator="lessThan">
      <formula>B6468</formula>
    </cfRule>
  </conditionalFormatting>
  <conditionalFormatting sqref="C6453">
    <cfRule type="cellIs" dxfId="1704" priority="1824" stopIfTrue="1" operator="lessThan">
      <formula>C6468</formula>
    </cfRule>
  </conditionalFormatting>
  <conditionalFormatting sqref="B6454">
    <cfRule type="cellIs" dxfId="1703" priority="1825" stopIfTrue="1" operator="lessThan">
      <formula>B6468</formula>
    </cfRule>
  </conditionalFormatting>
  <conditionalFormatting sqref="C6454">
    <cfRule type="cellIs" dxfId="1702" priority="1826" stopIfTrue="1" operator="lessThan">
      <formula>C6468</formula>
    </cfRule>
  </conditionalFormatting>
  <conditionalFormatting sqref="B6455">
    <cfRule type="cellIs" dxfId="1701" priority="1827" stopIfTrue="1" operator="lessThan">
      <formula>B6468</formula>
    </cfRule>
  </conditionalFormatting>
  <conditionalFormatting sqref="C6455">
    <cfRule type="cellIs" dxfId="1700" priority="1828" stopIfTrue="1" operator="lessThan">
      <formula>C6468</formula>
    </cfRule>
  </conditionalFormatting>
  <conditionalFormatting sqref="B6456">
    <cfRule type="cellIs" dxfId="1699" priority="1829" stopIfTrue="1" operator="lessThan">
      <formula>B6468</formula>
    </cfRule>
  </conditionalFormatting>
  <conditionalFormatting sqref="C6456">
    <cfRule type="cellIs" dxfId="1698" priority="1830" stopIfTrue="1" operator="lessThan">
      <formula>C6468</formula>
    </cfRule>
  </conditionalFormatting>
  <conditionalFormatting sqref="B6457">
    <cfRule type="cellIs" dxfId="1697" priority="1831" stopIfTrue="1" operator="lessThan">
      <formula>B6468</formula>
    </cfRule>
  </conditionalFormatting>
  <conditionalFormatting sqref="C6457">
    <cfRule type="cellIs" dxfId="1696" priority="1832" stopIfTrue="1" operator="lessThan">
      <formula>C6468</formula>
    </cfRule>
  </conditionalFormatting>
  <conditionalFormatting sqref="B6458">
    <cfRule type="cellIs" dxfId="1695" priority="1833" stopIfTrue="1" operator="lessThan">
      <formula>B6468</formula>
    </cfRule>
  </conditionalFormatting>
  <conditionalFormatting sqref="C6458">
    <cfRule type="cellIs" dxfId="1694" priority="1834" stopIfTrue="1" operator="lessThan">
      <formula>C6468</formula>
    </cfRule>
  </conditionalFormatting>
  <conditionalFormatting sqref="B6459">
    <cfRule type="cellIs" dxfId="1693" priority="1835" stopIfTrue="1" operator="lessThan">
      <formula>B6468</formula>
    </cfRule>
  </conditionalFormatting>
  <conditionalFormatting sqref="C6459">
    <cfRule type="cellIs" dxfId="1692" priority="1836" stopIfTrue="1" operator="lessThan">
      <formula>C6468</formula>
    </cfRule>
  </conditionalFormatting>
  <conditionalFormatting sqref="B6460">
    <cfRule type="cellIs" dxfId="1691" priority="1837" stopIfTrue="1" operator="lessThan">
      <formula>B6468</formula>
    </cfRule>
  </conditionalFormatting>
  <conditionalFormatting sqref="C6460">
    <cfRule type="cellIs" dxfId="1690" priority="1838" stopIfTrue="1" operator="lessThan">
      <formula>C6468</formula>
    </cfRule>
  </conditionalFormatting>
  <conditionalFormatting sqref="B6461">
    <cfRule type="cellIs" dxfId="1689" priority="1839" stopIfTrue="1" operator="lessThan">
      <formula>B6468</formula>
    </cfRule>
  </conditionalFormatting>
  <conditionalFormatting sqref="C6461">
    <cfRule type="cellIs" dxfId="1688" priority="1840" stopIfTrue="1" operator="lessThan">
      <formula>C6468</formula>
    </cfRule>
  </conditionalFormatting>
  <conditionalFormatting sqref="B6462">
    <cfRule type="cellIs" dxfId="1687" priority="1841" stopIfTrue="1" operator="lessThan">
      <formula>B6468</formula>
    </cfRule>
  </conditionalFormatting>
  <conditionalFormatting sqref="C6462">
    <cfRule type="cellIs" dxfId="1686" priority="1842" stopIfTrue="1" operator="lessThan">
      <formula>C6468</formula>
    </cfRule>
  </conditionalFormatting>
  <conditionalFormatting sqref="B6463">
    <cfRule type="cellIs" dxfId="1685" priority="1843" stopIfTrue="1" operator="lessThan">
      <formula>B6468</formula>
    </cfRule>
  </conditionalFormatting>
  <conditionalFormatting sqref="C6463">
    <cfRule type="cellIs" dxfId="1684" priority="1844" stopIfTrue="1" operator="lessThan">
      <formula>C6468</formula>
    </cfRule>
  </conditionalFormatting>
  <conditionalFormatting sqref="B6464">
    <cfRule type="cellIs" dxfId="1683" priority="1845" stopIfTrue="1" operator="lessThan">
      <formula>B6468</formula>
    </cfRule>
  </conditionalFormatting>
  <conditionalFormatting sqref="C6464">
    <cfRule type="cellIs" dxfId="1682" priority="1846" stopIfTrue="1" operator="lessThan">
      <formula>C6468</formula>
    </cfRule>
  </conditionalFormatting>
  <conditionalFormatting sqref="B6465">
    <cfRule type="cellIs" dxfId="1681" priority="1847" stopIfTrue="1" operator="lessThan">
      <formula>B6468</formula>
    </cfRule>
  </conditionalFormatting>
  <conditionalFormatting sqref="C6465">
    <cfRule type="cellIs" dxfId="1680" priority="1848" stopIfTrue="1" operator="lessThan">
      <formula>C6468</formula>
    </cfRule>
  </conditionalFormatting>
  <conditionalFormatting sqref="B6539">
    <cfRule type="cellIs" dxfId="1679" priority="1513" stopIfTrue="1" operator="greaterThan">
      <formula>B$8</formula>
    </cfRule>
  </conditionalFormatting>
  <conditionalFormatting sqref="C6539">
    <cfRule type="cellIs" dxfId="1678" priority="1514" stopIfTrue="1" operator="greaterThan">
      <formula>C$8</formula>
    </cfRule>
  </conditionalFormatting>
  <conditionalFormatting sqref="B6540">
    <cfRule type="cellIs" dxfId="1677" priority="1515" stopIfTrue="1" operator="greaterThan">
      <formula>B$8</formula>
    </cfRule>
  </conditionalFormatting>
  <conditionalFormatting sqref="C6540">
    <cfRule type="cellIs" dxfId="1676" priority="1516" stopIfTrue="1" operator="greaterThan">
      <formula>C$8</formula>
    </cfRule>
  </conditionalFormatting>
  <conditionalFormatting sqref="B6541">
    <cfRule type="cellIs" dxfId="1675" priority="1517" stopIfTrue="1" operator="greaterThan">
      <formula>B$8</formula>
    </cfRule>
  </conditionalFormatting>
  <conditionalFormatting sqref="C6541">
    <cfRule type="cellIs" dxfId="1674" priority="1518" stopIfTrue="1" operator="greaterThan">
      <formula>C$8</formula>
    </cfRule>
  </conditionalFormatting>
  <conditionalFormatting sqref="B6542">
    <cfRule type="cellIs" dxfId="1673" priority="1519" stopIfTrue="1" operator="greaterThan">
      <formula>B$8</formula>
    </cfRule>
  </conditionalFormatting>
  <conditionalFormatting sqref="C6542">
    <cfRule type="cellIs" dxfId="1672" priority="1520" stopIfTrue="1" operator="greaterThan">
      <formula>C$8</formula>
    </cfRule>
  </conditionalFormatting>
  <conditionalFormatting sqref="B6543">
    <cfRule type="cellIs" dxfId="1671" priority="1521" stopIfTrue="1" operator="greaterThan">
      <formula>B$8</formula>
    </cfRule>
  </conditionalFormatting>
  <conditionalFormatting sqref="C6543">
    <cfRule type="cellIs" dxfId="1670" priority="1522" stopIfTrue="1" operator="greaterThan">
      <formula>C$8</formula>
    </cfRule>
  </conditionalFormatting>
  <conditionalFormatting sqref="B6544">
    <cfRule type="cellIs" dxfId="1669" priority="1523" stopIfTrue="1" operator="greaterThan">
      <formula>B$8</formula>
    </cfRule>
  </conditionalFormatting>
  <conditionalFormatting sqref="C6544">
    <cfRule type="cellIs" dxfId="1668" priority="1524" stopIfTrue="1" operator="greaterThan">
      <formula>C$8</formula>
    </cfRule>
  </conditionalFormatting>
  <conditionalFormatting sqref="B6545">
    <cfRule type="cellIs" dxfId="1667" priority="1525" stopIfTrue="1" operator="greaterThan">
      <formula>B$8</formula>
    </cfRule>
  </conditionalFormatting>
  <conditionalFormatting sqref="C6545">
    <cfRule type="cellIs" dxfId="1666" priority="1526" stopIfTrue="1" operator="greaterThan">
      <formula>C$8</formula>
    </cfRule>
  </conditionalFormatting>
  <conditionalFormatting sqref="B6546">
    <cfRule type="cellIs" dxfId="1665" priority="1527" stopIfTrue="1" operator="greaterThan">
      <formula>B$8</formula>
    </cfRule>
  </conditionalFormatting>
  <conditionalFormatting sqref="C6546">
    <cfRule type="cellIs" dxfId="1664" priority="1528" stopIfTrue="1" operator="greaterThan">
      <formula>C$8</formula>
    </cfRule>
  </conditionalFormatting>
  <conditionalFormatting sqref="B6547">
    <cfRule type="cellIs" dxfId="1663" priority="1529" stopIfTrue="1" operator="greaterThan">
      <formula>B$8</formula>
    </cfRule>
  </conditionalFormatting>
  <conditionalFormatting sqref="C6547">
    <cfRule type="cellIs" dxfId="1662" priority="1530" stopIfTrue="1" operator="greaterThan">
      <formula>C$8</formula>
    </cfRule>
  </conditionalFormatting>
  <conditionalFormatting sqref="B6548">
    <cfRule type="cellIs" dxfId="1661" priority="1531" stopIfTrue="1" operator="greaterThan">
      <formula>B$8</formula>
    </cfRule>
  </conditionalFormatting>
  <conditionalFormatting sqref="C6548">
    <cfRule type="cellIs" dxfId="1660" priority="1532" stopIfTrue="1" operator="greaterThan">
      <formula>C$8</formula>
    </cfRule>
  </conditionalFormatting>
  <conditionalFormatting sqref="B6549">
    <cfRule type="cellIs" dxfId="1659" priority="1533" stopIfTrue="1" operator="greaterThan">
      <formula>B$8</formula>
    </cfRule>
  </conditionalFormatting>
  <conditionalFormatting sqref="C6549">
    <cfRule type="cellIs" dxfId="1658" priority="1534" stopIfTrue="1" operator="greaterThan">
      <formula>C$8</formula>
    </cfRule>
  </conditionalFormatting>
  <conditionalFormatting sqref="B6550">
    <cfRule type="cellIs" dxfId="1657" priority="1535" stopIfTrue="1" operator="greaterThan">
      <formula>B$8</formula>
    </cfRule>
  </conditionalFormatting>
  <conditionalFormatting sqref="C6550">
    <cfRule type="cellIs" dxfId="1656" priority="1536" stopIfTrue="1" operator="greaterThan">
      <formula>C$8</formula>
    </cfRule>
  </conditionalFormatting>
  <conditionalFormatting sqref="B6551">
    <cfRule type="cellIs" dxfId="1655" priority="1537" stopIfTrue="1" operator="greaterThan">
      <formula>B$8</formula>
    </cfRule>
  </conditionalFormatting>
  <conditionalFormatting sqref="C6551">
    <cfRule type="cellIs" dxfId="1654" priority="1538" stopIfTrue="1" operator="greaterThan">
      <formula>C$8</formula>
    </cfRule>
  </conditionalFormatting>
  <conditionalFormatting sqref="B6552">
    <cfRule type="cellIs" dxfId="1653" priority="1539" stopIfTrue="1" operator="greaterThan">
      <formula>B$8</formula>
    </cfRule>
  </conditionalFormatting>
  <conditionalFormatting sqref="C6552">
    <cfRule type="cellIs" dxfId="1652" priority="1540" stopIfTrue="1" operator="greaterThan">
      <formula>C$8</formula>
    </cfRule>
  </conditionalFormatting>
  <conditionalFormatting sqref="B6553">
    <cfRule type="cellIs" dxfId="1651" priority="1541" stopIfTrue="1" operator="greaterThan">
      <formula>B$8</formula>
    </cfRule>
  </conditionalFormatting>
  <conditionalFormatting sqref="C6553">
    <cfRule type="cellIs" dxfId="1650" priority="1542" stopIfTrue="1" operator="greaterThan">
      <formula>C$8</formula>
    </cfRule>
  </conditionalFormatting>
  <conditionalFormatting sqref="B6554">
    <cfRule type="cellIs" dxfId="1649" priority="1543" stopIfTrue="1" operator="greaterThan">
      <formula>B$8</formula>
    </cfRule>
  </conditionalFormatting>
  <conditionalFormatting sqref="C6554">
    <cfRule type="cellIs" dxfId="1648" priority="1544" stopIfTrue="1" operator="greaterThan">
      <formula>C$8</formula>
    </cfRule>
  </conditionalFormatting>
  <conditionalFormatting sqref="B6555">
    <cfRule type="cellIs" dxfId="1647" priority="1545" stopIfTrue="1" operator="greaterThan">
      <formula>B$8</formula>
    </cfRule>
  </conditionalFormatting>
  <conditionalFormatting sqref="C6555">
    <cfRule type="cellIs" dxfId="1646" priority="1546" stopIfTrue="1" operator="greaterThan">
      <formula>C$8</formula>
    </cfRule>
  </conditionalFormatting>
  <conditionalFormatting sqref="B6556">
    <cfRule type="cellIs" dxfId="1645" priority="1547" stopIfTrue="1" operator="greaterThan">
      <formula>B$8</formula>
    </cfRule>
  </conditionalFormatting>
  <conditionalFormatting sqref="C6556">
    <cfRule type="cellIs" dxfId="1644" priority="1548" stopIfTrue="1" operator="greaterThan">
      <formula>C$8</formula>
    </cfRule>
  </conditionalFormatting>
  <conditionalFormatting sqref="B6557">
    <cfRule type="cellIs" dxfId="1643" priority="1549" stopIfTrue="1" operator="greaterThan">
      <formula>B$8</formula>
    </cfRule>
  </conditionalFormatting>
  <conditionalFormatting sqref="C6557">
    <cfRule type="cellIs" dxfId="1642" priority="1550" stopIfTrue="1" operator="greaterThan">
      <formula>C$8</formula>
    </cfRule>
  </conditionalFormatting>
  <conditionalFormatting sqref="B6558">
    <cfRule type="cellIs" dxfId="1641" priority="1551" stopIfTrue="1" operator="greaterThan">
      <formula>B$8</formula>
    </cfRule>
  </conditionalFormatting>
  <conditionalFormatting sqref="C6558">
    <cfRule type="cellIs" dxfId="1640" priority="1552" stopIfTrue="1" operator="greaterThan">
      <formula>C$8</formula>
    </cfRule>
  </conditionalFormatting>
  <conditionalFormatting sqref="B6559">
    <cfRule type="cellIs" dxfId="1639" priority="1553" stopIfTrue="1" operator="greaterThan">
      <formula>B$8</formula>
    </cfRule>
  </conditionalFormatting>
  <conditionalFormatting sqref="C6559">
    <cfRule type="cellIs" dxfId="1638" priority="1554" stopIfTrue="1" operator="greaterThan">
      <formula>C$8</formula>
    </cfRule>
  </conditionalFormatting>
  <conditionalFormatting sqref="B6560">
    <cfRule type="cellIs" dxfId="1637" priority="1555" stopIfTrue="1" operator="greaterThan">
      <formula>B$8</formula>
    </cfRule>
  </conditionalFormatting>
  <conditionalFormatting sqref="C6560">
    <cfRule type="cellIs" dxfId="1636" priority="1556" stopIfTrue="1" operator="greaterThan">
      <formula>C$8</formula>
    </cfRule>
  </conditionalFormatting>
  <conditionalFormatting sqref="B6561">
    <cfRule type="cellIs" dxfId="1635" priority="1557" stopIfTrue="1" operator="greaterThan">
      <formula>B$8</formula>
    </cfRule>
  </conditionalFormatting>
  <conditionalFormatting sqref="C6561">
    <cfRule type="cellIs" dxfId="1634" priority="1558" stopIfTrue="1" operator="greaterThan">
      <formula>C$8</formula>
    </cfRule>
  </conditionalFormatting>
  <conditionalFormatting sqref="B6562">
    <cfRule type="cellIs" dxfId="1633" priority="1559" stopIfTrue="1" operator="greaterThan">
      <formula>B$8</formula>
    </cfRule>
  </conditionalFormatting>
  <conditionalFormatting sqref="C6562">
    <cfRule type="cellIs" dxfId="1632" priority="1560" stopIfTrue="1" operator="greaterThan">
      <formula>C$8</formula>
    </cfRule>
  </conditionalFormatting>
  <conditionalFormatting sqref="B6563">
    <cfRule type="cellIs" dxfId="1631" priority="1561" stopIfTrue="1" operator="greaterThan">
      <formula>B$8</formula>
    </cfRule>
  </conditionalFormatting>
  <conditionalFormatting sqref="C6563">
    <cfRule type="cellIs" dxfId="1630" priority="1562" stopIfTrue="1" operator="greaterThan">
      <formula>C$8</formula>
    </cfRule>
  </conditionalFormatting>
  <conditionalFormatting sqref="B6564">
    <cfRule type="cellIs" dxfId="1629" priority="1563" stopIfTrue="1" operator="greaterThan">
      <formula>B$8</formula>
    </cfRule>
  </conditionalFormatting>
  <conditionalFormatting sqref="C6564">
    <cfRule type="cellIs" dxfId="1628" priority="1564" stopIfTrue="1" operator="greaterThan">
      <formula>C$8</formula>
    </cfRule>
  </conditionalFormatting>
  <conditionalFormatting sqref="B6565">
    <cfRule type="cellIs" dxfId="1627" priority="1565" stopIfTrue="1" operator="greaterThan">
      <formula>B$8</formula>
    </cfRule>
  </conditionalFormatting>
  <conditionalFormatting sqref="C6565">
    <cfRule type="cellIs" dxfId="1626" priority="1566" stopIfTrue="1" operator="greaterThan">
      <formula>C$8</formula>
    </cfRule>
  </conditionalFormatting>
  <conditionalFormatting sqref="B6566">
    <cfRule type="cellIs" dxfId="1625" priority="1567" stopIfTrue="1" operator="greaterThan">
      <formula>B$8</formula>
    </cfRule>
  </conditionalFormatting>
  <conditionalFormatting sqref="C6566">
    <cfRule type="cellIs" dxfId="1624" priority="1568" stopIfTrue="1" operator="greaterThan">
      <formula>C$8</formula>
    </cfRule>
  </conditionalFormatting>
  <conditionalFormatting sqref="B6567">
    <cfRule type="cellIs" dxfId="1623" priority="1569" stopIfTrue="1" operator="greaterThan">
      <formula>B$8</formula>
    </cfRule>
  </conditionalFormatting>
  <conditionalFormatting sqref="C6567">
    <cfRule type="cellIs" dxfId="1622" priority="1570" stopIfTrue="1" operator="greaterThan">
      <formula>C$8</formula>
    </cfRule>
  </conditionalFormatting>
  <conditionalFormatting sqref="B6568">
    <cfRule type="cellIs" dxfId="1621" priority="1571" stopIfTrue="1" operator="greaterThan">
      <formula>B$8</formula>
    </cfRule>
  </conditionalFormatting>
  <conditionalFormatting sqref="C6568">
    <cfRule type="cellIs" dxfId="1620" priority="1572" stopIfTrue="1" operator="greaterThan">
      <formula>C$8</formula>
    </cfRule>
  </conditionalFormatting>
  <conditionalFormatting sqref="B6569">
    <cfRule type="cellIs" dxfId="1619" priority="1573" stopIfTrue="1" operator="greaterThan">
      <formula>B$8</formula>
    </cfRule>
  </conditionalFormatting>
  <conditionalFormatting sqref="C6569">
    <cfRule type="cellIs" dxfId="1618" priority="1574" stopIfTrue="1" operator="greaterThan">
      <formula>C$8</formula>
    </cfRule>
  </conditionalFormatting>
  <conditionalFormatting sqref="B6570">
    <cfRule type="cellIs" dxfId="1617" priority="1575" stopIfTrue="1" operator="greaterThan">
      <formula>B$8</formula>
    </cfRule>
  </conditionalFormatting>
  <conditionalFormatting sqref="C6570">
    <cfRule type="cellIs" dxfId="1616" priority="1576" stopIfTrue="1" operator="greaterThan">
      <formula>C$8</formula>
    </cfRule>
  </conditionalFormatting>
  <conditionalFormatting sqref="B6571">
    <cfRule type="cellIs" dxfId="1615" priority="1577" stopIfTrue="1" operator="greaterThan">
      <formula>B$8</formula>
    </cfRule>
  </conditionalFormatting>
  <conditionalFormatting sqref="C6571">
    <cfRule type="cellIs" dxfId="1614" priority="1578" stopIfTrue="1" operator="greaterThan">
      <formula>C$8</formula>
    </cfRule>
  </conditionalFormatting>
  <conditionalFormatting sqref="B6572">
    <cfRule type="cellIs" dxfId="1613" priority="1579" stopIfTrue="1" operator="greaterThan">
      <formula>B$8</formula>
    </cfRule>
  </conditionalFormatting>
  <conditionalFormatting sqref="C6572">
    <cfRule type="cellIs" dxfId="1612" priority="1580" stopIfTrue="1" operator="greaterThan">
      <formula>C$8</formula>
    </cfRule>
  </conditionalFormatting>
  <conditionalFormatting sqref="B6573">
    <cfRule type="cellIs" dxfId="1611" priority="1581" stopIfTrue="1" operator="greaterThan">
      <formula>B$8</formula>
    </cfRule>
  </conditionalFormatting>
  <conditionalFormatting sqref="C6573">
    <cfRule type="cellIs" dxfId="1610" priority="1582" stopIfTrue="1" operator="greaterThan">
      <formula>C$8</formula>
    </cfRule>
  </conditionalFormatting>
  <conditionalFormatting sqref="B6574">
    <cfRule type="cellIs" dxfId="1609" priority="1583" stopIfTrue="1" operator="greaterThan">
      <formula>B$8</formula>
    </cfRule>
  </conditionalFormatting>
  <conditionalFormatting sqref="C6574">
    <cfRule type="cellIs" dxfId="1608" priority="1584" stopIfTrue="1" operator="greaterThan">
      <formula>C$8</formula>
    </cfRule>
  </conditionalFormatting>
  <conditionalFormatting sqref="B6575">
    <cfRule type="cellIs" dxfId="1607" priority="1585" stopIfTrue="1" operator="greaterThan">
      <formula>B$8</formula>
    </cfRule>
  </conditionalFormatting>
  <conditionalFormatting sqref="C6575">
    <cfRule type="cellIs" dxfId="1606" priority="1586" stopIfTrue="1" operator="greaterThan">
      <formula>C$8</formula>
    </cfRule>
  </conditionalFormatting>
  <conditionalFormatting sqref="B6576">
    <cfRule type="cellIs" dxfId="1605" priority="1587" stopIfTrue="1" operator="greaterThan">
      <formula>B$8</formula>
    </cfRule>
  </conditionalFormatting>
  <conditionalFormatting sqref="C6576">
    <cfRule type="cellIs" dxfId="1604" priority="1588" stopIfTrue="1" operator="greaterThan">
      <formula>C$8</formula>
    </cfRule>
  </conditionalFormatting>
  <conditionalFormatting sqref="B6577">
    <cfRule type="cellIs" dxfId="1603" priority="1589" stopIfTrue="1" operator="greaterThan">
      <formula>B$8</formula>
    </cfRule>
  </conditionalFormatting>
  <conditionalFormatting sqref="C6577">
    <cfRule type="cellIs" dxfId="1602" priority="1590" stopIfTrue="1" operator="greaterThan">
      <formula>C$8</formula>
    </cfRule>
  </conditionalFormatting>
  <conditionalFormatting sqref="B6578">
    <cfRule type="cellIs" dxfId="1601" priority="1591" stopIfTrue="1" operator="greaterThan">
      <formula>B$8</formula>
    </cfRule>
  </conditionalFormatting>
  <conditionalFormatting sqref="C6578">
    <cfRule type="cellIs" dxfId="1600" priority="1592" stopIfTrue="1" operator="greaterThan">
      <formula>C$8</formula>
    </cfRule>
  </conditionalFormatting>
  <conditionalFormatting sqref="B6579">
    <cfRule type="cellIs" dxfId="1599" priority="1593" stopIfTrue="1" operator="greaterThan">
      <formula>B$8</formula>
    </cfRule>
  </conditionalFormatting>
  <conditionalFormatting sqref="C6579">
    <cfRule type="cellIs" dxfId="1598" priority="1594" stopIfTrue="1" operator="greaterThan">
      <formula>C$8</formula>
    </cfRule>
  </conditionalFormatting>
  <conditionalFormatting sqref="B6580">
    <cfRule type="cellIs" dxfId="1597" priority="1595" stopIfTrue="1" operator="greaterThan">
      <formula>B$8</formula>
    </cfRule>
  </conditionalFormatting>
  <conditionalFormatting sqref="C6580">
    <cfRule type="cellIs" dxfId="1596" priority="1596" stopIfTrue="1" operator="greaterThan">
      <formula>C$8</formula>
    </cfRule>
  </conditionalFormatting>
  <conditionalFormatting sqref="B6588">
    <cfRule type="cellIs" dxfId="1595" priority="1597" stopIfTrue="1" operator="lessThan">
      <formula>B6632</formula>
    </cfRule>
  </conditionalFormatting>
  <conditionalFormatting sqref="C6588">
    <cfRule type="cellIs" dxfId="1594" priority="1598" stopIfTrue="1" operator="lessThan">
      <formula>C6632</formula>
    </cfRule>
  </conditionalFormatting>
  <conditionalFormatting sqref="B6589">
    <cfRule type="cellIs" dxfId="1593" priority="1599" stopIfTrue="1" operator="lessThan">
      <formula>B6632</formula>
    </cfRule>
  </conditionalFormatting>
  <conditionalFormatting sqref="C6589">
    <cfRule type="cellIs" dxfId="1592" priority="1600" stopIfTrue="1" operator="lessThan">
      <formula>C6632</formula>
    </cfRule>
  </conditionalFormatting>
  <conditionalFormatting sqref="B6590">
    <cfRule type="cellIs" dxfId="1591" priority="1601" stopIfTrue="1" operator="lessThan">
      <formula>B6632</formula>
    </cfRule>
  </conditionalFormatting>
  <conditionalFormatting sqref="C6590">
    <cfRule type="cellIs" dxfId="1590" priority="1602" stopIfTrue="1" operator="lessThan">
      <formula>C6632</formula>
    </cfRule>
  </conditionalFormatting>
  <conditionalFormatting sqref="B6591">
    <cfRule type="cellIs" dxfId="1589" priority="1603" stopIfTrue="1" operator="lessThan">
      <formula>B6632</formula>
    </cfRule>
  </conditionalFormatting>
  <conditionalFormatting sqref="C6591">
    <cfRule type="cellIs" dxfId="1588" priority="1604" stopIfTrue="1" operator="lessThan">
      <formula>C6632</formula>
    </cfRule>
  </conditionalFormatting>
  <conditionalFormatting sqref="B6592">
    <cfRule type="cellIs" dxfId="1587" priority="1605" stopIfTrue="1" operator="lessThan">
      <formula>B6632</formula>
    </cfRule>
  </conditionalFormatting>
  <conditionalFormatting sqref="C6592">
    <cfRule type="cellIs" dxfId="1586" priority="1606" stopIfTrue="1" operator="lessThan">
      <formula>C6632</formula>
    </cfRule>
  </conditionalFormatting>
  <conditionalFormatting sqref="B6593">
    <cfRule type="cellIs" dxfId="1585" priority="1607" stopIfTrue="1" operator="lessThan">
      <formula>B6632</formula>
    </cfRule>
  </conditionalFormatting>
  <conditionalFormatting sqref="C6593">
    <cfRule type="cellIs" dxfId="1584" priority="1608" stopIfTrue="1" operator="lessThan">
      <formula>C6632</formula>
    </cfRule>
  </conditionalFormatting>
  <conditionalFormatting sqref="B6594">
    <cfRule type="cellIs" dxfId="1583" priority="1609" stopIfTrue="1" operator="lessThan">
      <formula>B6632</formula>
    </cfRule>
  </conditionalFormatting>
  <conditionalFormatting sqref="C6594">
    <cfRule type="cellIs" dxfId="1582" priority="1610" stopIfTrue="1" operator="lessThan">
      <formula>C6632</formula>
    </cfRule>
  </conditionalFormatting>
  <conditionalFormatting sqref="B6595">
    <cfRule type="cellIs" dxfId="1581" priority="1611" stopIfTrue="1" operator="lessThan">
      <formula>B6632</formula>
    </cfRule>
  </conditionalFormatting>
  <conditionalFormatting sqref="C6595">
    <cfRule type="cellIs" dxfId="1580" priority="1612" stopIfTrue="1" operator="lessThan">
      <formula>C6632</formula>
    </cfRule>
  </conditionalFormatting>
  <conditionalFormatting sqref="B6596">
    <cfRule type="cellIs" dxfId="1579" priority="1613" stopIfTrue="1" operator="lessThan">
      <formula>B6632</formula>
    </cfRule>
  </conditionalFormatting>
  <conditionalFormatting sqref="C6596">
    <cfRule type="cellIs" dxfId="1578" priority="1614" stopIfTrue="1" operator="lessThan">
      <formula>C6632</formula>
    </cfRule>
  </conditionalFormatting>
  <conditionalFormatting sqref="B6597">
    <cfRule type="cellIs" dxfId="1577" priority="1615" stopIfTrue="1" operator="lessThan">
      <formula>B6632</formula>
    </cfRule>
  </conditionalFormatting>
  <conditionalFormatting sqref="C6597">
    <cfRule type="cellIs" dxfId="1576" priority="1616" stopIfTrue="1" operator="lessThan">
      <formula>C6632</formula>
    </cfRule>
  </conditionalFormatting>
  <conditionalFormatting sqref="B6598">
    <cfRule type="cellIs" dxfId="1575" priority="1617" stopIfTrue="1" operator="lessThan">
      <formula>B6632</formula>
    </cfRule>
  </conditionalFormatting>
  <conditionalFormatting sqref="C6598">
    <cfRule type="cellIs" dxfId="1574" priority="1618" stopIfTrue="1" operator="lessThan">
      <formula>C6632</formula>
    </cfRule>
  </conditionalFormatting>
  <conditionalFormatting sqref="B6599">
    <cfRule type="cellIs" dxfId="1573" priority="1619" stopIfTrue="1" operator="lessThan">
      <formula>B6632</formula>
    </cfRule>
  </conditionalFormatting>
  <conditionalFormatting sqref="C6599">
    <cfRule type="cellIs" dxfId="1572" priority="1620" stopIfTrue="1" operator="lessThan">
      <formula>C6632</formula>
    </cfRule>
  </conditionalFormatting>
  <conditionalFormatting sqref="B6600">
    <cfRule type="cellIs" dxfId="1571" priority="1621" stopIfTrue="1" operator="lessThan">
      <formula>B6632</formula>
    </cfRule>
  </conditionalFormatting>
  <conditionalFormatting sqref="C6600">
    <cfRule type="cellIs" dxfId="1570" priority="1622" stopIfTrue="1" operator="lessThan">
      <formula>C6632</formula>
    </cfRule>
  </conditionalFormatting>
  <conditionalFormatting sqref="B6601">
    <cfRule type="cellIs" dxfId="1569" priority="1623" stopIfTrue="1" operator="lessThan">
      <formula>B6632</formula>
    </cfRule>
  </conditionalFormatting>
  <conditionalFormatting sqref="C6601">
    <cfRule type="cellIs" dxfId="1568" priority="1624" stopIfTrue="1" operator="lessThan">
      <formula>C6632</formula>
    </cfRule>
  </conditionalFormatting>
  <conditionalFormatting sqref="B6602">
    <cfRule type="cellIs" dxfId="1567" priority="1625" stopIfTrue="1" operator="lessThan">
      <formula>B6632</formula>
    </cfRule>
  </conditionalFormatting>
  <conditionalFormatting sqref="C6602">
    <cfRule type="cellIs" dxfId="1566" priority="1626" stopIfTrue="1" operator="lessThan">
      <formula>C6632</formula>
    </cfRule>
  </conditionalFormatting>
  <conditionalFormatting sqref="B6603">
    <cfRule type="cellIs" dxfId="1565" priority="1627" stopIfTrue="1" operator="lessThan">
      <formula>B6632</formula>
    </cfRule>
  </conditionalFormatting>
  <conditionalFormatting sqref="C6603">
    <cfRule type="cellIs" dxfId="1564" priority="1628" stopIfTrue="1" operator="lessThan">
      <formula>C6632</formula>
    </cfRule>
  </conditionalFormatting>
  <conditionalFormatting sqref="B6604">
    <cfRule type="cellIs" dxfId="1563" priority="1629" stopIfTrue="1" operator="lessThan">
      <formula>B6632</formula>
    </cfRule>
  </conditionalFormatting>
  <conditionalFormatting sqref="C6604">
    <cfRule type="cellIs" dxfId="1562" priority="1630" stopIfTrue="1" operator="lessThan">
      <formula>C6632</formula>
    </cfRule>
  </conditionalFormatting>
  <conditionalFormatting sqref="B6605">
    <cfRule type="cellIs" dxfId="1561" priority="1631" stopIfTrue="1" operator="lessThan">
      <formula>B6632</formula>
    </cfRule>
  </conditionalFormatting>
  <conditionalFormatting sqref="C6605">
    <cfRule type="cellIs" dxfId="1560" priority="1632" stopIfTrue="1" operator="lessThan">
      <formula>C6632</formula>
    </cfRule>
  </conditionalFormatting>
  <conditionalFormatting sqref="B6606">
    <cfRule type="cellIs" dxfId="1559" priority="1633" stopIfTrue="1" operator="lessThan">
      <formula>B6632</formula>
    </cfRule>
  </conditionalFormatting>
  <conditionalFormatting sqref="C6606">
    <cfRule type="cellIs" dxfId="1558" priority="1634" stopIfTrue="1" operator="lessThan">
      <formula>C6632</formula>
    </cfRule>
  </conditionalFormatting>
  <conditionalFormatting sqref="B6607">
    <cfRule type="cellIs" dxfId="1557" priority="1635" stopIfTrue="1" operator="lessThan">
      <formula>B6632</formula>
    </cfRule>
  </conditionalFormatting>
  <conditionalFormatting sqref="C6607">
    <cfRule type="cellIs" dxfId="1556" priority="1636" stopIfTrue="1" operator="lessThan">
      <formula>C6632</formula>
    </cfRule>
  </conditionalFormatting>
  <conditionalFormatting sqref="B6608">
    <cfRule type="cellIs" dxfId="1555" priority="1637" stopIfTrue="1" operator="lessThan">
      <formula>B6632</formula>
    </cfRule>
  </conditionalFormatting>
  <conditionalFormatting sqref="C6608">
    <cfRule type="cellIs" dxfId="1554" priority="1638" stopIfTrue="1" operator="lessThan">
      <formula>C6632</formula>
    </cfRule>
  </conditionalFormatting>
  <conditionalFormatting sqref="B6609">
    <cfRule type="cellIs" dxfId="1553" priority="1639" stopIfTrue="1" operator="lessThan">
      <formula>B6632</formula>
    </cfRule>
  </conditionalFormatting>
  <conditionalFormatting sqref="C6609">
    <cfRule type="cellIs" dxfId="1552" priority="1640" stopIfTrue="1" operator="lessThan">
      <formula>C6632</formula>
    </cfRule>
  </conditionalFormatting>
  <conditionalFormatting sqref="B6610">
    <cfRule type="cellIs" dxfId="1551" priority="1641" stopIfTrue="1" operator="lessThan">
      <formula>B6632</formula>
    </cfRule>
  </conditionalFormatting>
  <conditionalFormatting sqref="C6610">
    <cfRule type="cellIs" dxfId="1550" priority="1642" stopIfTrue="1" operator="lessThan">
      <formula>C6632</formula>
    </cfRule>
  </conditionalFormatting>
  <conditionalFormatting sqref="B6611">
    <cfRule type="cellIs" dxfId="1549" priority="1643" stopIfTrue="1" operator="lessThan">
      <formula>B6632</formula>
    </cfRule>
  </conditionalFormatting>
  <conditionalFormatting sqref="C6611">
    <cfRule type="cellIs" dxfId="1548" priority="1644" stopIfTrue="1" operator="lessThan">
      <formula>C6632</formula>
    </cfRule>
  </conditionalFormatting>
  <conditionalFormatting sqref="B6612">
    <cfRule type="cellIs" dxfId="1547" priority="1645" stopIfTrue="1" operator="lessThan">
      <formula>B6632</formula>
    </cfRule>
  </conditionalFormatting>
  <conditionalFormatting sqref="C6612">
    <cfRule type="cellIs" dxfId="1546" priority="1646" stopIfTrue="1" operator="lessThan">
      <formula>C6632</formula>
    </cfRule>
  </conditionalFormatting>
  <conditionalFormatting sqref="B6613">
    <cfRule type="cellIs" dxfId="1545" priority="1647" stopIfTrue="1" operator="lessThan">
      <formula>B6632</formula>
    </cfRule>
  </conditionalFormatting>
  <conditionalFormatting sqref="C6613">
    <cfRule type="cellIs" dxfId="1544" priority="1648" stopIfTrue="1" operator="lessThan">
      <formula>C6632</formula>
    </cfRule>
  </conditionalFormatting>
  <conditionalFormatting sqref="B6614">
    <cfRule type="cellIs" dxfId="1543" priority="1649" stopIfTrue="1" operator="lessThan">
      <formula>B6632</formula>
    </cfRule>
  </conditionalFormatting>
  <conditionalFormatting sqref="C6614">
    <cfRule type="cellIs" dxfId="1542" priority="1650" stopIfTrue="1" operator="lessThan">
      <formula>C6632</formula>
    </cfRule>
  </conditionalFormatting>
  <conditionalFormatting sqref="B6615">
    <cfRule type="cellIs" dxfId="1541" priority="1651" stopIfTrue="1" operator="lessThan">
      <formula>B6632</formula>
    </cfRule>
  </conditionalFormatting>
  <conditionalFormatting sqref="C6615">
    <cfRule type="cellIs" dxfId="1540" priority="1652" stopIfTrue="1" operator="lessThan">
      <formula>C6632</formula>
    </cfRule>
  </conditionalFormatting>
  <conditionalFormatting sqref="B6616">
    <cfRule type="cellIs" dxfId="1539" priority="1653" stopIfTrue="1" operator="lessThan">
      <formula>B6632</formula>
    </cfRule>
  </conditionalFormatting>
  <conditionalFormatting sqref="C6616">
    <cfRule type="cellIs" dxfId="1538" priority="1654" stopIfTrue="1" operator="lessThan">
      <formula>C6632</formula>
    </cfRule>
  </conditionalFormatting>
  <conditionalFormatting sqref="B6617">
    <cfRule type="cellIs" dxfId="1537" priority="1655" stopIfTrue="1" operator="lessThan">
      <formula>B6632</formula>
    </cfRule>
  </conditionalFormatting>
  <conditionalFormatting sqref="C6617">
    <cfRule type="cellIs" dxfId="1536" priority="1656" stopIfTrue="1" operator="lessThan">
      <formula>C6632</formula>
    </cfRule>
  </conditionalFormatting>
  <conditionalFormatting sqref="B6618">
    <cfRule type="cellIs" dxfId="1535" priority="1657" stopIfTrue="1" operator="lessThan">
      <formula>B6632</formula>
    </cfRule>
  </conditionalFormatting>
  <conditionalFormatting sqref="C6618">
    <cfRule type="cellIs" dxfId="1534" priority="1658" stopIfTrue="1" operator="lessThan">
      <formula>C6632</formula>
    </cfRule>
  </conditionalFormatting>
  <conditionalFormatting sqref="B6619">
    <cfRule type="cellIs" dxfId="1533" priority="1659" stopIfTrue="1" operator="lessThan">
      <formula>B6632</formula>
    </cfRule>
  </conditionalFormatting>
  <conditionalFormatting sqref="C6619">
    <cfRule type="cellIs" dxfId="1532" priority="1660" stopIfTrue="1" operator="lessThan">
      <formula>C6632</formula>
    </cfRule>
  </conditionalFormatting>
  <conditionalFormatting sqref="B6620">
    <cfRule type="cellIs" dxfId="1531" priority="1661" stopIfTrue="1" operator="lessThan">
      <formula>B6632</formula>
    </cfRule>
  </conditionalFormatting>
  <conditionalFormatting sqref="C6620">
    <cfRule type="cellIs" dxfId="1530" priority="1662" stopIfTrue="1" operator="lessThan">
      <formula>C6632</formula>
    </cfRule>
  </conditionalFormatting>
  <conditionalFormatting sqref="B6621">
    <cfRule type="cellIs" dxfId="1529" priority="1663" stopIfTrue="1" operator="lessThan">
      <formula>B6632</formula>
    </cfRule>
  </conditionalFormatting>
  <conditionalFormatting sqref="C6621">
    <cfRule type="cellIs" dxfId="1528" priority="1664" stopIfTrue="1" operator="lessThan">
      <formula>C6632</formula>
    </cfRule>
  </conditionalFormatting>
  <conditionalFormatting sqref="B6622">
    <cfRule type="cellIs" dxfId="1527" priority="1665" stopIfTrue="1" operator="lessThan">
      <formula>B6632</formula>
    </cfRule>
  </conditionalFormatting>
  <conditionalFormatting sqref="C6622">
    <cfRule type="cellIs" dxfId="1526" priority="1666" stopIfTrue="1" operator="lessThan">
      <formula>C6632</formula>
    </cfRule>
  </conditionalFormatting>
  <conditionalFormatting sqref="B6623">
    <cfRule type="cellIs" dxfId="1525" priority="1667" stopIfTrue="1" operator="lessThan">
      <formula>B6632</formula>
    </cfRule>
  </conditionalFormatting>
  <conditionalFormatting sqref="C6623">
    <cfRule type="cellIs" dxfId="1524" priority="1668" stopIfTrue="1" operator="lessThan">
      <formula>C6632</formula>
    </cfRule>
  </conditionalFormatting>
  <conditionalFormatting sqref="B6624">
    <cfRule type="cellIs" dxfId="1523" priority="1669" stopIfTrue="1" operator="lessThan">
      <formula>B6632</formula>
    </cfRule>
  </conditionalFormatting>
  <conditionalFormatting sqref="C6624">
    <cfRule type="cellIs" dxfId="1522" priority="1670" stopIfTrue="1" operator="lessThan">
      <formula>C6632</formula>
    </cfRule>
  </conditionalFormatting>
  <conditionalFormatting sqref="B6625">
    <cfRule type="cellIs" dxfId="1521" priority="1671" stopIfTrue="1" operator="lessThan">
      <formula>B6632</formula>
    </cfRule>
  </conditionalFormatting>
  <conditionalFormatting sqref="C6625">
    <cfRule type="cellIs" dxfId="1520" priority="1672" stopIfTrue="1" operator="lessThan">
      <formula>C6632</formula>
    </cfRule>
  </conditionalFormatting>
  <conditionalFormatting sqref="B6626">
    <cfRule type="cellIs" dxfId="1519" priority="1673" stopIfTrue="1" operator="lessThan">
      <formula>B6632</formula>
    </cfRule>
  </conditionalFormatting>
  <conditionalFormatting sqref="C6626">
    <cfRule type="cellIs" dxfId="1518" priority="1674" stopIfTrue="1" operator="lessThan">
      <formula>C6632</formula>
    </cfRule>
  </conditionalFormatting>
  <conditionalFormatting sqref="B6627">
    <cfRule type="cellIs" dxfId="1517" priority="1675" stopIfTrue="1" operator="lessThan">
      <formula>B6632</formula>
    </cfRule>
  </conditionalFormatting>
  <conditionalFormatting sqref="C6627">
    <cfRule type="cellIs" dxfId="1516" priority="1676" stopIfTrue="1" operator="lessThan">
      <formula>C6632</formula>
    </cfRule>
  </conditionalFormatting>
  <conditionalFormatting sqref="B6628">
    <cfRule type="cellIs" dxfId="1515" priority="1677" stopIfTrue="1" operator="lessThan">
      <formula>B6632</formula>
    </cfRule>
  </conditionalFormatting>
  <conditionalFormatting sqref="C6628">
    <cfRule type="cellIs" dxfId="1514" priority="1678" stopIfTrue="1" operator="lessThan">
      <formula>C6632</formula>
    </cfRule>
  </conditionalFormatting>
  <conditionalFormatting sqref="B6629">
    <cfRule type="cellIs" dxfId="1513" priority="1679" stopIfTrue="1" operator="lessThan">
      <formula>B6632</formula>
    </cfRule>
  </conditionalFormatting>
  <conditionalFormatting sqref="C6629">
    <cfRule type="cellIs" dxfId="1512" priority="1680" stopIfTrue="1" operator="lessThan">
      <formula>C6632</formula>
    </cfRule>
  </conditionalFormatting>
  <conditionalFormatting sqref="B6701">
    <cfRule type="cellIs" dxfId="1511" priority="1345" stopIfTrue="1" operator="greaterThan">
      <formula>B$8</formula>
    </cfRule>
  </conditionalFormatting>
  <conditionalFormatting sqref="C6701">
    <cfRule type="cellIs" dxfId="1510" priority="1346" stopIfTrue="1" operator="greaterThan">
      <formula>C$8</formula>
    </cfRule>
  </conditionalFormatting>
  <conditionalFormatting sqref="B6702">
    <cfRule type="cellIs" dxfId="1509" priority="1347" stopIfTrue="1" operator="greaterThan">
      <formula>B$8</formula>
    </cfRule>
  </conditionalFormatting>
  <conditionalFormatting sqref="C6702">
    <cfRule type="cellIs" dxfId="1508" priority="1348" stopIfTrue="1" operator="greaterThan">
      <formula>C$8</formula>
    </cfRule>
  </conditionalFormatting>
  <conditionalFormatting sqref="B6703">
    <cfRule type="cellIs" dxfId="1507" priority="1349" stopIfTrue="1" operator="greaterThan">
      <formula>B$8</formula>
    </cfRule>
  </conditionalFormatting>
  <conditionalFormatting sqref="C6703">
    <cfRule type="cellIs" dxfId="1506" priority="1350" stopIfTrue="1" operator="greaterThan">
      <formula>C$8</formula>
    </cfRule>
  </conditionalFormatting>
  <conditionalFormatting sqref="B6704">
    <cfRule type="cellIs" dxfId="1505" priority="1351" stopIfTrue="1" operator="greaterThan">
      <formula>B$8</formula>
    </cfRule>
  </conditionalFormatting>
  <conditionalFormatting sqref="C6704">
    <cfRule type="cellIs" dxfId="1504" priority="1352" stopIfTrue="1" operator="greaterThan">
      <formula>C$8</formula>
    </cfRule>
  </conditionalFormatting>
  <conditionalFormatting sqref="B6705">
    <cfRule type="cellIs" dxfId="1503" priority="1353" stopIfTrue="1" operator="greaterThan">
      <formula>B$8</formula>
    </cfRule>
  </conditionalFormatting>
  <conditionalFormatting sqref="C6705">
    <cfRule type="cellIs" dxfId="1502" priority="1354" stopIfTrue="1" operator="greaterThan">
      <formula>C$8</formula>
    </cfRule>
  </conditionalFormatting>
  <conditionalFormatting sqref="B6706">
    <cfRule type="cellIs" dxfId="1501" priority="1355" stopIfTrue="1" operator="greaterThan">
      <formula>B$8</formula>
    </cfRule>
  </conditionalFormatting>
  <conditionalFormatting sqref="C6706">
    <cfRule type="cellIs" dxfId="1500" priority="1356" stopIfTrue="1" operator="greaterThan">
      <formula>C$8</formula>
    </cfRule>
  </conditionalFormatting>
  <conditionalFormatting sqref="B6707">
    <cfRule type="cellIs" dxfId="1499" priority="1357" stopIfTrue="1" operator="greaterThan">
      <formula>B$8</formula>
    </cfRule>
  </conditionalFormatting>
  <conditionalFormatting sqref="C6707">
    <cfRule type="cellIs" dxfId="1498" priority="1358" stopIfTrue="1" operator="greaterThan">
      <formula>C$8</formula>
    </cfRule>
  </conditionalFormatting>
  <conditionalFormatting sqref="B6708">
    <cfRule type="cellIs" dxfId="1497" priority="1359" stopIfTrue="1" operator="greaterThan">
      <formula>B$8</formula>
    </cfRule>
  </conditionalFormatting>
  <conditionalFormatting sqref="C6708">
    <cfRule type="cellIs" dxfId="1496" priority="1360" stopIfTrue="1" operator="greaterThan">
      <formula>C$8</formula>
    </cfRule>
  </conditionalFormatting>
  <conditionalFormatting sqref="B6709">
    <cfRule type="cellIs" dxfId="1495" priority="1361" stopIfTrue="1" operator="greaterThan">
      <formula>B$8</formula>
    </cfRule>
  </conditionalFormatting>
  <conditionalFormatting sqref="C6709">
    <cfRule type="cellIs" dxfId="1494" priority="1362" stopIfTrue="1" operator="greaterThan">
      <formula>C$8</formula>
    </cfRule>
  </conditionalFormatting>
  <conditionalFormatting sqref="B6710">
    <cfRule type="cellIs" dxfId="1493" priority="1363" stopIfTrue="1" operator="greaterThan">
      <formula>B$8</formula>
    </cfRule>
  </conditionalFormatting>
  <conditionalFormatting sqref="C6710">
    <cfRule type="cellIs" dxfId="1492" priority="1364" stopIfTrue="1" operator="greaterThan">
      <formula>C$8</formula>
    </cfRule>
  </conditionalFormatting>
  <conditionalFormatting sqref="B6711">
    <cfRule type="cellIs" dxfId="1491" priority="1365" stopIfTrue="1" operator="greaterThan">
      <formula>B$8</formula>
    </cfRule>
  </conditionalFormatting>
  <conditionalFormatting sqref="C6711">
    <cfRule type="cellIs" dxfId="1490" priority="1366" stopIfTrue="1" operator="greaterThan">
      <formula>C$8</formula>
    </cfRule>
  </conditionalFormatting>
  <conditionalFormatting sqref="B6712">
    <cfRule type="cellIs" dxfId="1489" priority="1367" stopIfTrue="1" operator="greaterThan">
      <formula>B$8</formula>
    </cfRule>
  </conditionalFormatting>
  <conditionalFormatting sqref="C6712">
    <cfRule type="cellIs" dxfId="1488" priority="1368" stopIfTrue="1" operator="greaterThan">
      <formula>C$8</formula>
    </cfRule>
  </conditionalFormatting>
  <conditionalFormatting sqref="B6713">
    <cfRule type="cellIs" dxfId="1487" priority="1369" stopIfTrue="1" operator="greaterThan">
      <formula>B$8</formula>
    </cfRule>
  </conditionalFormatting>
  <conditionalFormatting sqref="C6713">
    <cfRule type="cellIs" dxfId="1486" priority="1370" stopIfTrue="1" operator="greaterThan">
      <formula>C$8</formula>
    </cfRule>
  </conditionalFormatting>
  <conditionalFormatting sqref="B6714">
    <cfRule type="cellIs" dxfId="1485" priority="1371" stopIfTrue="1" operator="greaterThan">
      <formula>B$8</formula>
    </cfRule>
  </conditionalFormatting>
  <conditionalFormatting sqref="C6714">
    <cfRule type="cellIs" dxfId="1484" priority="1372" stopIfTrue="1" operator="greaterThan">
      <formula>C$8</formula>
    </cfRule>
  </conditionalFormatting>
  <conditionalFormatting sqref="B6715">
    <cfRule type="cellIs" dxfId="1483" priority="1373" stopIfTrue="1" operator="greaterThan">
      <formula>B$8</formula>
    </cfRule>
  </conditionalFormatting>
  <conditionalFormatting sqref="C6715">
    <cfRule type="cellIs" dxfId="1482" priority="1374" stopIfTrue="1" operator="greaterThan">
      <formula>C$8</formula>
    </cfRule>
  </conditionalFormatting>
  <conditionalFormatting sqref="B6716">
    <cfRule type="cellIs" dxfId="1481" priority="1375" stopIfTrue="1" operator="greaterThan">
      <formula>B$8</formula>
    </cfRule>
  </conditionalFormatting>
  <conditionalFormatting sqref="C6716">
    <cfRule type="cellIs" dxfId="1480" priority="1376" stopIfTrue="1" operator="greaterThan">
      <formula>C$8</formula>
    </cfRule>
  </conditionalFormatting>
  <conditionalFormatting sqref="B6717">
    <cfRule type="cellIs" dxfId="1479" priority="1377" stopIfTrue="1" operator="greaterThan">
      <formula>B$8</formula>
    </cfRule>
  </conditionalFormatting>
  <conditionalFormatting sqref="C6717">
    <cfRule type="cellIs" dxfId="1478" priority="1378" stopIfTrue="1" operator="greaterThan">
      <formula>C$8</formula>
    </cfRule>
  </conditionalFormatting>
  <conditionalFormatting sqref="B6718">
    <cfRule type="cellIs" dxfId="1477" priority="1379" stopIfTrue="1" operator="greaterThan">
      <formula>B$8</formula>
    </cfRule>
  </conditionalFormatting>
  <conditionalFormatting sqref="C6718">
    <cfRule type="cellIs" dxfId="1476" priority="1380" stopIfTrue="1" operator="greaterThan">
      <formula>C$8</formula>
    </cfRule>
  </conditionalFormatting>
  <conditionalFormatting sqref="B6719">
    <cfRule type="cellIs" dxfId="1475" priority="1381" stopIfTrue="1" operator="greaterThan">
      <formula>B$8</formula>
    </cfRule>
  </conditionalFormatting>
  <conditionalFormatting sqref="C6719">
    <cfRule type="cellIs" dxfId="1474" priority="1382" stopIfTrue="1" operator="greaterThan">
      <formula>C$8</formula>
    </cfRule>
  </conditionalFormatting>
  <conditionalFormatting sqref="B6720">
    <cfRule type="cellIs" dxfId="1473" priority="1383" stopIfTrue="1" operator="greaterThan">
      <formula>B$8</formula>
    </cfRule>
  </conditionalFormatting>
  <conditionalFormatting sqref="C6720">
    <cfRule type="cellIs" dxfId="1472" priority="1384" stopIfTrue="1" operator="greaterThan">
      <formula>C$8</formula>
    </cfRule>
  </conditionalFormatting>
  <conditionalFormatting sqref="B6721">
    <cfRule type="cellIs" dxfId="1471" priority="1385" stopIfTrue="1" operator="greaterThan">
      <formula>B$8</formula>
    </cfRule>
  </conditionalFormatting>
  <conditionalFormatting sqref="C6721">
    <cfRule type="cellIs" dxfId="1470" priority="1386" stopIfTrue="1" operator="greaterThan">
      <formula>C$8</formula>
    </cfRule>
  </conditionalFormatting>
  <conditionalFormatting sqref="B6722">
    <cfRule type="cellIs" dxfId="1469" priority="1387" stopIfTrue="1" operator="greaterThan">
      <formula>B$8</formula>
    </cfRule>
  </conditionalFormatting>
  <conditionalFormatting sqref="C6722">
    <cfRule type="cellIs" dxfId="1468" priority="1388" stopIfTrue="1" operator="greaterThan">
      <formula>C$8</formula>
    </cfRule>
  </conditionalFormatting>
  <conditionalFormatting sqref="B6723">
    <cfRule type="cellIs" dxfId="1467" priority="1389" stopIfTrue="1" operator="greaterThan">
      <formula>B$8</formula>
    </cfRule>
  </conditionalFormatting>
  <conditionalFormatting sqref="C6723">
    <cfRule type="cellIs" dxfId="1466" priority="1390" stopIfTrue="1" operator="greaterThan">
      <formula>C$8</formula>
    </cfRule>
  </conditionalFormatting>
  <conditionalFormatting sqref="B6724">
    <cfRule type="cellIs" dxfId="1465" priority="1391" stopIfTrue="1" operator="greaterThan">
      <formula>B$8</formula>
    </cfRule>
  </conditionalFormatting>
  <conditionalFormatting sqref="C6724">
    <cfRule type="cellIs" dxfId="1464" priority="1392" stopIfTrue="1" operator="greaterThan">
      <formula>C$8</formula>
    </cfRule>
  </conditionalFormatting>
  <conditionalFormatting sqref="B6725">
    <cfRule type="cellIs" dxfId="1463" priority="1393" stopIfTrue="1" operator="greaterThan">
      <formula>B$8</formula>
    </cfRule>
  </conditionalFormatting>
  <conditionalFormatting sqref="C6725">
    <cfRule type="cellIs" dxfId="1462" priority="1394" stopIfTrue="1" operator="greaterThan">
      <formula>C$8</formula>
    </cfRule>
  </conditionalFormatting>
  <conditionalFormatting sqref="B6726">
    <cfRule type="cellIs" dxfId="1461" priority="1395" stopIfTrue="1" operator="greaterThan">
      <formula>B$8</formula>
    </cfRule>
  </conditionalFormatting>
  <conditionalFormatting sqref="C6726">
    <cfRule type="cellIs" dxfId="1460" priority="1396" stopIfTrue="1" operator="greaterThan">
      <formula>C$8</formula>
    </cfRule>
  </conditionalFormatting>
  <conditionalFormatting sqref="B6727">
    <cfRule type="cellIs" dxfId="1459" priority="1397" stopIfTrue="1" operator="greaterThan">
      <formula>B$8</formula>
    </cfRule>
  </conditionalFormatting>
  <conditionalFormatting sqref="C6727">
    <cfRule type="cellIs" dxfId="1458" priority="1398" stopIfTrue="1" operator="greaterThan">
      <formula>C$8</formula>
    </cfRule>
  </conditionalFormatting>
  <conditionalFormatting sqref="B6728">
    <cfRule type="cellIs" dxfId="1457" priority="1399" stopIfTrue="1" operator="greaterThan">
      <formula>B$8</formula>
    </cfRule>
  </conditionalFormatting>
  <conditionalFormatting sqref="C6728">
    <cfRule type="cellIs" dxfId="1456" priority="1400" stopIfTrue="1" operator="greaterThan">
      <formula>C$8</formula>
    </cfRule>
  </conditionalFormatting>
  <conditionalFormatting sqref="B6729">
    <cfRule type="cellIs" dxfId="1455" priority="1401" stopIfTrue="1" operator="greaterThan">
      <formula>B$8</formula>
    </cfRule>
  </conditionalFormatting>
  <conditionalFormatting sqref="C6729">
    <cfRule type="cellIs" dxfId="1454" priority="1402" stopIfTrue="1" operator="greaterThan">
      <formula>C$8</formula>
    </cfRule>
  </conditionalFormatting>
  <conditionalFormatting sqref="B6730">
    <cfRule type="cellIs" dxfId="1453" priority="1403" stopIfTrue="1" operator="greaterThan">
      <formula>B$8</formula>
    </cfRule>
  </conditionalFormatting>
  <conditionalFormatting sqref="C6730">
    <cfRule type="cellIs" dxfId="1452" priority="1404" stopIfTrue="1" operator="greaterThan">
      <formula>C$8</formula>
    </cfRule>
  </conditionalFormatting>
  <conditionalFormatting sqref="B6731">
    <cfRule type="cellIs" dxfId="1451" priority="1405" stopIfTrue="1" operator="greaterThan">
      <formula>B$8</formula>
    </cfRule>
  </conditionalFormatting>
  <conditionalFormatting sqref="C6731">
    <cfRule type="cellIs" dxfId="1450" priority="1406" stopIfTrue="1" operator="greaterThan">
      <formula>C$8</formula>
    </cfRule>
  </conditionalFormatting>
  <conditionalFormatting sqref="B6732">
    <cfRule type="cellIs" dxfId="1449" priority="1407" stopIfTrue="1" operator="greaterThan">
      <formula>B$8</formula>
    </cfRule>
  </conditionalFormatting>
  <conditionalFormatting sqref="C6732">
    <cfRule type="cellIs" dxfId="1448" priority="1408" stopIfTrue="1" operator="greaterThan">
      <formula>C$8</formula>
    </cfRule>
  </conditionalFormatting>
  <conditionalFormatting sqref="B6733">
    <cfRule type="cellIs" dxfId="1447" priority="1409" stopIfTrue="1" operator="greaterThan">
      <formula>B$8</formula>
    </cfRule>
  </conditionalFormatting>
  <conditionalFormatting sqref="C6733">
    <cfRule type="cellIs" dxfId="1446" priority="1410" stopIfTrue="1" operator="greaterThan">
      <formula>C$8</formula>
    </cfRule>
  </conditionalFormatting>
  <conditionalFormatting sqref="B6734">
    <cfRule type="cellIs" dxfId="1445" priority="1411" stopIfTrue="1" operator="greaterThan">
      <formula>B$8</formula>
    </cfRule>
  </conditionalFormatting>
  <conditionalFormatting sqref="C6734">
    <cfRule type="cellIs" dxfId="1444" priority="1412" stopIfTrue="1" operator="greaterThan">
      <formula>C$8</formula>
    </cfRule>
  </conditionalFormatting>
  <conditionalFormatting sqref="B6735">
    <cfRule type="cellIs" dxfId="1443" priority="1413" stopIfTrue="1" operator="greaterThan">
      <formula>B$8</formula>
    </cfRule>
  </conditionalFormatting>
  <conditionalFormatting sqref="C6735">
    <cfRule type="cellIs" dxfId="1442" priority="1414" stopIfTrue="1" operator="greaterThan">
      <formula>C$8</formula>
    </cfRule>
  </conditionalFormatting>
  <conditionalFormatting sqref="B6736">
    <cfRule type="cellIs" dxfId="1441" priority="1415" stopIfTrue="1" operator="greaterThan">
      <formula>B$8</formula>
    </cfRule>
  </conditionalFormatting>
  <conditionalFormatting sqref="C6736">
    <cfRule type="cellIs" dxfId="1440" priority="1416" stopIfTrue="1" operator="greaterThan">
      <formula>C$8</formula>
    </cfRule>
  </conditionalFormatting>
  <conditionalFormatting sqref="B6737">
    <cfRule type="cellIs" dxfId="1439" priority="1417" stopIfTrue="1" operator="greaterThan">
      <formula>B$8</formula>
    </cfRule>
  </conditionalFormatting>
  <conditionalFormatting sqref="C6737">
    <cfRule type="cellIs" dxfId="1438" priority="1418" stopIfTrue="1" operator="greaterThan">
      <formula>C$8</formula>
    </cfRule>
  </conditionalFormatting>
  <conditionalFormatting sqref="B6738">
    <cfRule type="cellIs" dxfId="1437" priority="1419" stopIfTrue="1" operator="greaterThan">
      <formula>B$8</formula>
    </cfRule>
  </conditionalFormatting>
  <conditionalFormatting sqref="C6738">
    <cfRule type="cellIs" dxfId="1436" priority="1420" stopIfTrue="1" operator="greaterThan">
      <formula>C$8</formula>
    </cfRule>
  </conditionalFormatting>
  <conditionalFormatting sqref="B6739">
    <cfRule type="cellIs" dxfId="1435" priority="1421" stopIfTrue="1" operator="greaterThan">
      <formula>B$8</formula>
    </cfRule>
  </conditionalFormatting>
  <conditionalFormatting sqref="C6739">
    <cfRule type="cellIs" dxfId="1434" priority="1422" stopIfTrue="1" operator="greaterThan">
      <formula>C$8</formula>
    </cfRule>
  </conditionalFormatting>
  <conditionalFormatting sqref="B6740">
    <cfRule type="cellIs" dxfId="1433" priority="1423" stopIfTrue="1" operator="greaterThan">
      <formula>B$8</formula>
    </cfRule>
  </conditionalFormatting>
  <conditionalFormatting sqref="C6740">
    <cfRule type="cellIs" dxfId="1432" priority="1424" stopIfTrue="1" operator="greaterThan">
      <formula>C$8</formula>
    </cfRule>
  </conditionalFormatting>
  <conditionalFormatting sqref="B6741">
    <cfRule type="cellIs" dxfId="1431" priority="1425" stopIfTrue="1" operator="greaterThan">
      <formula>B$8</formula>
    </cfRule>
  </conditionalFormatting>
  <conditionalFormatting sqref="C6741">
    <cfRule type="cellIs" dxfId="1430" priority="1426" stopIfTrue="1" operator="greaterThan">
      <formula>C$8</formula>
    </cfRule>
  </conditionalFormatting>
  <conditionalFormatting sqref="B6742">
    <cfRule type="cellIs" dxfId="1429" priority="1427" stopIfTrue="1" operator="greaterThan">
      <formula>B$8</formula>
    </cfRule>
  </conditionalFormatting>
  <conditionalFormatting sqref="C6742">
    <cfRule type="cellIs" dxfId="1428" priority="1428" stopIfTrue="1" operator="greaterThan">
      <formula>C$8</formula>
    </cfRule>
  </conditionalFormatting>
  <conditionalFormatting sqref="B6750">
    <cfRule type="cellIs" dxfId="1427" priority="1429" stopIfTrue="1" operator="lessThan">
      <formula>B6794</formula>
    </cfRule>
  </conditionalFormatting>
  <conditionalFormatting sqref="C6750">
    <cfRule type="cellIs" dxfId="1426" priority="1430" stopIfTrue="1" operator="lessThan">
      <formula>C6794</formula>
    </cfRule>
  </conditionalFormatting>
  <conditionalFormatting sqref="B6751">
    <cfRule type="cellIs" dxfId="1425" priority="1431" stopIfTrue="1" operator="lessThan">
      <formula>B6794</formula>
    </cfRule>
  </conditionalFormatting>
  <conditionalFormatting sqref="C6751">
    <cfRule type="cellIs" dxfId="1424" priority="1432" stopIfTrue="1" operator="lessThan">
      <formula>C6794</formula>
    </cfRule>
  </conditionalFormatting>
  <conditionalFormatting sqref="B6752">
    <cfRule type="cellIs" dxfId="1423" priority="1433" stopIfTrue="1" operator="lessThan">
      <formula>B6794</formula>
    </cfRule>
  </conditionalFormatting>
  <conditionalFormatting sqref="C6752">
    <cfRule type="cellIs" dxfId="1422" priority="1434" stopIfTrue="1" operator="lessThan">
      <formula>C6794</formula>
    </cfRule>
  </conditionalFormatting>
  <conditionalFormatting sqref="B6753">
    <cfRule type="cellIs" dxfId="1421" priority="1435" stopIfTrue="1" operator="lessThan">
      <formula>B6794</formula>
    </cfRule>
  </conditionalFormatting>
  <conditionalFormatting sqref="C6753">
    <cfRule type="cellIs" dxfId="1420" priority="1436" stopIfTrue="1" operator="lessThan">
      <formula>C6794</formula>
    </cfRule>
  </conditionalFormatting>
  <conditionalFormatting sqref="B6754">
    <cfRule type="cellIs" dxfId="1419" priority="1437" stopIfTrue="1" operator="lessThan">
      <formula>B6794</formula>
    </cfRule>
  </conditionalFormatting>
  <conditionalFormatting sqref="C6754">
    <cfRule type="cellIs" dxfId="1418" priority="1438" stopIfTrue="1" operator="lessThan">
      <formula>C6794</formula>
    </cfRule>
  </conditionalFormatting>
  <conditionalFormatting sqref="B6755">
    <cfRule type="cellIs" dxfId="1417" priority="1439" stopIfTrue="1" operator="lessThan">
      <formula>B6794</formula>
    </cfRule>
  </conditionalFormatting>
  <conditionalFormatting sqref="C6755">
    <cfRule type="cellIs" dxfId="1416" priority="1440" stopIfTrue="1" operator="lessThan">
      <formula>C6794</formula>
    </cfRule>
  </conditionalFormatting>
  <conditionalFormatting sqref="B6756">
    <cfRule type="cellIs" dxfId="1415" priority="1441" stopIfTrue="1" operator="lessThan">
      <formula>B6794</formula>
    </cfRule>
  </conditionalFormatting>
  <conditionalFormatting sqref="C6756">
    <cfRule type="cellIs" dxfId="1414" priority="1442" stopIfTrue="1" operator="lessThan">
      <formula>C6794</formula>
    </cfRule>
  </conditionalFormatting>
  <conditionalFormatting sqref="B6757">
    <cfRule type="cellIs" dxfId="1413" priority="1443" stopIfTrue="1" operator="lessThan">
      <formula>B6794</formula>
    </cfRule>
  </conditionalFormatting>
  <conditionalFormatting sqref="C6757">
    <cfRule type="cellIs" dxfId="1412" priority="1444" stopIfTrue="1" operator="lessThan">
      <formula>C6794</formula>
    </cfRule>
  </conditionalFormatting>
  <conditionalFormatting sqref="B6758">
    <cfRule type="cellIs" dxfId="1411" priority="1445" stopIfTrue="1" operator="lessThan">
      <formula>B6794</formula>
    </cfRule>
  </conditionalFormatting>
  <conditionalFormatting sqref="C6758">
    <cfRule type="cellIs" dxfId="1410" priority="1446" stopIfTrue="1" operator="lessThan">
      <formula>C6794</formula>
    </cfRule>
  </conditionalFormatting>
  <conditionalFormatting sqref="B6759">
    <cfRule type="cellIs" dxfId="1409" priority="1447" stopIfTrue="1" operator="lessThan">
      <formula>B6794</formula>
    </cfRule>
  </conditionalFormatting>
  <conditionalFormatting sqref="C6759">
    <cfRule type="cellIs" dxfId="1408" priority="1448" stopIfTrue="1" operator="lessThan">
      <formula>C6794</formula>
    </cfRule>
  </conditionalFormatting>
  <conditionalFormatting sqref="B6760">
    <cfRule type="cellIs" dxfId="1407" priority="1449" stopIfTrue="1" operator="lessThan">
      <formula>B6794</formula>
    </cfRule>
  </conditionalFormatting>
  <conditionalFormatting sqref="C6760">
    <cfRule type="cellIs" dxfId="1406" priority="1450" stopIfTrue="1" operator="lessThan">
      <formula>C6794</formula>
    </cfRule>
  </conditionalFormatting>
  <conditionalFormatting sqref="B6761">
    <cfRule type="cellIs" dxfId="1405" priority="1451" stopIfTrue="1" operator="lessThan">
      <formula>B6794</formula>
    </cfRule>
  </conditionalFormatting>
  <conditionalFormatting sqref="C6761">
    <cfRule type="cellIs" dxfId="1404" priority="1452" stopIfTrue="1" operator="lessThan">
      <formula>C6794</formula>
    </cfRule>
  </conditionalFormatting>
  <conditionalFormatting sqref="B6762">
    <cfRule type="cellIs" dxfId="1403" priority="1453" stopIfTrue="1" operator="lessThan">
      <formula>B6794</formula>
    </cfRule>
  </conditionalFormatting>
  <conditionalFormatting sqref="C6762">
    <cfRule type="cellIs" dxfId="1402" priority="1454" stopIfTrue="1" operator="lessThan">
      <formula>C6794</formula>
    </cfRule>
  </conditionalFormatting>
  <conditionalFormatting sqref="B6763">
    <cfRule type="cellIs" dxfId="1401" priority="1455" stopIfTrue="1" operator="lessThan">
      <formula>B6794</formula>
    </cfRule>
  </conditionalFormatting>
  <conditionalFormatting sqref="C6763">
    <cfRule type="cellIs" dxfId="1400" priority="1456" stopIfTrue="1" operator="lessThan">
      <formula>C6794</formula>
    </cfRule>
  </conditionalFormatting>
  <conditionalFormatting sqref="B6764">
    <cfRule type="cellIs" dxfId="1399" priority="1457" stopIfTrue="1" operator="lessThan">
      <formula>B6794</formula>
    </cfRule>
  </conditionalFormatting>
  <conditionalFormatting sqref="C6764">
    <cfRule type="cellIs" dxfId="1398" priority="1458" stopIfTrue="1" operator="lessThan">
      <formula>C6794</formula>
    </cfRule>
  </conditionalFormatting>
  <conditionalFormatting sqref="B6765">
    <cfRule type="cellIs" dxfId="1397" priority="1459" stopIfTrue="1" operator="lessThan">
      <formula>B6794</formula>
    </cfRule>
  </conditionalFormatting>
  <conditionalFormatting sqref="C6765">
    <cfRule type="cellIs" dxfId="1396" priority="1460" stopIfTrue="1" operator="lessThan">
      <formula>C6794</formula>
    </cfRule>
  </conditionalFormatting>
  <conditionalFormatting sqref="B6766">
    <cfRule type="cellIs" dxfId="1395" priority="1461" stopIfTrue="1" operator="lessThan">
      <formula>B6794</formula>
    </cfRule>
  </conditionalFormatting>
  <conditionalFormatting sqref="C6766">
    <cfRule type="cellIs" dxfId="1394" priority="1462" stopIfTrue="1" operator="lessThan">
      <formula>C6794</formula>
    </cfRule>
  </conditionalFormatting>
  <conditionalFormatting sqref="B6767">
    <cfRule type="cellIs" dxfId="1393" priority="1463" stopIfTrue="1" operator="lessThan">
      <formula>B6794</formula>
    </cfRule>
  </conditionalFormatting>
  <conditionalFormatting sqref="C6767">
    <cfRule type="cellIs" dxfId="1392" priority="1464" stopIfTrue="1" operator="lessThan">
      <formula>C6794</formula>
    </cfRule>
  </conditionalFormatting>
  <conditionalFormatting sqref="B6768">
    <cfRule type="cellIs" dxfId="1391" priority="1465" stopIfTrue="1" operator="lessThan">
      <formula>B6794</formula>
    </cfRule>
  </conditionalFormatting>
  <conditionalFormatting sqref="C6768">
    <cfRule type="cellIs" dxfId="1390" priority="1466" stopIfTrue="1" operator="lessThan">
      <formula>C6794</formula>
    </cfRule>
  </conditionalFormatting>
  <conditionalFormatting sqref="B6769">
    <cfRule type="cellIs" dxfId="1389" priority="1467" stopIfTrue="1" operator="lessThan">
      <formula>B6794</formula>
    </cfRule>
  </conditionalFormatting>
  <conditionalFormatting sqref="C6769">
    <cfRule type="cellIs" dxfId="1388" priority="1468" stopIfTrue="1" operator="lessThan">
      <formula>C6794</formula>
    </cfRule>
  </conditionalFormatting>
  <conditionalFormatting sqref="B6770">
    <cfRule type="cellIs" dxfId="1387" priority="1469" stopIfTrue="1" operator="lessThan">
      <formula>B6794</formula>
    </cfRule>
  </conditionalFormatting>
  <conditionalFormatting sqref="C6770">
    <cfRule type="cellIs" dxfId="1386" priority="1470" stopIfTrue="1" operator="lessThan">
      <formula>C6794</formula>
    </cfRule>
  </conditionalFormatting>
  <conditionalFormatting sqref="B6771">
    <cfRule type="cellIs" dxfId="1385" priority="1471" stopIfTrue="1" operator="lessThan">
      <formula>B6794</formula>
    </cfRule>
  </conditionalFormatting>
  <conditionalFormatting sqref="C6771">
    <cfRule type="cellIs" dxfId="1384" priority="1472" stopIfTrue="1" operator="lessThan">
      <formula>C6794</formula>
    </cfRule>
  </conditionalFormatting>
  <conditionalFormatting sqref="B6772">
    <cfRule type="cellIs" dxfId="1383" priority="1473" stopIfTrue="1" operator="lessThan">
      <formula>B6794</formula>
    </cfRule>
  </conditionalFormatting>
  <conditionalFormatting sqref="C6772">
    <cfRule type="cellIs" dxfId="1382" priority="1474" stopIfTrue="1" operator="lessThan">
      <formula>C6794</formula>
    </cfRule>
  </conditionalFormatting>
  <conditionalFormatting sqref="B6773">
    <cfRule type="cellIs" dxfId="1381" priority="1475" stopIfTrue="1" operator="lessThan">
      <formula>B6794</formula>
    </cfRule>
  </conditionalFormatting>
  <conditionalFormatting sqref="C6773">
    <cfRule type="cellIs" dxfId="1380" priority="1476" stopIfTrue="1" operator="lessThan">
      <formula>C6794</formula>
    </cfRule>
  </conditionalFormatting>
  <conditionalFormatting sqref="B6774">
    <cfRule type="cellIs" dxfId="1379" priority="1477" stopIfTrue="1" operator="lessThan">
      <formula>B6794</formula>
    </cfRule>
  </conditionalFormatting>
  <conditionalFormatting sqref="C6774">
    <cfRule type="cellIs" dxfId="1378" priority="1478" stopIfTrue="1" operator="lessThan">
      <formula>C6794</formula>
    </cfRule>
  </conditionalFormatting>
  <conditionalFormatting sqref="B6775">
    <cfRule type="cellIs" dxfId="1377" priority="1479" stopIfTrue="1" operator="lessThan">
      <formula>B6794</formula>
    </cfRule>
  </conditionalFormatting>
  <conditionalFormatting sqref="C6775">
    <cfRule type="cellIs" dxfId="1376" priority="1480" stopIfTrue="1" operator="lessThan">
      <formula>C6794</formula>
    </cfRule>
  </conditionalFormatting>
  <conditionalFormatting sqref="B6776">
    <cfRule type="cellIs" dxfId="1375" priority="1481" stopIfTrue="1" operator="lessThan">
      <formula>B6794</formula>
    </cfRule>
  </conditionalFormatting>
  <conditionalFormatting sqref="C6776">
    <cfRule type="cellIs" dxfId="1374" priority="1482" stopIfTrue="1" operator="lessThan">
      <formula>C6794</formula>
    </cfRule>
  </conditionalFormatting>
  <conditionalFormatting sqref="B6777">
    <cfRule type="cellIs" dxfId="1373" priority="1483" stopIfTrue="1" operator="lessThan">
      <formula>B6794</formula>
    </cfRule>
  </conditionalFormatting>
  <conditionalFormatting sqref="C6777">
    <cfRule type="cellIs" dxfId="1372" priority="1484" stopIfTrue="1" operator="lessThan">
      <formula>C6794</formula>
    </cfRule>
  </conditionalFormatting>
  <conditionalFormatting sqref="B6778">
    <cfRule type="cellIs" dxfId="1371" priority="1485" stopIfTrue="1" operator="lessThan">
      <formula>B6794</formula>
    </cfRule>
  </conditionalFormatting>
  <conditionalFormatting sqref="C6778">
    <cfRule type="cellIs" dxfId="1370" priority="1486" stopIfTrue="1" operator="lessThan">
      <formula>C6794</formula>
    </cfRule>
  </conditionalFormatting>
  <conditionalFormatting sqref="B6779">
    <cfRule type="cellIs" dxfId="1369" priority="1487" stopIfTrue="1" operator="lessThan">
      <formula>B6794</formula>
    </cfRule>
  </conditionalFormatting>
  <conditionalFormatting sqref="C6779">
    <cfRule type="cellIs" dxfId="1368" priority="1488" stopIfTrue="1" operator="lessThan">
      <formula>C6794</formula>
    </cfRule>
  </conditionalFormatting>
  <conditionalFormatting sqref="B6780">
    <cfRule type="cellIs" dxfId="1367" priority="1489" stopIfTrue="1" operator="lessThan">
      <formula>B6794</formula>
    </cfRule>
  </conditionalFormatting>
  <conditionalFormatting sqref="C6780">
    <cfRule type="cellIs" dxfId="1366" priority="1490" stopIfTrue="1" operator="lessThan">
      <formula>C6794</formula>
    </cfRule>
  </conditionalFormatting>
  <conditionalFormatting sqref="B6781">
    <cfRule type="cellIs" dxfId="1365" priority="1491" stopIfTrue="1" operator="lessThan">
      <formula>B6794</formula>
    </cfRule>
  </conditionalFormatting>
  <conditionalFormatting sqref="C6781">
    <cfRule type="cellIs" dxfId="1364" priority="1492" stopIfTrue="1" operator="lessThan">
      <formula>C6794</formula>
    </cfRule>
  </conditionalFormatting>
  <conditionalFormatting sqref="B6782">
    <cfRule type="cellIs" dxfId="1363" priority="1493" stopIfTrue="1" operator="lessThan">
      <formula>B6794</formula>
    </cfRule>
  </conditionalFormatting>
  <conditionalFormatting sqref="C6782">
    <cfRule type="cellIs" dxfId="1362" priority="1494" stopIfTrue="1" operator="lessThan">
      <formula>C6794</formula>
    </cfRule>
  </conditionalFormatting>
  <conditionalFormatting sqref="B6783">
    <cfRule type="cellIs" dxfId="1361" priority="1495" stopIfTrue="1" operator="lessThan">
      <formula>B6794</formula>
    </cfRule>
  </conditionalFormatting>
  <conditionalFormatting sqref="C6783">
    <cfRule type="cellIs" dxfId="1360" priority="1496" stopIfTrue="1" operator="lessThan">
      <formula>C6794</formula>
    </cfRule>
  </conditionalFormatting>
  <conditionalFormatting sqref="B6784">
    <cfRule type="cellIs" dxfId="1359" priority="1497" stopIfTrue="1" operator="lessThan">
      <formula>B6794</formula>
    </cfRule>
  </conditionalFormatting>
  <conditionalFormatting sqref="C6784">
    <cfRule type="cellIs" dxfId="1358" priority="1498" stopIfTrue="1" operator="lessThan">
      <formula>C6794</formula>
    </cfRule>
  </conditionalFormatting>
  <conditionalFormatting sqref="B6785">
    <cfRule type="cellIs" dxfId="1357" priority="1499" stopIfTrue="1" operator="lessThan">
      <formula>B6794</formula>
    </cfRule>
  </conditionalFormatting>
  <conditionalFormatting sqref="C6785">
    <cfRule type="cellIs" dxfId="1356" priority="1500" stopIfTrue="1" operator="lessThan">
      <formula>C6794</formula>
    </cfRule>
  </conditionalFormatting>
  <conditionalFormatting sqref="B6786">
    <cfRule type="cellIs" dxfId="1355" priority="1501" stopIfTrue="1" operator="lessThan">
      <formula>B6794</formula>
    </cfRule>
  </conditionalFormatting>
  <conditionalFormatting sqref="C6786">
    <cfRule type="cellIs" dxfId="1354" priority="1502" stopIfTrue="1" operator="lessThan">
      <formula>C6794</formula>
    </cfRule>
  </conditionalFormatting>
  <conditionalFormatting sqref="B6787">
    <cfRule type="cellIs" dxfId="1353" priority="1503" stopIfTrue="1" operator="lessThan">
      <formula>B6794</formula>
    </cfRule>
  </conditionalFormatting>
  <conditionalFormatting sqref="C6787">
    <cfRule type="cellIs" dxfId="1352" priority="1504" stopIfTrue="1" operator="lessThan">
      <formula>C6794</formula>
    </cfRule>
  </conditionalFormatting>
  <conditionalFormatting sqref="B6788">
    <cfRule type="cellIs" dxfId="1351" priority="1505" stopIfTrue="1" operator="lessThan">
      <formula>B6794</formula>
    </cfRule>
  </conditionalFormatting>
  <conditionalFormatting sqref="C6788">
    <cfRule type="cellIs" dxfId="1350" priority="1506" stopIfTrue="1" operator="lessThan">
      <formula>C6794</formula>
    </cfRule>
  </conditionalFormatting>
  <conditionalFormatting sqref="B6789">
    <cfRule type="cellIs" dxfId="1349" priority="1507" stopIfTrue="1" operator="lessThan">
      <formula>B6794</formula>
    </cfRule>
  </conditionalFormatting>
  <conditionalFormatting sqref="C6789">
    <cfRule type="cellIs" dxfId="1348" priority="1508" stopIfTrue="1" operator="lessThan">
      <formula>C6794</formula>
    </cfRule>
  </conditionalFormatting>
  <conditionalFormatting sqref="B6790">
    <cfRule type="cellIs" dxfId="1347" priority="1509" stopIfTrue="1" operator="lessThan">
      <formula>B6794</formula>
    </cfRule>
  </conditionalFormatting>
  <conditionalFormatting sqref="C6790">
    <cfRule type="cellIs" dxfId="1346" priority="1510" stopIfTrue="1" operator="lessThan">
      <formula>C6794</formula>
    </cfRule>
  </conditionalFormatting>
  <conditionalFormatting sqref="B6791">
    <cfRule type="cellIs" dxfId="1345" priority="1511" stopIfTrue="1" operator="lessThan">
      <formula>B6794</formula>
    </cfRule>
  </conditionalFormatting>
  <conditionalFormatting sqref="C6791">
    <cfRule type="cellIs" dxfId="1344" priority="1512" stopIfTrue="1" operator="lessThan">
      <formula>C6794</formula>
    </cfRule>
  </conditionalFormatting>
  <conditionalFormatting sqref="B6865">
    <cfRule type="cellIs" dxfId="1343" priority="1177" stopIfTrue="1" operator="greaterThan">
      <formula>B$8</formula>
    </cfRule>
  </conditionalFormatting>
  <conditionalFormatting sqref="C6865">
    <cfRule type="cellIs" dxfId="1342" priority="1178" stopIfTrue="1" operator="greaterThan">
      <formula>C$8</formula>
    </cfRule>
  </conditionalFormatting>
  <conditionalFormatting sqref="B6866">
    <cfRule type="cellIs" dxfId="1341" priority="1179" stopIfTrue="1" operator="greaterThan">
      <formula>B$8</formula>
    </cfRule>
  </conditionalFormatting>
  <conditionalFormatting sqref="C6866">
    <cfRule type="cellIs" dxfId="1340" priority="1180" stopIfTrue="1" operator="greaterThan">
      <formula>C$8</formula>
    </cfRule>
  </conditionalFormatting>
  <conditionalFormatting sqref="B6867">
    <cfRule type="cellIs" dxfId="1339" priority="1181" stopIfTrue="1" operator="greaterThan">
      <formula>B$8</formula>
    </cfRule>
  </conditionalFormatting>
  <conditionalFormatting sqref="C6867">
    <cfRule type="cellIs" dxfId="1338" priority="1182" stopIfTrue="1" operator="greaterThan">
      <formula>C$8</formula>
    </cfRule>
  </conditionalFormatting>
  <conditionalFormatting sqref="B6868">
    <cfRule type="cellIs" dxfId="1337" priority="1183" stopIfTrue="1" operator="greaterThan">
      <formula>B$8</formula>
    </cfRule>
  </conditionalFormatting>
  <conditionalFormatting sqref="C6868">
    <cfRule type="cellIs" dxfId="1336" priority="1184" stopIfTrue="1" operator="greaterThan">
      <formula>C$8</formula>
    </cfRule>
  </conditionalFormatting>
  <conditionalFormatting sqref="B6869">
    <cfRule type="cellIs" dxfId="1335" priority="1185" stopIfTrue="1" operator="greaterThan">
      <formula>B$8</formula>
    </cfRule>
  </conditionalFormatting>
  <conditionalFormatting sqref="C6869">
    <cfRule type="cellIs" dxfId="1334" priority="1186" stopIfTrue="1" operator="greaterThan">
      <formula>C$8</formula>
    </cfRule>
  </conditionalFormatting>
  <conditionalFormatting sqref="B6870">
    <cfRule type="cellIs" dxfId="1333" priority="1187" stopIfTrue="1" operator="greaterThan">
      <formula>B$8</formula>
    </cfRule>
  </conditionalFormatting>
  <conditionalFormatting sqref="C6870">
    <cfRule type="cellIs" dxfId="1332" priority="1188" stopIfTrue="1" operator="greaterThan">
      <formula>C$8</formula>
    </cfRule>
  </conditionalFormatting>
  <conditionalFormatting sqref="B6871">
    <cfRule type="cellIs" dxfId="1331" priority="1189" stopIfTrue="1" operator="greaterThan">
      <formula>B$8</formula>
    </cfRule>
  </conditionalFormatting>
  <conditionalFormatting sqref="C6871">
    <cfRule type="cellIs" dxfId="1330" priority="1190" stopIfTrue="1" operator="greaterThan">
      <formula>C$8</formula>
    </cfRule>
  </conditionalFormatting>
  <conditionalFormatting sqref="B6872">
    <cfRule type="cellIs" dxfId="1329" priority="1191" stopIfTrue="1" operator="greaterThan">
      <formula>B$8</formula>
    </cfRule>
  </conditionalFormatting>
  <conditionalFormatting sqref="C6872">
    <cfRule type="cellIs" dxfId="1328" priority="1192" stopIfTrue="1" operator="greaterThan">
      <formula>C$8</formula>
    </cfRule>
  </conditionalFormatting>
  <conditionalFormatting sqref="B6873">
    <cfRule type="cellIs" dxfId="1327" priority="1193" stopIfTrue="1" operator="greaterThan">
      <formula>B$8</formula>
    </cfRule>
  </conditionalFormatting>
  <conditionalFormatting sqref="C6873">
    <cfRule type="cellIs" dxfId="1326" priority="1194" stopIfTrue="1" operator="greaterThan">
      <formula>C$8</formula>
    </cfRule>
  </conditionalFormatting>
  <conditionalFormatting sqref="B6874">
    <cfRule type="cellIs" dxfId="1325" priority="1195" stopIfTrue="1" operator="greaterThan">
      <formula>B$8</formula>
    </cfRule>
  </conditionalFormatting>
  <conditionalFormatting sqref="C6874">
    <cfRule type="cellIs" dxfId="1324" priority="1196" stopIfTrue="1" operator="greaterThan">
      <formula>C$8</formula>
    </cfRule>
  </conditionalFormatting>
  <conditionalFormatting sqref="B6875">
    <cfRule type="cellIs" dxfId="1323" priority="1197" stopIfTrue="1" operator="greaterThan">
      <formula>B$8</formula>
    </cfRule>
  </conditionalFormatting>
  <conditionalFormatting sqref="C6875">
    <cfRule type="cellIs" dxfId="1322" priority="1198" stopIfTrue="1" operator="greaterThan">
      <formula>C$8</formula>
    </cfRule>
  </conditionalFormatting>
  <conditionalFormatting sqref="B6876">
    <cfRule type="cellIs" dxfId="1321" priority="1199" stopIfTrue="1" operator="greaterThan">
      <formula>B$8</formula>
    </cfRule>
  </conditionalFormatting>
  <conditionalFormatting sqref="C6876">
    <cfRule type="cellIs" dxfId="1320" priority="1200" stopIfTrue="1" operator="greaterThan">
      <formula>C$8</formula>
    </cfRule>
  </conditionalFormatting>
  <conditionalFormatting sqref="B6877">
    <cfRule type="cellIs" dxfId="1319" priority="1201" stopIfTrue="1" operator="greaterThan">
      <formula>B$8</formula>
    </cfRule>
  </conditionalFormatting>
  <conditionalFormatting sqref="C6877">
    <cfRule type="cellIs" dxfId="1318" priority="1202" stopIfTrue="1" operator="greaterThan">
      <formula>C$8</formula>
    </cfRule>
  </conditionalFormatting>
  <conditionalFormatting sqref="B6878">
    <cfRule type="cellIs" dxfId="1317" priority="1203" stopIfTrue="1" operator="greaterThan">
      <formula>B$8</formula>
    </cfRule>
  </conditionalFormatting>
  <conditionalFormatting sqref="C6878">
    <cfRule type="cellIs" dxfId="1316" priority="1204" stopIfTrue="1" operator="greaterThan">
      <formula>C$8</formula>
    </cfRule>
  </conditionalFormatting>
  <conditionalFormatting sqref="B6879">
    <cfRule type="cellIs" dxfId="1315" priority="1205" stopIfTrue="1" operator="greaterThan">
      <formula>B$8</formula>
    </cfRule>
  </conditionalFormatting>
  <conditionalFormatting sqref="C6879">
    <cfRule type="cellIs" dxfId="1314" priority="1206" stopIfTrue="1" operator="greaterThan">
      <formula>C$8</formula>
    </cfRule>
  </conditionalFormatting>
  <conditionalFormatting sqref="B6880">
    <cfRule type="cellIs" dxfId="1313" priority="1207" stopIfTrue="1" operator="greaterThan">
      <formula>B$8</formula>
    </cfRule>
  </conditionalFormatting>
  <conditionalFormatting sqref="C6880">
    <cfRule type="cellIs" dxfId="1312" priority="1208" stopIfTrue="1" operator="greaterThan">
      <formula>C$8</formula>
    </cfRule>
  </conditionalFormatting>
  <conditionalFormatting sqref="B6881">
    <cfRule type="cellIs" dxfId="1311" priority="1209" stopIfTrue="1" operator="greaterThan">
      <formula>B$8</formula>
    </cfRule>
  </conditionalFormatting>
  <conditionalFormatting sqref="C6881">
    <cfRule type="cellIs" dxfId="1310" priority="1210" stopIfTrue="1" operator="greaterThan">
      <formula>C$8</formula>
    </cfRule>
  </conditionalFormatting>
  <conditionalFormatting sqref="B6882">
    <cfRule type="cellIs" dxfId="1309" priority="1211" stopIfTrue="1" operator="greaterThan">
      <formula>B$8</formula>
    </cfRule>
  </conditionalFormatting>
  <conditionalFormatting sqref="C6882">
    <cfRule type="cellIs" dxfId="1308" priority="1212" stopIfTrue="1" operator="greaterThan">
      <formula>C$8</formula>
    </cfRule>
  </conditionalFormatting>
  <conditionalFormatting sqref="B6883">
    <cfRule type="cellIs" dxfId="1307" priority="1213" stopIfTrue="1" operator="greaterThan">
      <formula>B$8</formula>
    </cfRule>
  </conditionalFormatting>
  <conditionalFormatting sqref="C6883">
    <cfRule type="cellIs" dxfId="1306" priority="1214" stopIfTrue="1" operator="greaterThan">
      <formula>C$8</formula>
    </cfRule>
  </conditionalFormatting>
  <conditionalFormatting sqref="B6884">
    <cfRule type="cellIs" dxfId="1305" priority="1215" stopIfTrue="1" operator="greaterThan">
      <formula>B$8</formula>
    </cfRule>
  </conditionalFormatting>
  <conditionalFormatting sqref="C6884">
    <cfRule type="cellIs" dxfId="1304" priority="1216" stopIfTrue="1" operator="greaterThan">
      <formula>C$8</formula>
    </cfRule>
  </conditionalFormatting>
  <conditionalFormatting sqref="B6885">
    <cfRule type="cellIs" dxfId="1303" priority="1217" stopIfTrue="1" operator="greaterThan">
      <formula>B$8</formula>
    </cfRule>
  </conditionalFormatting>
  <conditionalFormatting sqref="C6885">
    <cfRule type="cellIs" dxfId="1302" priority="1218" stopIfTrue="1" operator="greaterThan">
      <formula>C$8</formula>
    </cfRule>
  </conditionalFormatting>
  <conditionalFormatting sqref="B6886">
    <cfRule type="cellIs" dxfId="1301" priority="1219" stopIfTrue="1" operator="greaterThan">
      <formula>B$8</formula>
    </cfRule>
  </conditionalFormatting>
  <conditionalFormatting sqref="C6886">
    <cfRule type="cellIs" dxfId="1300" priority="1220" stopIfTrue="1" operator="greaterThan">
      <formula>C$8</formula>
    </cfRule>
  </conditionalFormatting>
  <conditionalFormatting sqref="B6887">
    <cfRule type="cellIs" dxfId="1299" priority="1221" stopIfTrue="1" operator="greaterThan">
      <formula>B$8</formula>
    </cfRule>
  </conditionalFormatting>
  <conditionalFormatting sqref="C6887">
    <cfRule type="cellIs" dxfId="1298" priority="1222" stopIfTrue="1" operator="greaterThan">
      <formula>C$8</formula>
    </cfRule>
  </conditionalFormatting>
  <conditionalFormatting sqref="B6888">
    <cfRule type="cellIs" dxfId="1297" priority="1223" stopIfTrue="1" operator="greaterThan">
      <formula>B$8</formula>
    </cfRule>
  </conditionalFormatting>
  <conditionalFormatting sqref="C6888">
    <cfRule type="cellIs" dxfId="1296" priority="1224" stopIfTrue="1" operator="greaterThan">
      <formula>C$8</formula>
    </cfRule>
  </conditionalFormatting>
  <conditionalFormatting sqref="B6889">
    <cfRule type="cellIs" dxfId="1295" priority="1225" stopIfTrue="1" operator="greaterThan">
      <formula>B$8</formula>
    </cfRule>
  </conditionalFormatting>
  <conditionalFormatting sqref="C6889">
    <cfRule type="cellIs" dxfId="1294" priority="1226" stopIfTrue="1" operator="greaterThan">
      <formula>C$8</formula>
    </cfRule>
  </conditionalFormatting>
  <conditionalFormatting sqref="B6890">
    <cfRule type="cellIs" dxfId="1293" priority="1227" stopIfTrue="1" operator="greaterThan">
      <formula>B$8</formula>
    </cfRule>
  </conditionalFormatting>
  <conditionalFormatting sqref="C6890">
    <cfRule type="cellIs" dxfId="1292" priority="1228" stopIfTrue="1" operator="greaterThan">
      <formula>C$8</formula>
    </cfRule>
  </conditionalFormatting>
  <conditionalFormatting sqref="B6891">
    <cfRule type="cellIs" dxfId="1291" priority="1229" stopIfTrue="1" operator="greaterThan">
      <formula>B$8</formula>
    </cfRule>
  </conditionalFormatting>
  <conditionalFormatting sqref="C6891">
    <cfRule type="cellIs" dxfId="1290" priority="1230" stopIfTrue="1" operator="greaterThan">
      <formula>C$8</formula>
    </cfRule>
  </conditionalFormatting>
  <conditionalFormatting sqref="B6892">
    <cfRule type="cellIs" dxfId="1289" priority="1231" stopIfTrue="1" operator="greaterThan">
      <formula>B$8</formula>
    </cfRule>
  </conditionalFormatting>
  <conditionalFormatting sqref="C6892">
    <cfRule type="cellIs" dxfId="1288" priority="1232" stopIfTrue="1" operator="greaterThan">
      <formula>C$8</formula>
    </cfRule>
  </conditionalFormatting>
  <conditionalFormatting sqref="B6893">
    <cfRule type="cellIs" dxfId="1287" priority="1233" stopIfTrue="1" operator="greaterThan">
      <formula>B$8</formula>
    </cfRule>
  </conditionalFormatting>
  <conditionalFormatting sqref="C6893">
    <cfRule type="cellIs" dxfId="1286" priority="1234" stopIfTrue="1" operator="greaterThan">
      <formula>C$8</formula>
    </cfRule>
  </conditionalFormatting>
  <conditionalFormatting sqref="B6894">
    <cfRule type="cellIs" dxfId="1285" priority="1235" stopIfTrue="1" operator="greaterThan">
      <formula>B$8</formula>
    </cfRule>
  </conditionalFormatting>
  <conditionalFormatting sqref="C6894">
    <cfRule type="cellIs" dxfId="1284" priority="1236" stopIfTrue="1" operator="greaterThan">
      <formula>C$8</formula>
    </cfRule>
  </conditionalFormatting>
  <conditionalFormatting sqref="B6895">
    <cfRule type="cellIs" dxfId="1283" priority="1237" stopIfTrue="1" operator="greaterThan">
      <formula>B$8</formula>
    </cfRule>
  </conditionalFormatting>
  <conditionalFormatting sqref="C6895">
    <cfRule type="cellIs" dxfId="1282" priority="1238" stopIfTrue="1" operator="greaterThan">
      <formula>C$8</formula>
    </cfRule>
  </conditionalFormatting>
  <conditionalFormatting sqref="B6896">
    <cfRule type="cellIs" dxfId="1281" priority="1239" stopIfTrue="1" operator="greaterThan">
      <formula>B$8</formula>
    </cfRule>
  </conditionalFormatting>
  <conditionalFormatting sqref="C6896">
    <cfRule type="cellIs" dxfId="1280" priority="1240" stopIfTrue="1" operator="greaterThan">
      <formula>C$8</formula>
    </cfRule>
  </conditionalFormatting>
  <conditionalFormatting sqref="B6897">
    <cfRule type="cellIs" dxfId="1279" priority="1241" stopIfTrue="1" operator="greaterThan">
      <formula>B$8</formula>
    </cfRule>
  </conditionalFormatting>
  <conditionalFormatting sqref="C6897">
    <cfRule type="cellIs" dxfId="1278" priority="1242" stopIfTrue="1" operator="greaterThan">
      <formula>C$8</formula>
    </cfRule>
  </conditionalFormatting>
  <conditionalFormatting sqref="B6898">
    <cfRule type="cellIs" dxfId="1277" priority="1243" stopIfTrue="1" operator="greaterThan">
      <formula>B$8</formula>
    </cfRule>
  </conditionalFormatting>
  <conditionalFormatting sqref="C6898">
    <cfRule type="cellIs" dxfId="1276" priority="1244" stopIfTrue="1" operator="greaterThan">
      <formula>C$8</formula>
    </cfRule>
  </conditionalFormatting>
  <conditionalFormatting sqref="B6899">
    <cfRule type="cellIs" dxfId="1275" priority="1245" stopIfTrue="1" operator="greaterThan">
      <formula>B$8</formula>
    </cfRule>
  </conditionalFormatting>
  <conditionalFormatting sqref="C6899">
    <cfRule type="cellIs" dxfId="1274" priority="1246" stopIfTrue="1" operator="greaterThan">
      <formula>C$8</formula>
    </cfRule>
  </conditionalFormatting>
  <conditionalFormatting sqref="B6900">
    <cfRule type="cellIs" dxfId="1273" priority="1247" stopIfTrue="1" operator="greaterThan">
      <formula>B$8</formula>
    </cfRule>
  </conditionalFormatting>
  <conditionalFormatting sqref="C6900">
    <cfRule type="cellIs" dxfId="1272" priority="1248" stopIfTrue="1" operator="greaterThan">
      <formula>C$8</formula>
    </cfRule>
  </conditionalFormatting>
  <conditionalFormatting sqref="B6901">
    <cfRule type="cellIs" dxfId="1271" priority="1249" stopIfTrue="1" operator="greaterThan">
      <formula>B$8</formula>
    </cfRule>
  </conditionalFormatting>
  <conditionalFormatting sqref="C6901">
    <cfRule type="cellIs" dxfId="1270" priority="1250" stopIfTrue="1" operator="greaterThan">
      <formula>C$8</formula>
    </cfRule>
  </conditionalFormatting>
  <conditionalFormatting sqref="B6902">
    <cfRule type="cellIs" dxfId="1269" priority="1251" stopIfTrue="1" operator="greaterThan">
      <formula>B$8</formula>
    </cfRule>
  </conditionalFormatting>
  <conditionalFormatting sqref="C6902">
    <cfRule type="cellIs" dxfId="1268" priority="1252" stopIfTrue="1" operator="greaterThan">
      <formula>C$8</formula>
    </cfRule>
  </conditionalFormatting>
  <conditionalFormatting sqref="B6903">
    <cfRule type="cellIs" dxfId="1267" priority="1253" stopIfTrue="1" operator="greaterThan">
      <formula>B$8</formula>
    </cfRule>
  </conditionalFormatting>
  <conditionalFormatting sqref="C6903">
    <cfRule type="cellIs" dxfId="1266" priority="1254" stopIfTrue="1" operator="greaterThan">
      <formula>C$8</formula>
    </cfRule>
  </conditionalFormatting>
  <conditionalFormatting sqref="B6904">
    <cfRule type="cellIs" dxfId="1265" priority="1255" stopIfTrue="1" operator="greaterThan">
      <formula>B$8</formula>
    </cfRule>
  </conditionalFormatting>
  <conditionalFormatting sqref="C6904">
    <cfRule type="cellIs" dxfId="1264" priority="1256" stopIfTrue="1" operator="greaterThan">
      <formula>C$8</formula>
    </cfRule>
  </conditionalFormatting>
  <conditionalFormatting sqref="B6905">
    <cfRule type="cellIs" dxfId="1263" priority="1257" stopIfTrue="1" operator="greaterThan">
      <formula>B$8</formula>
    </cfRule>
  </conditionalFormatting>
  <conditionalFormatting sqref="C6905">
    <cfRule type="cellIs" dxfId="1262" priority="1258" stopIfTrue="1" operator="greaterThan">
      <formula>C$8</formula>
    </cfRule>
  </conditionalFormatting>
  <conditionalFormatting sqref="B6906">
    <cfRule type="cellIs" dxfId="1261" priority="1259" stopIfTrue="1" operator="greaterThan">
      <formula>B$8</formula>
    </cfRule>
  </conditionalFormatting>
  <conditionalFormatting sqref="C6906">
    <cfRule type="cellIs" dxfId="1260" priority="1260" stopIfTrue="1" operator="greaterThan">
      <formula>C$8</formula>
    </cfRule>
  </conditionalFormatting>
  <conditionalFormatting sqref="B6914">
    <cfRule type="cellIs" dxfId="1259" priority="1261" stopIfTrue="1" operator="lessThan">
      <formula>B6958</formula>
    </cfRule>
  </conditionalFormatting>
  <conditionalFormatting sqref="C6914">
    <cfRule type="cellIs" dxfId="1258" priority="1262" stopIfTrue="1" operator="lessThan">
      <formula>C6958</formula>
    </cfRule>
  </conditionalFormatting>
  <conditionalFormatting sqref="B6915">
    <cfRule type="cellIs" dxfId="1257" priority="1263" stopIfTrue="1" operator="lessThan">
      <formula>B6958</formula>
    </cfRule>
  </conditionalFormatting>
  <conditionalFormatting sqref="C6915">
    <cfRule type="cellIs" dxfId="1256" priority="1264" stopIfTrue="1" operator="lessThan">
      <formula>C6958</formula>
    </cfRule>
  </conditionalFormatting>
  <conditionalFormatting sqref="B6916">
    <cfRule type="cellIs" dxfId="1255" priority="1265" stopIfTrue="1" operator="lessThan">
      <formula>B6958</formula>
    </cfRule>
  </conditionalFormatting>
  <conditionalFormatting sqref="C6916">
    <cfRule type="cellIs" dxfId="1254" priority="1266" stopIfTrue="1" operator="lessThan">
      <formula>C6958</formula>
    </cfRule>
  </conditionalFormatting>
  <conditionalFormatting sqref="B6917">
    <cfRule type="cellIs" dxfId="1253" priority="1267" stopIfTrue="1" operator="lessThan">
      <formula>B6958</formula>
    </cfRule>
  </conditionalFormatting>
  <conditionalFormatting sqref="C6917">
    <cfRule type="cellIs" dxfId="1252" priority="1268" stopIfTrue="1" operator="lessThan">
      <formula>C6958</formula>
    </cfRule>
  </conditionalFormatting>
  <conditionalFormatting sqref="B6918">
    <cfRule type="cellIs" dxfId="1251" priority="1269" stopIfTrue="1" operator="lessThan">
      <formula>B6958</formula>
    </cfRule>
  </conditionalFormatting>
  <conditionalFormatting sqref="C6918">
    <cfRule type="cellIs" dxfId="1250" priority="1270" stopIfTrue="1" operator="lessThan">
      <formula>C6958</formula>
    </cfRule>
  </conditionalFormatting>
  <conditionalFormatting sqref="B6919">
    <cfRule type="cellIs" dxfId="1249" priority="1271" stopIfTrue="1" operator="lessThan">
      <formula>B6958</formula>
    </cfRule>
  </conditionalFormatting>
  <conditionalFormatting sqref="C6919">
    <cfRule type="cellIs" dxfId="1248" priority="1272" stopIfTrue="1" operator="lessThan">
      <formula>C6958</formula>
    </cfRule>
  </conditionalFormatting>
  <conditionalFormatting sqref="B6920">
    <cfRule type="cellIs" dxfId="1247" priority="1273" stopIfTrue="1" operator="lessThan">
      <formula>B6958</formula>
    </cfRule>
  </conditionalFormatting>
  <conditionalFormatting sqref="C6920">
    <cfRule type="cellIs" dxfId="1246" priority="1274" stopIfTrue="1" operator="lessThan">
      <formula>C6958</formula>
    </cfRule>
  </conditionalFormatting>
  <conditionalFormatting sqref="B6921">
    <cfRule type="cellIs" dxfId="1245" priority="1275" stopIfTrue="1" operator="lessThan">
      <formula>B6958</formula>
    </cfRule>
  </conditionalFormatting>
  <conditionalFormatting sqref="C6921">
    <cfRule type="cellIs" dxfId="1244" priority="1276" stopIfTrue="1" operator="lessThan">
      <formula>C6958</formula>
    </cfRule>
  </conditionalFormatting>
  <conditionalFormatting sqref="B6922">
    <cfRule type="cellIs" dxfId="1243" priority="1277" stopIfTrue="1" operator="lessThan">
      <formula>B6958</formula>
    </cfRule>
  </conditionalFormatting>
  <conditionalFormatting sqref="C6922">
    <cfRule type="cellIs" dxfId="1242" priority="1278" stopIfTrue="1" operator="lessThan">
      <formula>C6958</formula>
    </cfRule>
  </conditionalFormatting>
  <conditionalFormatting sqref="B6923">
    <cfRule type="cellIs" dxfId="1241" priority="1279" stopIfTrue="1" operator="lessThan">
      <formula>B6958</formula>
    </cfRule>
  </conditionalFormatting>
  <conditionalFormatting sqref="C6923">
    <cfRule type="cellIs" dxfId="1240" priority="1280" stopIfTrue="1" operator="lessThan">
      <formula>C6958</formula>
    </cfRule>
  </conditionalFormatting>
  <conditionalFormatting sqref="B6924">
    <cfRule type="cellIs" dxfId="1239" priority="1281" stopIfTrue="1" operator="lessThan">
      <formula>B6958</formula>
    </cfRule>
  </conditionalFormatting>
  <conditionalFormatting sqref="C6924">
    <cfRule type="cellIs" dxfId="1238" priority="1282" stopIfTrue="1" operator="lessThan">
      <formula>C6958</formula>
    </cfRule>
  </conditionalFormatting>
  <conditionalFormatting sqref="B6925">
    <cfRule type="cellIs" dxfId="1237" priority="1283" stopIfTrue="1" operator="lessThan">
      <formula>B6958</formula>
    </cfRule>
  </conditionalFormatting>
  <conditionalFormatting sqref="C6925">
    <cfRule type="cellIs" dxfId="1236" priority="1284" stopIfTrue="1" operator="lessThan">
      <formula>C6958</formula>
    </cfRule>
  </conditionalFormatting>
  <conditionalFormatting sqref="B6926">
    <cfRule type="cellIs" dxfId="1235" priority="1285" stopIfTrue="1" operator="lessThan">
      <formula>B6958</formula>
    </cfRule>
  </conditionalFormatting>
  <conditionalFormatting sqref="C6926">
    <cfRule type="cellIs" dxfId="1234" priority="1286" stopIfTrue="1" operator="lessThan">
      <formula>C6958</formula>
    </cfRule>
  </conditionalFormatting>
  <conditionalFormatting sqref="B6927">
    <cfRule type="cellIs" dxfId="1233" priority="1287" stopIfTrue="1" operator="lessThan">
      <formula>B6958</formula>
    </cfRule>
  </conditionalFormatting>
  <conditionalFormatting sqref="C6927">
    <cfRule type="cellIs" dxfId="1232" priority="1288" stopIfTrue="1" operator="lessThan">
      <formula>C6958</formula>
    </cfRule>
  </conditionalFormatting>
  <conditionalFormatting sqref="B6928">
    <cfRule type="cellIs" dxfId="1231" priority="1289" stopIfTrue="1" operator="lessThan">
      <formula>B6958</formula>
    </cfRule>
  </conditionalFormatting>
  <conditionalFormatting sqref="C6928">
    <cfRule type="cellIs" dxfId="1230" priority="1290" stopIfTrue="1" operator="lessThan">
      <formula>C6958</formula>
    </cfRule>
  </conditionalFormatting>
  <conditionalFormatting sqref="B6929">
    <cfRule type="cellIs" dxfId="1229" priority="1291" stopIfTrue="1" operator="lessThan">
      <formula>B6958</formula>
    </cfRule>
  </conditionalFormatting>
  <conditionalFormatting sqref="C6929">
    <cfRule type="cellIs" dxfId="1228" priority="1292" stopIfTrue="1" operator="lessThan">
      <formula>C6958</formula>
    </cfRule>
  </conditionalFormatting>
  <conditionalFormatting sqref="B6930">
    <cfRule type="cellIs" dxfId="1227" priority="1293" stopIfTrue="1" operator="lessThan">
      <formula>B6958</formula>
    </cfRule>
  </conditionalFormatting>
  <conditionalFormatting sqref="C6930">
    <cfRule type="cellIs" dxfId="1226" priority="1294" stopIfTrue="1" operator="lessThan">
      <formula>C6958</formula>
    </cfRule>
  </conditionalFormatting>
  <conditionalFormatting sqref="B6931">
    <cfRule type="cellIs" dxfId="1225" priority="1295" stopIfTrue="1" operator="lessThan">
      <formula>B6958</formula>
    </cfRule>
  </conditionalFormatting>
  <conditionalFormatting sqref="C6931">
    <cfRule type="cellIs" dxfId="1224" priority="1296" stopIfTrue="1" operator="lessThan">
      <formula>C6958</formula>
    </cfRule>
  </conditionalFormatting>
  <conditionalFormatting sqref="B6932">
    <cfRule type="cellIs" dxfId="1223" priority="1297" stopIfTrue="1" operator="lessThan">
      <formula>B6958</formula>
    </cfRule>
  </conditionalFormatting>
  <conditionalFormatting sqref="C6932">
    <cfRule type="cellIs" dxfId="1222" priority="1298" stopIfTrue="1" operator="lessThan">
      <formula>C6958</formula>
    </cfRule>
  </conditionalFormatting>
  <conditionalFormatting sqref="B6933">
    <cfRule type="cellIs" dxfId="1221" priority="1299" stopIfTrue="1" operator="lessThan">
      <formula>B6958</formula>
    </cfRule>
  </conditionalFormatting>
  <conditionalFormatting sqref="C6933">
    <cfRule type="cellIs" dxfId="1220" priority="1300" stopIfTrue="1" operator="lessThan">
      <formula>C6958</formula>
    </cfRule>
  </conditionalFormatting>
  <conditionalFormatting sqref="B6934">
    <cfRule type="cellIs" dxfId="1219" priority="1301" stopIfTrue="1" operator="lessThan">
      <formula>B6958</formula>
    </cfRule>
  </conditionalFormatting>
  <conditionalFormatting sqref="C6934">
    <cfRule type="cellIs" dxfId="1218" priority="1302" stopIfTrue="1" operator="lessThan">
      <formula>C6958</formula>
    </cfRule>
  </conditionalFormatting>
  <conditionalFormatting sqref="B6935">
    <cfRule type="cellIs" dxfId="1217" priority="1303" stopIfTrue="1" operator="lessThan">
      <formula>B6958</formula>
    </cfRule>
  </conditionalFormatting>
  <conditionalFormatting sqref="C6935">
    <cfRule type="cellIs" dxfId="1216" priority="1304" stopIfTrue="1" operator="lessThan">
      <formula>C6958</formula>
    </cfRule>
  </conditionalFormatting>
  <conditionalFormatting sqref="B6936">
    <cfRule type="cellIs" dxfId="1215" priority="1305" stopIfTrue="1" operator="lessThan">
      <formula>B6958</formula>
    </cfRule>
  </conditionalFormatting>
  <conditionalFormatting sqref="C6936">
    <cfRule type="cellIs" dxfId="1214" priority="1306" stopIfTrue="1" operator="lessThan">
      <formula>C6958</formula>
    </cfRule>
  </conditionalFormatting>
  <conditionalFormatting sqref="B6937">
    <cfRule type="cellIs" dxfId="1213" priority="1307" stopIfTrue="1" operator="lessThan">
      <formula>B6958</formula>
    </cfRule>
  </conditionalFormatting>
  <conditionalFormatting sqref="C6937">
    <cfRule type="cellIs" dxfId="1212" priority="1308" stopIfTrue="1" operator="lessThan">
      <formula>C6958</formula>
    </cfRule>
  </conditionalFormatting>
  <conditionalFormatting sqref="B6938">
    <cfRule type="cellIs" dxfId="1211" priority="1309" stopIfTrue="1" operator="lessThan">
      <formula>B6958</formula>
    </cfRule>
  </conditionalFormatting>
  <conditionalFormatting sqref="C6938">
    <cfRule type="cellIs" dxfId="1210" priority="1310" stopIfTrue="1" operator="lessThan">
      <formula>C6958</formula>
    </cfRule>
  </conditionalFormatting>
  <conditionalFormatting sqref="B6939">
    <cfRule type="cellIs" dxfId="1209" priority="1311" stopIfTrue="1" operator="lessThan">
      <formula>B6958</formula>
    </cfRule>
  </conditionalFormatting>
  <conditionalFormatting sqref="C6939">
    <cfRule type="cellIs" dxfId="1208" priority="1312" stopIfTrue="1" operator="lessThan">
      <formula>C6958</formula>
    </cfRule>
  </conditionalFormatting>
  <conditionalFormatting sqref="B6940">
    <cfRule type="cellIs" dxfId="1207" priority="1313" stopIfTrue="1" operator="lessThan">
      <formula>B6958</formula>
    </cfRule>
  </conditionalFormatting>
  <conditionalFormatting sqref="C6940">
    <cfRule type="cellIs" dxfId="1206" priority="1314" stopIfTrue="1" operator="lessThan">
      <formula>C6958</formula>
    </cfRule>
  </conditionalFormatting>
  <conditionalFormatting sqref="B6941">
    <cfRule type="cellIs" dxfId="1205" priority="1315" stopIfTrue="1" operator="lessThan">
      <formula>B6958</formula>
    </cfRule>
  </conditionalFormatting>
  <conditionalFormatting sqref="C6941">
    <cfRule type="cellIs" dxfId="1204" priority="1316" stopIfTrue="1" operator="lessThan">
      <formula>C6958</formula>
    </cfRule>
  </conditionalFormatting>
  <conditionalFormatting sqref="B6942">
    <cfRule type="cellIs" dxfId="1203" priority="1317" stopIfTrue="1" operator="lessThan">
      <formula>B6958</formula>
    </cfRule>
  </conditionalFormatting>
  <conditionalFormatting sqref="C6942">
    <cfRule type="cellIs" dxfId="1202" priority="1318" stopIfTrue="1" operator="lessThan">
      <formula>C6958</formula>
    </cfRule>
  </conditionalFormatting>
  <conditionalFormatting sqref="B6943">
    <cfRule type="cellIs" dxfId="1201" priority="1319" stopIfTrue="1" operator="lessThan">
      <formula>B6958</formula>
    </cfRule>
  </conditionalFormatting>
  <conditionalFormatting sqref="C6943">
    <cfRule type="cellIs" dxfId="1200" priority="1320" stopIfTrue="1" operator="lessThan">
      <formula>C6958</formula>
    </cfRule>
  </conditionalFormatting>
  <conditionalFormatting sqref="B6944">
    <cfRule type="cellIs" dxfId="1199" priority="1321" stopIfTrue="1" operator="lessThan">
      <formula>B6958</formula>
    </cfRule>
  </conditionalFormatting>
  <conditionalFormatting sqref="C6944">
    <cfRule type="cellIs" dxfId="1198" priority="1322" stopIfTrue="1" operator="lessThan">
      <formula>C6958</formula>
    </cfRule>
  </conditionalFormatting>
  <conditionalFormatting sqref="B6945">
    <cfRule type="cellIs" dxfId="1197" priority="1323" stopIfTrue="1" operator="lessThan">
      <formula>B6958</formula>
    </cfRule>
  </conditionalFormatting>
  <conditionalFormatting sqref="C6945">
    <cfRule type="cellIs" dxfId="1196" priority="1324" stopIfTrue="1" operator="lessThan">
      <formula>C6958</formula>
    </cfRule>
  </conditionalFormatting>
  <conditionalFormatting sqref="B6946">
    <cfRule type="cellIs" dxfId="1195" priority="1325" stopIfTrue="1" operator="lessThan">
      <formula>B6958</formula>
    </cfRule>
  </conditionalFormatting>
  <conditionalFormatting sqref="C6946">
    <cfRule type="cellIs" dxfId="1194" priority="1326" stopIfTrue="1" operator="lessThan">
      <formula>C6958</formula>
    </cfRule>
  </conditionalFormatting>
  <conditionalFormatting sqref="B6947">
    <cfRule type="cellIs" dxfId="1193" priority="1327" stopIfTrue="1" operator="lessThan">
      <formula>B6958</formula>
    </cfRule>
  </conditionalFormatting>
  <conditionalFormatting sqref="C6947">
    <cfRule type="cellIs" dxfId="1192" priority="1328" stopIfTrue="1" operator="lessThan">
      <formula>C6958</formula>
    </cfRule>
  </conditionalFormatting>
  <conditionalFormatting sqref="B6948">
    <cfRule type="cellIs" dxfId="1191" priority="1329" stopIfTrue="1" operator="lessThan">
      <formula>B6958</formula>
    </cfRule>
  </conditionalFormatting>
  <conditionalFormatting sqref="C6948">
    <cfRule type="cellIs" dxfId="1190" priority="1330" stopIfTrue="1" operator="lessThan">
      <formula>C6958</formula>
    </cfRule>
  </conditionalFormatting>
  <conditionalFormatting sqref="B6949">
    <cfRule type="cellIs" dxfId="1189" priority="1331" stopIfTrue="1" operator="lessThan">
      <formula>B6958</formula>
    </cfRule>
  </conditionalFormatting>
  <conditionalFormatting sqref="C6949">
    <cfRule type="cellIs" dxfId="1188" priority="1332" stopIfTrue="1" operator="lessThan">
      <formula>C6958</formula>
    </cfRule>
  </conditionalFormatting>
  <conditionalFormatting sqref="B6950">
    <cfRule type="cellIs" dxfId="1187" priority="1333" stopIfTrue="1" operator="lessThan">
      <formula>B6958</formula>
    </cfRule>
  </conditionalFormatting>
  <conditionalFormatting sqref="C6950">
    <cfRule type="cellIs" dxfId="1186" priority="1334" stopIfTrue="1" operator="lessThan">
      <formula>C6958</formula>
    </cfRule>
  </conditionalFormatting>
  <conditionalFormatting sqref="B6951">
    <cfRule type="cellIs" dxfId="1185" priority="1335" stopIfTrue="1" operator="lessThan">
      <formula>B6958</formula>
    </cfRule>
  </conditionalFormatting>
  <conditionalFormatting sqref="C6951">
    <cfRule type="cellIs" dxfId="1184" priority="1336" stopIfTrue="1" operator="lessThan">
      <formula>C6958</formula>
    </cfRule>
  </conditionalFormatting>
  <conditionalFormatting sqref="B6952">
    <cfRule type="cellIs" dxfId="1183" priority="1337" stopIfTrue="1" operator="lessThan">
      <formula>B6958</formula>
    </cfRule>
  </conditionalFormatting>
  <conditionalFormatting sqref="C6952">
    <cfRule type="cellIs" dxfId="1182" priority="1338" stopIfTrue="1" operator="lessThan">
      <formula>C6958</formula>
    </cfRule>
  </conditionalFormatting>
  <conditionalFormatting sqref="B6953">
    <cfRule type="cellIs" dxfId="1181" priority="1339" stopIfTrue="1" operator="lessThan">
      <formula>B6958</formula>
    </cfRule>
  </conditionalFormatting>
  <conditionalFormatting sqref="C6953">
    <cfRule type="cellIs" dxfId="1180" priority="1340" stopIfTrue="1" operator="lessThan">
      <formula>C6958</formula>
    </cfRule>
  </conditionalFormatting>
  <conditionalFormatting sqref="B6954">
    <cfRule type="cellIs" dxfId="1179" priority="1341" stopIfTrue="1" operator="lessThan">
      <formula>B6958</formula>
    </cfRule>
  </conditionalFormatting>
  <conditionalFormatting sqref="C6954">
    <cfRule type="cellIs" dxfId="1178" priority="1342" stopIfTrue="1" operator="lessThan">
      <formula>C6958</formula>
    </cfRule>
  </conditionalFormatting>
  <conditionalFormatting sqref="B6955">
    <cfRule type="cellIs" dxfId="1177" priority="1343" stopIfTrue="1" operator="lessThan">
      <formula>B6958</formula>
    </cfRule>
  </conditionalFormatting>
  <conditionalFormatting sqref="C6955">
    <cfRule type="cellIs" dxfId="1176" priority="1344" stopIfTrue="1" operator="lessThan">
      <formula>C6958</formula>
    </cfRule>
  </conditionalFormatting>
  <conditionalFormatting sqref="B7027">
    <cfRule type="cellIs" dxfId="1175" priority="1009" stopIfTrue="1" operator="greaterThan">
      <formula>B$8</formula>
    </cfRule>
  </conditionalFormatting>
  <conditionalFormatting sqref="C7027">
    <cfRule type="cellIs" dxfId="1174" priority="1010" stopIfTrue="1" operator="greaterThan">
      <formula>C$8</formula>
    </cfRule>
  </conditionalFormatting>
  <conditionalFormatting sqref="B7028">
    <cfRule type="cellIs" dxfId="1173" priority="1011" stopIfTrue="1" operator="greaterThan">
      <formula>B$8</formula>
    </cfRule>
  </conditionalFormatting>
  <conditionalFormatting sqref="C7028">
    <cfRule type="cellIs" dxfId="1172" priority="1012" stopIfTrue="1" operator="greaterThan">
      <formula>C$8</formula>
    </cfRule>
  </conditionalFormatting>
  <conditionalFormatting sqref="B7029">
    <cfRule type="cellIs" dxfId="1171" priority="1013" stopIfTrue="1" operator="greaterThan">
      <formula>B$8</formula>
    </cfRule>
  </conditionalFormatting>
  <conditionalFormatting sqref="C7029">
    <cfRule type="cellIs" dxfId="1170" priority="1014" stopIfTrue="1" operator="greaterThan">
      <formula>C$8</formula>
    </cfRule>
  </conditionalFormatting>
  <conditionalFormatting sqref="B7030">
    <cfRule type="cellIs" dxfId="1169" priority="1015" stopIfTrue="1" operator="greaterThan">
      <formula>B$8</formula>
    </cfRule>
  </conditionalFormatting>
  <conditionalFormatting sqref="C7030">
    <cfRule type="cellIs" dxfId="1168" priority="1016" stopIfTrue="1" operator="greaterThan">
      <formula>C$8</formula>
    </cfRule>
  </conditionalFormatting>
  <conditionalFormatting sqref="B7031">
    <cfRule type="cellIs" dxfId="1167" priority="1017" stopIfTrue="1" operator="greaterThan">
      <formula>B$8</formula>
    </cfRule>
  </conditionalFormatting>
  <conditionalFormatting sqref="C7031">
    <cfRule type="cellIs" dxfId="1166" priority="1018" stopIfTrue="1" operator="greaterThan">
      <formula>C$8</formula>
    </cfRule>
  </conditionalFormatting>
  <conditionalFormatting sqref="B7032">
    <cfRule type="cellIs" dxfId="1165" priority="1019" stopIfTrue="1" operator="greaterThan">
      <formula>B$8</formula>
    </cfRule>
  </conditionalFormatting>
  <conditionalFormatting sqref="C7032">
    <cfRule type="cellIs" dxfId="1164" priority="1020" stopIfTrue="1" operator="greaterThan">
      <formula>C$8</formula>
    </cfRule>
  </conditionalFormatting>
  <conditionalFormatting sqref="B7033">
    <cfRule type="cellIs" dxfId="1163" priority="1021" stopIfTrue="1" operator="greaterThan">
      <formula>B$8</formula>
    </cfRule>
  </conditionalFormatting>
  <conditionalFormatting sqref="C7033">
    <cfRule type="cellIs" dxfId="1162" priority="1022" stopIfTrue="1" operator="greaterThan">
      <formula>C$8</formula>
    </cfRule>
  </conditionalFormatting>
  <conditionalFormatting sqref="B7034">
    <cfRule type="cellIs" dxfId="1161" priority="1023" stopIfTrue="1" operator="greaterThan">
      <formula>B$8</formula>
    </cfRule>
  </conditionalFormatting>
  <conditionalFormatting sqref="C7034">
    <cfRule type="cellIs" dxfId="1160" priority="1024" stopIfTrue="1" operator="greaterThan">
      <formula>C$8</formula>
    </cfRule>
  </conditionalFormatting>
  <conditionalFormatting sqref="B7035">
    <cfRule type="cellIs" dxfId="1159" priority="1025" stopIfTrue="1" operator="greaterThan">
      <formula>B$8</formula>
    </cfRule>
  </conditionalFormatting>
  <conditionalFormatting sqref="C7035">
    <cfRule type="cellIs" dxfId="1158" priority="1026" stopIfTrue="1" operator="greaterThan">
      <formula>C$8</formula>
    </cfRule>
  </conditionalFormatting>
  <conditionalFormatting sqref="B7036">
    <cfRule type="cellIs" dxfId="1157" priority="1027" stopIfTrue="1" operator="greaterThan">
      <formula>B$8</formula>
    </cfRule>
  </conditionalFormatting>
  <conditionalFormatting sqref="C7036">
    <cfRule type="cellIs" dxfId="1156" priority="1028" stopIfTrue="1" operator="greaterThan">
      <formula>C$8</formula>
    </cfRule>
  </conditionalFormatting>
  <conditionalFormatting sqref="B7037">
    <cfRule type="cellIs" dxfId="1155" priority="1029" stopIfTrue="1" operator="greaterThan">
      <formula>B$8</formula>
    </cfRule>
  </conditionalFormatting>
  <conditionalFormatting sqref="C7037">
    <cfRule type="cellIs" dxfId="1154" priority="1030" stopIfTrue="1" operator="greaterThan">
      <formula>C$8</formula>
    </cfRule>
  </conditionalFormatting>
  <conditionalFormatting sqref="B7038">
    <cfRule type="cellIs" dxfId="1153" priority="1031" stopIfTrue="1" operator="greaterThan">
      <formula>B$8</formula>
    </cfRule>
  </conditionalFormatting>
  <conditionalFormatting sqref="C7038">
    <cfRule type="cellIs" dxfId="1152" priority="1032" stopIfTrue="1" operator="greaterThan">
      <formula>C$8</formula>
    </cfRule>
  </conditionalFormatting>
  <conditionalFormatting sqref="B7039">
    <cfRule type="cellIs" dxfId="1151" priority="1033" stopIfTrue="1" operator="greaterThan">
      <formula>B$8</formula>
    </cfRule>
  </conditionalFormatting>
  <conditionalFormatting sqref="C7039">
    <cfRule type="cellIs" dxfId="1150" priority="1034" stopIfTrue="1" operator="greaterThan">
      <formula>C$8</formula>
    </cfRule>
  </conditionalFormatting>
  <conditionalFormatting sqref="B7040">
    <cfRule type="cellIs" dxfId="1149" priority="1035" stopIfTrue="1" operator="greaterThan">
      <formula>B$8</formula>
    </cfRule>
  </conditionalFormatting>
  <conditionalFormatting sqref="C7040">
    <cfRule type="cellIs" dxfId="1148" priority="1036" stopIfTrue="1" operator="greaterThan">
      <formula>C$8</formula>
    </cfRule>
  </conditionalFormatting>
  <conditionalFormatting sqref="B7041">
    <cfRule type="cellIs" dxfId="1147" priority="1037" stopIfTrue="1" operator="greaterThan">
      <formula>B$8</formula>
    </cfRule>
  </conditionalFormatting>
  <conditionalFormatting sqref="C7041">
    <cfRule type="cellIs" dxfId="1146" priority="1038" stopIfTrue="1" operator="greaterThan">
      <formula>C$8</formula>
    </cfRule>
  </conditionalFormatting>
  <conditionalFormatting sqref="B7042">
    <cfRule type="cellIs" dxfId="1145" priority="1039" stopIfTrue="1" operator="greaterThan">
      <formula>B$8</formula>
    </cfRule>
  </conditionalFormatting>
  <conditionalFormatting sqref="C7042">
    <cfRule type="cellIs" dxfId="1144" priority="1040" stopIfTrue="1" operator="greaterThan">
      <formula>C$8</formula>
    </cfRule>
  </conditionalFormatting>
  <conditionalFormatting sqref="B7043">
    <cfRule type="cellIs" dxfId="1143" priority="1041" stopIfTrue="1" operator="greaterThan">
      <formula>B$8</formula>
    </cfRule>
  </conditionalFormatting>
  <conditionalFormatting sqref="C7043">
    <cfRule type="cellIs" dxfId="1142" priority="1042" stopIfTrue="1" operator="greaterThan">
      <formula>C$8</formula>
    </cfRule>
  </conditionalFormatting>
  <conditionalFormatting sqref="B7044">
    <cfRule type="cellIs" dxfId="1141" priority="1043" stopIfTrue="1" operator="greaterThan">
      <formula>B$8</formula>
    </cfRule>
  </conditionalFormatting>
  <conditionalFormatting sqref="C7044">
    <cfRule type="cellIs" dxfId="1140" priority="1044" stopIfTrue="1" operator="greaterThan">
      <formula>C$8</formula>
    </cfRule>
  </conditionalFormatting>
  <conditionalFormatting sqref="B7045">
    <cfRule type="cellIs" dxfId="1139" priority="1045" stopIfTrue="1" operator="greaterThan">
      <formula>B$8</formula>
    </cfRule>
  </conditionalFormatting>
  <conditionalFormatting sqref="C7045">
    <cfRule type="cellIs" dxfId="1138" priority="1046" stopIfTrue="1" operator="greaterThan">
      <formula>C$8</formula>
    </cfRule>
  </conditionalFormatting>
  <conditionalFormatting sqref="B7046">
    <cfRule type="cellIs" dxfId="1137" priority="1047" stopIfTrue="1" operator="greaterThan">
      <formula>B$8</formula>
    </cfRule>
  </conditionalFormatting>
  <conditionalFormatting sqref="C7046">
    <cfRule type="cellIs" dxfId="1136" priority="1048" stopIfTrue="1" operator="greaterThan">
      <formula>C$8</formula>
    </cfRule>
  </conditionalFormatting>
  <conditionalFormatting sqref="B7047">
    <cfRule type="cellIs" dxfId="1135" priority="1049" stopIfTrue="1" operator="greaterThan">
      <formula>B$8</formula>
    </cfRule>
  </conditionalFormatting>
  <conditionalFormatting sqref="C7047">
    <cfRule type="cellIs" dxfId="1134" priority="1050" stopIfTrue="1" operator="greaterThan">
      <formula>C$8</formula>
    </cfRule>
  </conditionalFormatting>
  <conditionalFormatting sqref="B7048">
    <cfRule type="cellIs" dxfId="1133" priority="1051" stopIfTrue="1" operator="greaterThan">
      <formula>B$8</formula>
    </cfRule>
  </conditionalFormatting>
  <conditionalFormatting sqref="C7048">
    <cfRule type="cellIs" dxfId="1132" priority="1052" stopIfTrue="1" operator="greaterThan">
      <formula>C$8</formula>
    </cfRule>
  </conditionalFormatting>
  <conditionalFormatting sqref="B7049">
    <cfRule type="cellIs" dxfId="1131" priority="1053" stopIfTrue="1" operator="greaterThan">
      <formula>B$8</formula>
    </cfRule>
  </conditionalFormatting>
  <conditionalFormatting sqref="C7049">
    <cfRule type="cellIs" dxfId="1130" priority="1054" stopIfTrue="1" operator="greaterThan">
      <formula>C$8</formula>
    </cfRule>
  </conditionalFormatting>
  <conditionalFormatting sqref="B7050">
    <cfRule type="cellIs" dxfId="1129" priority="1055" stopIfTrue="1" operator="greaterThan">
      <formula>B$8</formula>
    </cfRule>
  </conditionalFormatting>
  <conditionalFormatting sqref="C7050">
    <cfRule type="cellIs" dxfId="1128" priority="1056" stopIfTrue="1" operator="greaterThan">
      <formula>C$8</formula>
    </cfRule>
  </conditionalFormatting>
  <conditionalFormatting sqref="B7051">
    <cfRule type="cellIs" dxfId="1127" priority="1057" stopIfTrue="1" operator="greaterThan">
      <formula>B$8</formula>
    </cfRule>
  </conditionalFormatting>
  <conditionalFormatting sqref="C7051">
    <cfRule type="cellIs" dxfId="1126" priority="1058" stopIfTrue="1" operator="greaterThan">
      <formula>C$8</formula>
    </cfRule>
  </conditionalFormatting>
  <conditionalFormatting sqref="B7052">
    <cfRule type="cellIs" dxfId="1125" priority="1059" stopIfTrue="1" operator="greaterThan">
      <formula>B$8</formula>
    </cfRule>
  </conditionalFormatting>
  <conditionalFormatting sqref="C7052">
    <cfRule type="cellIs" dxfId="1124" priority="1060" stopIfTrue="1" operator="greaterThan">
      <formula>C$8</formula>
    </cfRule>
  </conditionalFormatting>
  <conditionalFormatting sqref="B7053">
    <cfRule type="cellIs" dxfId="1123" priority="1061" stopIfTrue="1" operator="greaterThan">
      <formula>B$8</formula>
    </cfRule>
  </conditionalFormatting>
  <conditionalFormatting sqref="C7053">
    <cfRule type="cellIs" dxfId="1122" priority="1062" stopIfTrue="1" operator="greaterThan">
      <formula>C$8</formula>
    </cfRule>
  </conditionalFormatting>
  <conditionalFormatting sqref="B7054">
    <cfRule type="cellIs" dxfId="1121" priority="1063" stopIfTrue="1" operator="greaterThan">
      <formula>B$8</formula>
    </cfRule>
  </conditionalFormatting>
  <conditionalFormatting sqref="C7054">
    <cfRule type="cellIs" dxfId="1120" priority="1064" stopIfTrue="1" operator="greaterThan">
      <formula>C$8</formula>
    </cfRule>
  </conditionalFormatting>
  <conditionalFormatting sqref="B7055">
    <cfRule type="cellIs" dxfId="1119" priority="1065" stopIfTrue="1" operator="greaterThan">
      <formula>B$8</formula>
    </cfRule>
  </conditionalFormatting>
  <conditionalFormatting sqref="C7055">
    <cfRule type="cellIs" dxfId="1118" priority="1066" stopIfTrue="1" operator="greaterThan">
      <formula>C$8</formula>
    </cfRule>
  </conditionalFormatting>
  <conditionalFormatting sqref="B7056">
    <cfRule type="cellIs" dxfId="1117" priority="1067" stopIfTrue="1" operator="greaterThan">
      <formula>B$8</formula>
    </cfRule>
  </conditionalFormatting>
  <conditionalFormatting sqref="C7056">
    <cfRule type="cellIs" dxfId="1116" priority="1068" stopIfTrue="1" operator="greaterThan">
      <formula>C$8</formula>
    </cfRule>
  </conditionalFormatting>
  <conditionalFormatting sqref="B7057">
    <cfRule type="cellIs" dxfId="1115" priority="1069" stopIfTrue="1" operator="greaterThan">
      <formula>B$8</formula>
    </cfRule>
  </conditionalFormatting>
  <conditionalFormatting sqref="C7057">
    <cfRule type="cellIs" dxfId="1114" priority="1070" stopIfTrue="1" operator="greaterThan">
      <formula>C$8</formula>
    </cfRule>
  </conditionalFormatting>
  <conditionalFormatting sqref="B7058">
    <cfRule type="cellIs" dxfId="1113" priority="1071" stopIfTrue="1" operator="greaterThan">
      <formula>B$8</formula>
    </cfRule>
  </conditionalFormatting>
  <conditionalFormatting sqref="C7058">
    <cfRule type="cellIs" dxfId="1112" priority="1072" stopIfTrue="1" operator="greaterThan">
      <formula>C$8</formula>
    </cfRule>
  </conditionalFormatting>
  <conditionalFormatting sqref="B7059">
    <cfRule type="cellIs" dxfId="1111" priority="1073" stopIfTrue="1" operator="greaterThan">
      <formula>B$8</formula>
    </cfRule>
  </conditionalFormatting>
  <conditionalFormatting sqref="C7059">
    <cfRule type="cellIs" dxfId="1110" priority="1074" stopIfTrue="1" operator="greaterThan">
      <formula>C$8</formula>
    </cfRule>
  </conditionalFormatting>
  <conditionalFormatting sqref="B7060">
    <cfRule type="cellIs" dxfId="1109" priority="1075" stopIfTrue="1" operator="greaterThan">
      <formula>B$8</formula>
    </cfRule>
  </conditionalFormatting>
  <conditionalFormatting sqref="C7060">
    <cfRule type="cellIs" dxfId="1108" priority="1076" stopIfTrue="1" operator="greaterThan">
      <formula>C$8</formula>
    </cfRule>
  </conditionalFormatting>
  <conditionalFormatting sqref="B7061">
    <cfRule type="cellIs" dxfId="1107" priority="1077" stopIfTrue="1" operator="greaterThan">
      <formula>B$8</formula>
    </cfRule>
  </conditionalFormatting>
  <conditionalFormatting sqref="C7061">
    <cfRule type="cellIs" dxfId="1106" priority="1078" stopIfTrue="1" operator="greaterThan">
      <formula>C$8</formula>
    </cfRule>
  </conditionalFormatting>
  <conditionalFormatting sqref="B7062">
    <cfRule type="cellIs" dxfId="1105" priority="1079" stopIfTrue="1" operator="greaterThan">
      <formula>B$8</formula>
    </cfRule>
  </conditionalFormatting>
  <conditionalFormatting sqref="C7062">
    <cfRule type="cellIs" dxfId="1104" priority="1080" stopIfTrue="1" operator="greaterThan">
      <formula>C$8</formula>
    </cfRule>
  </conditionalFormatting>
  <conditionalFormatting sqref="B7063">
    <cfRule type="cellIs" dxfId="1103" priority="1081" stopIfTrue="1" operator="greaterThan">
      <formula>B$8</formula>
    </cfRule>
  </conditionalFormatting>
  <conditionalFormatting sqref="C7063">
    <cfRule type="cellIs" dxfId="1102" priority="1082" stopIfTrue="1" operator="greaterThan">
      <formula>C$8</formula>
    </cfRule>
  </conditionalFormatting>
  <conditionalFormatting sqref="B7064">
    <cfRule type="cellIs" dxfId="1101" priority="1083" stopIfTrue="1" operator="greaterThan">
      <formula>B$8</formula>
    </cfRule>
  </conditionalFormatting>
  <conditionalFormatting sqref="C7064">
    <cfRule type="cellIs" dxfId="1100" priority="1084" stopIfTrue="1" operator="greaterThan">
      <formula>C$8</formula>
    </cfRule>
  </conditionalFormatting>
  <conditionalFormatting sqref="B7065">
    <cfRule type="cellIs" dxfId="1099" priority="1085" stopIfTrue="1" operator="greaterThan">
      <formula>B$8</formula>
    </cfRule>
  </conditionalFormatting>
  <conditionalFormatting sqref="C7065">
    <cfRule type="cellIs" dxfId="1098" priority="1086" stopIfTrue="1" operator="greaterThan">
      <formula>C$8</formula>
    </cfRule>
  </conditionalFormatting>
  <conditionalFormatting sqref="B7066">
    <cfRule type="cellIs" dxfId="1097" priority="1087" stopIfTrue="1" operator="greaterThan">
      <formula>B$8</formula>
    </cfRule>
  </conditionalFormatting>
  <conditionalFormatting sqref="C7066">
    <cfRule type="cellIs" dxfId="1096" priority="1088" stopIfTrue="1" operator="greaterThan">
      <formula>C$8</formula>
    </cfRule>
  </conditionalFormatting>
  <conditionalFormatting sqref="B7067">
    <cfRule type="cellIs" dxfId="1095" priority="1089" stopIfTrue="1" operator="greaterThan">
      <formula>B$8</formula>
    </cfRule>
  </conditionalFormatting>
  <conditionalFormatting sqref="C7067">
    <cfRule type="cellIs" dxfId="1094" priority="1090" stopIfTrue="1" operator="greaterThan">
      <formula>C$8</formula>
    </cfRule>
  </conditionalFormatting>
  <conditionalFormatting sqref="B7068">
    <cfRule type="cellIs" dxfId="1093" priority="1091" stopIfTrue="1" operator="greaterThan">
      <formula>B$8</formula>
    </cfRule>
  </conditionalFormatting>
  <conditionalFormatting sqref="C7068">
    <cfRule type="cellIs" dxfId="1092" priority="1092" stopIfTrue="1" operator="greaterThan">
      <formula>C$8</formula>
    </cfRule>
  </conditionalFormatting>
  <conditionalFormatting sqref="B7076">
    <cfRule type="cellIs" dxfId="1091" priority="1093" stopIfTrue="1" operator="lessThan">
      <formula>B7120</formula>
    </cfRule>
  </conditionalFormatting>
  <conditionalFormatting sqref="C7076">
    <cfRule type="cellIs" dxfId="1090" priority="1094" stopIfTrue="1" operator="lessThan">
      <formula>C7120</formula>
    </cfRule>
  </conditionalFormatting>
  <conditionalFormatting sqref="B7077">
    <cfRule type="cellIs" dxfId="1089" priority="1095" stopIfTrue="1" operator="lessThan">
      <formula>B7120</formula>
    </cfRule>
  </conditionalFormatting>
  <conditionalFormatting sqref="C7077">
    <cfRule type="cellIs" dxfId="1088" priority="1096" stopIfTrue="1" operator="lessThan">
      <formula>C7120</formula>
    </cfRule>
  </conditionalFormatting>
  <conditionalFormatting sqref="B7078">
    <cfRule type="cellIs" dxfId="1087" priority="1097" stopIfTrue="1" operator="lessThan">
      <formula>B7120</formula>
    </cfRule>
  </conditionalFormatting>
  <conditionalFormatting sqref="C7078">
    <cfRule type="cellIs" dxfId="1086" priority="1098" stopIfTrue="1" operator="lessThan">
      <formula>C7120</formula>
    </cfRule>
  </conditionalFormatting>
  <conditionalFormatting sqref="B7079">
    <cfRule type="cellIs" dxfId="1085" priority="1099" stopIfTrue="1" operator="lessThan">
      <formula>B7120</formula>
    </cfRule>
  </conditionalFormatting>
  <conditionalFormatting sqref="C7079">
    <cfRule type="cellIs" dxfId="1084" priority="1100" stopIfTrue="1" operator="lessThan">
      <formula>C7120</formula>
    </cfRule>
  </conditionalFormatting>
  <conditionalFormatting sqref="B7080">
    <cfRule type="cellIs" dxfId="1083" priority="1101" stopIfTrue="1" operator="lessThan">
      <formula>B7120</formula>
    </cfRule>
  </conditionalFormatting>
  <conditionalFormatting sqref="C7080">
    <cfRule type="cellIs" dxfId="1082" priority="1102" stopIfTrue="1" operator="lessThan">
      <formula>C7120</formula>
    </cfRule>
  </conditionalFormatting>
  <conditionalFormatting sqref="B7081">
    <cfRule type="cellIs" dxfId="1081" priority="1103" stopIfTrue="1" operator="lessThan">
      <formula>B7120</formula>
    </cfRule>
  </conditionalFormatting>
  <conditionalFormatting sqref="C7081">
    <cfRule type="cellIs" dxfId="1080" priority="1104" stopIfTrue="1" operator="lessThan">
      <formula>C7120</formula>
    </cfRule>
  </conditionalFormatting>
  <conditionalFormatting sqref="B7082">
    <cfRule type="cellIs" dxfId="1079" priority="1105" stopIfTrue="1" operator="lessThan">
      <formula>B7120</formula>
    </cfRule>
  </conditionalFormatting>
  <conditionalFormatting sqref="C7082">
    <cfRule type="cellIs" dxfId="1078" priority="1106" stopIfTrue="1" operator="lessThan">
      <formula>C7120</formula>
    </cfRule>
  </conditionalFormatting>
  <conditionalFormatting sqref="B7083">
    <cfRule type="cellIs" dxfId="1077" priority="1107" stopIfTrue="1" operator="lessThan">
      <formula>B7120</formula>
    </cfRule>
  </conditionalFormatting>
  <conditionalFormatting sqref="C7083">
    <cfRule type="cellIs" dxfId="1076" priority="1108" stopIfTrue="1" operator="lessThan">
      <formula>C7120</formula>
    </cfRule>
  </conditionalFormatting>
  <conditionalFormatting sqref="B7084">
    <cfRule type="cellIs" dxfId="1075" priority="1109" stopIfTrue="1" operator="lessThan">
      <formula>B7120</formula>
    </cfRule>
  </conditionalFormatting>
  <conditionalFormatting sqref="C7084">
    <cfRule type="cellIs" dxfId="1074" priority="1110" stopIfTrue="1" operator="lessThan">
      <formula>C7120</formula>
    </cfRule>
  </conditionalFormatting>
  <conditionalFormatting sqref="B7085">
    <cfRule type="cellIs" dxfId="1073" priority="1111" stopIfTrue="1" operator="lessThan">
      <formula>B7120</formula>
    </cfRule>
  </conditionalFormatting>
  <conditionalFormatting sqref="C7085">
    <cfRule type="cellIs" dxfId="1072" priority="1112" stopIfTrue="1" operator="lessThan">
      <formula>C7120</formula>
    </cfRule>
  </conditionalFormatting>
  <conditionalFormatting sqref="B7086">
    <cfRule type="cellIs" dxfId="1071" priority="1113" stopIfTrue="1" operator="lessThan">
      <formula>B7120</formula>
    </cfRule>
  </conditionalFormatting>
  <conditionalFormatting sqref="C7086">
    <cfRule type="cellIs" dxfId="1070" priority="1114" stopIfTrue="1" operator="lessThan">
      <formula>C7120</formula>
    </cfRule>
  </conditionalFormatting>
  <conditionalFormatting sqref="B7087">
    <cfRule type="cellIs" dxfId="1069" priority="1115" stopIfTrue="1" operator="lessThan">
      <formula>B7120</formula>
    </cfRule>
  </conditionalFormatting>
  <conditionalFormatting sqref="C7087">
    <cfRule type="cellIs" dxfId="1068" priority="1116" stopIfTrue="1" operator="lessThan">
      <formula>C7120</formula>
    </cfRule>
  </conditionalFormatting>
  <conditionalFormatting sqref="B7088">
    <cfRule type="cellIs" dxfId="1067" priority="1117" stopIfTrue="1" operator="lessThan">
      <formula>B7120</formula>
    </cfRule>
  </conditionalFormatting>
  <conditionalFormatting sqref="C7088">
    <cfRule type="cellIs" dxfId="1066" priority="1118" stopIfTrue="1" operator="lessThan">
      <formula>C7120</formula>
    </cfRule>
  </conditionalFormatting>
  <conditionalFormatting sqref="B7089">
    <cfRule type="cellIs" dxfId="1065" priority="1119" stopIfTrue="1" operator="lessThan">
      <formula>B7120</formula>
    </cfRule>
  </conditionalFormatting>
  <conditionalFormatting sqref="C7089">
    <cfRule type="cellIs" dxfId="1064" priority="1120" stopIfTrue="1" operator="lessThan">
      <formula>C7120</formula>
    </cfRule>
  </conditionalFormatting>
  <conditionalFormatting sqref="B7090">
    <cfRule type="cellIs" dxfId="1063" priority="1121" stopIfTrue="1" operator="lessThan">
      <formula>B7120</formula>
    </cfRule>
  </conditionalFormatting>
  <conditionalFormatting sqref="C7090">
    <cfRule type="cellIs" dxfId="1062" priority="1122" stopIfTrue="1" operator="lessThan">
      <formula>C7120</formula>
    </cfRule>
  </conditionalFormatting>
  <conditionalFormatting sqref="B7091">
    <cfRule type="cellIs" dxfId="1061" priority="1123" stopIfTrue="1" operator="lessThan">
      <formula>B7120</formula>
    </cfRule>
  </conditionalFormatting>
  <conditionalFormatting sqref="C7091">
    <cfRule type="cellIs" dxfId="1060" priority="1124" stopIfTrue="1" operator="lessThan">
      <formula>C7120</formula>
    </cfRule>
  </conditionalFormatting>
  <conditionalFormatting sqref="B7092">
    <cfRule type="cellIs" dxfId="1059" priority="1125" stopIfTrue="1" operator="lessThan">
      <formula>B7120</formula>
    </cfRule>
  </conditionalFormatting>
  <conditionalFormatting sqref="C7092">
    <cfRule type="cellIs" dxfId="1058" priority="1126" stopIfTrue="1" operator="lessThan">
      <formula>C7120</formula>
    </cfRule>
  </conditionalFormatting>
  <conditionalFormatting sqref="B7093">
    <cfRule type="cellIs" dxfId="1057" priority="1127" stopIfTrue="1" operator="lessThan">
      <formula>B7120</formula>
    </cfRule>
  </conditionalFormatting>
  <conditionalFormatting sqref="C7093">
    <cfRule type="cellIs" dxfId="1056" priority="1128" stopIfTrue="1" operator="lessThan">
      <formula>C7120</formula>
    </cfRule>
  </conditionalFormatting>
  <conditionalFormatting sqref="B7094">
    <cfRule type="cellIs" dxfId="1055" priority="1129" stopIfTrue="1" operator="lessThan">
      <formula>B7120</formula>
    </cfRule>
  </conditionalFormatting>
  <conditionalFormatting sqref="C7094">
    <cfRule type="cellIs" dxfId="1054" priority="1130" stopIfTrue="1" operator="lessThan">
      <formula>C7120</formula>
    </cfRule>
  </conditionalFormatting>
  <conditionalFormatting sqref="B7095">
    <cfRule type="cellIs" dxfId="1053" priority="1131" stopIfTrue="1" operator="lessThan">
      <formula>B7120</formula>
    </cfRule>
  </conditionalFormatting>
  <conditionalFormatting sqref="C7095">
    <cfRule type="cellIs" dxfId="1052" priority="1132" stopIfTrue="1" operator="lessThan">
      <formula>C7120</formula>
    </cfRule>
  </conditionalFormatting>
  <conditionalFormatting sqref="B7096">
    <cfRule type="cellIs" dxfId="1051" priority="1133" stopIfTrue="1" operator="lessThan">
      <formula>B7120</formula>
    </cfRule>
  </conditionalFormatting>
  <conditionalFormatting sqref="C7096">
    <cfRule type="cellIs" dxfId="1050" priority="1134" stopIfTrue="1" operator="lessThan">
      <formula>C7120</formula>
    </cfRule>
  </conditionalFormatting>
  <conditionalFormatting sqref="B7097">
    <cfRule type="cellIs" dxfId="1049" priority="1135" stopIfTrue="1" operator="lessThan">
      <formula>B7120</formula>
    </cfRule>
  </conditionalFormatting>
  <conditionalFormatting sqref="C7097">
    <cfRule type="cellIs" dxfId="1048" priority="1136" stopIfTrue="1" operator="lessThan">
      <formula>C7120</formula>
    </cfRule>
  </conditionalFormatting>
  <conditionalFormatting sqref="B7098">
    <cfRule type="cellIs" dxfId="1047" priority="1137" stopIfTrue="1" operator="lessThan">
      <formula>B7120</formula>
    </cfRule>
  </conditionalFormatting>
  <conditionalFormatting sqref="C7098">
    <cfRule type="cellIs" dxfId="1046" priority="1138" stopIfTrue="1" operator="lessThan">
      <formula>C7120</formula>
    </cfRule>
  </conditionalFormatting>
  <conditionalFormatting sqref="B7099">
    <cfRule type="cellIs" dxfId="1045" priority="1139" stopIfTrue="1" operator="lessThan">
      <formula>B7120</formula>
    </cfRule>
  </conditionalFormatting>
  <conditionalFormatting sqref="C7099">
    <cfRule type="cellIs" dxfId="1044" priority="1140" stopIfTrue="1" operator="lessThan">
      <formula>C7120</formula>
    </cfRule>
  </conditionalFormatting>
  <conditionalFormatting sqref="B7100">
    <cfRule type="cellIs" dxfId="1043" priority="1141" stopIfTrue="1" operator="lessThan">
      <formula>B7120</formula>
    </cfRule>
  </conditionalFormatting>
  <conditionalFormatting sqref="C7100">
    <cfRule type="cellIs" dxfId="1042" priority="1142" stopIfTrue="1" operator="lessThan">
      <formula>C7120</formula>
    </cfRule>
  </conditionalFormatting>
  <conditionalFormatting sqref="B7101">
    <cfRule type="cellIs" dxfId="1041" priority="1143" stopIfTrue="1" operator="lessThan">
      <formula>B7120</formula>
    </cfRule>
  </conditionalFormatting>
  <conditionalFormatting sqref="C7101">
    <cfRule type="cellIs" dxfId="1040" priority="1144" stopIfTrue="1" operator="lessThan">
      <formula>C7120</formula>
    </cfRule>
  </conditionalFormatting>
  <conditionalFormatting sqref="B7102">
    <cfRule type="cellIs" dxfId="1039" priority="1145" stopIfTrue="1" operator="lessThan">
      <formula>B7120</formula>
    </cfRule>
  </conditionalFormatting>
  <conditionalFormatting sqref="C7102">
    <cfRule type="cellIs" dxfId="1038" priority="1146" stopIfTrue="1" operator="lessThan">
      <formula>C7120</formula>
    </cfRule>
  </conditionalFormatting>
  <conditionalFormatting sqref="B7103">
    <cfRule type="cellIs" dxfId="1037" priority="1147" stopIfTrue="1" operator="lessThan">
      <formula>B7120</formula>
    </cfRule>
  </conditionalFormatting>
  <conditionalFormatting sqref="C7103">
    <cfRule type="cellIs" dxfId="1036" priority="1148" stopIfTrue="1" operator="lessThan">
      <formula>C7120</formula>
    </cfRule>
  </conditionalFormatting>
  <conditionalFormatting sqref="B7104">
    <cfRule type="cellIs" dxfId="1035" priority="1149" stopIfTrue="1" operator="lessThan">
      <formula>B7120</formula>
    </cfRule>
  </conditionalFormatting>
  <conditionalFormatting sqref="C7104">
    <cfRule type="cellIs" dxfId="1034" priority="1150" stopIfTrue="1" operator="lessThan">
      <formula>C7120</formula>
    </cfRule>
  </conditionalFormatting>
  <conditionalFormatting sqref="B7105">
    <cfRule type="cellIs" dxfId="1033" priority="1151" stopIfTrue="1" operator="lessThan">
      <formula>B7120</formula>
    </cfRule>
  </conditionalFormatting>
  <conditionalFormatting sqref="C7105">
    <cfRule type="cellIs" dxfId="1032" priority="1152" stopIfTrue="1" operator="lessThan">
      <formula>C7120</formula>
    </cfRule>
  </conditionalFormatting>
  <conditionalFormatting sqref="B7106">
    <cfRule type="cellIs" dxfId="1031" priority="1153" stopIfTrue="1" operator="lessThan">
      <formula>B7120</formula>
    </cfRule>
  </conditionalFormatting>
  <conditionalFormatting sqref="C7106">
    <cfRule type="cellIs" dxfId="1030" priority="1154" stopIfTrue="1" operator="lessThan">
      <formula>C7120</formula>
    </cfRule>
  </conditionalFormatting>
  <conditionalFormatting sqref="B7107">
    <cfRule type="cellIs" dxfId="1029" priority="1155" stopIfTrue="1" operator="lessThan">
      <formula>B7120</formula>
    </cfRule>
  </conditionalFormatting>
  <conditionalFormatting sqref="C7107">
    <cfRule type="cellIs" dxfId="1028" priority="1156" stopIfTrue="1" operator="lessThan">
      <formula>C7120</formula>
    </cfRule>
  </conditionalFormatting>
  <conditionalFormatting sqref="B7108">
    <cfRule type="cellIs" dxfId="1027" priority="1157" stopIfTrue="1" operator="lessThan">
      <formula>B7120</formula>
    </cfRule>
  </conditionalFormatting>
  <conditionalFormatting sqref="C7108">
    <cfRule type="cellIs" dxfId="1026" priority="1158" stopIfTrue="1" operator="lessThan">
      <formula>C7120</formula>
    </cfRule>
  </conditionalFormatting>
  <conditionalFormatting sqref="B7109">
    <cfRule type="cellIs" dxfId="1025" priority="1159" stopIfTrue="1" operator="lessThan">
      <formula>B7120</formula>
    </cfRule>
  </conditionalFormatting>
  <conditionalFormatting sqref="C7109">
    <cfRule type="cellIs" dxfId="1024" priority="1160" stopIfTrue="1" operator="lessThan">
      <formula>C7120</formula>
    </cfRule>
  </conditionalFormatting>
  <conditionalFormatting sqref="B7110">
    <cfRule type="cellIs" dxfId="1023" priority="1161" stopIfTrue="1" operator="lessThan">
      <formula>B7120</formula>
    </cfRule>
  </conditionalFormatting>
  <conditionalFormatting sqref="C7110">
    <cfRule type="cellIs" dxfId="1022" priority="1162" stopIfTrue="1" operator="lessThan">
      <formula>C7120</formula>
    </cfRule>
  </conditionalFormatting>
  <conditionalFormatting sqref="B7111">
    <cfRule type="cellIs" dxfId="1021" priority="1163" stopIfTrue="1" operator="lessThan">
      <formula>B7120</formula>
    </cfRule>
  </conditionalFormatting>
  <conditionalFormatting sqref="C7111">
    <cfRule type="cellIs" dxfId="1020" priority="1164" stopIfTrue="1" operator="lessThan">
      <formula>C7120</formula>
    </cfRule>
  </conditionalFormatting>
  <conditionalFormatting sqref="B7112">
    <cfRule type="cellIs" dxfId="1019" priority="1165" stopIfTrue="1" operator="lessThan">
      <formula>B7120</formula>
    </cfRule>
  </conditionalFormatting>
  <conditionalFormatting sqref="C7112">
    <cfRule type="cellIs" dxfId="1018" priority="1166" stopIfTrue="1" operator="lessThan">
      <formula>C7120</formula>
    </cfRule>
  </conditionalFormatting>
  <conditionalFormatting sqref="B7113">
    <cfRule type="cellIs" dxfId="1017" priority="1167" stopIfTrue="1" operator="lessThan">
      <formula>B7120</formula>
    </cfRule>
  </conditionalFormatting>
  <conditionalFormatting sqref="C7113">
    <cfRule type="cellIs" dxfId="1016" priority="1168" stopIfTrue="1" operator="lessThan">
      <formula>C7120</formula>
    </cfRule>
  </conditionalFormatting>
  <conditionalFormatting sqref="B7114">
    <cfRule type="cellIs" dxfId="1015" priority="1169" stopIfTrue="1" operator="lessThan">
      <formula>B7120</formula>
    </cfRule>
  </conditionalFormatting>
  <conditionalFormatting sqref="C7114">
    <cfRule type="cellIs" dxfId="1014" priority="1170" stopIfTrue="1" operator="lessThan">
      <formula>C7120</formula>
    </cfRule>
  </conditionalFormatting>
  <conditionalFormatting sqref="B7115">
    <cfRule type="cellIs" dxfId="1013" priority="1171" stopIfTrue="1" operator="lessThan">
      <formula>B7120</formula>
    </cfRule>
  </conditionalFormatting>
  <conditionalFormatting sqref="C7115">
    <cfRule type="cellIs" dxfId="1012" priority="1172" stopIfTrue="1" operator="lessThan">
      <formula>C7120</formula>
    </cfRule>
  </conditionalFormatting>
  <conditionalFormatting sqref="B7116">
    <cfRule type="cellIs" dxfId="1011" priority="1173" stopIfTrue="1" operator="lessThan">
      <formula>B7120</formula>
    </cfRule>
  </conditionalFormatting>
  <conditionalFormatting sqref="C7116">
    <cfRule type="cellIs" dxfId="1010" priority="1174" stopIfTrue="1" operator="lessThan">
      <formula>C7120</formula>
    </cfRule>
  </conditionalFormatting>
  <conditionalFormatting sqref="B7117">
    <cfRule type="cellIs" dxfId="1009" priority="1175" stopIfTrue="1" operator="lessThan">
      <formula>B7120</formula>
    </cfRule>
  </conditionalFormatting>
  <conditionalFormatting sqref="C7117">
    <cfRule type="cellIs" dxfId="1008" priority="1176" stopIfTrue="1" operator="lessThan">
      <formula>C7120</formula>
    </cfRule>
  </conditionalFormatting>
  <conditionalFormatting sqref="B7191">
    <cfRule type="cellIs" dxfId="1007" priority="841" stopIfTrue="1" operator="greaterThan">
      <formula>B$8</formula>
    </cfRule>
  </conditionalFormatting>
  <conditionalFormatting sqref="C7191">
    <cfRule type="cellIs" dxfId="1006" priority="842" stopIfTrue="1" operator="greaterThan">
      <formula>C$8</formula>
    </cfRule>
  </conditionalFormatting>
  <conditionalFormatting sqref="B7192">
    <cfRule type="cellIs" dxfId="1005" priority="843" stopIfTrue="1" operator="greaterThan">
      <formula>B$8</formula>
    </cfRule>
  </conditionalFormatting>
  <conditionalFormatting sqref="C7192">
    <cfRule type="cellIs" dxfId="1004" priority="844" stopIfTrue="1" operator="greaterThan">
      <formula>C$8</formula>
    </cfRule>
  </conditionalFormatting>
  <conditionalFormatting sqref="B7193">
    <cfRule type="cellIs" dxfId="1003" priority="845" stopIfTrue="1" operator="greaterThan">
      <formula>B$8</formula>
    </cfRule>
  </conditionalFormatting>
  <conditionalFormatting sqref="C7193">
    <cfRule type="cellIs" dxfId="1002" priority="846" stopIfTrue="1" operator="greaterThan">
      <formula>C$8</formula>
    </cfRule>
  </conditionalFormatting>
  <conditionalFormatting sqref="B7194">
    <cfRule type="cellIs" dxfId="1001" priority="847" stopIfTrue="1" operator="greaterThan">
      <formula>B$8</formula>
    </cfRule>
  </conditionalFormatting>
  <conditionalFormatting sqref="C7194">
    <cfRule type="cellIs" dxfId="1000" priority="848" stopIfTrue="1" operator="greaterThan">
      <formula>C$8</formula>
    </cfRule>
  </conditionalFormatting>
  <conditionalFormatting sqref="B7195">
    <cfRule type="cellIs" dxfId="999" priority="849" stopIfTrue="1" operator="greaterThan">
      <formula>B$8</formula>
    </cfRule>
  </conditionalFormatting>
  <conditionalFormatting sqref="C7195">
    <cfRule type="cellIs" dxfId="998" priority="850" stopIfTrue="1" operator="greaterThan">
      <formula>C$8</formula>
    </cfRule>
  </conditionalFormatting>
  <conditionalFormatting sqref="B7196">
    <cfRule type="cellIs" dxfId="997" priority="851" stopIfTrue="1" operator="greaterThan">
      <formula>B$8</formula>
    </cfRule>
  </conditionalFormatting>
  <conditionalFormatting sqref="C7196">
    <cfRule type="cellIs" dxfId="996" priority="852" stopIfTrue="1" operator="greaterThan">
      <formula>C$8</formula>
    </cfRule>
  </conditionalFormatting>
  <conditionalFormatting sqref="B7197">
    <cfRule type="cellIs" dxfId="995" priority="853" stopIfTrue="1" operator="greaterThan">
      <formula>B$8</formula>
    </cfRule>
  </conditionalFormatting>
  <conditionalFormatting sqref="C7197">
    <cfRule type="cellIs" dxfId="994" priority="854" stopIfTrue="1" operator="greaterThan">
      <formula>C$8</formula>
    </cfRule>
  </conditionalFormatting>
  <conditionalFormatting sqref="B7198">
    <cfRule type="cellIs" dxfId="993" priority="855" stopIfTrue="1" operator="greaterThan">
      <formula>B$8</formula>
    </cfRule>
  </conditionalFormatting>
  <conditionalFormatting sqref="C7198">
    <cfRule type="cellIs" dxfId="992" priority="856" stopIfTrue="1" operator="greaterThan">
      <formula>C$8</formula>
    </cfRule>
  </conditionalFormatting>
  <conditionalFormatting sqref="B7199">
    <cfRule type="cellIs" dxfId="991" priority="857" stopIfTrue="1" operator="greaterThan">
      <formula>B$8</formula>
    </cfRule>
  </conditionalFormatting>
  <conditionalFormatting sqref="C7199">
    <cfRule type="cellIs" dxfId="990" priority="858" stopIfTrue="1" operator="greaterThan">
      <formula>C$8</formula>
    </cfRule>
  </conditionalFormatting>
  <conditionalFormatting sqref="B7200">
    <cfRule type="cellIs" dxfId="989" priority="859" stopIfTrue="1" operator="greaterThan">
      <formula>B$8</formula>
    </cfRule>
  </conditionalFormatting>
  <conditionalFormatting sqref="C7200">
    <cfRule type="cellIs" dxfId="988" priority="860" stopIfTrue="1" operator="greaterThan">
      <formula>C$8</formula>
    </cfRule>
  </conditionalFormatting>
  <conditionalFormatting sqref="B7201">
    <cfRule type="cellIs" dxfId="987" priority="861" stopIfTrue="1" operator="greaterThan">
      <formula>B$8</formula>
    </cfRule>
  </conditionalFormatting>
  <conditionalFormatting sqref="C7201">
    <cfRule type="cellIs" dxfId="986" priority="862" stopIfTrue="1" operator="greaterThan">
      <formula>C$8</formula>
    </cfRule>
  </conditionalFormatting>
  <conditionalFormatting sqref="B7202">
    <cfRule type="cellIs" dxfId="985" priority="863" stopIfTrue="1" operator="greaterThan">
      <formula>B$8</formula>
    </cfRule>
  </conditionalFormatting>
  <conditionalFormatting sqref="C7202">
    <cfRule type="cellIs" dxfId="984" priority="864" stopIfTrue="1" operator="greaterThan">
      <formula>C$8</formula>
    </cfRule>
  </conditionalFormatting>
  <conditionalFormatting sqref="B7203">
    <cfRule type="cellIs" dxfId="983" priority="865" stopIfTrue="1" operator="greaterThan">
      <formula>B$8</formula>
    </cfRule>
  </conditionalFormatting>
  <conditionalFormatting sqref="C7203">
    <cfRule type="cellIs" dxfId="982" priority="866" stopIfTrue="1" operator="greaterThan">
      <formula>C$8</formula>
    </cfRule>
  </conditionalFormatting>
  <conditionalFormatting sqref="B7204">
    <cfRule type="cellIs" dxfId="981" priority="867" stopIfTrue="1" operator="greaterThan">
      <formula>B$8</formula>
    </cfRule>
  </conditionalFormatting>
  <conditionalFormatting sqref="C7204">
    <cfRule type="cellIs" dxfId="980" priority="868" stopIfTrue="1" operator="greaterThan">
      <formula>C$8</formula>
    </cfRule>
  </conditionalFormatting>
  <conditionalFormatting sqref="B7205">
    <cfRule type="cellIs" dxfId="979" priority="869" stopIfTrue="1" operator="greaterThan">
      <formula>B$8</formula>
    </cfRule>
  </conditionalFormatting>
  <conditionalFormatting sqref="C7205">
    <cfRule type="cellIs" dxfId="978" priority="870" stopIfTrue="1" operator="greaterThan">
      <formula>C$8</formula>
    </cfRule>
  </conditionalFormatting>
  <conditionalFormatting sqref="B7206">
    <cfRule type="cellIs" dxfId="977" priority="871" stopIfTrue="1" operator="greaterThan">
      <formula>B$8</formula>
    </cfRule>
  </conditionalFormatting>
  <conditionalFormatting sqref="C7206">
    <cfRule type="cellIs" dxfId="976" priority="872" stopIfTrue="1" operator="greaterThan">
      <formula>C$8</formula>
    </cfRule>
  </conditionalFormatting>
  <conditionalFormatting sqref="B7207">
    <cfRule type="cellIs" dxfId="975" priority="873" stopIfTrue="1" operator="greaterThan">
      <formula>B$8</formula>
    </cfRule>
  </conditionalFormatting>
  <conditionalFormatting sqref="C7207">
    <cfRule type="cellIs" dxfId="974" priority="874" stopIfTrue="1" operator="greaterThan">
      <formula>C$8</formula>
    </cfRule>
  </conditionalFormatting>
  <conditionalFormatting sqref="B7208">
    <cfRule type="cellIs" dxfId="973" priority="875" stopIfTrue="1" operator="greaterThan">
      <formula>B$8</formula>
    </cfRule>
  </conditionalFormatting>
  <conditionalFormatting sqref="C7208">
    <cfRule type="cellIs" dxfId="972" priority="876" stopIfTrue="1" operator="greaterThan">
      <formula>C$8</formula>
    </cfRule>
  </conditionalFormatting>
  <conditionalFormatting sqref="B7209">
    <cfRule type="cellIs" dxfId="971" priority="877" stopIfTrue="1" operator="greaterThan">
      <formula>B$8</formula>
    </cfRule>
  </conditionalFormatting>
  <conditionalFormatting sqref="C7209">
    <cfRule type="cellIs" dxfId="970" priority="878" stopIfTrue="1" operator="greaterThan">
      <formula>C$8</formula>
    </cfRule>
  </conditionalFormatting>
  <conditionalFormatting sqref="B7210">
    <cfRule type="cellIs" dxfId="969" priority="879" stopIfTrue="1" operator="greaterThan">
      <formula>B$8</formula>
    </cfRule>
  </conditionalFormatting>
  <conditionalFormatting sqref="C7210">
    <cfRule type="cellIs" dxfId="968" priority="880" stopIfTrue="1" operator="greaterThan">
      <formula>C$8</formula>
    </cfRule>
  </conditionalFormatting>
  <conditionalFormatting sqref="B7211">
    <cfRule type="cellIs" dxfId="967" priority="881" stopIfTrue="1" operator="greaterThan">
      <formula>B$8</formula>
    </cfRule>
  </conditionalFormatting>
  <conditionalFormatting sqref="C7211">
    <cfRule type="cellIs" dxfId="966" priority="882" stopIfTrue="1" operator="greaterThan">
      <formula>C$8</formula>
    </cfRule>
  </conditionalFormatting>
  <conditionalFormatting sqref="B7212">
    <cfRule type="cellIs" dxfId="965" priority="883" stopIfTrue="1" operator="greaterThan">
      <formula>B$8</formula>
    </cfRule>
  </conditionalFormatting>
  <conditionalFormatting sqref="C7212">
    <cfRule type="cellIs" dxfId="964" priority="884" stopIfTrue="1" operator="greaterThan">
      <formula>C$8</formula>
    </cfRule>
  </conditionalFormatting>
  <conditionalFormatting sqref="B7213">
    <cfRule type="cellIs" dxfId="963" priority="885" stopIfTrue="1" operator="greaterThan">
      <formula>B$8</formula>
    </cfRule>
  </conditionalFormatting>
  <conditionalFormatting sqref="C7213">
    <cfRule type="cellIs" dxfId="962" priority="886" stopIfTrue="1" operator="greaterThan">
      <formula>C$8</formula>
    </cfRule>
  </conditionalFormatting>
  <conditionalFormatting sqref="B7214">
    <cfRule type="cellIs" dxfId="961" priority="887" stopIfTrue="1" operator="greaterThan">
      <formula>B$8</formula>
    </cfRule>
  </conditionalFormatting>
  <conditionalFormatting sqref="C7214">
    <cfRule type="cellIs" dxfId="960" priority="888" stopIfTrue="1" operator="greaterThan">
      <formula>C$8</formula>
    </cfRule>
  </conditionalFormatting>
  <conditionalFormatting sqref="B7215">
    <cfRule type="cellIs" dxfId="959" priority="889" stopIfTrue="1" operator="greaterThan">
      <formula>B$8</formula>
    </cfRule>
  </conditionalFormatting>
  <conditionalFormatting sqref="C7215">
    <cfRule type="cellIs" dxfId="958" priority="890" stopIfTrue="1" operator="greaterThan">
      <formula>C$8</formula>
    </cfRule>
  </conditionalFormatting>
  <conditionalFormatting sqref="B7216">
    <cfRule type="cellIs" dxfId="957" priority="891" stopIfTrue="1" operator="greaterThan">
      <formula>B$8</formula>
    </cfRule>
  </conditionalFormatting>
  <conditionalFormatting sqref="C7216">
    <cfRule type="cellIs" dxfId="956" priority="892" stopIfTrue="1" operator="greaterThan">
      <formula>C$8</formula>
    </cfRule>
  </conditionalFormatting>
  <conditionalFormatting sqref="B7217">
    <cfRule type="cellIs" dxfId="955" priority="893" stopIfTrue="1" operator="greaterThan">
      <formula>B$8</formula>
    </cfRule>
  </conditionalFormatting>
  <conditionalFormatting sqref="C7217">
    <cfRule type="cellIs" dxfId="954" priority="894" stopIfTrue="1" operator="greaterThan">
      <formula>C$8</formula>
    </cfRule>
  </conditionalFormatting>
  <conditionalFormatting sqref="B7218">
    <cfRule type="cellIs" dxfId="953" priority="895" stopIfTrue="1" operator="greaterThan">
      <formula>B$8</formula>
    </cfRule>
  </conditionalFormatting>
  <conditionalFormatting sqref="C7218">
    <cfRule type="cellIs" dxfId="952" priority="896" stopIfTrue="1" operator="greaterThan">
      <formula>C$8</formula>
    </cfRule>
  </conditionalFormatting>
  <conditionalFormatting sqref="B7219">
    <cfRule type="cellIs" dxfId="951" priority="897" stopIfTrue="1" operator="greaterThan">
      <formula>B$8</formula>
    </cfRule>
  </conditionalFormatting>
  <conditionalFormatting sqref="C7219">
    <cfRule type="cellIs" dxfId="950" priority="898" stopIfTrue="1" operator="greaterThan">
      <formula>C$8</formula>
    </cfRule>
  </conditionalFormatting>
  <conditionalFormatting sqref="B7220">
    <cfRule type="cellIs" dxfId="949" priority="899" stopIfTrue="1" operator="greaterThan">
      <formula>B$8</formula>
    </cfRule>
  </conditionalFormatting>
  <conditionalFormatting sqref="C7220">
    <cfRule type="cellIs" dxfId="948" priority="900" stopIfTrue="1" operator="greaterThan">
      <formula>C$8</formula>
    </cfRule>
  </conditionalFormatting>
  <conditionalFormatting sqref="B7221">
    <cfRule type="cellIs" dxfId="947" priority="901" stopIfTrue="1" operator="greaterThan">
      <formula>B$8</formula>
    </cfRule>
  </conditionalFormatting>
  <conditionalFormatting sqref="C7221">
    <cfRule type="cellIs" dxfId="946" priority="902" stopIfTrue="1" operator="greaterThan">
      <formula>C$8</formula>
    </cfRule>
  </conditionalFormatting>
  <conditionalFormatting sqref="B7222">
    <cfRule type="cellIs" dxfId="945" priority="903" stopIfTrue="1" operator="greaterThan">
      <formula>B$8</formula>
    </cfRule>
  </conditionalFormatting>
  <conditionalFormatting sqref="C7222">
    <cfRule type="cellIs" dxfId="944" priority="904" stopIfTrue="1" operator="greaterThan">
      <formula>C$8</formula>
    </cfRule>
  </conditionalFormatting>
  <conditionalFormatting sqref="B7223">
    <cfRule type="cellIs" dxfId="943" priority="905" stopIfTrue="1" operator="greaterThan">
      <formula>B$8</formula>
    </cfRule>
  </conditionalFormatting>
  <conditionalFormatting sqref="C7223">
    <cfRule type="cellIs" dxfId="942" priority="906" stopIfTrue="1" operator="greaterThan">
      <formula>C$8</formula>
    </cfRule>
  </conditionalFormatting>
  <conditionalFormatting sqref="B7224">
    <cfRule type="cellIs" dxfId="941" priority="907" stopIfTrue="1" operator="greaterThan">
      <formula>B$8</formula>
    </cfRule>
  </conditionalFormatting>
  <conditionalFormatting sqref="C7224">
    <cfRule type="cellIs" dxfId="940" priority="908" stopIfTrue="1" operator="greaterThan">
      <formula>C$8</formula>
    </cfRule>
  </conditionalFormatting>
  <conditionalFormatting sqref="B7225">
    <cfRule type="cellIs" dxfId="939" priority="909" stopIfTrue="1" operator="greaterThan">
      <formula>B$8</formula>
    </cfRule>
  </conditionalFormatting>
  <conditionalFormatting sqref="C7225">
    <cfRule type="cellIs" dxfId="938" priority="910" stopIfTrue="1" operator="greaterThan">
      <formula>C$8</formula>
    </cfRule>
  </conditionalFormatting>
  <conditionalFormatting sqref="B7226">
    <cfRule type="cellIs" dxfId="937" priority="911" stopIfTrue="1" operator="greaterThan">
      <formula>B$8</formula>
    </cfRule>
  </conditionalFormatting>
  <conditionalFormatting sqref="C7226">
    <cfRule type="cellIs" dxfId="936" priority="912" stopIfTrue="1" operator="greaterThan">
      <formula>C$8</formula>
    </cfRule>
  </conditionalFormatting>
  <conditionalFormatting sqref="B7227">
    <cfRule type="cellIs" dxfId="935" priority="913" stopIfTrue="1" operator="greaterThan">
      <formula>B$8</formula>
    </cfRule>
  </conditionalFormatting>
  <conditionalFormatting sqref="C7227">
    <cfRule type="cellIs" dxfId="934" priority="914" stopIfTrue="1" operator="greaterThan">
      <formula>C$8</formula>
    </cfRule>
  </conditionalFormatting>
  <conditionalFormatting sqref="B7228">
    <cfRule type="cellIs" dxfId="933" priority="915" stopIfTrue="1" operator="greaterThan">
      <formula>B$8</formula>
    </cfRule>
  </conditionalFormatting>
  <conditionalFormatting sqref="C7228">
    <cfRule type="cellIs" dxfId="932" priority="916" stopIfTrue="1" operator="greaterThan">
      <formula>C$8</formula>
    </cfRule>
  </conditionalFormatting>
  <conditionalFormatting sqref="B7229">
    <cfRule type="cellIs" dxfId="931" priority="917" stopIfTrue="1" operator="greaterThan">
      <formula>B$8</formula>
    </cfRule>
  </conditionalFormatting>
  <conditionalFormatting sqref="C7229">
    <cfRule type="cellIs" dxfId="930" priority="918" stopIfTrue="1" operator="greaterThan">
      <formula>C$8</formula>
    </cfRule>
  </conditionalFormatting>
  <conditionalFormatting sqref="B7230">
    <cfRule type="cellIs" dxfId="929" priority="919" stopIfTrue="1" operator="greaterThan">
      <formula>B$8</formula>
    </cfRule>
  </conditionalFormatting>
  <conditionalFormatting sqref="C7230">
    <cfRule type="cellIs" dxfId="928" priority="920" stopIfTrue="1" operator="greaterThan">
      <formula>C$8</formula>
    </cfRule>
  </conditionalFormatting>
  <conditionalFormatting sqref="B7231">
    <cfRule type="cellIs" dxfId="927" priority="921" stopIfTrue="1" operator="greaterThan">
      <formula>B$8</formula>
    </cfRule>
  </conditionalFormatting>
  <conditionalFormatting sqref="C7231">
    <cfRule type="cellIs" dxfId="926" priority="922" stopIfTrue="1" operator="greaterThan">
      <formula>C$8</formula>
    </cfRule>
  </conditionalFormatting>
  <conditionalFormatting sqref="B7232">
    <cfRule type="cellIs" dxfId="925" priority="923" stopIfTrue="1" operator="greaterThan">
      <formula>B$8</formula>
    </cfRule>
  </conditionalFormatting>
  <conditionalFormatting sqref="C7232">
    <cfRule type="cellIs" dxfId="924" priority="924" stopIfTrue="1" operator="greaterThan">
      <formula>C$8</formula>
    </cfRule>
  </conditionalFormatting>
  <conditionalFormatting sqref="B7240">
    <cfRule type="cellIs" dxfId="923" priority="925" stopIfTrue="1" operator="lessThan">
      <formula>B7284</formula>
    </cfRule>
  </conditionalFormatting>
  <conditionalFormatting sqref="C7240">
    <cfRule type="cellIs" dxfId="922" priority="926" stopIfTrue="1" operator="lessThan">
      <formula>C7284</formula>
    </cfRule>
  </conditionalFormatting>
  <conditionalFormatting sqref="B7241">
    <cfRule type="cellIs" dxfId="921" priority="927" stopIfTrue="1" operator="lessThan">
      <formula>B7284</formula>
    </cfRule>
  </conditionalFormatting>
  <conditionalFormatting sqref="C7241">
    <cfRule type="cellIs" dxfId="920" priority="928" stopIfTrue="1" operator="lessThan">
      <formula>C7284</formula>
    </cfRule>
  </conditionalFormatting>
  <conditionalFormatting sqref="B7242">
    <cfRule type="cellIs" dxfId="919" priority="929" stopIfTrue="1" operator="lessThan">
      <formula>B7284</formula>
    </cfRule>
  </conditionalFormatting>
  <conditionalFormatting sqref="C7242">
    <cfRule type="cellIs" dxfId="918" priority="930" stopIfTrue="1" operator="lessThan">
      <formula>C7284</formula>
    </cfRule>
  </conditionalFormatting>
  <conditionalFormatting sqref="B7243">
    <cfRule type="cellIs" dxfId="917" priority="931" stopIfTrue="1" operator="lessThan">
      <formula>B7284</formula>
    </cfRule>
  </conditionalFormatting>
  <conditionalFormatting sqref="C7243">
    <cfRule type="cellIs" dxfId="916" priority="932" stopIfTrue="1" operator="lessThan">
      <formula>C7284</formula>
    </cfRule>
  </conditionalFormatting>
  <conditionalFormatting sqref="B7244">
    <cfRule type="cellIs" dxfId="915" priority="933" stopIfTrue="1" operator="lessThan">
      <formula>B7284</formula>
    </cfRule>
  </conditionalFormatting>
  <conditionalFormatting sqref="C7244">
    <cfRule type="cellIs" dxfId="914" priority="934" stopIfTrue="1" operator="lessThan">
      <formula>C7284</formula>
    </cfRule>
  </conditionalFormatting>
  <conditionalFormatting sqref="B7245">
    <cfRule type="cellIs" dxfId="913" priority="935" stopIfTrue="1" operator="lessThan">
      <formula>B7284</formula>
    </cfRule>
  </conditionalFormatting>
  <conditionalFormatting sqref="C7245">
    <cfRule type="cellIs" dxfId="912" priority="936" stopIfTrue="1" operator="lessThan">
      <formula>C7284</formula>
    </cfRule>
  </conditionalFormatting>
  <conditionalFormatting sqref="B7246">
    <cfRule type="cellIs" dxfId="911" priority="937" stopIfTrue="1" operator="lessThan">
      <formula>B7284</formula>
    </cfRule>
  </conditionalFormatting>
  <conditionalFormatting sqref="C7246">
    <cfRule type="cellIs" dxfId="910" priority="938" stopIfTrue="1" operator="lessThan">
      <formula>C7284</formula>
    </cfRule>
  </conditionalFormatting>
  <conditionalFormatting sqref="B7247">
    <cfRule type="cellIs" dxfId="909" priority="939" stopIfTrue="1" operator="lessThan">
      <formula>B7284</formula>
    </cfRule>
  </conditionalFormatting>
  <conditionalFormatting sqref="C7247">
    <cfRule type="cellIs" dxfId="908" priority="940" stopIfTrue="1" operator="lessThan">
      <formula>C7284</formula>
    </cfRule>
  </conditionalFormatting>
  <conditionalFormatting sqref="B7248">
    <cfRule type="cellIs" dxfId="907" priority="941" stopIfTrue="1" operator="lessThan">
      <formula>B7284</formula>
    </cfRule>
  </conditionalFormatting>
  <conditionalFormatting sqref="C7248">
    <cfRule type="cellIs" dxfId="906" priority="942" stopIfTrue="1" operator="lessThan">
      <formula>C7284</formula>
    </cfRule>
  </conditionalFormatting>
  <conditionalFormatting sqref="B7249">
    <cfRule type="cellIs" dxfId="905" priority="943" stopIfTrue="1" operator="lessThan">
      <formula>B7284</formula>
    </cfRule>
  </conditionalFormatting>
  <conditionalFormatting sqref="C7249">
    <cfRule type="cellIs" dxfId="904" priority="944" stopIfTrue="1" operator="lessThan">
      <formula>C7284</formula>
    </cfRule>
  </conditionalFormatting>
  <conditionalFormatting sqref="B7250">
    <cfRule type="cellIs" dxfId="903" priority="945" stopIfTrue="1" operator="lessThan">
      <formula>B7284</formula>
    </cfRule>
  </conditionalFormatting>
  <conditionalFormatting sqref="C7250">
    <cfRule type="cellIs" dxfId="902" priority="946" stopIfTrue="1" operator="lessThan">
      <formula>C7284</formula>
    </cfRule>
  </conditionalFormatting>
  <conditionalFormatting sqref="B7251">
    <cfRule type="cellIs" dxfId="901" priority="947" stopIfTrue="1" operator="lessThan">
      <formula>B7284</formula>
    </cfRule>
  </conditionalFormatting>
  <conditionalFormatting sqref="C7251">
    <cfRule type="cellIs" dxfId="900" priority="948" stopIfTrue="1" operator="lessThan">
      <formula>C7284</formula>
    </cfRule>
  </conditionalFormatting>
  <conditionalFormatting sqref="B7252">
    <cfRule type="cellIs" dxfId="899" priority="949" stopIfTrue="1" operator="lessThan">
      <formula>B7284</formula>
    </cfRule>
  </conditionalFormatting>
  <conditionalFormatting sqref="C7252">
    <cfRule type="cellIs" dxfId="898" priority="950" stopIfTrue="1" operator="lessThan">
      <formula>C7284</formula>
    </cfRule>
  </conditionalFormatting>
  <conditionalFormatting sqref="B7253">
    <cfRule type="cellIs" dxfId="897" priority="951" stopIfTrue="1" operator="lessThan">
      <formula>B7284</formula>
    </cfRule>
  </conditionalFormatting>
  <conditionalFormatting sqref="C7253">
    <cfRule type="cellIs" dxfId="896" priority="952" stopIfTrue="1" operator="lessThan">
      <formula>C7284</formula>
    </cfRule>
  </conditionalFormatting>
  <conditionalFormatting sqref="B7254">
    <cfRule type="cellIs" dxfId="895" priority="953" stopIfTrue="1" operator="lessThan">
      <formula>B7284</formula>
    </cfRule>
  </conditionalFormatting>
  <conditionalFormatting sqref="C7254">
    <cfRule type="cellIs" dxfId="894" priority="954" stopIfTrue="1" operator="lessThan">
      <formula>C7284</formula>
    </cfRule>
  </conditionalFormatting>
  <conditionalFormatting sqref="B7255">
    <cfRule type="cellIs" dxfId="893" priority="955" stopIfTrue="1" operator="lessThan">
      <formula>B7284</formula>
    </cfRule>
  </conditionalFormatting>
  <conditionalFormatting sqref="C7255">
    <cfRule type="cellIs" dxfId="892" priority="956" stopIfTrue="1" operator="lessThan">
      <formula>C7284</formula>
    </cfRule>
  </conditionalFormatting>
  <conditionalFormatting sqref="B7256">
    <cfRule type="cellIs" dxfId="891" priority="957" stopIfTrue="1" operator="lessThan">
      <formula>B7284</formula>
    </cfRule>
  </conditionalFormatting>
  <conditionalFormatting sqref="C7256">
    <cfRule type="cellIs" dxfId="890" priority="958" stopIfTrue="1" operator="lessThan">
      <formula>C7284</formula>
    </cfRule>
  </conditionalFormatting>
  <conditionalFormatting sqref="B7257">
    <cfRule type="cellIs" dxfId="889" priority="959" stopIfTrue="1" operator="lessThan">
      <formula>B7284</formula>
    </cfRule>
  </conditionalFormatting>
  <conditionalFormatting sqref="C7257">
    <cfRule type="cellIs" dxfId="888" priority="960" stopIfTrue="1" operator="lessThan">
      <formula>C7284</formula>
    </cfRule>
  </conditionalFormatting>
  <conditionalFormatting sqref="B7258">
    <cfRule type="cellIs" dxfId="887" priority="961" stopIfTrue="1" operator="lessThan">
      <formula>B7284</formula>
    </cfRule>
  </conditionalFormatting>
  <conditionalFormatting sqref="C7258">
    <cfRule type="cellIs" dxfId="886" priority="962" stopIfTrue="1" operator="lessThan">
      <formula>C7284</formula>
    </cfRule>
  </conditionalFormatting>
  <conditionalFormatting sqref="B7259">
    <cfRule type="cellIs" dxfId="885" priority="963" stopIfTrue="1" operator="lessThan">
      <formula>B7284</formula>
    </cfRule>
  </conditionalFormatting>
  <conditionalFormatting sqref="C7259">
    <cfRule type="cellIs" dxfId="884" priority="964" stopIfTrue="1" operator="lessThan">
      <formula>C7284</formula>
    </cfRule>
  </conditionalFormatting>
  <conditionalFormatting sqref="B7260">
    <cfRule type="cellIs" dxfId="883" priority="965" stopIfTrue="1" operator="lessThan">
      <formula>B7284</formula>
    </cfRule>
  </conditionalFormatting>
  <conditionalFormatting sqref="C7260">
    <cfRule type="cellIs" dxfId="882" priority="966" stopIfTrue="1" operator="lessThan">
      <formula>C7284</formula>
    </cfRule>
  </conditionalFormatting>
  <conditionalFormatting sqref="B7261">
    <cfRule type="cellIs" dxfId="881" priority="967" stopIfTrue="1" operator="lessThan">
      <formula>B7284</formula>
    </cfRule>
  </conditionalFormatting>
  <conditionalFormatting sqref="C7261">
    <cfRule type="cellIs" dxfId="880" priority="968" stopIfTrue="1" operator="lessThan">
      <formula>C7284</formula>
    </cfRule>
  </conditionalFormatting>
  <conditionalFormatting sqref="B7262">
    <cfRule type="cellIs" dxfId="879" priority="969" stopIfTrue="1" operator="lessThan">
      <formula>B7284</formula>
    </cfRule>
  </conditionalFormatting>
  <conditionalFormatting sqref="C7262">
    <cfRule type="cellIs" dxfId="878" priority="970" stopIfTrue="1" operator="lessThan">
      <formula>C7284</formula>
    </cfRule>
  </conditionalFormatting>
  <conditionalFormatting sqref="B7263">
    <cfRule type="cellIs" dxfId="877" priority="971" stopIfTrue="1" operator="lessThan">
      <formula>B7284</formula>
    </cfRule>
  </conditionalFormatting>
  <conditionalFormatting sqref="C7263">
    <cfRule type="cellIs" dxfId="876" priority="972" stopIfTrue="1" operator="lessThan">
      <formula>C7284</formula>
    </cfRule>
  </conditionalFormatting>
  <conditionalFormatting sqref="B7264">
    <cfRule type="cellIs" dxfId="875" priority="973" stopIfTrue="1" operator="lessThan">
      <formula>B7284</formula>
    </cfRule>
  </conditionalFormatting>
  <conditionalFormatting sqref="C7264">
    <cfRule type="cellIs" dxfId="874" priority="974" stopIfTrue="1" operator="lessThan">
      <formula>C7284</formula>
    </cfRule>
  </conditionalFormatting>
  <conditionalFormatting sqref="B7265">
    <cfRule type="cellIs" dxfId="873" priority="975" stopIfTrue="1" operator="lessThan">
      <formula>B7284</formula>
    </cfRule>
  </conditionalFormatting>
  <conditionalFormatting sqref="C7265">
    <cfRule type="cellIs" dxfId="872" priority="976" stopIfTrue="1" operator="lessThan">
      <formula>C7284</formula>
    </cfRule>
  </conditionalFormatting>
  <conditionalFormatting sqref="B7266">
    <cfRule type="cellIs" dxfId="871" priority="977" stopIfTrue="1" operator="lessThan">
      <formula>B7284</formula>
    </cfRule>
  </conditionalFormatting>
  <conditionalFormatting sqref="C7266">
    <cfRule type="cellIs" dxfId="870" priority="978" stopIfTrue="1" operator="lessThan">
      <formula>C7284</formula>
    </cfRule>
  </conditionalFormatting>
  <conditionalFormatting sqref="B7267">
    <cfRule type="cellIs" dxfId="869" priority="979" stopIfTrue="1" operator="lessThan">
      <formula>B7284</formula>
    </cfRule>
  </conditionalFormatting>
  <conditionalFormatting sqref="C7267">
    <cfRule type="cellIs" dxfId="868" priority="980" stopIfTrue="1" operator="lessThan">
      <formula>C7284</formula>
    </cfRule>
  </conditionalFormatting>
  <conditionalFormatting sqref="B7268">
    <cfRule type="cellIs" dxfId="867" priority="981" stopIfTrue="1" operator="lessThan">
      <formula>B7284</formula>
    </cfRule>
  </conditionalFormatting>
  <conditionalFormatting sqref="C7268">
    <cfRule type="cellIs" dxfId="866" priority="982" stopIfTrue="1" operator="lessThan">
      <formula>C7284</formula>
    </cfRule>
  </conditionalFormatting>
  <conditionalFormatting sqref="B7269">
    <cfRule type="cellIs" dxfId="865" priority="983" stopIfTrue="1" operator="lessThan">
      <formula>B7284</formula>
    </cfRule>
  </conditionalFormatting>
  <conditionalFormatting sqref="C7269">
    <cfRule type="cellIs" dxfId="864" priority="984" stopIfTrue="1" operator="lessThan">
      <formula>C7284</formula>
    </cfRule>
  </conditionalFormatting>
  <conditionalFormatting sqref="B7270">
    <cfRule type="cellIs" dxfId="863" priority="985" stopIfTrue="1" operator="lessThan">
      <formula>B7284</formula>
    </cfRule>
  </conditionalFormatting>
  <conditionalFormatting sqref="C7270">
    <cfRule type="cellIs" dxfId="862" priority="986" stopIfTrue="1" operator="lessThan">
      <formula>C7284</formula>
    </cfRule>
  </conditionalFormatting>
  <conditionalFormatting sqref="B7271">
    <cfRule type="cellIs" dxfId="861" priority="987" stopIfTrue="1" operator="lessThan">
      <formula>B7284</formula>
    </cfRule>
  </conditionalFormatting>
  <conditionalFormatting sqref="C7271">
    <cfRule type="cellIs" dxfId="860" priority="988" stopIfTrue="1" operator="lessThan">
      <formula>C7284</formula>
    </cfRule>
  </conditionalFormatting>
  <conditionalFormatting sqref="B7272">
    <cfRule type="cellIs" dxfId="859" priority="989" stopIfTrue="1" operator="lessThan">
      <formula>B7284</formula>
    </cfRule>
  </conditionalFormatting>
  <conditionalFormatting sqref="C7272">
    <cfRule type="cellIs" dxfId="858" priority="990" stopIfTrue="1" operator="lessThan">
      <formula>C7284</formula>
    </cfRule>
  </conditionalFormatting>
  <conditionalFormatting sqref="B7273">
    <cfRule type="cellIs" dxfId="857" priority="991" stopIfTrue="1" operator="lessThan">
      <formula>B7284</formula>
    </cfRule>
  </conditionalFormatting>
  <conditionalFormatting sqref="C7273">
    <cfRule type="cellIs" dxfId="856" priority="992" stopIfTrue="1" operator="lessThan">
      <formula>C7284</formula>
    </cfRule>
  </conditionalFormatting>
  <conditionalFormatting sqref="B7274">
    <cfRule type="cellIs" dxfId="855" priority="993" stopIfTrue="1" operator="lessThan">
      <formula>B7284</formula>
    </cfRule>
  </conditionalFormatting>
  <conditionalFormatting sqref="C7274">
    <cfRule type="cellIs" dxfId="854" priority="994" stopIfTrue="1" operator="lessThan">
      <formula>C7284</formula>
    </cfRule>
  </conditionalFormatting>
  <conditionalFormatting sqref="B7275">
    <cfRule type="cellIs" dxfId="853" priority="995" stopIfTrue="1" operator="lessThan">
      <formula>B7284</formula>
    </cfRule>
  </conditionalFormatting>
  <conditionalFormatting sqref="C7275">
    <cfRule type="cellIs" dxfId="852" priority="996" stopIfTrue="1" operator="lessThan">
      <formula>C7284</formula>
    </cfRule>
  </conditionalFormatting>
  <conditionalFormatting sqref="B7276">
    <cfRule type="cellIs" dxfId="851" priority="997" stopIfTrue="1" operator="lessThan">
      <formula>B7284</formula>
    </cfRule>
  </conditionalFormatting>
  <conditionalFormatting sqref="C7276">
    <cfRule type="cellIs" dxfId="850" priority="998" stopIfTrue="1" operator="lessThan">
      <formula>C7284</formula>
    </cfRule>
  </conditionalFormatting>
  <conditionalFormatting sqref="B7277">
    <cfRule type="cellIs" dxfId="849" priority="999" stopIfTrue="1" operator="lessThan">
      <formula>B7284</formula>
    </cfRule>
  </conditionalFormatting>
  <conditionalFormatting sqref="C7277">
    <cfRule type="cellIs" dxfId="848" priority="1000" stopIfTrue="1" operator="lessThan">
      <formula>C7284</formula>
    </cfRule>
  </conditionalFormatting>
  <conditionalFormatting sqref="B7278">
    <cfRule type="cellIs" dxfId="847" priority="1001" stopIfTrue="1" operator="lessThan">
      <formula>B7284</formula>
    </cfRule>
  </conditionalFormatting>
  <conditionalFormatting sqref="C7278">
    <cfRule type="cellIs" dxfId="846" priority="1002" stopIfTrue="1" operator="lessThan">
      <formula>C7284</formula>
    </cfRule>
  </conditionalFormatting>
  <conditionalFormatting sqref="B7279">
    <cfRule type="cellIs" dxfId="845" priority="1003" stopIfTrue="1" operator="lessThan">
      <formula>B7284</formula>
    </cfRule>
  </conditionalFormatting>
  <conditionalFormatting sqref="C7279">
    <cfRule type="cellIs" dxfId="844" priority="1004" stopIfTrue="1" operator="lessThan">
      <formula>C7284</formula>
    </cfRule>
  </conditionalFormatting>
  <conditionalFormatting sqref="B7280">
    <cfRule type="cellIs" dxfId="843" priority="1005" stopIfTrue="1" operator="lessThan">
      <formula>B7284</formula>
    </cfRule>
  </conditionalFormatting>
  <conditionalFormatting sqref="C7280">
    <cfRule type="cellIs" dxfId="842" priority="1006" stopIfTrue="1" operator="lessThan">
      <formula>C7284</formula>
    </cfRule>
  </conditionalFormatting>
  <conditionalFormatting sqref="B7281">
    <cfRule type="cellIs" dxfId="841" priority="1007" stopIfTrue="1" operator="lessThan">
      <formula>B7284</formula>
    </cfRule>
  </conditionalFormatting>
  <conditionalFormatting sqref="C7281">
    <cfRule type="cellIs" dxfId="840" priority="1008" stopIfTrue="1" operator="lessThan">
      <formula>C7284</formula>
    </cfRule>
  </conditionalFormatting>
  <conditionalFormatting sqref="B7353">
    <cfRule type="cellIs" dxfId="839" priority="673" stopIfTrue="1" operator="greaterThan">
      <formula>B$8</formula>
    </cfRule>
  </conditionalFormatting>
  <conditionalFormatting sqref="C7353">
    <cfRule type="cellIs" dxfId="838" priority="674" stopIfTrue="1" operator="greaterThan">
      <formula>C$8</formula>
    </cfRule>
  </conditionalFormatting>
  <conditionalFormatting sqref="B7354">
    <cfRule type="cellIs" dxfId="837" priority="675" stopIfTrue="1" operator="greaterThan">
      <formula>B$8</formula>
    </cfRule>
  </conditionalFormatting>
  <conditionalFormatting sqref="C7354">
    <cfRule type="cellIs" dxfId="836" priority="676" stopIfTrue="1" operator="greaterThan">
      <formula>C$8</formula>
    </cfRule>
  </conditionalFormatting>
  <conditionalFormatting sqref="B7355">
    <cfRule type="cellIs" dxfId="835" priority="677" stopIfTrue="1" operator="greaterThan">
      <formula>B$8</formula>
    </cfRule>
  </conditionalFormatting>
  <conditionalFormatting sqref="C7355">
    <cfRule type="cellIs" dxfId="834" priority="678" stopIfTrue="1" operator="greaterThan">
      <formula>C$8</formula>
    </cfRule>
  </conditionalFormatting>
  <conditionalFormatting sqref="B7356">
    <cfRule type="cellIs" dxfId="833" priority="679" stopIfTrue="1" operator="greaterThan">
      <formula>B$8</formula>
    </cfRule>
  </conditionalFormatting>
  <conditionalFormatting sqref="C7356">
    <cfRule type="cellIs" dxfId="832" priority="680" stopIfTrue="1" operator="greaterThan">
      <formula>C$8</formula>
    </cfRule>
  </conditionalFormatting>
  <conditionalFormatting sqref="B7357">
    <cfRule type="cellIs" dxfId="831" priority="681" stopIfTrue="1" operator="greaterThan">
      <formula>B$8</formula>
    </cfRule>
  </conditionalFormatting>
  <conditionalFormatting sqref="C7357">
    <cfRule type="cellIs" dxfId="830" priority="682" stopIfTrue="1" operator="greaterThan">
      <formula>C$8</formula>
    </cfRule>
  </conditionalFormatting>
  <conditionalFormatting sqref="B7358">
    <cfRule type="cellIs" dxfId="829" priority="683" stopIfTrue="1" operator="greaterThan">
      <formula>B$8</formula>
    </cfRule>
  </conditionalFormatting>
  <conditionalFormatting sqref="C7358">
    <cfRule type="cellIs" dxfId="828" priority="684" stopIfTrue="1" operator="greaterThan">
      <formula>C$8</formula>
    </cfRule>
  </conditionalFormatting>
  <conditionalFormatting sqref="B7359">
    <cfRule type="cellIs" dxfId="827" priority="685" stopIfTrue="1" operator="greaterThan">
      <formula>B$8</formula>
    </cfRule>
  </conditionalFormatting>
  <conditionalFormatting sqref="C7359">
    <cfRule type="cellIs" dxfId="826" priority="686" stopIfTrue="1" operator="greaterThan">
      <formula>C$8</formula>
    </cfRule>
  </conditionalFormatting>
  <conditionalFormatting sqref="B7360">
    <cfRule type="cellIs" dxfId="825" priority="687" stopIfTrue="1" operator="greaterThan">
      <formula>B$8</formula>
    </cfRule>
  </conditionalFormatting>
  <conditionalFormatting sqref="C7360">
    <cfRule type="cellIs" dxfId="824" priority="688" stopIfTrue="1" operator="greaterThan">
      <formula>C$8</formula>
    </cfRule>
  </conditionalFormatting>
  <conditionalFormatting sqref="B7361">
    <cfRule type="cellIs" dxfId="823" priority="689" stopIfTrue="1" operator="greaterThan">
      <formula>B$8</formula>
    </cfRule>
  </conditionalFormatting>
  <conditionalFormatting sqref="C7361">
    <cfRule type="cellIs" dxfId="822" priority="690" stopIfTrue="1" operator="greaterThan">
      <formula>C$8</formula>
    </cfRule>
  </conditionalFormatting>
  <conditionalFormatting sqref="B7362">
    <cfRule type="cellIs" dxfId="821" priority="691" stopIfTrue="1" operator="greaterThan">
      <formula>B$8</formula>
    </cfRule>
  </conditionalFormatting>
  <conditionalFormatting sqref="C7362">
    <cfRule type="cellIs" dxfId="820" priority="692" stopIfTrue="1" operator="greaterThan">
      <formula>C$8</formula>
    </cfRule>
  </conditionalFormatting>
  <conditionalFormatting sqref="B7363">
    <cfRule type="cellIs" dxfId="819" priority="693" stopIfTrue="1" operator="greaterThan">
      <formula>B$8</formula>
    </cfRule>
  </conditionalFormatting>
  <conditionalFormatting sqref="C7363">
    <cfRule type="cellIs" dxfId="818" priority="694" stopIfTrue="1" operator="greaterThan">
      <formula>C$8</formula>
    </cfRule>
  </conditionalFormatting>
  <conditionalFormatting sqref="B7364">
    <cfRule type="cellIs" dxfId="817" priority="695" stopIfTrue="1" operator="greaterThan">
      <formula>B$8</formula>
    </cfRule>
  </conditionalFormatting>
  <conditionalFormatting sqref="C7364">
    <cfRule type="cellIs" dxfId="816" priority="696" stopIfTrue="1" operator="greaterThan">
      <formula>C$8</formula>
    </cfRule>
  </conditionalFormatting>
  <conditionalFormatting sqref="B7365">
    <cfRule type="cellIs" dxfId="815" priority="697" stopIfTrue="1" operator="greaterThan">
      <formula>B$8</formula>
    </cfRule>
  </conditionalFormatting>
  <conditionalFormatting sqref="C7365">
    <cfRule type="cellIs" dxfId="814" priority="698" stopIfTrue="1" operator="greaterThan">
      <formula>C$8</formula>
    </cfRule>
  </conditionalFormatting>
  <conditionalFormatting sqref="B7366">
    <cfRule type="cellIs" dxfId="813" priority="699" stopIfTrue="1" operator="greaterThan">
      <formula>B$8</formula>
    </cfRule>
  </conditionalFormatting>
  <conditionalFormatting sqref="C7366">
    <cfRule type="cellIs" dxfId="812" priority="700" stopIfTrue="1" operator="greaterThan">
      <formula>C$8</formula>
    </cfRule>
  </conditionalFormatting>
  <conditionalFormatting sqref="B7367">
    <cfRule type="cellIs" dxfId="811" priority="701" stopIfTrue="1" operator="greaterThan">
      <formula>B$8</formula>
    </cfRule>
  </conditionalFormatting>
  <conditionalFormatting sqref="C7367">
    <cfRule type="cellIs" dxfId="810" priority="702" stopIfTrue="1" operator="greaterThan">
      <formula>C$8</formula>
    </cfRule>
  </conditionalFormatting>
  <conditionalFormatting sqref="B7368">
    <cfRule type="cellIs" dxfId="809" priority="703" stopIfTrue="1" operator="greaterThan">
      <formula>B$8</formula>
    </cfRule>
  </conditionalFormatting>
  <conditionalFormatting sqref="C7368">
    <cfRule type="cellIs" dxfId="808" priority="704" stopIfTrue="1" operator="greaterThan">
      <formula>C$8</formula>
    </cfRule>
  </conditionalFormatting>
  <conditionalFormatting sqref="B7369">
    <cfRule type="cellIs" dxfId="807" priority="705" stopIfTrue="1" operator="greaterThan">
      <formula>B$8</formula>
    </cfRule>
  </conditionalFormatting>
  <conditionalFormatting sqref="C7369">
    <cfRule type="cellIs" dxfId="806" priority="706" stopIfTrue="1" operator="greaterThan">
      <formula>C$8</formula>
    </cfRule>
  </conditionalFormatting>
  <conditionalFormatting sqref="B7370">
    <cfRule type="cellIs" dxfId="805" priority="707" stopIfTrue="1" operator="greaterThan">
      <formula>B$8</formula>
    </cfRule>
  </conditionalFormatting>
  <conditionalFormatting sqref="C7370">
    <cfRule type="cellIs" dxfId="804" priority="708" stopIfTrue="1" operator="greaterThan">
      <formula>C$8</formula>
    </cfRule>
  </conditionalFormatting>
  <conditionalFormatting sqref="B7371">
    <cfRule type="cellIs" dxfId="803" priority="709" stopIfTrue="1" operator="greaterThan">
      <formula>B$8</formula>
    </cfRule>
  </conditionalFormatting>
  <conditionalFormatting sqref="C7371">
    <cfRule type="cellIs" dxfId="802" priority="710" stopIfTrue="1" operator="greaterThan">
      <formula>C$8</formula>
    </cfRule>
  </conditionalFormatting>
  <conditionalFormatting sqref="B7372">
    <cfRule type="cellIs" dxfId="801" priority="711" stopIfTrue="1" operator="greaterThan">
      <formula>B$8</formula>
    </cfRule>
  </conditionalFormatting>
  <conditionalFormatting sqref="C7372">
    <cfRule type="cellIs" dxfId="800" priority="712" stopIfTrue="1" operator="greaterThan">
      <formula>C$8</formula>
    </cfRule>
  </conditionalFormatting>
  <conditionalFormatting sqref="B7373">
    <cfRule type="cellIs" dxfId="799" priority="713" stopIfTrue="1" operator="greaterThan">
      <formula>B$8</formula>
    </cfRule>
  </conditionalFormatting>
  <conditionalFormatting sqref="C7373">
    <cfRule type="cellIs" dxfId="798" priority="714" stopIfTrue="1" operator="greaterThan">
      <formula>C$8</formula>
    </cfRule>
  </conditionalFormatting>
  <conditionalFormatting sqref="B7374">
    <cfRule type="cellIs" dxfId="797" priority="715" stopIfTrue="1" operator="greaterThan">
      <formula>B$8</formula>
    </cfRule>
  </conditionalFormatting>
  <conditionalFormatting sqref="C7374">
    <cfRule type="cellIs" dxfId="796" priority="716" stopIfTrue="1" operator="greaterThan">
      <formula>C$8</formula>
    </cfRule>
  </conditionalFormatting>
  <conditionalFormatting sqref="B7375">
    <cfRule type="cellIs" dxfId="795" priority="717" stopIfTrue="1" operator="greaterThan">
      <formula>B$8</formula>
    </cfRule>
  </conditionalFormatting>
  <conditionalFormatting sqref="C7375">
    <cfRule type="cellIs" dxfId="794" priority="718" stopIfTrue="1" operator="greaterThan">
      <formula>C$8</formula>
    </cfRule>
  </conditionalFormatting>
  <conditionalFormatting sqref="B7376">
    <cfRule type="cellIs" dxfId="793" priority="719" stopIfTrue="1" operator="greaterThan">
      <formula>B$8</formula>
    </cfRule>
  </conditionalFormatting>
  <conditionalFormatting sqref="C7376">
    <cfRule type="cellIs" dxfId="792" priority="720" stopIfTrue="1" operator="greaterThan">
      <formula>C$8</formula>
    </cfRule>
  </conditionalFormatting>
  <conditionalFormatting sqref="B7377">
    <cfRule type="cellIs" dxfId="791" priority="721" stopIfTrue="1" operator="greaterThan">
      <formula>B$8</formula>
    </cfRule>
  </conditionalFormatting>
  <conditionalFormatting sqref="C7377">
    <cfRule type="cellIs" dxfId="790" priority="722" stopIfTrue="1" operator="greaterThan">
      <formula>C$8</formula>
    </cfRule>
  </conditionalFormatting>
  <conditionalFormatting sqref="B7378">
    <cfRule type="cellIs" dxfId="789" priority="723" stopIfTrue="1" operator="greaterThan">
      <formula>B$8</formula>
    </cfRule>
  </conditionalFormatting>
  <conditionalFormatting sqref="C7378">
    <cfRule type="cellIs" dxfId="788" priority="724" stopIfTrue="1" operator="greaterThan">
      <formula>C$8</formula>
    </cfRule>
  </conditionalFormatting>
  <conditionalFormatting sqref="B7379">
    <cfRule type="cellIs" dxfId="787" priority="725" stopIfTrue="1" operator="greaterThan">
      <formula>B$8</formula>
    </cfRule>
  </conditionalFormatting>
  <conditionalFormatting sqref="C7379">
    <cfRule type="cellIs" dxfId="786" priority="726" stopIfTrue="1" operator="greaterThan">
      <formula>C$8</formula>
    </cfRule>
  </conditionalFormatting>
  <conditionalFormatting sqref="B7380">
    <cfRule type="cellIs" dxfId="785" priority="727" stopIfTrue="1" operator="greaterThan">
      <formula>B$8</formula>
    </cfRule>
  </conditionalFormatting>
  <conditionalFormatting sqref="C7380">
    <cfRule type="cellIs" dxfId="784" priority="728" stopIfTrue="1" operator="greaterThan">
      <formula>C$8</formula>
    </cfRule>
  </conditionalFormatting>
  <conditionalFormatting sqref="B7381">
    <cfRule type="cellIs" dxfId="783" priority="729" stopIfTrue="1" operator="greaterThan">
      <formula>B$8</formula>
    </cfRule>
  </conditionalFormatting>
  <conditionalFormatting sqref="C7381">
    <cfRule type="cellIs" dxfId="782" priority="730" stopIfTrue="1" operator="greaterThan">
      <formula>C$8</formula>
    </cfRule>
  </conditionalFormatting>
  <conditionalFormatting sqref="B7382">
    <cfRule type="cellIs" dxfId="781" priority="731" stopIfTrue="1" operator="greaterThan">
      <formula>B$8</formula>
    </cfRule>
  </conditionalFormatting>
  <conditionalFormatting sqref="C7382">
    <cfRule type="cellIs" dxfId="780" priority="732" stopIfTrue="1" operator="greaterThan">
      <formula>C$8</formula>
    </cfRule>
  </conditionalFormatting>
  <conditionalFormatting sqref="B7383">
    <cfRule type="cellIs" dxfId="779" priority="733" stopIfTrue="1" operator="greaterThan">
      <formula>B$8</formula>
    </cfRule>
  </conditionalFormatting>
  <conditionalFormatting sqref="C7383">
    <cfRule type="cellIs" dxfId="778" priority="734" stopIfTrue="1" operator="greaterThan">
      <formula>C$8</formula>
    </cfRule>
  </conditionalFormatting>
  <conditionalFormatting sqref="B7384">
    <cfRule type="cellIs" dxfId="777" priority="735" stopIfTrue="1" operator="greaterThan">
      <formula>B$8</formula>
    </cfRule>
  </conditionalFormatting>
  <conditionalFormatting sqref="C7384">
    <cfRule type="cellIs" dxfId="776" priority="736" stopIfTrue="1" operator="greaterThan">
      <formula>C$8</formula>
    </cfRule>
  </conditionalFormatting>
  <conditionalFormatting sqref="B7385">
    <cfRule type="cellIs" dxfId="775" priority="737" stopIfTrue="1" operator="greaterThan">
      <formula>B$8</formula>
    </cfRule>
  </conditionalFormatting>
  <conditionalFormatting sqref="C7385">
    <cfRule type="cellIs" dxfId="774" priority="738" stopIfTrue="1" operator="greaterThan">
      <formula>C$8</formula>
    </cfRule>
  </conditionalFormatting>
  <conditionalFormatting sqref="B7386">
    <cfRule type="cellIs" dxfId="773" priority="739" stopIfTrue="1" operator="greaterThan">
      <formula>B$8</formula>
    </cfRule>
  </conditionalFormatting>
  <conditionalFormatting sqref="C7386">
    <cfRule type="cellIs" dxfId="772" priority="740" stopIfTrue="1" operator="greaterThan">
      <formula>C$8</formula>
    </cfRule>
  </conditionalFormatting>
  <conditionalFormatting sqref="B7387">
    <cfRule type="cellIs" dxfId="771" priority="741" stopIfTrue="1" operator="greaterThan">
      <formula>B$8</formula>
    </cfRule>
  </conditionalFormatting>
  <conditionalFormatting sqref="C7387">
    <cfRule type="cellIs" dxfId="770" priority="742" stopIfTrue="1" operator="greaterThan">
      <formula>C$8</formula>
    </cfRule>
  </conditionalFormatting>
  <conditionalFormatting sqref="B7388">
    <cfRule type="cellIs" dxfId="769" priority="743" stopIfTrue="1" operator="greaterThan">
      <formula>B$8</formula>
    </cfRule>
  </conditionalFormatting>
  <conditionalFormatting sqref="C7388">
    <cfRule type="cellIs" dxfId="768" priority="744" stopIfTrue="1" operator="greaterThan">
      <formula>C$8</formula>
    </cfRule>
  </conditionalFormatting>
  <conditionalFormatting sqref="B7389">
    <cfRule type="cellIs" dxfId="767" priority="745" stopIfTrue="1" operator="greaterThan">
      <formula>B$8</formula>
    </cfRule>
  </conditionalFormatting>
  <conditionalFormatting sqref="C7389">
    <cfRule type="cellIs" dxfId="766" priority="746" stopIfTrue="1" operator="greaterThan">
      <formula>C$8</formula>
    </cfRule>
  </conditionalFormatting>
  <conditionalFormatting sqref="B7390">
    <cfRule type="cellIs" dxfId="765" priority="747" stopIfTrue="1" operator="greaterThan">
      <formula>B$8</formula>
    </cfRule>
  </conditionalFormatting>
  <conditionalFormatting sqref="C7390">
    <cfRule type="cellIs" dxfId="764" priority="748" stopIfTrue="1" operator="greaterThan">
      <formula>C$8</formula>
    </cfRule>
  </conditionalFormatting>
  <conditionalFormatting sqref="B7391">
    <cfRule type="cellIs" dxfId="763" priority="749" stopIfTrue="1" operator="greaterThan">
      <formula>B$8</formula>
    </cfRule>
  </conditionalFormatting>
  <conditionalFormatting sqref="C7391">
    <cfRule type="cellIs" dxfId="762" priority="750" stopIfTrue="1" operator="greaterThan">
      <formula>C$8</formula>
    </cfRule>
  </conditionalFormatting>
  <conditionalFormatting sqref="B7392">
    <cfRule type="cellIs" dxfId="761" priority="751" stopIfTrue="1" operator="greaterThan">
      <formula>B$8</formula>
    </cfRule>
  </conditionalFormatting>
  <conditionalFormatting sqref="C7392">
    <cfRule type="cellIs" dxfId="760" priority="752" stopIfTrue="1" operator="greaterThan">
      <formula>C$8</formula>
    </cfRule>
  </conditionalFormatting>
  <conditionalFormatting sqref="B7393">
    <cfRule type="cellIs" dxfId="759" priority="753" stopIfTrue="1" operator="greaterThan">
      <formula>B$8</formula>
    </cfRule>
  </conditionalFormatting>
  <conditionalFormatting sqref="C7393">
    <cfRule type="cellIs" dxfId="758" priority="754" stopIfTrue="1" operator="greaterThan">
      <formula>C$8</formula>
    </cfRule>
  </conditionalFormatting>
  <conditionalFormatting sqref="B7394">
    <cfRule type="cellIs" dxfId="757" priority="755" stopIfTrue="1" operator="greaterThan">
      <formula>B$8</formula>
    </cfRule>
  </conditionalFormatting>
  <conditionalFormatting sqref="C7394">
    <cfRule type="cellIs" dxfId="756" priority="756" stopIfTrue="1" operator="greaterThan">
      <formula>C$8</formula>
    </cfRule>
  </conditionalFormatting>
  <conditionalFormatting sqref="B7402">
    <cfRule type="cellIs" dxfId="755" priority="757" stopIfTrue="1" operator="lessThan">
      <formula>B7446</formula>
    </cfRule>
  </conditionalFormatting>
  <conditionalFormatting sqref="C7402">
    <cfRule type="cellIs" dxfId="754" priority="758" stopIfTrue="1" operator="lessThan">
      <formula>C7446</formula>
    </cfRule>
  </conditionalFormatting>
  <conditionalFormatting sqref="B7403">
    <cfRule type="cellIs" dxfId="753" priority="759" stopIfTrue="1" operator="lessThan">
      <formula>B7446</formula>
    </cfRule>
  </conditionalFormatting>
  <conditionalFormatting sqref="C7403">
    <cfRule type="cellIs" dxfId="752" priority="760" stopIfTrue="1" operator="lessThan">
      <formula>C7446</formula>
    </cfRule>
  </conditionalFormatting>
  <conditionalFormatting sqref="B7404">
    <cfRule type="cellIs" dxfId="751" priority="761" stopIfTrue="1" operator="lessThan">
      <formula>B7446</formula>
    </cfRule>
  </conditionalFormatting>
  <conditionalFormatting sqref="C7404">
    <cfRule type="cellIs" dxfId="750" priority="762" stopIfTrue="1" operator="lessThan">
      <formula>C7446</formula>
    </cfRule>
  </conditionalFormatting>
  <conditionalFormatting sqref="B7405">
    <cfRule type="cellIs" dxfId="749" priority="763" stopIfTrue="1" operator="lessThan">
      <formula>B7446</formula>
    </cfRule>
  </conditionalFormatting>
  <conditionalFormatting sqref="C7405">
    <cfRule type="cellIs" dxfId="748" priority="764" stopIfTrue="1" operator="lessThan">
      <formula>C7446</formula>
    </cfRule>
  </conditionalFormatting>
  <conditionalFormatting sqref="B7406">
    <cfRule type="cellIs" dxfId="747" priority="765" stopIfTrue="1" operator="lessThan">
      <formula>B7446</formula>
    </cfRule>
  </conditionalFormatting>
  <conditionalFormatting sqref="C7406">
    <cfRule type="cellIs" dxfId="746" priority="766" stopIfTrue="1" operator="lessThan">
      <formula>C7446</formula>
    </cfRule>
  </conditionalFormatting>
  <conditionalFormatting sqref="B7407">
    <cfRule type="cellIs" dxfId="745" priority="767" stopIfTrue="1" operator="lessThan">
      <formula>B7446</formula>
    </cfRule>
  </conditionalFormatting>
  <conditionalFormatting sqref="C7407">
    <cfRule type="cellIs" dxfId="744" priority="768" stopIfTrue="1" operator="lessThan">
      <formula>C7446</formula>
    </cfRule>
  </conditionalFormatting>
  <conditionalFormatting sqref="B7408">
    <cfRule type="cellIs" dxfId="743" priority="769" stopIfTrue="1" operator="lessThan">
      <formula>B7446</formula>
    </cfRule>
  </conditionalFormatting>
  <conditionalFormatting sqref="C7408">
    <cfRule type="cellIs" dxfId="742" priority="770" stopIfTrue="1" operator="lessThan">
      <formula>C7446</formula>
    </cfRule>
  </conditionalFormatting>
  <conditionalFormatting sqref="B7409">
    <cfRule type="cellIs" dxfId="741" priority="771" stopIfTrue="1" operator="lessThan">
      <formula>B7446</formula>
    </cfRule>
  </conditionalFormatting>
  <conditionalFormatting sqref="C7409">
    <cfRule type="cellIs" dxfId="740" priority="772" stopIfTrue="1" operator="lessThan">
      <formula>C7446</formula>
    </cfRule>
  </conditionalFormatting>
  <conditionalFormatting sqref="B7410">
    <cfRule type="cellIs" dxfId="739" priority="773" stopIfTrue="1" operator="lessThan">
      <formula>B7446</formula>
    </cfRule>
  </conditionalFormatting>
  <conditionalFormatting sqref="C7410">
    <cfRule type="cellIs" dxfId="738" priority="774" stopIfTrue="1" operator="lessThan">
      <formula>C7446</formula>
    </cfRule>
  </conditionalFormatting>
  <conditionalFormatting sqref="B7411">
    <cfRule type="cellIs" dxfId="737" priority="775" stopIfTrue="1" operator="lessThan">
      <formula>B7446</formula>
    </cfRule>
  </conditionalFormatting>
  <conditionalFormatting sqref="C7411">
    <cfRule type="cellIs" dxfId="736" priority="776" stopIfTrue="1" operator="lessThan">
      <formula>C7446</formula>
    </cfRule>
  </conditionalFormatting>
  <conditionalFormatting sqref="B7412">
    <cfRule type="cellIs" dxfId="735" priority="777" stopIfTrue="1" operator="lessThan">
      <formula>B7446</formula>
    </cfRule>
  </conditionalFormatting>
  <conditionalFormatting sqref="C7412">
    <cfRule type="cellIs" dxfId="734" priority="778" stopIfTrue="1" operator="lessThan">
      <formula>C7446</formula>
    </cfRule>
  </conditionalFormatting>
  <conditionalFormatting sqref="B7413">
    <cfRule type="cellIs" dxfId="733" priority="779" stopIfTrue="1" operator="lessThan">
      <formula>B7446</formula>
    </cfRule>
  </conditionalFormatting>
  <conditionalFormatting sqref="C7413">
    <cfRule type="cellIs" dxfId="732" priority="780" stopIfTrue="1" operator="lessThan">
      <formula>C7446</formula>
    </cfRule>
  </conditionalFormatting>
  <conditionalFormatting sqref="B7414">
    <cfRule type="cellIs" dxfId="731" priority="781" stopIfTrue="1" operator="lessThan">
      <formula>B7446</formula>
    </cfRule>
  </conditionalFormatting>
  <conditionalFormatting sqref="C7414">
    <cfRule type="cellIs" dxfId="730" priority="782" stopIfTrue="1" operator="lessThan">
      <formula>C7446</formula>
    </cfRule>
  </conditionalFormatting>
  <conditionalFormatting sqref="B7415">
    <cfRule type="cellIs" dxfId="729" priority="783" stopIfTrue="1" operator="lessThan">
      <formula>B7446</formula>
    </cfRule>
  </conditionalFormatting>
  <conditionalFormatting sqref="C7415">
    <cfRule type="cellIs" dxfId="728" priority="784" stopIfTrue="1" operator="lessThan">
      <formula>C7446</formula>
    </cfRule>
  </conditionalFormatting>
  <conditionalFormatting sqref="B7416">
    <cfRule type="cellIs" dxfId="727" priority="785" stopIfTrue="1" operator="lessThan">
      <formula>B7446</formula>
    </cfRule>
  </conditionalFormatting>
  <conditionalFormatting sqref="C7416">
    <cfRule type="cellIs" dxfId="726" priority="786" stopIfTrue="1" operator="lessThan">
      <formula>C7446</formula>
    </cfRule>
  </conditionalFormatting>
  <conditionalFormatting sqref="B7417">
    <cfRule type="cellIs" dxfId="725" priority="787" stopIfTrue="1" operator="lessThan">
      <formula>B7446</formula>
    </cfRule>
  </conditionalFormatting>
  <conditionalFormatting sqref="C7417">
    <cfRule type="cellIs" dxfId="724" priority="788" stopIfTrue="1" operator="lessThan">
      <formula>C7446</formula>
    </cfRule>
  </conditionalFormatting>
  <conditionalFormatting sqref="B7418">
    <cfRule type="cellIs" dxfId="723" priority="789" stopIfTrue="1" operator="lessThan">
      <formula>B7446</formula>
    </cfRule>
  </conditionalFormatting>
  <conditionalFormatting sqref="C7418">
    <cfRule type="cellIs" dxfId="722" priority="790" stopIfTrue="1" operator="lessThan">
      <formula>C7446</formula>
    </cfRule>
  </conditionalFormatting>
  <conditionalFormatting sqref="B7419">
    <cfRule type="cellIs" dxfId="721" priority="791" stopIfTrue="1" operator="lessThan">
      <formula>B7446</formula>
    </cfRule>
  </conditionalFormatting>
  <conditionalFormatting sqref="C7419">
    <cfRule type="cellIs" dxfId="720" priority="792" stopIfTrue="1" operator="lessThan">
      <formula>C7446</formula>
    </cfRule>
  </conditionalFormatting>
  <conditionalFormatting sqref="B7420">
    <cfRule type="cellIs" dxfId="719" priority="793" stopIfTrue="1" operator="lessThan">
      <formula>B7446</formula>
    </cfRule>
  </conditionalFormatting>
  <conditionalFormatting sqref="C7420">
    <cfRule type="cellIs" dxfId="718" priority="794" stopIfTrue="1" operator="lessThan">
      <formula>C7446</formula>
    </cfRule>
  </conditionalFormatting>
  <conditionalFormatting sqref="B7421">
    <cfRule type="cellIs" dxfId="717" priority="795" stopIfTrue="1" operator="lessThan">
      <formula>B7446</formula>
    </cfRule>
  </conditionalFormatting>
  <conditionalFormatting sqref="C7421">
    <cfRule type="cellIs" dxfId="716" priority="796" stopIfTrue="1" operator="lessThan">
      <formula>C7446</formula>
    </cfRule>
  </conditionalFormatting>
  <conditionalFormatting sqref="B7422">
    <cfRule type="cellIs" dxfId="715" priority="797" stopIfTrue="1" operator="lessThan">
      <formula>B7446</formula>
    </cfRule>
  </conditionalFormatting>
  <conditionalFormatting sqref="C7422">
    <cfRule type="cellIs" dxfId="714" priority="798" stopIfTrue="1" operator="lessThan">
      <formula>C7446</formula>
    </cfRule>
  </conditionalFormatting>
  <conditionalFormatting sqref="B7423">
    <cfRule type="cellIs" dxfId="713" priority="799" stopIfTrue="1" operator="lessThan">
      <formula>B7446</formula>
    </cfRule>
  </conditionalFormatting>
  <conditionalFormatting sqref="C7423">
    <cfRule type="cellIs" dxfId="712" priority="800" stopIfTrue="1" operator="lessThan">
      <formula>C7446</formula>
    </cfRule>
  </conditionalFormatting>
  <conditionalFormatting sqref="B7424">
    <cfRule type="cellIs" dxfId="711" priority="801" stopIfTrue="1" operator="lessThan">
      <formula>B7446</formula>
    </cfRule>
  </conditionalFormatting>
  <conditionalFormatting sqref="C7424">
    <cfRule type="cellIs" dxfId="710" priority="802" stopIfTrue="1" operator="lessThan">
      <formula>C7446</formula>
    </cfRule>
  </conditionalFormatting>
  <conditionalFormatting sqref="B7425">
    <cfRule type="cellIs" dxfId="709" priority="803" stopIfTrue="1" operator="lessThan">
      <formula>B7446</formula>
    </cfRule>
  </conditionalFormatting>
  <conditionalFormatting sqref="C7425">
    <cfRule type="cellIs" dxfId="708" priority="804" stopIfTrue="1" operator="lessThan">
      <formula>C7446</formula>
    </cfRule>
  </conditionalFormatting>
  <conditionalFormatting sqref="B7426">
    <cfRule type="cellIs" dxfId="707" priority="805" stopIfTrue="1" operator="lessThan">
      <formula>B7446</formula>
    </cfRule>
  </conditionalFormatting>
  <conditionalFormatting sqref="C7426">
    <cfRule type="cellIs" dxfId="706" priority="806" stopIfTrue="1" operator="lessThan">
      <formula>C7446</formula>
    </cfRule>
  </conditionalFormatting>
  <conditionalFormatting sqref="B7427">
    <cfRule type="cellIs" dxfId="705" priority="807" stopIfTrue="1" operator="lessThan">
      <formula>B7446</formula>
    </cfRule>
  </conditionalFormatting>
  <conditionalFormatting sqref="C7427">
    <cfRule type="cellIs" dxfId="704" priority="808" stopIfTrue="1" operator="lessThan">
      <formula>C7446</formula>
    </cfRule>
  </conditionalFormatting>
  <conditionalFormatting sqref="B7428">
    <cfRule type="cellIs" dxfId="703" priority="809" stopIfTrue="1" operator="lessThan">
      <formula>B7446</formula>
    </cfRule>
  </conditionalFormatting>
  <conditionalFormatting sqref="C7428">
    <cfRule type="cellIs" dxfId="702" priority="810" stopIfTrue="1" operator="lessThan">
      <formula>C7446</formula>
    </cfRule>
  </conditionalFormatting>
  <conditionalFormatting sqref="B7429">
    <cfRule type="cellIs" dxfId="701" priority="811" stopIfTrue="1" operator="lessThan">
      <formula>B7446</formula>
    </cfRule>
  </conditionalFormatting>
  <conditionalFormatting sqref="C7429">
    <cfRule type="cellIs" dxfId="700" priority="812" stopIfTrue="1" operator="lessThan">
      <formula>C7446</formula>
    </cfRule>
  </conditionalFormatting>
  <conditionalFormatting sqref="B7430">
    <cfRule type="cellIs" dxfId="699" priority="813" stopIfTrue="1" operator="lessThan">
      <formula>B7446</formula>
    </cfRule>
  </conditionalFormatting>
  <conditionalFormatting sqref="C7430">
    <cfRule type="cellIs" dxfId="698" priority="814" stopIfTrue="1" operator="lessThan">
      <formula>C7446</formula>
    </cfRule>
  </conditionalFormatting>
  <conditionalFormatting sqref="B7431">
    <cfRule type="cellIs" dxfId="697" priority="815" stopIfTrue="1" operator="lessThan">
      <formula>B7446</formula>
    </cfRule>
  </conditionalFormatting>
  <conditionalFormatting sqref="C7431">
    <cfRule type="cellIs" dxfId="696" priority="816" stopIfTrue="1" operator="lessThan">
      <formula>C7446</formula>
    </cfRule>
  </conditionalFormatting>
  <conditionalFormatting sqref="B7432">
    <cfRule type="cellIs" dxfId="695" priority="817" stopIfTrue="1" operator="lessThan">
      <formula>B7446</formula>
    </cfRule>
  </conditionalFormatting>
  <conditionalFormatting sqref="C7432">
    <cfRule type="cellIs" dxfId="694" priority="818" stopIfTrue="1" operator="lessThan">
      <formula>C7446</formula>
    </cfRule>
  </conditionalFormatting>
  <conditionalFormatting sqref="B7433">
    <cfRule type="cellIs" dxfId="693" priority="819" stopIfTrue="1" operator="lessThan">
      <formula>B7446</formula>
    </cfRule>
  </conditionalFormatting>
  <conditionalFormatting sqref="C7433">
    <cfRule type="cellIs" dxfId="692" priority="820" stopIfTrue="1" operator="lessThan">
      <formula>C7446</formula>
    </cfRule>
  </conditionalFormatting>
  <conditionalFormatting sqref="B7434">
    <cfRule type="cellIs" dxfId="691" priority="821" stopIfTrue="1" operator="lessThan">
      <formula>B7446</formula>
    </cfRule>
  </conditionalFormatting>
  <conditionalFormatting sqref="C7434">
    <cfRule type="cellIs" dxfId="690" priority="822" stopIfTrue="1" operator="lessThan">
      <formula>C7446</formula>
    </cfRule>
  </conditionalFormatting>
  <conditionalFormatting sqref="B7435">
    <cfRule type="cellIs" dxfId="689" priority="823" stopIfTrue="1" operator="lessThan">
      <formula>B7446</formula>
    </cfRule>
  </conditionalFormatting>
  <conditionalFormatting sqref="C7435">
    <cfRule type="cellIs" dxfId="688" priority="824" stopIfTrue="1" operator="lessThan">
      <formula>C7446</formula>
    </cfRule>
  </conditionalFormatting>
  <conditionalFormatting sqref="B7436">
    <cfRule type="cellIs" dxfId="687" priority="825" stopIfTrue="1" operator="lessThan">
      <formula>B7446</formula>
    </cfRule>
  </conditionalFormatting>
  <conditionalFormatting sqref="C7436">
    <cfRule type="cellIs" dxfId="686" priority="826" stopIfTrue="1" operator="lessThan">
      <formula>C7446</formula>
    </cfRule>
  </conditionalFormatting>
  <conditionalFormatting sqref="B7437">
    <cfRule type="cellIs" dxfId="685" priority="827" stopIfTrue="1" operator="lessThan">
      <formula>B7446</formula>
    </cfRule>
  </conditionalFormatting>
  <conditionalFormatting sqref="C7437">
    <cfRule type="cellIs" dxfId="684" priority="828" stopIfTrue="1" operator="lessThan">
      <formula>C7446</formula>
    </cfRule>
  </conditionalFormatting>
  <conditionalFormatting sqref="B7438">
    <cfRule type="cellIs" dxfId="683" priority="829" stopIfTrue="1" operator="lessThan">
      <formula>B7446</formula>
    </cfRule>
  </conditionalFormatting>
  <conditionalFormatting sqref="C7438">
    <cfRule type="cellIs" dxfId="682" priority="830" stopIfTrue="1" operator="lessThan">
      <formula>C7446</formula>
    </cfRule>
  </conditionalFormatting>
  <conditionalFormatting sqref="B7439">
    <cfRule type="cellIs" dxfId="681" priority="831" stopIfTrue="1" operator="lessThan">
      <formula>B7446</formula>
    </cfRule>
  </conditionalFormatting>
  <conditionalFormatting sqref="C7439">
    <cfRule type="cellIs" dxfId="680" priority="832" stopIfTrue="1" operator="lessThan">
      <formula>C7446</formula>
    </cfRule>
  </conditionalFormatting>
  <conditionalFormatting sqref="B7440">
    <cfRule type="cellIs" dxfId="679" priority="833" stopIfTrue="1" operator="lessThan">
      <formula>B7446</formula>
    </cfRule>
  </conditionalFormatting>
  <conditionalFormatting sqref="C7440">
    <cfRule type="cellIs" dxfId="678" priority="834" stopIfTrue="1" operator="lessThan">
      <formula>C7446</formula>
    </cfRule>
  </conditionalFormatting>
  <conditionalFormatting sqref="B7441">
    <cfRule type="cellIs" dxfId="677" priority="835" stopIfTrue="1" operator="lessThan">
      <formula>B7446</formula>
    </cfRule>
  </conditionalFormatting>
  <conditionalFormatting sqref="C7441">
    <cfRule type="cellIs" dxfId="676" priority="836" stopIfTrue="1" operator="lessThan">
      <formula>C7446</formula>
    </cfRule>
  </conditionalFormatting>
  <conditionalFormatting sqref="B7442">
    <cfRule type="cellIs" dxfId="675" priority="837" stopIfTrue="1" operator="lessThan">
      <formula>B7446</formula>
    </cfRule>
  </conditionalFormatting>
  <conditionalFormatting sqref="C7442">
    <cfRule type="cellIs" dxfId="674" priority="838" stopIfTrue="1" operator="lessThan">
      <formula>C7446</formula>
    </cfRule>
  </conditionalFormatting>
  <conditionalFormatting sqref="B7443">
    <cfRule type="cellIs" dxfId="673" priority="839" stopIfTrue="1" operator="lessThan">
      <formula>B7446</formula>
    </cfRule>
  </conditionalFormatting>
  <conditionalFormatting sqref="C7443">
    <cfRule type="cellIs" dxfId="672" priority="840" stopIfTrue="1" operator="lessThan">
      <formula>C7446</formula>
    </cfRule>
  </conditionalFormatting>
  <conditionalFormatting sqref="B7517">
    <cfRule type="cellIs" dxfId="671" priority="505" stopIfTrue="1" operator="greaterThan">
      <formula>B$8</formula>
    </cfRule>
  </conditionalFormatting>
  <conditionalFormatting sqref="C7517">
    <cfRule type="cellIs" dxfId="670" priority="506" stopIfTrue="1" operator="greaterThan">
      <formula>C$8</formula>
    </cfRule>
  </conditionalFormatting>
  <conditionalFormatting sqref="B7518">
    <cfRule type="cellIs" dxfId="669" priority="507" stopIfTrue="1" operator="greaterThan">
      <formula>B$8</formula>
    </cfRule>
  </conditionalFormatting>
  <conditionalFormatting sqref="C7518">
    <cfRule type="cellIs" dxfId="668" priority="508" stopIfTrue="1" operator="greaterThan">
      <formula>C$8</formula>
    </cfRule>
  </conditionalFormatting>
  <conditionalFormatting sqref="B7519">
    <cfRule type="cellIs" dxfId="667" priority="509" stopIfTrue="1" operator="greaterThan">
      <formula>B$8</formula>
    </cfRule>
  </conditionalFormatting>
  <conditionalFormatting sqref="C7519">
    <cfRule type="cellIs" dxfId="666" priority="510" stopIfTrue="1" operator="greaterThan">
      <formula>C$8</formula>
    </cfRule>
  </conditionalFormatting>
  <conditionalFormatting sqref="B7520">
    <cfRule type="cellIs" dxfId="665" priority="511" stopIfTrue="1" operator="greaterThan">
      <formula>B$8</formula>
    </cfRule>
  </conditionalFormatting>
  <conditionalFormatting sqref="C7520">
    <cfRule type="cellIs" dxfId="664" priority="512" stopIfTrue="1" operator="greaterThan">
      <formula>C$8</formula>
    </cfRule>
  </conditionalFormatting>
  <conditionalFormatting sqref="B7521">
    <cfRule type="cellIs" dxfId="663" priority="513" stopIfTrue="1" operator="greaterThan">
      <formula>B$8</formula>
    </cfRule>
  </conditionalFormatting>
  <conditionalFormatting sqref="C7521">
    <cfRule type="cellIs" dxfId="662" priority="514" stopIfTrue="1" operator="greaterThan">
      <formula>C$8</formula>
    </cfRule>
  </conditionalFormatting>
  <conditionalFormatting sqref="B7522">
    <cfRule type="cellIs" dxfId="661" priority="515" stopIfTrue="1" operator="greaterThan">
      <formula>B$8</formula>
    </cfRule>
  </conditionalFormatting>
  <conditionalFormatting sqref="C7522">
    <cfRule type="cellIs" dxfId="660" priority="516" stopIfTrue="1" operator="greaterThan">
      <formula>C$8</formula>
    </cfRule>
  </conditionalFormatting>
  <conditionalFormatting sqref="B7523">
    <cfRule type="cellIs" dxfId="659" priority="517" stopIfTrue="1" operator="greaterThan">
      <formula>B$8</formula>
    </cfRule>
  </conditionalFormatting>
  <conditionalFormatting sqref="C7523">
    <cfRule type="cellIs" dxfId="658" priority="518" stopIfTrue="1" operator="greaterThan">
      <formula>C$8</formula>
    </cfRule>
  </conditionalFormatting>
  <conditionalFormatting sqref="B7524">
    <cfRule type="cellIs" dxfId="657" priority="519" stopIfTrue="1" operator="greaterThan">
      <formula>B$8</formula>
    </cfRule>
  </conditionalFormatting>
  <conditionalFormatting sqref="C7524">
    <cfRule type="cellIs" dxfId="656" priority="520" stopIfTrue="1" operator="greaterThan">
      <formula>C$8</formula>
    </cfRule>
  </conditionalFormatting>
  <conditionalFormatting sqref="B7525">
    <cfRule type="cellIs" dxfId="655" priority="521" stopIfTrue="1" operator="greaterThan">
      <formula>B$8</formula>
    </cfRule>
  </conditionalFormatting>
  <conditionalFormatting sqref="C7525">
    <cfRule type="cellIs" dxfId="654" priority="522" stopIfTrue="1" operator="greaterThan">
      <formula>C$8</formula>
    </cfRule>
  </conditionalFormatting>
  <conditionalFormatting sqref="B7526">
    <cfRule type="cellIs" dxfId="653" priority="523" stopIfTrue="1" operator="greaterThan">
      <formula>B$8</formula>
    </cfRule>
  </conditionalFormatting>
  <conditionalFormatting sqref="C7526">
    <cfRule type="cellIs" dxfId="652" priority="524" stopIfTrue="1" operator="greaterThan">
      <formula>C$8</formula>
    </cfRule>
  </conditionalFormatting>
  <conditionalFormatting sqref="B7527">
    <cfRule type="cellIs" dxfId="651" priority="525" stopIfTrue="1" operator="greaterThan">
      <formula>B$8</formula>
    </cfRule>
  </conditionalFormatting>
  <conditionalFormatting sqref="C7527">
    <cfRule type="cellIs" dxfId="650" priority="526" stopIfTrue="1" operator="greaterThan">
      <formula>C$8</formula>
    </cfRule>
  </conditionalFormatting>
  <conditionalFormatting sqref="B7528">
    <cfRule type="cellIs" dxfId="649" priority="527" stopIfTrue="1" operator="greaterThan">
      <formula>B$8</formula>
    </cfRule>
  </conditionalFormatting>
  <conditionalFormatting sqref="C7528">
    <cfRule type="cellIs" dxfId="648" priority="528" stopIfTrue="1" operator="greaterThan">
      <formula>C$8</formula>
    </cfRule>
  </conditionalFormatting>
  <conditionalFormatting sqref="B7529">
    <cfRule type="cellIs" dxfId="647" priority="529" stopIfTrue="1" operator="greaterThan">
      <formula>B$8</formula>
    </cfRule>
  </conditionalFormatting>
  <conditionalFormatting sqref="C7529">
    <cfRule type="cellIs" dxfId="646" priority="530" stopIfTrue="1" operator="greaterThan">
      <formula>C$8</formula>
    </cfRule>
  </conditionalFormatting>
  <conditionalFormatting sqref="B7530">
    <cfRule type="cellIs" dxfId="645" priority="531" stopIfTrue="1" operator="greaterThan">
      <formula>B$8</formula>
    </cfRule>
  </conditionalFormatting>
  <conditionalFormatting sqref="C7530">
    <cfRule type="cellIs" dxfId="644" priority="532" stopIfTrue="1" operator="greaterThan">
      <formula>C$8</formula>
    </cfRule>
  </conditionalFormatting>
  <conditionalFormatting sqref="B7531">
    <cfRule type="cellIs" dxfId="643" priority="533" stopIfTrue="1" operator="greaterThan">
      <formula>B$8</formula>
    </cfRule>
  </conditionalFormatting>
  <conditionalFormatting sqref="C7531">
    <cfRule type="cellIs" dxfId="642" priority="534" stopIfTrue="1" operator="greaterThan">
      <formula>C$8</formula>
    </cfRule>
  </conditionalFormatting>
  <conditionalFormatting sqref="B7532">
    <cfRule type="cellIs" dxfId="641" priority="535" stopIfTrue="1" operator="greaterThan">
      <formula>B$8</formula>
    </cfRule>
  </conditionalFormatting>
  <conditionalFormatting sqref="C7532">
    <cfRule type="cellIs" dxfId="640" priority="536" stopIfTrue="1" operator="greaterThan">
      <formula>C$8</formula>
    </cfRule>
  </conditionalFormatting>
  <conditionalFormatting sqref="B7533">
    <cfRule type="cellIs" dxfId="639" priority="537" stopIfTrue="1" operator="greaterThan">
      <formula>B$8</formula>
    </cfRule>
  </conditionalFormatting>
  <conditionalFormatting sqref="C7533">
    <cfRule type="cellIs" dxfId="638" priority="538" stopIfTrue="1" operator="greaterThan">
      <formula>C$8</formula>
    </cfRule>
  </conditionalFormatting>
  <conditionalFormatting sqref="B7534">
    <cfRule type="cellIs" dxfId="637" priority="539" stopIfTrue="1" operator="greaterThan">
      <formula>B$8</formula>
    </cfRule>
  </conditionalFormatting>
  <conditionalFormatting sqref="C7534">
    <cfRule type="cellIs" dxfId="636" priority="540" stopIfTrue="1" operator="greaterThan">
      <formula>C$8</formula>
    </cfRule>
  </conditionalFormatting>
  <conditionalFormatting sqref="B7535">
    <cfRule type="cellIs" dxfId="635" priority="541" stopIfTrue="1" operator="greaterThan">
      <formula>B$8</formula>
    </cfRule>
  </conditionalFormatting>
  <conditionalFormatting sqref="C7535">
    <cfRule type="cellIs" dxfId="634" priority="542" stopIfTrue="1" operator="greaterThan">
      <formula>C$8</formula>
    </cfRule>
  </conditionalFormatting>
  <conditionalFormatting sqref="B7536">
    <cfRule type="cellIs" dxfId="633" priority="543" stopIfTrue="1" operator="greaterThan">
      <formula>B$8</formula>
    </cfRule>
  </conditionalFormatting>
  <conditionalFormatting sqref="C7536">
    <cfRule type="cellIs" dxfId="632" priority="544" stopIfTrue="1" operator="greaterThan">
      <formula>C$8</formula>
    </cfRule>
  </conditionalFormatting>
  <conditionalFormatting sqref="B7537">
    <cfRule type="cellIs" dxfId="631" priority="545" stopIfTrue="1" operator="greaterThan">
      <formula>B$8</formula>
    </cfRule>
  </conditionalFormatting>
  <conditionalFormatting sqref="C7537">
    <cfRule type="cellIs" dxfId="630" priority="546" stopIfTrue="1" operator="greaterThan">
      <formula>C$8</formula>
    </cfRule>
  </conditionalFormatting>
  <conditionalFormatting sqref="B7538">
    <cfRule type="cellIs" dxfId="629" priority="547" stopIfTrue="1" operator="greaterThan">
      <formula>B$8</formula>
    </cfRule>
  </conditionalFormatting>
  <conditionalFormatting sqref="C7538">
    <cfRule type="cellIs" dxfId="628" priority="548" stopIfTrue="1" operator="greaterThan">
      <formula>C$8</formula>
    </cfRule>
  </conditionalFormatting>
  <conditionalFormatting sqref="B7539">
    <cfRule type="cellIs" dxfId="627" priority="549" stopIfTrue="1" operator="greaterThan">
      <formula>B$8</formula>
    </cfRule>
  </conditionalFormatting>
  <conditionalFormatting sqref="C7539">
    <cfRule type="cellIs" dxfId="626" priority="550" stopIfTrue="1" operator="greaterThan">
      <formula>C$8</formula>
    </cfRule>
  </conditionalFormatting>
  <conditionalFormatting sqref="B7540">
    <cfRule type="cellIs" dxfId="625" priority="551" stopIfTrue="1" operator="greaterThan">
      <formula>B$8</formula>
    </cfRule>
  </conditionalFormatting>
  <conditionalFormatting sqref="C7540">
    <cfRule type="cellIs" dxfId="624" priority="552" stopIfTrue="1" operator="greaterThan">
      <formula>C$8</formula>
    </cfRule>
  </conditionalFormatting>
  <conditionalFormatting sqref="B7541">
    <cfRule type="cellIs" dxfId="623" priority="553" stopIfTrue="1" operator="greaterThan">
      <formula>B$8</formula>
    </cfRule>
  </conditionalFormatting>
  <conditionalFormatting sqref="C7541">
    <cfRule type="cellIs" dxfId="622" priority="554" stopIfTrue="1" operator="greaterThan">
      <formula>C$8</formula>
    </cfRule>
  </conditionalFormatting>
  <conditionalFormatting sqref="B7542">
    <cfRule type="cellIs" dxfId="621" priority="555" stopIfTrue="1" operator="greaterThan">
      <formula>B$8</formula>
    </cfRule>
  </conditionalFormatting>
  <conditionalFormatting sqref="C7542">
    <cfRule type="cellIs" dxfId="620" priority="556" stopIfTrue="1" operator="greaterThan">
      <formula>C$8</formula>
    </cfRule>
  </conditionalFormatting>
  <conditionalFormatting sqref="B7543">
    <cfRule type="cellIs" dxfId="619" priority="557" stopIfTrue="1" operator="greaterThan">
      <formula>B$8</formula>
    </cfRule>
  </conditionalFormatting>
  <conditionalFormatting sqref="C7543">
    <cfRule type="cellIs" dxfId="618" priority="558" stopIfTrue="1" operator="greaterThan">
      <formula>C$8</formula>
    </cfRule>
  </conditionalFormatting>
  <conditionalFormatting sqref="B7544">
    <cfRule type="cellIs" dxfId="617" priority="559" stopIfTrue="1" operator="greaterThan">
      <formula>B$8</formula>
    </cfRule>
  </conditionalFormatting>
  <conditionalFormatting sqref="C7544">
    <cfRule type="cellIs" dxfId="616" priority="560" stopIfTrue="1" operator="greaterThan">
      <formula>C$8</formula>
    </cfRule>
  </conditionalFormatting>
  <conditionalFormatting sqref="B7545">
    <cfRule type="cellIs" dxfId="615" priority="561" stopIfTrue="1" operator="greaterThan">
      <formula>B$8</formula>
    </cfRule>
  </conditionalFormatting>
  <conditionalFormatting sqref="C7545">
    <cfRule type="cellIs" dxfId="614" priority="562" stopIfTrue="1" operator="greaterThan">
      <formula>C$8</formula>
    </cfRule>
  </conditionalFormatting>
  <conditionalFormatting sqref="B7546">
    <cfRule type="cellIs" dxfId="613" priority="563" stopIfTrue="1" operator="greaterThan">
      <formula>B$8</formula>
    </cfRule>
  </conditionalFormatting>
  <conditionalFormatting sqref="C7546">
    <cfRule type="cellIs" dxfId="612" priority="564" stopIfTrue="1" operator="greaterThan">
      <formula>C$8</formula>
    </cfRule>
  </conditionalFormatting>
  <conditionalFormatting sqref="B7547">
    <cfRule type="cellIs" dxfId="611" priority="565" stopIfTrue="1" operator="greaterThan">
      <formula>B$8</formula>
    </cfRule>
  </conditionalFormatting>
  <conditionalFormatting sqref="C7547">
    <cfRule type="cellIs" dxfId="610" priority="566" stopIfTrue="1" operator="greaterThan">
      <formula>C$8</formula>
    </cfRule>
  </conditionalFormatting>
  <conditionalFormatting sqref="B7548">
    <cfRule type="cellIs" dxfId="609" priority="567" stopIfTrue="1" operator="greaterThan">
      <formula>B$8</formula>
    </cfRule>
  </conditionalFormatting>
  <conditionalFormatting sqref="C7548">
    <cfRule type="cellIs" dxfId="608" priority="568" stopIfTrue="1" operator="greaterThan">
      <formula>C$8</formula>
    </cfRule>
  </conditionalFormatting>
  <conditionalFormatting sqref="B7549">
    <cfRule type="cellIs" dxfId="607" priority="569" stopIfTrue="1" operator="greaterThan">
      <formula>B$8</formula>
    </cfRule>
  </conditionalFormatting>
  <conditionalFormatting sqref="C7549">
    <cfRule type="cellIs" dxfId="606" priority="570" stopIfTrue="1" operator="greaterThan">
      <formula>C$8</formula>
    </cfRule>
  </conditionalFormatting>
  <conditionalFormatting sqref="B7550">
    <cfRule type="cellIs" dxfId="605" priority="571" stopIfTrue="1" operator="greaterThan">
      <formula>B$8</formula>
    </cfRule>
  </conditionalFormatting>
  <conditionalFormatting sqref="C7550">
    <cfRule type="cellIs" dxfId="604" priority="572" stopIfTrue="1" operator="greaterThan">
      <formula>C$8</formula>
    </cfRule>
  </conditionalFormatting>
  <conditionalFormatting sqref="B7551">
    <cfRule type="cellIs" dxfId="603" priority="573" stopIfTrue="1" operator="greaterThan">
      <formula>B$8</formula>
    </cfRule>
  </conditionalFormatting>
  <conditionalFormatting sqref="C7551">
    <cfRule type="cellIs" dxfId="602" priority="574" stopIfTrue="1" operator="greaterThan">
      <formula>C$8</formula>
    </cfRule>
  </conditionalFormatting>
  <conditionalFormatting sqref="B7552">
    <cfRule type="cellIs" dxfId="601" priority="575" stopIfTrue="1" operator="greaterThan">
      <formula>B$8</formula>
    </cfRule>
  </conditionalFormatting>
  <conditionalFormatting sqref="C7552">
    <cfRule type="cellIs" dxfId="600" priority="576" stopIfTrue="1" operator="greaterThan">
      <formula>C$8</formula>
    </cfRule>
  </conditionalFormatting>
  <conditionalFormatting sqref="B7553">
    <cfRule type="cellIs" dxfId="599" priority="577" stopIfTrue="1" operator="greaterThan">
      <formula>B$8</formula>
    </cfRule>
  </conditionalFormatting>
  <conditionalFormatting sqref="C7553">
    <cfRule type="cellIs" dxfId="598" priority="578" stopIfTrue="1" operator="greaterThan">
      <formula>C$8</formula>
    </cfRule>
  </conditionalFormatting>
  <conditionalFormatting sqref="B7554">
    <cfRule type="cellIs" dxfId="597" priority="579" stopIfTrue="1" operator="greaterThan">
      <formula>B$8</formula>
    </cfRule>
  </conditionalFormatting>
  <conditionalFormatting sqref="C7554">
    <cfRule type="cellIs" dxfId="596" priority="580" stopIfTrue="1" operator="greaterThan">
      <formula>C$8</formula>
    </cfRule>
  </conditionalFormatting>
  <conditionalFormatting sqref="B7555">
    <cfRule type="cellIs" dxfId="595" priority="581" stopIfTrue="1" operator="greaterThan">
      <formula>B$8</formula>
    </cfRule>
  </conditionalFormatting>
  <conditionalFormatting sqref="C7555">
    <cfRule type="cellIs" dxfId="594" priority="582" stopIfTrue="1" operator="greaterThan">
      <formula>C$8</formula>
    </cfRule>
  </conditionalFormatting>
  <conditionalFormatting sqref="B7556">
    <cfRule type="cellIs" dxfId="593" priority="583" stopIfTrue="1" operator="greaterThan">
      <formula>B$8</formula>
    </cfRule>
  </conditionalFormatting>
  <conditionalFormatting sqref="C7556">
    <cfRule type="cellIs" dxfId="592" priority="584" stopIfTrue="1" operator="greaterThan">
      <formula>C$8</formula>
    </cfRule>
  </conditionalFormatting>
  <conditionalFormatting sqref="B7557">
    <cfRule type="cellIs" dxfId="591" priority="585" stopIfTrue="1" operator="greaterThan">
      <formula>B$8</formula>
    </cfRule>
  </conditionalFormatting>
  <conditionalFormatting sqref="C7557">
    <cfRule type="cellIs" dxfId="590" priority="586" stopIfTrue="1" operator="greaterThan">
      <formula>C$8</formula>
    </cfRule>
  </conditionalFormatting>
  <conditionalFormatting sqref="B7558">
    <cfRule type="cellIs" dxfId="589" priority="587" stopIfTrue="1" operator="greaterThan">
      <formula>B$8</formula>
    </cfRule>
  </conditionalFormatting>
  <conditionalFormatting sqref="C7558">
    <cfRule type="cellIs" dxfId="588" priority="588" stopIfTrue="1" operator="greaterThan">
      <formula>C$8</formula>
    </cfRule>
  </conditionalFormatting>
  <conditionalFormatting sqref="B7566">
    <cfRule type="cellIs" dxfId="587" priority="589" stopIfTrue="1" operator="lessThan">
      <formula>B7610</formula>
    </cfRule>
  </conditionalFormatting>
  <conditionalFormatting sqref="C7566">
    <cfRule type="cellIs" dxfId="586" priority="590" stopIfTrue="1" operator="lessThan">
      <formula>C7610</formula>
    </cfRule>
  </conditionalFormatting>
  <conditionalFormatting sqref="B7567">
    <cfRule type="cellIs" dxfId="585" priority="591" stopIfTrue="1" operator="lessThan">
      <formula>B7610</formula>
    </cfRule>
  </conditionalFormatting>
  <conditionalFormatting sqref="C7567">
    <cfRule type="cellIs" dxfId="584" priority="592" stopIfTrue="1" operator="lessThan">
      <formula>C7610</formula>
    </cfRule>
  </conditionalFormatting>
  <conditionalFormatting sqref="B7568">
    <cfRule type="cellIs" dxfId="583" priority="593" stopIfTrue="1" operator="lessThan">
      <formula>B7610</formula>
    </cfRule>
  </conditionalFormatting>
  <conditionalFormatting sqref="C7568">
    <cfRule type="cellIs" dxfId="582" priority="594" stopIfTrue="1" operator="lessThan">
      <formula>C7610</formula>
    </cfRule>
  </conditionalFormatting>
  <conditionalFormatting sqref="B7569">
    <cfRule type="cellIs" dxfId="581" priority="595" stopIfTrue="1" operator="lessThan">
      <formula>B7610</formula>
    </cfRule>
  </conditionalFormatting>
  <conditionalFormatting sqref="C7569">
    <cfRule type="cellIs" dxfId="580" priority="596" stopIfTrue="1" operator="lessThan">
      <formula>C7610</formula>
    </cfRule>
  </conditionalFormatting>
  <conditionalFormatting sqref="B7570">
    <cfRule type="cellIs" dxfId="579" priority="597" stopIfTrue="1" operator="lessThan">
      <formula>B7610</formula>
    </cfRule>
  </conditionalFormatting>
  <conditionalFormatting sqref="C7570">
    <cfRule type="cellIs" dxfId="578" priority="598" stopIfTrue="1" operator="lessThan">
      <formula>C7610</formula>
    </cfRule>
  </conditionalFormatting>
  <conditionalFormatting sqref="B7571">
    <cfRule type="cellIs" dxfId="577" priority="599" stopIfTrue="1" operator="lessThan">
      <formula>B7610</formula>
    </cfRule>
  </conditionalFormatting>
  <conditionalFormatting sqref="C7571">
    <cfRule type="cellIs" dxfId="576" priority="600" stopIfTrue="1" operator="lessThan">
      <formula>C7610</formula>
    </cfRule>
  </conditionalFormatting>
  <conditionalFormatting sqref="B7572">
    <cfRule type="cellIs" dxfId="575" priority="601" stopIfTrue="1" operator="lessThan">
      <formula>B7610</formula>
    </cfRule>
  </conditionalFormatting>
  <conditionalFormatting sqref="C7572">
    <cfRule type="cellIs" dxfId="574" priority="602" stopIfTrue="1" operator="lessThan">
      <formula>C7610</formula>
    </cfRule>
  </conditionalFormatting>
  <conditionalFormatting sqref="B7573">
    <cfRule type="cellIs" dxfId="573" priority="603" stopIfTrue="1" operator="lessThan">
      <formula>B7610</formula>
    </cfRule>
  </conditionalFormatting>
  <conditionalFormatting sqref="C7573">
    <cfRule type="cellIs" dxfId="572" priority="604" stopIfTrue="1" operator="lessThan">
      <formula>C7610</formula>
    </cfRule>
  </conditionalFormatting>
  <conditionalFormatting sqref="B7574">
    <cfRule type="cellIs" dxfId="571" priority="605" stopIfTrue="1" operator="lessThan">
      <formula>B7610</formula>
    </cfRule>
  </conditionalFormatting>
  <conditionalFormatting sqref="C7574">
    <cfRule type="cellIs" dxfId="570" priority="606" stopIfTrue="1" operator="lessThan">
      <formula>C7610</formula>
    </cfRule>
  </conditionalFormatting>
  <conditionalFormatting sqref="B7575">
    <cfRule type="cellIs" dxfId="569" priority="607" stopIfTrue="1" operator="lessThan">
      <formula>B7610</formula>
    </cfRule>
  </conditionalFormatting>
  <conditionalFormatting sqref="C7575">
    <cfRule type="cellIs" dxfId="568" priority="608" stopIfTrue="1" operator="lessThan">
      <formula>C7610</formula>
    </cfRule>
  </conditionalFormatting>
  <conditionalFormatting sqref="B7576">
    <cfRule type="cellIs" dxfId="567" priority="609" stopIfTrue="1" operator="lessThan">
      <formula>B7610</formula>
    </cfRule>
  </conditionalFormatting>
  <conditionalFormatting sqref="C7576">
    <cfRule type="cellIs" dxfId="566" priority="610" stopIfTrue="1" operator="lessThan">
      <formula>C7610</formula>
    </cfRule>
  </conditionalFormatting>
  <conditionalFormatting sqref="B7577">
    <cfRule type="cellIs" dxfId="565" priority="611" stopIfTrue="1" operator="lessThan">
      <formula>B7610</formula>
    </cfRule>
  </conditionalFormatting>
  <conditionalFormatting sqref="C7577">
    <cfRule type="cellIs" dxfId="564" priority="612" stopIfTrue="1" operator="lessThan">
      <formula>C7610</formula>
    </cfRule>
  </conditionalFormatting>
  <conditionalFormatting sqref="B7578">
    <cfRule type="cellIs" dxfId="563" priority="613" stopIfTrue="1" operator="lessThan">
      <formula>B7610</formula>
    </cfRule>
  </conditionalFormatting>
  <conditionalFormatting sqref="C7578">
    <cfRule type="cellIs" dxfId="562" priority="614" stopIfTrue="1" operator="lessThan">
      <formula>C7610</formula>
    </cfRule>
  </conditionalFormatting>
  <conditionalFormatting sqref="B7579">
    <cfRule type="cellIs" dxfId="561" priority="615" stopIfTrue="1" operator="lessThan">
      <formula>B7610</formula>
    </cfRule>
  </conditionalFormatting>
  <conditionalFormatting sqref="C7579">
    <cfRule type="cellIs" dxfId="560" priority="616" stopIfTrue="1" operator="lessThan">
      <formula>C7610</formula>
    </cfRule>
  </conditionalFormatting>
  <conditionalFormatting sqref="B7580">
    <cfRule type="cellIs" dxfId="559" priority="617" stopIfTrue="1" operator="lessThan">
      <formula>B7610</formula>
    </cfRule>
  </conditionalFormatting>
  <conditionalFormatting sqref="C7580">
    <cfRule type="cellIs" dxfId="558" priority="618" stopIfTrue="1" operator="lessThan">
      <formula>C7610</formula>
    </cfRule>
  </conditionalFormatting>
  <conditionalFormatting sqref="B7581">
    <cfRule type="cellIs" dxfId="557" priority="619" stopIfTrue="1" operator="lessThan">
      <formula>B7610</formula>
    </cfRule>
  </conditionalFormatting>
  <conditionalFormatting sqref="C7581">
    <cfRule type="cellIs" dxfId="556" priority="620" stopIfTrue="1" operator="lessThan">
      <formula>C7610</formula>
    </cfRule>
  </conditionalFormatting>
  <conditionalFormatting sqref="B7582">
    <cfRule type="cellIs" dxfId="555" priority="621" stopIfTrue="1" operator="lessThan">
      <formula>B7610</formula>
    </cfRule>
  </conditionalFormatting>
  <conditionalFormatting sqref="C7582">
    <cfRule type="cellIs" dxfId="554" priority="622" stopIfTrue="1" operator="lessThan">
      <formula>C7610</formula>
    </cfRule>
  </conditionalFormatting>
  <conditionalFormatting sqref="B7583">
    <cfRule type="cellIs" dxfId="553" priority="623" stopIfTrue="1" operator="lessThan">
      <formula>B7610</formula>
    </cfRule>
  </conditionalFormatting>
  <conditionalFormatting sqref="C7583">
    <cfRule type="cellIs" dxfId="552" priority="624" stopIfTrue="1" operator="lessThan">
      <formula>C7610</formula>
    </cfRule>
  </conditionalFormatting>
  <conditionalFormatting sqref="B7584">
    <cfRule type="cellIs" dxfId="551" priority="625" stopIfTrue="1" operator="lessThan">
      <formula>B7610</formula>
    </cfRule>
  </conditionalFormatting>
  <conditionalFormatting sqref="C7584">
    <cfRule type="cellIs" dxfId="550" priority="626" stopIfTrue="1" operator="lessThan">
      <formula>C7610</formula>
    </cfRule>
  </conditionalFormatting>
  <conditionalFormatting sqref="B7585">
    <cfRule type="cellIs" dxfId="549" priority="627" stopIfTrue="1" operator="lessThan">
      <formula>B7610</formula>
    </cfRule>
  </conditionalFormatting>
  <conditionalFormatting sqref="C7585">
    <cfRule type="cellIs" dxfId="548" priority="628" stopIfTrue="1" operator="lessThan">
      <formula>C7610</formula>
    </cfRule>
  </conditionalFormatting>
  <conditionalFormatting sqref="B7586">
    <cfRule type="cellIs" dxfId="547" priority="629" stopIfTrue="1" operator="lessThan">
      <formula>B7610</formula>
    </cfRule>
  </conditionalFormatting>
  <conditionalFormatting sqref="C7586">
    <cfRule type="cellIs" dxfId="546" priority="630" stopIfTrue="1" operator="lessThan">
      <formula>C7610</formula>
    </cfRule>
  </conditionalFormatting>
  <conditionalFormatting sqref="B7587">
    <cfRule type="cellIs" dxfId="545" priority="631" stopIfTrue="1" operator="lessThan">
      <formula>B7610</formula>
    </cfRule>
  </conditionalFormatting>
  <conditionalFormatting sqref="C7587">
    <cfRule type="cellIs" dxfId="544" priority="632" stopIfTrue="1" operator="lessThan">
      <formula>C7610</formula>
    </cfRule>
  </conditionalFormatting>
  <conditionalFormatting sqref="B7588">
    <cfRule type="cellIs" dxfId="543" priority="633" stopIfTrue="1" operator="lessThan">
      <formula>B7610</formula>
    </cfRule>
  </conditionalFormatting>
  <conditionalFormatting sqref="C7588">
    <cfRule type="cellIs" dxfId="542" priority="634" stopIfTrue="1" operator="lessThan">
      <formula>C7610</formula>
    </cfRule>
  </conditionalFormatting>
  <conditionalFormatting sqref="B7589">
    <cfRule type="cellIs" dxfId="541" priority="635" stopIfTrue="1" operator="lessThan">
      <formula>B7610</formula>
    </cfRule>
  </conditionalFormatting>
  <conditionalFormatting sqref="C7589">
    <cfRule type="cellIs" dxfId="540" priority="636" stopIfTrue="1" operator="lessThan">
      <formula>C7610</formula>
    </cfRule>
  </conditionalFormatting>
  <conditionalFormatting sqref="B7590">
    <cfRule type="cellIs" dxfId="539" priority="637" stopIfTrue="1" operator="lessThan">
      <formula>B7610</formula>
    </cfRule>
  </conditionalFormatting>
  <conditionalFormatting sqref="C7590">
    <cfRule type="cellIs" dxfId="538" priority="638" stopIfTrue="1" operator="lessThan">
      <formula>C7610</formula>
    </cfRule>
  </conditionalFormatting>
  <conditionalFormatting sqref="B7591">
    <cfRule type="cellIs" dxfId="537" priority="639" stopIfTrue="1" operator="lessThan">
      <formula>B7610</formula>
    </cfRule>
  </conditionalFormatting>
  <conditionalFormatting sqref="C7591">
    <cfRule type="cellIs" dxfId="536" priority="640" stopIfTrue="1" operator="lessThan">
      <formula>C7610</formula>
    </cfRule>
  </conditionalFormatting>
  <conditionalFormatting sqref="B7592">
    <cfRule type="cellIs" dxfId="535" priority="641" stopIfTrue="1" operator="lessThan">
      <formula>B7610</formula>
    </cfRule>
  </conditionalFormatting>
  <conditionalFormatting sqref="C7592">
    <cfRule type="cellIs" dxfId="534" priority="642" stopIfTrue="1" operator="lessThan">
      <formula>C7610</formula>
    </cfRule>
  </conditionalFormatting>
  <conditionalFormatting sqref="B7593">
    <cfRule type="cellIs" dxfId="533" priority="643" stopIfTrue="1" operator="lessThan">
      <formula>B7610</formula>
    </cfRule>
  </conditionalFormatting>
  <conditionalFormatting sqref="C7593">
    <cfRule type="cellIs" dxfId="532" priority="644" stopIfTrue="1" operator="lessThan">
      <formula>C7610</formula>
    </cfRule>
  </conditionalFormatting>
  <conditionalFormatting sqref="B7594">
    <cfRule type="cellIs" dxfId="531" priority="645" stopIfTrue="1" operator="lessThan">
      <formula>B7610</formula>
    </cfRule>
  </conditionalFormatting>
  <conditionalFormatting sqref="C7594">
    <cfRule type="cellIs" dxfId="530" priority="646" stopIfTrue="1" operator="lessThan">
      <formula>C7610</formula>
    </cfRule>
  </conditionalFormatting>
  <conditionalFormatting sqref="B7595">
    <cfRule type="cellIs" dxfId="529" priority="647" stopIfTrue="1" operator="lessThan">
      <formula>B7610</formula>
    </cfRule>
  </conditionalFormatting>
  <conditionalFormatting sqref="C7595">
    <cfRule type="cellIs" dxfId="528" priority="648" stopIfTrue="1" operator="lessThan">
      <formula>C7610</formula>
    </cfRule>
  </conditionalFormatting>
  <conditionalFormatting sqref="B7596">
    <cfRule type="cellIs" dxfId="527" priority="649" stopIfTrue="1" operator="lessThan">
      <formula>B7610</formula>
    </cfRule>
  </conditionalFormatting>
  <conditionalFormatting sqref="C7596">
    <cfRule type="cellIs" dxfId="526" priority="650" stopIfTrue="1" operator="lessThan">
      <formula>C7610</formula>
    </cfRule>
  </conditionalFormatting>
  <conditionalFormatting sqref="B7597">
    <cfRule type="cellIs" dxfId="525" priority="651" stopIfTrue="1" operator="lessThan">
      <formula>B7610</formula>
    </cfRule>
  </conditionalFormatting>
  <conditionalFormatting sqref="C7597">
    <cfRule type="cellIs" dxfId="524" priority="652" stopIfTrue="1" operator="lessThan">
      <formula>C7610</formula>
    </cfRule>
  </conditionalFormatting>
  <conditionalFormatting sqref="B7598">
    <cfRule type="cellIs" dxfId="523" priority="653" stopIfTrue="1" operator="lessThan">
      <formula>B7610</formula>
    </cfRule>
  </conditionalFormatting>
  <conditionalFormatting sqref="C7598">
    <cfRule type="cellIs" dxfId="522" priority="654" stopIfTrue="1" operator="lessThan">
      <formula>C7610</formula>
    </cfRule>
  </conditionalFormatting>
  <conditionalFormatting sqref="B7599">
    <cfRule type="cellIs" dxfId="521" priority="655" stopIfTrue="1" operator="lessThan">
      <formula>B7610</formula>
    </cfRule>
  </conditionalFormatting>
  <conditionalFormatting sqref="C7599">
    <cfRule type="cellIs" dxfId="520" priority="656" stopIfTrue="1" operator="lessThan">
      <formula>C7610</formula>
    </cfRule>
  </conditionalFormatting>
  <conditionalFormatting sqref="B7600">
    <cfRule type="cellIs" dxfId="519" priority="657" stopIfTrue="1" operator="lessThan">
      <formula>B7610</formula>
    </cfRule>
  </conditionalFormatting>
  <conditionalFormatting sqref="C7600">
    <cfRule type="cellIs" dxfId="518" priority="658" stopIfTrue="1" operator="lessThan">
      <formula>C7610</formula>
    </cfRule>
  </conditionalFormatting>
  <conditionalFormatting sqref="B7601">
    <cfRule type="cellIs" dxfId="517" priority="659" stopIfTrue="1" operator="lessThan">
      <formula>B7610</formula>
    </cfRule>
  </conditionalFormatting>
  <conditionalFormatting sqref="C7601">
    <cfRule type="cellIs" dxfId="516" priority="660" stopIfTrue="1" operator="lessThan">
      <formula>C7610</formula>
    </cfRule>
  </conditionalFormatting>
  <conditionalFormatting sqref="B7602">
    <cfRule type="cellIs" dxfId="515" priority="661" stopIfTrue="1" operator="lessThan">
      <formula>B7610</formula>
    </cfRule>
  </conditionalFormatting>
  <conditionalFormatting sqref="C7602">
    <cfRule type="cellIs" dxfId="514" priority="662" stopIfTrue="1" operator="lessThan">
      <formula>C7610</formula>
    </cfRule>
  </conditionalFormatting>
  <conditionalFormatting sqref="B7603">
    <cfRule type="cellIs" dxfId="513" priority="663" stopIfTrue="1" operator="lessThan">
      <formula>B7610</formula>
    </cfRule>
  </conditionalFormatting>
  <conditionalFormatting sqref="C7603">
    <cfRule type="cellIs" dxfId="512" priority="664" stopIfTrue="1" operator="lessThan">
      <formula>C7610</formula>
    </cfRule>
  </conditionalFormatting>
  <conditionalFormatting sqref="B7604">
    <cfRule type="cellIs" dxfId="511" priority="665" stopIfTrue="1" operator="lessThan">
      <formula>B7610</formula>
    </cfRule>
  </conditionalFormatting>
  <conditionalFormatting sqref="C7604">
    <cfRule type="cellIs" dxfId="510" priority="666" stopIfTrue="1" operator="lessThan">
      <formula>C7610</formula>
    </cfRule>
  </conditionalFormatting>
  <conditionalFormatting sqref="B7605">
    <cfRule type="cellIs" dxfId="509" priority="667" stopIfTrue="1" operator="lessThan">
      <formula>B7610</formula>
    </cfRule>
  </conditionalFormatting>
  <conditionalFormatting sqref="C7605">
    <cfRule type="cellIs" dxfId="508" priority="668" stopIfTrue="1" operator="lessThan">
      <formula>C7610</formula>
    </cfRule>
  </conditionalFormatting>
  <conditionalFormatting sqref="B7606">
    <cfRule type="cellIs" dxfId="507" priority="669" stopIfTrue="1" operator="lessThan">
      <formula>B7610</formula>
    </cfRule>
  </conditionalFormatting>
  <conditionalFormatting sqref="C7606">
    <cfRule type="cellIs" dxfId="506" priority="670" stopIfTrue="1" operator="lessThan">
      <formula>C7610</formula>
    </cfRule>
  </conditionalFormatting>
  <conditionalFormatting sqref="B7607">
    <cfRule type="cellIs" dxfId="505" priority="671" stopIfTrue="1" operator="lessThan">
      <formula>B7610</formula>
    </cfRule>
  </conditionalFormatting>
  <conditionalFormatting sqref="C7607">
    <cfRule type="cellIs" dxfId="504" priority="672" stopIfTrue="1" operator="lessThan">
      <formula>C7610</formula>
    </cfRule>
  </conditionalFormatting>
  <conditionalFormatting sqref="B7679">
    <cfRule type="cellIs" dxfId="503" priority="337" stopIfTrue="1" operator="greaterThan">
      <formula>B$8</formula>
    </cfRule>
  </conditionalFormatting>
  <conditionalFormatting sqref="C7679">
    <cfRule type="cellIs" dxfId="502" priority="338" stopIfTrue="1" operator="greaterThan">
      <formula>C$8</formula>
    </cfRule>
  </conditionalFormatting>
  <conditionalFormatting sqref="B7680">
    <cfRule type="cellIs" dxfId="501" priority="339" stopIfTrue="1" operator="greaterThan">
      <formula>B$8</formula>
    </cfRule>
  </conditionalFormatting>
  <conditionalFormatting sqref="C7680">
    <cfRule type="cellIs" dxfId="500" priority="340" stopIfTrue="1" operator="greaterThan">
      <formula>C$8</formula>
    </cfRule>
  </conditionalFormatting>
  <conditionalFormatting sqref="B7681">
    <cfRule type="cellIs" dxfId="499" priority="341" stopIfTrue="1" operator="greaterThan">
      <formula>B$8</formula>
    </cfRule>
  </conditionalFormatting>
  <conditionalFormatting sqref="C7681">
    <cfRule type="cellIs" dxfId="498" priority="342" stopIfTrue="1" operator="greaterThan">
      <formula>C$8</formula>
    </cfRule>
  </conditionalFormatting>
  <conditionalFormatting sqref="B7682">
    <cfRule type="cellIs" dxfId="497" priority="343" stopIfTrue="1" operator="greaterThan">
      <formula>B$8</formula>
    </cfRule>
  </conditionalFormatting>
  <conditionalFormatting sqref="C7682">
    <cfRule type="cellIs" dxfId="496" priority="344" stopIfTrue="1" operator="greaterThan">
      <formula>C$8</formula>
    </cfRule>
  </conditionalFormatting>
  <conditionalFormatting sqref="B7683">
    <cfRule type="cellIs" dxfId="495" priority="345" stopIfTrue="1" operator="greaterThan">
      <formula>B$8</formula>
    </cfRule>
  </conditionalFormatting>
  <conditionalFormatting sqref="C7683">
    <cfRule type="cellIs" dxfId="494" priority="346" stopIfTrue="1" operator="greaterThan">
      <formula>C$8</formula>
    </cfRule>
  </conditionalFormatting>
  <conditionalFormatting sqref="B7684">
    <cfRule type="cellIs" dxfId="493" priority="347" stopIfTrue="1" operator="greaterThan">
      <formula>B$8</formula>
    </cfRule>
  </conditionalFormatting>
  <conditionalFormatting sqref="C7684">
    <cfRule type="cellIs" dxfId="492" priority="348" stopIfTrue="1" operator="greaterThan">
      <formula>C$8</formula>
    </cfRule>
  </conditionalFormatting>
  <conditionalFormatting sqref="B7685">
    <cfRule type="cellIs" dxfId="491" priority="349" stopIfTrue="1" operator="greaterThan">
      <formula>B$8</formula>
    </cfRule>
  </conditionalFormatting>
  <conditionalFormatting sqref="C7685">
    <cfRule type="cellIs" dxfId="490" priority="350" stopIfTrue="1" operator="greaterThan">
      <formula>C$8</formula>
    </cfRule>
  </conditionalFormatting>
  <conditionalFormatting sqref="B7686">
    <cfRule type="cellIs" dxfId="489" priority="351" stopIfTrue="1" operator="greaterThan">
      <formula>B$8</formula>
    </cfRule>
  </conditionalFormatting>
  <conditionalFormatting sqref="C7686">
    <cfRule type="cellIs" dxfId="488" priority="352" stopIfTrue="1" operator="greaterThan">
      <formula>C$8</formula>
    </cfRule>
  </conditionalFormatting>
  <conditionalFormatting sqref="B7687">
    <cfRule type="cellIs" dxfId="487" priority="353" stopIfTrue="1" operator="greaterThan">
      <formula>B$8</formula>
    </cfRule>
  </conditionalFormatting>
  <conditionalFormatting sqref="C7687">
    <cfRule type="cellIs" dxfId="486" priority="354" stopIfTrue="1" operator="greaterThan">
      <formula>C$8</formula>
    </cfRule>
  </conditionalFormatting>
  <conditionalFormatting sqref="B7688">
    <cfRule type="cellIs" dxfId="485" priority="355" stopIfTrue="1" operator="greaterThan">
      <formula>B$8</formula>
    </cfRule>
  </conditionalFormatting>
  <conditionalFormatting sqref="C7688">
    <cfRule type="cellIs" dxfId="484" priority="356" stopIfTrue="1" operator="greaterThan">
      <formula>C$8</formula>
    </cfRule>
  </conditionalFormatting>
  <conditionalFormatting sqref="B7689">
    <cfRule type="cellIs" dxfId="483" priority="357" stopIfTrue="1" operator="greaterThan">
      <formula>B$8</formula>
    </cfRule>
  </conditionalFormatting>
  <conditionalFormatting sqref="C7689">
    <cfRule type="cellIs" dxfId="482" priority="358" stopIfTrue="1" operator="greaterThan">
      <formula>C$8</formula>
    </cfRule>
  </conditionalFormatting>
  <conditionalFormatting sqref="B7690">
    <cfRule type="cellIs" dxfId="481" priority="359" stopIfTrue="1" operator="greaterThan">
      <formula>B$8</formula>
    </cfRule>
  </conditionalFormatting>
  <conditionalFormatting sqref="C7690">
    <cfRule type="cellIs" dxfId="480" priority="360" stopIfTrue="1" operator="greaterThan">
      <formula>C$8</formula>
    </cfRule>
  </conditionalFormatting>
  <conditionalFormatting sqref="B7691">
    <cfRule type="cellIs" dxfId="479" priority="361" stopIfTrue="1" operator="greaterThan">
      <formula>B$8</formula>
    </cfRule>
  </conditionalFormatting>
  <conditionalFormatting sqref="C7691">
    <cfRule type="cellIs" dxfId="478" priority="362" stopIfTrue="1" operator="greaterThan">
      <formula>C$8</formula>
    </cfRule>
  </conditionalFormatting>
  <conditionalFormatting sqref="B7692">
    <cfRule type="cellIs" dxfId="477" priority="363" stopIfTrue="1" operator="greaterThan">
      <formula>B$8</formula>
    </cfRule>
  </conditionalFormatting>
  <conditionalFormatting sqref="C7692">
    <cfRule type="cellIs" dxfId="476" priority="364" stopIfTrue="1" operator="greaterThan">
      <formula>C$8</formula>
    </cfRule>
  </conditionalFormatting>
  <conditionalFormatting sqref="B7693">
    <cfRule type="cellIs" dxfId="475" priority="365" stopIfTrue="1" operator="greaterThan">
      <formula>B$8</formula>
    </cfRule>
  </conditionalFormatting>
  <conditionalFormatting sqref="C7693">
    <cfRule type="cellIs" dxfId="474" priority="366" stopIfTrue="1" operator="greaterThan">
      <formula>C$8</formula>
    </cfRule>
  </conditionalFormatting>
  <conditionalFormatting sqref="B7694">
    <cfRule type="cellIs" dxfId="473" priority="367" stopIfTrue="1" operator="greaterThan">
      <formula>B$8</formula>
    </cfRule>
  </conditionalFormatting>
  <conditionalFormatting sqref="C7694">
    <cfRule type="cellIs" dxfId="472" priority="368" stopIfTrue="1" operator="greaterThan">
      <formula>C$8</formula>
    </cfRule>
  </conditionalFormatting>
  <conditionalFormatting sqref="B7695">
    <cfRule type="cellIs" dxfId="471" priority="369" stopIfTrue="1" operator="greaterThan">
      <formula>B$8</formula>
    </cfRule>
  </conditionalFormatting>
  <conditionalFormatting sqref="C7695">
    <cfRule type="cellIs" dxfId="470" priority="370" stopIfTrue="1" operator="greaterThan">
      <formula>C$8</formula>
    </cfRule>
  </conditionalFormatting>
  <conditionalFormatting sqref="B7696">
    <cfRule type="cellIs" dxfId="469" priority="371" stopIfTrue="1" operator="greaterThan">
      <formula>B$8</formula>
    </cfRule>
  </conditionalFormatting>
  <conditionalFormatting sqref="C7696">
    <cfRule type="cellIs" dxfId="468" priority="372" stopIfTrue="1" operator="greaterThan">
      <formula>C$8</formula>
    </cfRule>
  </conditionalFormatting>
  <conditionalFormatting sqref="B7697">
    <cfRule type="cellIs" dxfId="467" priority="373" stopIfTrue="1" operator="greaterThan">
      <formula>B$8</formula>
    </cfRule>
  </conditionalFormatting>
  <conditionalFormatting sqref="C7697">
    <cfRule type="cellIs" dxfId="466" priority="374" stopIfTrue="1" operator="greaterThan">
      <formula>C$8</formula>
    </cfRule>
  </conditionalFormatting>
  <conditionalFormatting sqref="B7698">
    <cfRule type="cellIs" dxfId="465" priority="375" stopIfTrue="1" operator="greaterThan">
      <formula>B$8</formula>
    </cfRule>
  </conditionalFormatting>
  <conditionalFormatting sqref="C7698">
    <cfRule type="cellIs" dxfId="464" priority="376" stopIfTrue="1" operator="greaterThan">
      <formula>C$8</formula>
    </cfRule>
  </conditionalFormatting>
  <conditionalFormatting sqref="B7699">
    <cfRule type="cellIs" dxfId="463" priority="377" stopIfTrue="1" operator="greaterThan">
      <formula>B$8</formula>
    </cfRule>
  </conditionalFormatting>
  <conditionalFormatting sqref="C7699">
    <cfRule type="cellIs" dxfId="462" priority="378" stopIfTrue="1" operator="greaterThan">
      <formula>C$8</formula>
    </cfRule>
  </conditionalFormatting>
  <conditionalFormatting sqref="B7700">
    <cfRule type="cellIs" dxfId="461" priority="379" stopIfTrue="1" operator="greaterThan">
      <formula>B$8</formula>
    </cfRule>
  </conditionalFormatting>
  <conditionalFormatting sqref="C7700">
    <cfRule type="cellIs" dxfId="460" priority="380" stopIfTrue="1" operator="greaterThan">
      <formula>C$8</formula>
    </cfRule>
  </conditionalFormatting>
  <conditionalFormatting sqref="B7701">
    <cfRule type="cellIs" dxfId="459" priority="381" stopIfTrue="1" operator="greaterThan">
      <formula>B$8</formula>
    </cfRule>
  </conditionalFormatting>
  <conditionalFormatting sqref="C7701">
    <cfRule type="cellIs" dxfId="458" priority="382" stopIfTrue="1" operator="greaterThan">
      <formula>C$8</formula>
    </cfRule>
  </conditionalFormatting>
  <conditionalFormatting sqref="B7702">
    <cfRule type="cellIs" dxfId="457" priority="383" stopIfTrue="1" operator="greaterThan">
      <formula>B$8</formula>
    </cfRule>
  </conditionalFormatting>
  <conditionalFormatting sqref="C7702">
    <cfRule type="cellIs" dxfId="456" priority="384" stopIfTrue="1" operator="greaterThan">
      <formula>C$8</formula>
    </cfRule>
  </conditionalFormatting>
  <conditionalFormatting sqref="B7703">
    <cfRule type="cellIs" dxfId="455" priority="385" stopIfTrue="1" operator="greaterThan">
      <formula>B$8</formula>
    </cfRule>
  </conditionalFormatting>
  <conditionalFormatting sqref="C7703">
    <cfRule type="cellIs" dxfId="454" priority="386" stopIfTrue="1" operator="greaterThan">
      <formula>C$8</formula>
    </cfRule>
  </conditionalFormatting>
  <conditionalFormatting sqref="B7704">
    <cfRule type="cellIs" dxfId="453" priority="387" stopIfTrue="1" operator="greaterThan">
      <formula>B$8</formula>
    </cfRule>
  </conditionalFormatting>
  <conditionalFormatting sqref="C7704">
    <cfRule type="cellIs" dxfId="452" priority="388" stopIfTrue="1" operator="greaterThan">
      <formula>C$8</formula>
    </cfRule>
  </conditionalFormatting>
  <conditionalFormatting sqref="B7705">
    <cfRule type="cellIs" dxfId="451" priority="389" stopIfTrue="1" operator="greaterThan">
      <formula>B$8</formula>
    </cfRule>
  </conditionalFormatting>
  <conditionalFormatting sqref="C7705">
    <cfRule type="cellIs" dxfId="450" priority="390" stopIfTrue="1" operator="greaterThan">
      <formula>C$8</formula>
    </cfRule>
  </conditionalFormatting>
  <conditionalFormatting sqref="B7706">
    <cfRule type="cellIs" dxfId="449" priority="391" stopIfTrue="1" operator="greaterThan">
      <formula>B$8</formula>
    </cfRule>
  </conditionalFormatting>
  <conditionalFormatting sqref="C7706">
    <cfRule type="cellIs" dxfId="448" priority="392" stopIfTrue="1" operator="greaterThan">
      <formula>C$8</formula>
    </cfRule>
  </conditionalFormatting>
  <conditionalFormatting sqref="B7707">
    <cfRule type="cellIs" dxfId="447" priority="393" stopIfTrue="1" operator="greaterThan">
      <formula>B$8</formula>
    </cfRule>
  </conditionalFormatting>
  <conditionalFormatting sqref="C7707">
    <cfRule type="cellIs" dxfId="446" priority="394" stopIfTrue="1" operator="greaterThan">
      <formula>C$8</formula>
    </cfRule>
  </conditionalFormatting>
  <conditionalFormatting sqref="B7708">
    <cfRule type="cellIs" dxfId="445" priority="395" stopIfTrue="1" operator="greaterThan">
      <formula>B$8</formula>
    </cfRule>
  </conditionalFormatting>
  <conditionalFormatting sqref="C7708">
    <cfRule type="cellIs" dxfId="444" priority="396" stopIfTrue="1" operator="greaterThan">
      <formula>C$8</formula>
    </cfRule>
  </conditionalFormatting>
  <conditionalFormatting sqref="B7709">
    <cfRule type="cellIs" dxfId="443" priority="397" stopIfTrue="1" operator="greaterThan">
      <formula>B$8</formula>
    </cfRule>
  </conditionalFormatting>
  <conditionalFormatting sqref="C7709">
    <cfRule type="cellIs" dxfId="442" priority="398" stopIfTrue="1" operator="greaterThan">
      <formula>C$8</formula>
    </cfRule>
  </conditionalFormatting>
  <conditionalFormatting sqref="B7710">
    <cfRule type="cellIs" dxfId="441" priority="399" stopIfTrue="1" operator="greaterThan">
      <formula>B$8</formula>
    </cfRule>
  </conditionalFormatting>
  <conditionalFormatting sqref="C7710">
    <cfRule type="cellIs" dxfId="440" priority="400" stopIfTrue="1" operator="greaterThan">
      <formula>C$8</formula>
    </cfRule>
  </conditionalFormatting>
  <conditionalFormatting sqref="B7711">
    <cfRule type="cellIs" dxfId="439" priority="401" stopIfTrue="1" operator="greaterThan">
      <formula>B$8</formula>
    </cfRule>
  </conditionalFormatting>
  <conditionalFormatting sqref="C7711">
    <cfRule type="cellIs" dxfId="438" priority="402" stopIfTrue="1" operator="greaterThan">
      <formula>C$8</formula>
    </cfRule>
  </conditionalFormatting>
  <conditionalFormatting sqref="B7712">
    <cfRule type="cellIs" dxfId="437" priority="403" stopIfTrue="1" operator="greaterThan">
      <formula>B$8</formula>
    </cfRule>
  </conditionalFormatting>
  <conditionalFormatting sqref="C7712">
    <cfRule type="cellIs" dxfId="436" priority="404" stopIfTrue="1" operator="greaterThan">
      <formula>C$8</formula>
    </cfRule>
  </conditionalFormatting>
  <conditionalFormatting sqref="B7713">
    <cfRule type="cellIs" dxfId="435" priority="405" stopIfTrue="1" operator="greaterThan">
      <formula>B$8</formula>
    </cfRule>
  </conditionalFormatting>
  <conditionalFormatting sqref="C7713">
    <cfRule type="cellIs" dxfId="434" priority="406" stopIfTrue="1" operator="greaterThan">
      <formula>C$8</formula>
    </cfRule>
  </conditionalFormatting>
  <conditionalFormatting sqref="B7714">
    <cfRule type="cellIs" dxfId="433" priority="407" stopIfTrue="1" operator="greaterThan">
      <formula>B$8</formula>
    </cfRule>
  </conditionalFormatting>
  <conditionalFormatting sqref="C7714">
    <cfRule type="cellIs" dxfId="432" priority="408" stopIfTrue="1" operator="greaterThan">
      <formula>C$8</formula>
    </cfRule>
  </conditionalFormatting>
  <conditionalFormatting sqref="B7715">
    <cfRule type="cellIs" dxfId="431" priority="409" stopIfTrue="1" operator="greaterThan">
      <formula>B$8</formula>
    </cfRule>
  </conditionalFormatting>
  <conditionalFormatting sqref="C7715">
    <cfRule type="cellIs" dxfId="430" priority="410" stopIfTrue="1" operator="greaterThan">
      <formula>C$8</formula>
    </cfRule>
  </conditionalFormatting>
  <conditionalFormatting sqref="B7716">
    <cfRule type="cellIs" dxfId="429" priority="411" stopIfTrue="1" operator="greaterThan">
      <formula>B$8</formula>
    </cfRule>
  </conditionalFormatting>
  <conditionalFormatting sqref="C7716">
    <cfRule type="cellIs" dxfId="428" priority="412" stopIfTrue="1" operator="greaterThan">
      <formula>C$8</formula>
    </cfRule>
  </conditionalFormatting>
  <conditionalFormatting sqref="B7717">
    <cfRule type="cellIs" dxfId="427" priority="413" stopIfTrue="1" operator="greaterThan">
      <formula>B$8</formula>
    </cfRule>
  </conditionalFormatting>
  <conditionalFormatting sqref="C7717">
    <cfRule type="cellIs" dxfId="426" priority="414" stopIfTrue="1" operator="greaterThan">
      <formula>C$8</formula>
    </cfRule>
  </conditionalFormatting>
  <conditionalFormatting sqref="B7718">
    <cfRule type="cellIs" dxfId="425" priority="415" stopIfTrue="1" operator="greaterThan">
      <formula>B$8</formula>
    </cfRule>
  </conditionalFormatting>
  <conditionalFormatting sqref="C7718">
    <cfRule type="cellIs" dxfId="424" priority="416" stopIfTrue="1" operator="greaterThan">
      <formula>C$8</formula>
    </cfRule>
  </conditionalFormatting>
  <conditionalFormatting sqref="B7719">
    <cfRule type="cellIs" dxfId="423" priority="417" stopIfTrue="1" operator="greaterThan">
      <formula>B$8</formula>
    </cfRule>
  </conditionalFormatting>
  <conditionalFormatting sqref="C7719">
    <cfRule type="cellIs" dxfId="422" priority="418" stopIfTrue="1" operator="greaterThan">
      <formula>C$8</formula>
    </cfRule>
  </conditionalFormatting>
  <conditionalFormatting sqref="B7720">
    <cfRule type="cellIs" dxfId="421" priority="419" stopIfTrue="1" operator="greaterThan">
      <formula>B$8</formula>
    </cfRule>
  </conditionalFormatting>
  <conditionalFormatting sqref="C7720">
    <cfRule type="cellIs" dxfId="420" priority="420" stopIfTrue="1" operator="greaterThan">
      <formula>C$8</formula>
    </cfRule>
  </conditionalFormatting>
  <conditionalFormatting sqref="B7728">
    <cfRule type="cellIs" dxfId="419" priority="421" stopIfTrue="1" operator="lessThan">
      <formula>B7772</formula>
    </cfRule>
  </conditionalFormatting>
  <conditionalFormatting sqref="C7728">
    <cfRule type="cellIs" dxfId="418" priority="422" stopIfTrue="1" operator="lessThan">
      <formula>C7772</formula>
    </cfRule>
  </conditionalFormatting>
  <conditionalFormatting sqref="B7729">
    <cfRule type="cellIs" dxfId="417" priority="423" stopIfTrue="1" operator="lessThan">
      <formula>B7772</formula>
    </cfRule>
  </conditionalFormatting>
  <conditionalFormatting sqref="C7729">
    <cfRule type="cellIs" dxfId="416" priority="424" stopIfTrue="1" operator="lessThan">
      <formula>C7772</formula>
    </cfRule>
  </conditionalFormatting>
  <conditionalFormatting sqref="B7730">
    <cfRule type="cellIs" dxfId="415" priority="425" stopIfTrue="1" operator="lessThan">
      <formula>B7772</formula>
    </cfRule>
  </conditionalFormatting>
  <conditionalFormatting sqref="C7730">
    <cfRule type="cellIs" dxfId="414" priority="426" stopIfTrue="1" operator="lessThan">
      <formula>C7772</formula>
    </cfRule>
  </conditionalFormatting>
  <conditionalFormatting sqref="B7731">
    <cfRule type="cellIs" dxfId="413" priority="427" stopIfTrue="1" operator="lessThan">
      <formula>B7772</formula>
    </cfRule>
  </conditionalFormatting>
  <conditionalFormatting sqref="C7731">
    <cfRule type="cellIs" dxfId="412" priority="428" stopIfTrue="1" operator="lessThan">
      <formula>C7772</formula>
    </cfRule>
  </conditionalFormatting>
  <conditionalFormatting sqref="B7732">
    <cfRule type="cellIs" dxfId="411" priority="429" stopIfTrue="1" operator="lessThan">
      <formula>B7772</formula>
    </cfRule>
  </conditionalFormatting>
  <conditionalFormatting sqref="C7732">
    <cfRule type="cellIs" dxfId="410" priority="430" stopIfTrue="1" operator="lessThan">
      <formula>C7772</formula>
    </cfRule>
  </conditionalFormatting>
  <conditionalFormatting sqref="B7733">
    <cfRule type="cellIs" dxfId="409" priority="431" stopIfTrue="1" operator="lessThan">
      <formula>B7772</formula>
    </cfRule>
  </conditionalFormatting>
  <conditionalFormatting sqref="C7733">
    <cfRule type="cellIs" dxfId="408" priority="432" stopIfTrue="1" operator="lessThan">
      <formula>C7772</formula>
    </cfRule>
  </conditionalFormatting>
  <conditionalFormatting sqref="B7734">
    <cfRule type="cellIs" dxfId="407" priority="433" stopIfTrue="1" operator="lessThan">
      <formula>B7772</formula>
    </cfRule>
  </conditionalFormatting>
  <conditionalFormatting sqref="C7734">
    <cfRule type="cellIs" dxfId="406" priority="434" stopIfTrue="1" operator="lessThan">
      <formula>C7772</formula>
    </cfRule>
  </conditionalFormatting>
  <conditionalFormatting sqref="B7735">
    <cfRule type="cellIs" dxfId="405" priority="435" stopIfTrue="1" operator="lessThan">
      <formula>B7772</formula>
    </cfRule>
  </conditionalFormatting>
  <conditionalFormatting sqref="C7735">
    <cfRule type="cellIs" dxfId="404" priority="436" stopIfTrue="1" operator="lessThan">
      <formula>C7772</formula>
    </cfRule>
  </conditionalFormatting>
  <conditionalFormatting sqref="B7736">
    <cfRule type="cellIs" dxfId="403" priority="437" stopIfTrue="1" operator="lessThan">
      <formula>B7772</formula>
    </cfRule>
  </conditionalFormatting>
  <conditionalFormatting sqref="C7736">
    <cfRule type="cellIs" dxfId="402" priority="438" stopIfTrue="1" operator="lessThan">
      <formula>C7772</formula>
    </cfRule>
  </conditionalFormatting>
  <conditionalFormatting sqref="B7737">
    <cfRule type="cellIs" dxfId="401" priority="439" stopIfTrue="1" operator="lessThan">
      <formula>B7772</formula>
    </cfRule>
  </conditionalFormatting>
  <conditionalFormatting sqref="C7737">
    <cfRule type="cellIs" dxfId="400" priority="440" stopIfTrue="1" operator="lessThan">
      <formula>C7772</formula>
    </cfRule>
  </conditionalFormatting>
  <conditionalFormatting sqref="B7738">
    <cfRule type="cellIs" dxfId="399" priority="441" stopIfTrue="1" operator="lessThan">
      <formula>B7772</formula>
    </cfRule>
  </conditionalFormatting>
  <conditionalFormatting sqref="C7738">
    <cfRule type="cellIs" dxfId="398" priority="442" stopIfTrue="1" operator="lessThan">
      <formula>C7772</formula>
    </cfRule>
  </conditionalFormatting>
  <conditionalFormatting sqref="B7739">
    <cfRule type="cellIs" dxfId="397" priority="443" stopIfTrue="1" operator="lessThan">
      <formula>B7772</formula>
    </cfRule>
  </conditionalFormatting>
  <conditionalFormatting sqref="C7739">
    <cfRule type="cellIs" dxfId="396" priority="444" stopIfTrue="1" operator="lessThan">
      <formula>C7772</formula>
    </cfRule>
  </conditionalFormatting>
  <conditionalFormatting sqref="B7740">
    <cfRule type="cellIs" dxfId="395" priority="445" stopIfTrue="1" operator="lessThan">
      <formula>B7772</formula>
    </cfRule>
  </conditionalFormatting>
  <conditionalFormatting sqref="C7740">
    <cfRule type="cellIs" dxfId="394" priority="446" stopIfTrue="1" operator="lessThan">
      <formula>C7772</formula>
    </cfRule>
  </conditionalFormatting>
  <conditionalFormatting sqref="B7741">
    <cfRule type="cellIs" dxfId="393" priority="447" stopIfTrue="1" operator="lessThan">
      <formula>B7772</formula>
    </cfRule>
  </conditionalFormatting>
  <conditionalFormatting sqref="C7741">
    <cfRule type="cellIs" dxfId="392" priority="448" stopIfTrue="1" operator="lessThan">
      <formula>C7772</formula>
    </cfRule>
  </conditionalFormatting>
  <conditionalFormatting sqref="B7742">
    <cfRule type="cellIs" dxfId="391" priority="449" stopIfTrue="1" operator="lessThan">
      <formula>B7772</formula>
    </cfRule>
  </conditionalFormatting>
  <conditionalFormatting sqref="C7742">
    <cfRule type="cellIs" dxfId="390" priority="450" stopIfTrue="1" operator="lessThan">
      <formula>C7772</formula>
    </cfRule>
  </conditionalFormatting>
  <conditionalFormatting sqref="B7743">
    <cfRule type="cellIs" dxfId="389" priority="451" stopIfTrue="1" operator="lessThan">
      <formula>B7772</formula>
    </cfRule>
  </conditionalFormatting>
  <conditionalFormatting sqref="C7743">
    <cfRule type="cellIs" dxfId="388" priority="452" stopIfTrue="1" operator="lessThan">
      <formula>C7772</formula>
    </cfRule>
  </conditionalFormatting>
  <conditionalFormatting sqref="B7744">
    <cfRule type="cellIs" dxfId="387" priority="453" stopIfTrue="1" operator="lessThan">
      <formula>B7772</formula>
    </cfRule>
  </conditionalFormatting>
  <conditionalFormatting sqref="C7744">
    <cfRule type="cellIs" dxfId="386" priority="454" stopIfTrue="1" operator="lessThan">
      <formula>C7772</formula>
    </cfRule>
  </conditionalFormatting>
  <conditionalFormatting sqref="B7745">
    <cfRule type="cellIs" dxfId="385" priority="455" stopIfTrue="1" operator="lessThan">
      <formula>B7772</formula>
    </cfRule>
  </conditionalFormatting>
  <conditionalFormatting sqref="C7745">
    <cfRule type="cellIs" dxfId="384" priority="456" stopIfTrue="1" operator="lessThan">
      <formula>C7772</formula>
    </cfRule>
  </conditionalFormatting>
  <conditionalFormatting sqref="B7746">
    <cfRule type="cellIs" dxfId="383" priority="457" stopIfTrue="1" operator="lessThan">
      <formula>B7772</formula>
    </cfRule>
  </conditionalFormatting>
  <conditionalFormatting sqref="C7746">
    <cfRule type="cellIs" dxfId="382" priority="458" stopIfTrue="1" operator="lessThan">
      <formula>C7772</formula>
    </cfRule>
  </conditionalFormatting>
  <conditionalFormatting sqref="B7747">
    <cfRule type="cellIs" dxfId="381" priority="459" stopIfTrue="1" operator="lessThan">
      <formula>B7772</formula>
    </cfRule>
  </conditionalFormatting>
  <conditionalFormatting sqref="C7747">
    <cfRule type="cellIs" dxfId="380" priority="460" stopIfTrue="1" operator="lessThan">
      <formula>C7772</formula>
    </cfRule>
  </conditionalFormatting>
  <conditionalFormatting sqref="B7748">
    <cfRule type="cellIs" dxfId="379" priority="461" stopIfTrue="1" operator="lessThan">
      <formula>B7772</formula>
    </cfRule>
  </conditionalFormatting>
  <conditionalFormatting sqref="C7748">
    <cfRule type="cellIs" dxfId="378" priority="462" stopIfTrue="1" operator="lessThan">
      <formula>C7772</formula>
    </cfRule>
  </conditionalFormatting>
  <conditionalFormatting sqref="B7749">
    <cfRule type="cellIs" dxfId="377" priority="463" stopIfTrue="1" operator="lessThan">
      <formula>B7772</formula>
    </cfRule>
  </conditionalFormatting>
  <conditionalFormatting sqref="C7749">
    <cfRule type="cellIs" dxfId="376" priority="464" stopIfTrue="1" operator="lessThan">
      <formula>C7772</formula>
    </cfRule>
  </conditionalFormatting>
  <conditionalFormatting sqref="B7750">
    <cfRule type="cellIs" dxfId="375" priority="465" stopIfTrue="1" operator="lessThan">
      <formula>B7772</formula>
    </cfRule>
  </conditionalFormatting>
  <conditionalFormatting sqref="C7750">
    <cfRule type="cellIs" dxfId="374" priority="466" stopIfTrue="1" operator="lessThan">
      <formula>C7772</formula>
    </cfRule>
  </conditionalFormatting>
  <conditionalFormatting sqref="B7751">
    <cfRule type="cellIs" dxfId="373" priority="467" stopIfTrue="1" operator="lessThan">
      <formula>B7772</formula>
    </cfRule>
  </conditionalFormatting>
  <conditionalFormatting sqref="C7751">
    <cfRule type="cellIs" dxfId="372" priority="468" stopIfTrue="1" operator="lessThan">
      <formula>C7772</formula>
    </cfRule>
  </conditionalFormatting>
  <conditionalFormatting sqref="B7752">
    <cfRule type="cellIs" dxfId="371" priority="469" stopIfTrue="1" operator="lessThan">
      <formula>B7772</formula>
    </cfRule>
  </conditionalFormatting>
  <conditionalFormatting sqref="C7752">
    <cfRule type="cellIs" dxfId="370" priority="470" stopIfTrue="1" operator="lessThan">
      <formula>C7772</formula>
    </cfRule>
  </conditionalFormatting>
  <conditionalFormatting sqref="B7753">
    <cfRule type="cellIs" dxfId="369" priority="471" stopIfTrue="1" operator="lessThan">
      <formula>B7772</formula>
    </cfRule>
  </conditionalFormatting>
  <conditionalFormatting sqref="C7753">
    <cfRule type="cellIs" dxfId="368" priority="472" stopIfTrue="1" operator="lessThan">
      <formula>C7772</formula>
    </cfRule>
  </conditionalFormatting>
  <conditionalFormatting sqref="B7754">
    <cfRule type="cellIs" dxfId="367" priority="473" stopIfTrue="1" operator="lessThan">
      <formula>B7772</formula>
    </cfRule>
  </conditionalFormatting>
  <conditionalFormatting sqref="C7754">
    <cfRule type="cellIs" dxfId="366" priority="474" stopIfTrue="1" operator="lessThan">
      <formula>C7772</formula>
    </cfRule>
  </conditionalFormatting>
  <conditionalFormatting sqref="B7755">
    <cfRule type="cellIs" dxfId="365" priority="475" stopIfTrue="1" operator="lessThan">
      <formula>B7772</formula>
    </cfRule>
  </conditionalFormatting>
  <conditionalFormatting sqref="C7755">
    <cfRule type="cellIs" dxfId="364" priority="476" stopIfTrue="1" operator="lessThan">
      <formula>C7772</formula>
    </cfRule>
  </conditionalFormatting>
  <conditionalFormatting sqref="B7756">
    <cfRule type="cellIs" dxfId="363" priority="477" stopIfTrue="1" operator="lessThan">
      <formula>B7772</formula>
    </cfRule>
  </conditionalFormatting>
  <conditionalFormatting sqref="C7756">
    <cfRule type="cellIs" dxfId="362" priority="478" stopIfTrue="1" operator="lessThan">
      <formula>C7772</formula>
    </cfRule>
  </conditionalFormatting>
  <conditionalFormatting sqref="B7757">
    <cfRule type="cellIs" dxfId="361" priority="479" stopIfTrue="1" operator="lessThan">
      <formula>B7772</formula>
    </cfRule>
  </conditionalFormatting>
  <conditionalFormatting sqref="C7757">
    <cfRule type="cellIs" dxfId="360" priority="480" stopIfTrue="1" operator="lessThan">
      <formula>C7772</formula>
    </cfRule>
  </conditionalFormatting>
  <conditionalFormatting sqref="B7758">
    <cfRule type="cellIs" dxfId="359" priority="481" stopIfTrue="1" operator="lessThan">
      <formula>B7772</formula>
    </cfRule>
  </conditionalFormatting>
  <conditionalFormatting sqref="C7758">
    <cfRule type="cellIs" dxfId="358" priority="482" stopIfTrue="1" operator="lessThan">
      <formula>C7772</formula>
    </cfRule>
  </conditionalFormatting>
  <conditionalFormatting sqref="B7759">
    <cfRule type="cellIs" dxfId="357" priority="483" stopIfTrue="1" operator="lessThan">
      <formula>B7772</formula>
    </cfRule>
  </conditionalFormatting>
  <conditionalFormatting sqref="C7759">
    <cfRule type="cellIs" dxfId="356" priority="484" stopIfTrue="1" operator="lessThan">
      <formula>C7772</formula>
    </cfRule>
  </conditionalFormatting>
  <conditionalFormatting sqref="B7760">
    <cfRule type="cellIs" dxfId="355" priority="485" stopIfTrue="1" operator="lessThan">
      <formula>B7772</formula>
    </cfRule>
  </conditionalFormatting>
  <conditionalFormatting sqref="C7760">
    <cfRule type="cellIs" dxfId="354" priority="486" stopIfTrue="1" operator="lessThan">
      <formula>C7772</formula>
    </cfRule>
  </conditionalFormatting>
  <conditionalFormatting sqref="B7761">
    <cfRule type="cellIs" dxfId="353" priority="487" stopIfTrue="1" operator="lessThan">
      <formula>B7772</formula>
    </cfRule>
  </conditionalFormatting>
  <conditionalFormatting sqref="C7761">
    <cfRule type="cellIs" dxfId="352" priority="488" stopIfTrue="1" operator="lessThan">
      <formula>C7772</formula>
    </cfRule>
  </conditionalFormatting>
  <conditionalFormatting sqref="B7762">
    <cfRule type="cellIs" dxfId="351" priority="489" stopIfTrue="1" operator="lessThan">
      <formula>B7772</formula>
    </cfRule>
  </conditionalFormatting>
  <conditionalFormatting sqref="C7762">
    <cfRule type="cellIs" dxfId="350" priority="490" stopIfTrue="1" operator="lessThan">
      <formula>C7772</formula>
    </cfRule>
  </conditionalFormatting>
  <conditionalFormatting sqref="B7763">
    <cfRule type="cellIs" dxfId="349" priority="491" stopIfTrue="1" operator="lessThan">
      <formula>B7772</formula>
    </cfRule>
  </conditionalFormatting>
  <conditionalFormatting sqref="C7763">
    <cfRule type="cellIs" dxfId="348" priority="492" stopIfTrue="1" operator="lessThan">
      <formula>C7772</formula>
    </cfRule>
  </conditionalFormatting>
  <conditionalFormatting sqref="B7764">
    <cfRule type="cellIs" dxfId="347" priority="493" stopIfTrue="1" operator="lessThan">
      <formula>B7772</formula>
    </cfRule>
  </conditionalFormatting>
  <conditionalFormatting sqref="C7764">
    <cfRule type="cellIs" dxfId="346" priority="494" stopIfTrue="1" operator="lessThan">
      <formula>C7772</formula>
    </cfRule>
  </conditionalFormatting>
  <conditionalFormatting sqref="B7765">
    <cfRule type="cellIs" dxfId="345" priority="495" stopIfTrue="1" operator="lessThan">
      <formula>B7772</formula>
    </cfRule>
  </conditionalFormatting>
  <conditionalFormatting sqref="C7765">
    <cfRule type="cellIs" dxfId="344" priority="496" stopIfTrue="1" operator="lessThan">
      <formula>C7772</formula>
    </cfRule>
  </conditionalFormatting>
  <conditionalFormatting sqref="B7766">
    <cfRule type="cellIs" dxfId="343" priority="497" stopIfTrue="1" operator="lessThan">
      <formula>B7772</formula>
    </cfRule>
  </conditionalFormatting>
  <conditionalFormatting sqref="C7766">
    <cfRule type="cellIs" dxfId="342" priority="498" stopIfTrue="1" operator="lessThan">
      <formula>C7772</formula>
    </cfRule>
  </conditionalFormatting>
  <conditionalFormatting sqref="B7767">
    <cfRule type="cellIs" dxfId="341" priority="499" stopIfTrue="1" operator="lessThan">
      <formula>B7772</formula>
    </cfRule>
  </conditionalFormatting>
  <conditionalFormatting sqref="C7767">
    <cfRule type="cellIs" dxfId="340" priority="500" stopIfTrue="1" operator="lessThan">
      <formula>C7772</formula>
    </cfRule>
  </conditionalFormatting>
  <conditionalFormatting sqref="B7768">
    <cfRule type="cellIs" dxfId="339" priority="501" stopIfTrue="1" operator="lessThan">
      <formula>B7772</formula>
    </cfRule>
  </conditionalFormatting>
  <conditionalFormatting sqref="C7768">
    <cfRule type="cellIs" dxfId="338" priority="502" stopIfTrue="1" operator="lessThan">
      <formula>C7772</formula>
    </cfRule>
  </conditionalFormatting>
  <conditionalFormatting sqref="B7769">
    <cfRule type="cellIs" dxfId="337" priority="503" stopIfTrue="1" operator="lessThan">
      <formula>B7772</formula>
    </cfRule>
  </conditionalFormatting>
  <conditionalFormatting sqref="C7769">
    <cfRule type="cellIs" dxfId="336" priority="504" stopIfTrue="1" operator="lessThan">
      <formula>C7772</formula>
    </cfRule>
  </conditionalFormatting>
  <conditionalFormatting sqref="B7843">
    <cfRule type="cellIs" dxfId="335" priority="169" stopIfTrue="1" operator="greaterThan">
      <formula>B$8</formula>
    </cfRule>
  </conditionalFormatting>
  <conditionalFormatting sqref="C7843">
    <cfRule type="cellIs" dxfId="334" priority="170" stopIfTrue="1" operator="greaterThan">
      <formula>C$8</formula>
    </cfRule>
  </conditionalFormatting>
  <conditionalFormatting sqref="B7844">
    <cfRule type="cellIs" dxfId="333" priority="171" stopIfTrue="1" operator="greaterThan">
      <formula>B$8</formula>
    </cfRule>
  </conditionalFormatting>
  <conditionalFormatting sqref="C7844">
    <cfRule type="cellIs" dxfId="332" priority="172" stopIfTrue="1" operator="greaterThan">
      <formula>C$8</formula>
    </cfRule>
  </conditionalFormatting>
  <conditionalFormatting sqref="B7845">
    <cfRule type="cellIs" dxfId="331" priority="173" stopIfTrue="1" operator="greaterThan">
      <formula>B$8</formula>
    </cfRule>
  </conditionalFormatting>
  <conditionalFormatting sqref="C7845">
    <cfRule type="cellIs" dxfId="330" priority="174" stopIfTrue="1" operator="greaterThan">
      <formula>C$8</formula>
    </cfRule>
  </conditionalFormatting>
  <conditionalFormatting sqref="B7846">
    <cfRule type="cellIs" dxfId="329" priority="175" stopIfTrue="1" operator="greaterThan">
      <formula>B$8</formula>
    </cfRule>
  </conditionalFormatting>
  <conditionalFormatting sqref="C7846">
    <cfRule type="cellIs" dxfId="328" priority="176" stopIfTrue="1" operator="greaterThan">
      <formula>C$8</formula>
    </cfRule>
  </conditionalFormatting>
  <conditionalFormatting sqref="B7847">
    <cfRule type="cellIs" dxfId="327" priority="177" stopIfTrue="1" operator="greaterThan">
      <formula>B$8</formula>
    </cfRule>
  </conditionalFormatting>
  <conditionalFormatting sqref="C7847">
    <cfRule type="cellIs" dxfId="326" priority="178" stopIfTrue="1" operator="greaterThan">
      <formula>C$8</formula>
    </cfRule>
  </conditionalFormatting>
  <conditionalFormatting sqref="B7848">
    <cfRule type="cellIs" dxfId="325" priority="179" stopIfTrue="1" operator="greaterThan">
      <formula>B$8</formula>
    </cfRule>
  </conditionalFormatting>
  <conditionalFormatting sqref="C7848">
    <cfRule type="cellIs" dxfId="324" priority="180" stopIfTrue="1" operator="greaterThan">
      <formula>C$8</formula>
    </cfRule>
  </conditionalFormatting>
  <conditionalFormatting sqref="B7849">
    <cfRule type="cellIs" dxfId="323" priority="181" stopIfTrue="1" operator="greaterThan">
      <formula>B$8</formula>
    </cfRule>
  </conditionalFormatting>
  <conditionalFormatting sqref="C7849">
    <cfRule type="cellIs" dxfId="322" priority="182" stopIfTrue="1" operator="greaterThan">
      <formula>C$8</formula>
    </cfRule>
  </conditionalFormatting>
  <conditionalFormatting sqref="B7850">
    <cfRule type="cellIs" dxfId="321" priority="183" stopIfTrue="1" operator="greaterThan">
      <formula>B$8</formula>
    </cfRule>
  </conditionalFormatting>
  <conditionalFormatting sqref="C7850">
    <cfRule type="cellIs" dxfId="320" priority="184" stopIfTrue="1" operator="greaterThan">
      <formula>C$8</formula>
    </cfRule>
  </conditionalFormatting>
  <conditionalFormatting sqref="B7851">
    <cfRule type="cellIs" dxfId="319" priority="185" stopIfTrue="1" operator="greaterThan">
      <formula>B$8</formula>
    </cfRule>
  </conditionalFormatting>
  <conditionalFormatting sqref="C7851">
    <cfRule type="cellIs" dxfId="318" priority="186" stopIfTrue="1" operator="greaterThan">
      <formula>C$8</formula>
    </cfRule>
  </conditionalFormatting>
  <conditionalFormatting sqref="B7852">
    <cfRule type="cellIs" dxfId="317" priority="187" stopIfTrue="1" operator="greaterThan">
      <formula>B$8</formula>
    </cfRule>
  </conditionalFormatting>
  <conditionalFormatting sqref="C7852">
    <cfRule type="cellIs" dxfId="316" priority="188" stopIfTrue="1" operator="greaterThan">
      <formula>C$8</formula>
    </cfRule>
  </conditionalFormatting>
  <conditionalFormatting sqref="B7853">
    <cfRule type="cellIs" dxfId="315" priority="189" stopIfTrue="1" operator="greaterThan">
      <formula>B$8</formula>
    </cfRule>
  </conditionalFormatting>
  <conditionalFormatting sqref="C7853">
    <cfRule type="cellIs" dxfId="314" priority="190" stopIfTrue="1" operator="greaterThan">
      <formula>C$8</formula>
    </cfRule>
  </conditionalFormatting>
  <conditionalFormatting sqref="B7854">
    <cfRule type="cellIs" dxfId="313" priority="191" stopIfTrue="1" operator="greaterThan">
      <formula>B$8</formula>
    </cfRule>
  </conditionalFormatting>
  <conditionalFormatting sqref="C7854">
    <cfRule type="cellIs" dxfId="312" priority="192" stopIfTrue="1" operator="greaterThan">
      <formula>C$8</formula>
    </cfRule>
  </conditionalFormatting>
  <conditionalFormatting sqref="B7855">
    <cfRule type="cellIs" dxfId="311" priority="193" stopIfTrue="1" operator="greaterThan">
      <formula>B$8</formula>
    </cfRule>
  </conditionalFormatting>
  <conditionalFormatting sqref="C7855">
    <cfRule type="cellIs" dxfId="310" priority="194" stopIfTrue="1" operator="greaterThan">
      <formula>C$8</formula>
    </cfRule>
  </conditionalFormatting>
  <conditionalFormatting sqref="B7856">
    <cfRule type="cellIs" dxfId="309" priority="195" stopIfTrue="1" operator="greaterThan">
      <formula>B$8</formula>
    </cfRule>
  </conditionalFormatting>
  <conditionalFormatting sqref="C7856">
    <cfRule type="cellIs" dxfId="308" priority="196" stopIfTrue="1" operator="greaterThan">
      <formula>C$8</formula>
    </cfRule>
  </conditionalFormatting>
  <conditionalFormatting sqref="B7857">
    <cfRule type="cellIs" dxfId="307" priority="197" stopIfTrue="1" operator="greaterThan">
      <formula>B$8</formula>
    </cfRule>
  </conditionalFormatting>
  <conditionalFormatting sqref="C7857">
    <cfRule type="cellIs" dxfId="306" priority="198" stopIfTrue="1" operator="greaterThan">
      <formula>C$8</formula>
    </cfRule>
  </conditionalFormatting>
  <conditionalFormatting sqref="B7858">
    <cfRule type="cellIs" dxfId="305" priority="199" stopIfTrue="1" operator="greaterThan">
      <formula>B$8</formula>
    </cfRule>
  </conditionalFormatting>
  <conditionalFormatting sqref="C7858">
    <cfRule type="cellIs" dxfId="304" priority="200" stopIfTrue="1" operator="greaterThan">
      <formula>C$8</formula>
    </cfRule>
  </conditionalFormatting>
  <conditionalFormatting sqref="B7859">
    <cfRule type="cellIs" dxfId="303" priority="201" stopIfTrue="1" operator="greaterThan">
      <formula>B$8</formula>
    </cfRule>
  </conditionalFormatting>
  <conditionalFormatting sqref="C7859">
    <cfRule type="cellIs" dxfId="302" priority="202" stopIfTrue="1" operator="greaterThan">
      <formula>C$8</formula>
    </cfRule>
  </conditionalFormatting>
  <conditionalFormatting sqref="B7860">
    <cfRule type="cellIs" dxfId="301" priority="203" stopIfTrue="1" operator="greaterThan">
      <formula>B$8</formula>
    </cfRule>
  </conditionalFormatting>
  <conditionalFormatting sqref="C7860">
    <cfRule type="cellIs" dxfId="300" priority="204" stopIfTrue="1" operator="greaterThan">
      <formula>C$8</formula>
    </cfRule>
  </conditionalFormatting>
  <conditionalFormatting sqref="B7861">
    <cfRule type="cellIs" dxfId="299" priority="205" stopIfTrue="1" operator="greaterThan">
      <formula>B$8</formula>
    </cfRule>
  </conditionalFormatting>
  <conditionalFormatting sqref="C7861">
    <cfRule type="cellIs" dxfId="298" priority="206" stopIfTrue="1" operator="greaterThan">
      <formula>C$8</formula>
    </cfRule>
  </conditionalFormatting>
  <conditionalFormatting sqref="B7862">
    <cfRule type="cellIs" dxfId="297" priority="207" stopIfTrue="1" operator="greaterThan">
      <formula>B$8</formula>
    </cfRule>
  </conditionalFormatting>
  <conditionalFormatting sqref="C7862">
    <cfRule type="cellIs" dxfId="296" priority="208" stopIfTrue="1" operator="greaterThan">
      <formula>C$8</formula>
    </cfRule>
  </conditionalFormatting>
  <conditionalFormatting sqref="B7863">
    <cfRule type="cellIs" dxfId="295" priority="209" stopIfTrue="1" operator="greaterThan">
      <formula>B$8</formula>
    </cfRule>
  </conditionalFormatting>
  <conditionalFormatting sqref="C7863">
    <cfRule type="cellIs" dxfId="294" priority="210" stopIfTrue="1" operator="greaterThan">
      <formula>C$8</formula>
    </cfRule>
  </conditionalFormatting>
  <conditionalFormatting sqref="B7864">
    <cfRule type="cellIs" dxfId="293" priority="211" stopIfTrue="1" operator="greaterThan">
      <formula>B$8</formula>
    </cfRule>
  </conditionalFormatting>
  <conditionalFormatting sqref="C7864">
    <cfRule type="cellIs" dxfId="292" priority="212" stopIfTrue="1" operator="greaterThan">
      <formula>C$8</formula>
    </cfRule>
  </conditionalFormatting>
  <conditionalFormatting sqref="B7865">
    <cfRule type="cellIs" dxfId="291" priority="213" stopIfTrue="1" operator="greaterThan">
      <formula>B$8</formula>
    </cfRule>
  </conditionalFormatting>
  <conditionalFormatting sqref="C7865">
    <cfRule type="cellIs" dxfId="290" priority="214" stopIfTrue="1" operator="greaterThan">
      <formula>C$8</formula>
    </cfRule>
  </conditionalFormatting>
  <conditionalFormatting sqref="B7866">
    <cfRule type="cellIs" dxfId="289" priority="215" stopIfTrue="1" operator="greaterThan">
      <formula>B$8</formula>
    </cfRule>
  </conditionalFormatting>
  <conditionalFormatting sqref="C7866">
    <cfRule type="cellIs" dxfId="288" priority="216" stopIfTrue="1" operator="greaterThan">
      <formula>C$8</formula>
    </cfRule>
  </conditionalFormatting>
  <conditionalFormatting sqref="B7867">
    <cfRule type="cellIs" dxfId="287" priority="217" stopIfTrue="1" operator="greaterThan">
      <formula>B$8</formula>
    </cfRule>
  </conditionalFormatting>
  <conditionalFormatting sqref="C7867">
    <cfRule type="cellIs" dxfId="286" priority="218" stopIfTrue="1" operator="greaterThan">
      <formula>C$8</formula>
    </cfRule>
  </conditionalFormatting>
  <conditionalFormatting sqref="B7868">
    <cfRule type="cellIs" dxfId="285" priority="219" stopIfTrue="1" operator="greaterThan">
      <formula>B$8</formula>
    </cfRule>
  </conditionalFormatting>
  <conditionalFormatting sqref="C7868">
    <cfRule type="cellIs" dxfId="284" priority="220" stopIfTrue="1" operator="greaterThan">
      <formula>C$8</formula>
    </cfRule>
  </conditionalFormatting>
  <conditionalFormatting sqref="B7869">
    <cfRule type="cellIs" dxfId="283" priority="221" stopIfTrue="1" operator="greaterThan">
      <formula>B$8</formula>
    </cfRule>
  </conditionalFormatting>
  <conditionalFormatting sqref="C7869">
    <cfRule type="cellIs" dxfId="282" priority="222" stopIfTrue="1" operator="greaterThan">
      <formula>C$8</formula>
    </cfRule>
  </conditionalFormatting>
  <conditionalFormatting sqref="B7870">
    <cfRule type="cellIs" dxfId="281" priority="223" stopIfTrue="1" operator="greaterThan">
      <formula>B$8</formula>
    </cfRule>
  </conditionalFormatting>
  <conditionalFormatting sqref="C7870">
    <cfRule type="cellIs" dxfId="280" priority="224" stopIfTrue="1" operator="greaterThan">
      <formula>C$8</formula>
    </cfRule>
  </conditionalFormatting>
  <conditionalFormatting sqref="B7871">
    <cfRule type="cellIs" dxfId="279" priority="225" stopIfTrue="1" operator="greaterThan">
      <formula>B$8</formula>
    </cfRule>
  </conditionalFormatting>
  <conditionalFormatting sqref="C7871">
    <cfRule type="cellIs" dxfId="278" priority="226" stopIfTrue="1" operator="greaterThan">
      <formula>C$8</formula>
    </cfRule>
  </conditionalFormatting>
  <conditionalFormatting sqref="B7872">
    <cfRule type="cellIs" dxfId="277" priority="227" stopIfTrue="1" operator="greaterThan">
      <formula>B$8</formula>
    </cfRule>
  </conditionalFormatting>
  <conditionalFormatting sqref="C7872">
    <cfRule type="cellIs" dxfId="276" priority="228" stopIfTrue="1" operator="greaterThan">
      <formula>C$8</formula>
    </cfRule>
  </conditionalFormatting>
  <conditionalFormatting sqref="B7873">
    <cfRule type="cellIs" dxfId="275" priority="229" stopIfTrue="1" operator="greaterThan">
      <formula>B$8</formula>
    </cfRule>
  </conditionalFormatting>
  <conditionalFormatting sqref="C7873">
    <cfRule type="cellIs" dxfId="274" priority="230" stopIfTrue="1" operator="greaterThan">
      <formula>C$8</formula>
    </cfRule>
  </conditionalFormatting>
  <conditionalFormatting sqref="B7874">
    <cfRule type="cellIs" dxfId="273" priority="231" stopIfTrue="1" operator="greaterThan">
      <formula>B$8</formula>
    </cfRule>
  </conditionalFormatting>
  <conditionalFormatting sqref="C7874">
    <cfRule type="cellIs" dxfId="272" priority="232" stopIfTrue="1" operator="greaterThan">
      <formula>C$8</formula>
    </cfRule>
  </conditionalFormatting>
  <conditionalFormatting sqref="B7875">
    <cfRule type="cellIs" dxfId="271" priority="233" stopIfTrue="1" operator="greaterThan">
      <formula>B$8</formula>
    </cfRule>
  </conditionalFormatting>
  <conditionalFormatting sqref="C7875">
    <cfRule type="cellIs" dxfId="270" priority="234" stopIfTrue="1" operator="greaterThan">
      <formula>C$8</formula>
    </cfRule>
  </conditionalFormatting>
  <conditionalFormatting sqref="B7876">
    <cfRule type="cellIs" dxfId="269" priority="235" stopIfTrue="1" operator="greaterThan">
      <formula>B$8</formula>
    </cfRule>
  </conditionalFormatting>
  <conditionalFormatting sqref="C7876">
    <cfRule type="cellIs" dxfId="268" priority="236" stopIfTrue="1" operator="greaterThan">
      <formula>C$8</formula>
    </cfRule>
  </conditionalFormatting>
  <conditionalFormatting sqref="B7877">
    <cfRule type="cellIs" dxfId="267" priority="237" stopIfTrue="1" operator="greaterThan">
      <formula>B$8</formula>
    </cfRule>
  </conditionalFormatting>
  <conditionalFormatting sqref="C7877">
    <cfRule type="cellIs" dxfId="266" priority="238" stopIfTrue="1" operator="greaterThan">
      <formula>C$8</formula>
    </cfRule>
  </conditionalFormatting>
  <conditionalFormatting sqref="B7878">
    <cfRule type="cellIs" dxfId="265" priority="239" stopIfTrue="1" operator="greaterThan">
      <formula>B$8</formula>
    </cfRule>
  </conditionalFormatting>
  <conditionalFormatting sqref="C7878">
    <cfRule type="cellIs" dxfId="264" priority="240" stopIfTrue="1" operator="greaterThan">
      <formula>C$8</formula>
    </cfRule>
  </conditionalFormatting>
  <conditionalFormatting sqref="B7879">
    <cfRule type="cellIs" dxfId="263" priority="241" stopIfTrue="1" operator="greaterThan">
      <formula>B$8</formula>
    </cfRule>
  </conditionalFormatting>
  <conditionalFormatting sqref="C7879">
    <cfRule type="cellIs" dxfId="262" priority="242" stopIfTrue="1" operator="greaterThan">
      <formula>C$8</formula>
    </cfRule>
  </conditionalFormatting>
  <conditionalFormatting sqref="B7880">
    <cfRule type="cellIs" dxfId="261" priority="243" stopIfTrue="1" operator="greaterThan">
      <formula>B$8</formula>
    </cfRule>
  </conditionalFormatting>
  <conditionalFormatting sqref="C7880">
    <cfRule type="cellIs" dxfId="260" priority="244" stopIfTrue="1" operator="greaterThan">
      <formula>C$8</formula>
    </cfRule>
  </conditionalFormatting>
  <conditionalFormatting sqref="B7881">
    <cfRule type="cellIs" dxfId="259" priority="245" stopIfTrue="1" operator="greaterThan">
      <formula>B$8</formula>
    </cfRule>
  </conditionalFormatting>
  <conditionalFormatting sqref="C7881">
    <cfRule type="cellIs" dxfId="258" priority="246" stopIfTrue="1" operator="greaterThan">
      <formula>C$8</formula>
    </cfRule>
  </conditionalFormatting>
  <conditionalFormatting sqref="B7882">
    <cfRule type="cellIs" dxfId="257" priority="247" stopIfTrue="1" operator="greaterThan">
      <formula>B$8</formula>
    </cfRule>
  </conditionalFormatting>
  <conditionalFormatting sqref="C7882">
    <cfRule type="cellIs" dxfId="256" priority="248" stopIfTrue="1" operator="greaterThan">
      <formula>C$8</formula>
    </cfRule>
  </conditionalFormatting>
  <conditionalFormatting sqref="B7883">
    <cfRule type="cellIs" dxfId="255" priority="249" stopIfTrue="1" operator="greaterThan">
      <formula>B$8</formula>
    </cfRule>
  </conditionalFormatting>
  <conditionalFormatting sqref="C7883">
    <cfRule type="cellIs" dxfId="254" priority="250" stopIfTrue="1" operator="greaterThan">
      <formula>C$8</formula>
    </cfRule>
  </conditionalFormatting>
  <conditionalFormatting sqref="B7884">
    <cfRule type="cellIs" dxfId="253" priority="251" stopIfTrue="1" operator="greaterThan">
      <formula>B$8</formula>
    </cfRule>
  </conditionalFormatting>
  <conditionalFormatting sqref="C7884">
    <cfRule type="cellIs" dxfId="252" priority="252" stopIfTrue="1" operator="greaterThan">
      <formula>C$8</formula>
    </cfRule>
  </conditionalFormatting>
  <conditionalFormatting sqref="B7892">
    <cfRule type="cellIs" dxfId="251" priority="253" stopIfTrue="1" operator="lessThan">
      <formula>B7936</formula>
    </cfRule>
  </conditionalFormatting>
  <conditionalFormatting sqref="C7892">
    <cfRule type="cellIs" dxfId="250" priority="254" stopIfTrue="1" operator="lessThan">
      <formula>C7936</formula>
    </cfRule>
  </conditionalFormatting>
  <conditionalFormatting sqref="B7893">
    <cfRule type="cellIs" dxfId="249" priority="255" stopIfTrue="1" operator="lessThan">
      <formula>B7936</formula>
    </cfRule>
  </conditionalFormatting>
  <conditionalFormatting sqref="C7893">
    <cfRule type="cellIs" dxfId="248" priority="256" stopIfTrue="1" operator="lessThan">
      <formula>C7936</formula>
    </cfRule>
  </conditionalFormatting>
  <conditionalFormatting sqref="B7894">
    <cfRule type="cellIs" dxfId="247" priority="257" stopIfTrue="1" operator="lessThan">
      <formula>B7936</formula>
    </cfRule>
  </conditionalFormatting>
  <conditionalFormatting sqref="C7894">
    <cfRule type="cellIs" dxfId="246" priority="258" stopIfTrue="1" operator="lessThan">
      <formula>C7936</formula>
    </cfRule>
  </conditionalFormatting>
  <conditionalFormatting sqref="B7895">
    <cfRule type="cellIs" dxfId="245" priority="259" stopIfTrue="1" operator="lessThan">
      <formula>B7936</formula>
    </cfRule>
  </conditionalFormatting>
  <conditionalFormatting sqref="C7895">
    <cfRule type="cellIs" dxfId="244" priority="260" stopIfTrue="1" operator="lessThan">
      <formula>C7936</formula>
    </cfRule>
  </conditionalFormatting>
  <conditionalFormatting sqref="B7896">
    <cfRule type="cellIs" dxfId="243" priority="261" stopIfTrue="1" operator="lessThan">
      <formula>B7936</formula>
    </cfRule>
  </conditionalFormatting>
  <conditionalFormatting sqref="C7896">
    <cfRule type="cellIs" dxfId="242" priority="262" stopIfTrue="1" operator="lessThan">
      <formula>C7936</formula>
    </cfRule>
  </conditionalFormatting>
  <conditionalFormatting sqref="B7897">
    <cfRule type="cellIs" dxfId="241" priority="263" stopIfTrue="1" operator="lessThan">
      <formula>B7936</formula>
    </cfRule>
  </conditionalFormatting>
  <conditionalFormatting sqref="C7897">
    <cfRule type="cellIs" dxfId="240" priority="264" stopIfTrue="1" operator="lessThan">
      <formula>C7936</formula>
    </cfRule>
  </conditionalFormatting>
  <conditionalFormatting sqref="B7898">
    <cfRule type="cellIs" dxfId="239" priority="265" stopIfTrue="1" operator="lessThan">
      <formula>B7936</formula>
    </cfRule>
  </conditionalFormatting>
  <conditionalFormatting sqref="C7898">
    <cfRule type="cellIs" dxfId="238" priority="266" stopIfTrue="1" operator="lessThan">
      <formula>C7936</formula>
    </cfRule>
  </conditionalFormatting>
  <conditionalFormatting sqref="B7899">
    <cfRule type="cellIs" dxfId="237" priority="267" stopIfTrue="1" operator="lessThan">
      <formula>B7936</formula>
    </cfRule>
  </conditionalFormatting>
  <conditionalFormatting sqref="C7899">
    <cfRule type="cellIs" dxfId="236" priority="268" stopIfTrue="1" operator="lessThan">
      <formula>C7936</formula>
    </cfRule>
  </conditionalFormatting>
  <conditionalFormatting sqref="B7900">
    <cfRule type="cellIs" dxfId="235" priority="269" stopIfTrue="1" operator="lessThan">
      <formula>B7936</formula>
    </cfRule>
  </conditionalFormatting>
  <conditionalFormatting sqref="C7900">
    <cfRule type="cellIs" dxfId="234" priority="270" stopIfTrue="1" operator="lessThan">
      <formula>C7936</formula>
    </cfRule>
  </conditionalFormatting>
  <conditionalFormatting sqref="B7901">
    <cfRule type="cellIs" dxfId="233" priority="271" stopIfTrue="1" operator="lessThan">
      <formula>B7936</formula>
    </cfRule>
  </conditionalFormatting>
  <conditionalFormatting sqref="C7901">
    <cfRule type="cellIs" dxfId="232" priority="272" stopIfTrue="1" operator="lessThan">
      <formula>C7936</formula>
    </cfRule>
  </conditionalFormatting>
  <conditionalFormatting sqref="B7902">
    <cfRule type="cellIs" dxfId="231" priority="273" stopIfTrue="1" operator="lessThan">
      <formula>B7936</formula>
    </cfRule>
  </conditionalFormatting>
  <conditionalFormatting sqref="C7902">
    <cfRule type="cellIs" dxfId="230" priority="274" stopIfTrue="1" operator="lessThan">
      <formula>C7936</formula>
    </cfRule>
  </conditionalFormatting>
  <conditionalFormatting sqref="B7903">
    <cfRule type="cellIs" dxfId="229" priority="275" stopIfTrue="1" operator="lessThan">
      <formula>B7936</formula>
    </cfRule>
  </conditionalFormatting>
  <conditionalFormatting sqref="C7903">
    <cfRule type="cellIs" dxfId="228" priority="276" stopIfTrue="1" operator="lessThan">
      <formula>C7936</formula>
    </cfRule>
  </conditionalFormatting>
  <conditionalFormatting sqref="B7904">
    <cfRule type="cellIs" dxfId="227" priority="277" stopIfTrue="1" operator="lessThan">
      <formula>B7936</formula>
    </cfRule>
  </conditionalFormatting>
  <conditionalFormatting sqref="C7904">
    <cfRule type="cellIs" dxfId="226" priority="278" stopIfTrue="1" operator="lessThan">
      <formula>C7936</formula>
    </cfRule>
  </conditionalFormatting>
  <conditionalFormatting sqref="B7905">
    <cfRule type="cellIs" dxfId="225" priority="279" stopIfTrue="1" operator="lessThan">
      <formula>B7936</formula>
    </cfRule>
  </conditionalFormatting>
  <conditionalFormatting sqref="C7905">
    <cfRule type="cellIs" dxfId="224" priority="280" stopIfTrue="1" operator="lessThan">
      <formula>C7936</formula>
    </cfRule>
  </conditionalFormatting>
  <conditionalFormatting sqref="B7906">
    <cfRule type="cellIs" dxfId="223" priority="281" stopIfTrue="1" operator="lessThan">
      <formula>B7936</formula>
    </cfRule>
  </conditionalFormatting>
  <conditionalFormatting sqref="C7906">
    <cfRule type="cellIs" dxfId="222" priority="282" stopIfTrue="1" operator="lessThan">
      <formula>C7936</formula>
    </cfRule>
  </conditionalFormatting>
  <conditionalFormatting sqref="B7907">
    <cfRule type="cellIs" dxfId="221" priority="283" stopIfTrue="1" operator="lessThan">
      <formula>B7936</formula>
    </cfRule>
  </conditionalFormatting>
  <conditionalFormatting sqref="C7907">
    <cfRule type="cellIs" dxfId="220" priority="284" stopIfTrue="1" operator="lessThan">
      <formula>C7936</formula>
    </cfRule>
  </conditionalFormatting>
  <conditionalFormatting sqref="B7908">
    <cfRule type="cellIs" dxfId="219" priority="285" stopIfTrue="1" operator="lessThan">
      <formula>B7936</formula>
    </cfRule>
  </conditionalFormatting>
  <conditionalFormatting sqref="C7908">
    <cfRule type="cellIs" dxfId="218" priority="286" stopIfTrue="1" operator="lessThan">
      <formula>C7936</formula>
    </cfRule>
  </conditionalFormatting>
  <conditionalFormatting sqref="B7909">
    <cfRule type="cellIs" dxfId="217" priority="287" stopIfTrue="1" operator="lessThan">
      <formula>B7936</formula>
    </cfRule>
  </conditionalFormatting>
  <conditionalFormatting sqref="C7909">
    <cfRule type="cellIs" dxfId="216" priority="288" stopIfTrue="1" operator="lessThan">
      <formula>C7936</formula>
    </cfRule>
  </conditionalFormatting>
  <conditionalFormatting sqref="B7910">
    <cfRule type="cellIs" dxfId="215" priority="289" stopIfTrue="1" operator="lessThan">
      <formula>B7936</formula>
    </cfRule>
  </conditionalFormatting>
  <conditionalFormatting sqref="C7910">
    <cfRule type="cellIs" dxfId="214" priority="290" stopIfTrue="1" operator="lessThan">
      <formula>C7936</formula>
    </cfRule>
  </conditionalFormatting>
  <conditionalFormatting sqref="B7911">
    <cfRule type="cellIs" dxfId="213" priority="291" stopIfTrue="1" operator="lessThan">
      <formula>B7936</formula>
    </cfRule>
  </conditionalFormatting>
  <conditionalFormatting sqref="C7911">
    <cfRule type="cellIs" dxfId="212" priority="292" stopIfTrue="1" operator="lessThan">
      <formula>C7936</formula>
    </cfRule>
  </conditionalFormatting>
  <conditionalFormatting sqref="B7912">
    <cfRule type="cellIs" dxfId="211" priority="293" stopIfTrue="1" operator="lessThan">
      <formula>B7936</formula>
    </cfRule>
  </conditionalFormatting>
  <conditionalFormatting sqref="C7912">
    <cfRule type="cellIs" dxfId="210" priority="294" stopIfTrue="1" operator="lessThan">
      <formula>C7936</formula>
    </cfRule>
  </conditionalFormatting>
  <conditionalFormatting sqref="B7913">
    <cfRule type="cellIs" dxfId="209" priority="295" stopIfTrue="1" operator="lessThan">
      <formula>B7936</formula>
    </cfRule>
  </conditionalFormatting>
  <conditionalFormatting sqref="C7913">
    <cfRule type="cellIs" dxfId="208" priority="296" stopIfTrue="1" operator="lessThan">
      <formula>C7936</formula>
    </cfRule>
  </conditionalFormatting>
  <conditionalFormatting sqref="B7914">
    <cfRule type="cellIs" dxfId="207" priority="297" stopIfTrue="1" operator="lessThan">
      <formula>B7936</formula>
    </cfRule>
  </conditionalFormatting>
  <conditionalFormatting sqref="C7914">
    <cfRule type="cellIs" dxfId="206" priority="298" stopIfTrue="1" operator="lessThan">
      <formula>C7936</formula>
    </cfRule>
  </conditionalFormatting>
  <conditionalFormatting sqref="B7915">
    <cfRule type="cellIs" dxfId="205" priority="299" stopIfTrue="1" operator="lessThan">
      <formula>B7936</formula>
    </cfRule>
  </conditionalFormatting>
  <conditionalFormatting sqref="C7915">
    <cfRule type="cellIs" dxfId="204" priority="300" stopIfTrue="1" operator="lessThan">
      <formula>C7936</formula>
    </cfRule>
  </conditionalFormatting>
  <conditionalFormatting sqref="B7916">
    <cfRule type="cellIs" dxfId="203" priority="301" stopIfTrue="1" operator="lessThan">
      <formula>B7936</formula>
    </cfRule>
  </conditionalFormatting>
  <conditionalFormatting sqref="C7916">
    <cfRule type="cellIs" dxfId="202" priority="302" stopIfTrue="1" operator="lessThan">
      <formula>C7936</formula>
    </cfRule>
  </conditionalFormatting>
  <conditionalFormatting sqref="B7917">
    <cfRule type="cellIs" dxfId="201" priority="303" stopIfTrue="1" operator="lessThan">
      <formula>B7936</formula>
    </cfRule>
  </conditionalFormatting>
  <conditionalFormatting sqref="C7917">
    <cfRule type="cellIs" dxfId="200" priority="304" stopIfTrue="1" operator="lessThan">
      <formula>C7936</formula>
    </cfRule>
  </conditionalFormatting>
  <conditionalFormatting sqref="B7918">
    <cfRule type="cellIs" dxfId="199" priority="305" stopIfTrue="1" operator="lessThan">
      <formula>B7936</formula>
    </cfRule>
  </conditionalFormatting>
  <conditionalFormatting sqref="C7918">
    <cfRule type="cellIs" dxfId="198" priority="306" stopIfTrue="1" operator="lessThan">
      <formula>C7936</formula>
    </cfRule>
  </conditionalFormatting>
  <conditionalFormatting sqref="B7919">
    <cfRule type="cellIs" dxfId="197" priority="307" stopIfTrue="1" operator="lessThan">
      <formula>B7936</formula>
    </cfRule>
  </conditionalFormatting>
  <conditionalFormatting sqref="C7919">
    <cfRule type="cellIs" dxfId="196" priority="308" stopIfTrue="1" operator="lessThan">
      <formula>C7936</formula>
    </cfRule>
  </conditionalFormatting>
  <conditionalFormatting sqref="B7920">
    <cfRule type="cellIs" dxfId="195" priority="309" stopIfTrue="1" operator="lessThan">
      <formula>B7936</formula>
    </cfRule>
  </conditionalFormatting>
  <conditionalFormatting sqref="C7920">
    <cfRule type="cellIs" dxfId="194" priority="310" stopIfTrue="1" operator="lessThan">
      <formula>C7936</formula>
    </cfRule>
  </conditionalFormatting>
  <conditionalFormatting sqref="B7921">
    <cfRule type="cellIs" dxfId="193" priority="311" stopIfTrue="1" operator="lessThan">
      <formula>B7936</formula>
    </cfRule>
  </conditionalFormatting>
  <conditionalFormatting sqref="C7921">
    <cfRule type="cellIs" dxfId="192" priority="312" stopIfTrue="1" operator="lessThan">
      <formula>C7936</formula>
    </cfRule>
  </conditionalFormatting>
  <conditionalFormatting sqref="B7922">
    <cfRule type="cellIs" dxfId="191" priority="313" stopIfTrue="1" operator="lessThan">
      <formula>B7936</formula>
    </cfRule>
  </conditionalFormatting>
  <conditionalFormatting sqref="C7922">
    <cfRule type="cellIs" dxfId="190" priority="314" stopIfTrue="1" operator="lessThan">
      <formula>C7936</formula>
    </cfRule>
  </conditionalFormatting>
  <conditionalFormatting sqref="B7923">
    <cfRule type="cellIs" dxfId="189" priority="315" stopIfTrue="1" operator="lessThan">
      <formula>B7936</formula>
    </cfRule>
  </conditionalFormatting>
  <conditionalFormatting sqref="C7923">
    <cfRule type="cellIs" dxfId="188" priority="316" stopIfTrue="1" operator="lessThan">
      <formula>C7936</formula>
    </cfRule>
  </conditionalFormatting>
  <conditionalFormatting sqref="B7924">
    <cfRule type="cellIs" dxfId="187" priority="317" stopIfTrue="1" operator="lessThan">
      <formula>B7936</formula>
    </cfRule>
  </conditionalFormatting>
  <conditionalFormatting sqref="C7924">
    <cfRule type="cellIs" dxfId="186" priority="318" stopIfTrue="1" operator="lessThan">
      <formula>C7936</formula>
    </cfRule>
  </conditionalFormatting>
  <conditionalFormatting sqref="B7925">
    <cfRule type="cellIs" dxfId="185" priority="319" stopIfTrue="1" operator="lessThan">
      <formula>B7936</formula>
    </cfRule>
  </conditionalFormatting>
  <conditionalFormatting sqref="C7925">
    <cfRule type="cellIs" dxfId="184" priority="320" stopIfTrue="1" operator="lessThan">
      <formula>C7936</formula>
    </cfRule>
  </conditionalFormatting>
  <conditionalFormatting sqref="B7926">
    <cfRule type="cellIs" dxfId="183" priority="321" stopIfTrue="1" operator="lessThan">
      <formula>B7936</formula>
    </cfRule>
  </conditionalFormatting>
  <conditionalFormatting sqref="C7926">
    <cfRule type="cellIs" dxfId="182" priority="322" stopIfTrue="1" operator="lessThan">
      <formula>C7936</formula>
    </cfRule>
  </conditionalFormatting>
  <conditionalFormatting sqref="B7927">
    <cfRule type="cellIs" dxfId="181" priority="323" stopIfTrue="1" operator="lessThan">
      <formula>B7936</formula>
    </cfRule>
  </conditionalFormatting>
  <conditionalFormatting sqref="C7927">
    <cfRule type="cellIs" dxfId="180" priority="324" stopIfTrue="1" operator="lessThan">
      <formula>C7936</formula>
    </cfRule>
  </conditionalFormatting>
  <conditionalFormatting sqref="B7928">
    <cfRule type="cellIs" dxfId="179" priority="325" stopIfTrue="1" operator="lessThan">
      <formula>B7936</formula>
    </cfRule>
  </conditionalFormatting>
  <conditionalFormatting sqref="C7928">
    <cfRule type="cellIs" dxfId="178" priority="326" stopIfTrue="1" operator="lessThan">
      <formula>C7936</formula>
    </cfRule>
  </conditionalFormatting>
  <conditionalFormatting sqref="B7929">
    <cfRule type="cellIs" dxfId="177" priority="327" stopIfTrue="1" operator="lessThan">
      <formula>B7936</formula>
    </cfRule>
  </conditionalFormatting>
  <conditionalFormatting sqref="C7929">
    <cfRule type="cellIs" dxfId="176" priority="328" stopIfTrue="1" operator="lessThan">
      <formula>C7936</formula>
    </cfRule>
  </conditionalFormatting>
  <conditionalFormatting sqref="B7930">
    <cfRule type="cellIs" dxfId="175" priority="329" stopIfTrue="1" operator="lessThan">
      <formula>B7936</formula>
    </cfRule>
  </conditionalFormatting>
  <conditionalFormatting sqref="C7930">
    <cfRule type="cellIs" dxfId="174" priority="330" stopIfTrue="1" operator="lessThan">
      <formula>C7936</formula>
    </cfRule>
  </conditionalFormatting>
  <conditionalFormatting sqref="B7931">
    <cfRule type="cellIs" dxfId="173" priority="331" stopIfTrue="1" operator="lessThan">
      <formula>B7936</formula>
    </cfRule>
  </conditionalFormatting>
  <conditionalFormatting sqref="C7931">
    <cfRule type="cellIs" dxfId="172" priority="332" stopIfTrue="1" operator="lessThan">
      <formula>C7936</formula>
    </cfRule>
  </conditionalFormatting>
  <conditionalFormatting sqref="B7932">
    <cfRule type="cellIs" dxfId="171" priority="333" stopIfTrue="1" operator="lessThan">
      <formula>B7936</formula>
    </cfRule>
  </conditionalFormatting>
  <conditionalFormatting sqref="C7932">
    <cfRule type="cellIs" dxfId="170" priority="334" stopIfTrue="1" operator="lessThan">
      <formula>C7936</formula>
    </cfRule>
  </conditionalFormatting>
  <conditionalFormatting sqref="B7933">
    <cfRule type="cellIs" dxfId="169" priority="335" stopIfTrue="1" operator="lessThan">
      <formula>B7936</formula>
    </cfRule>
  </conditionalFormatting>
  <conditionalFormatting sqref="C7933">
    <cfRule type="cellIs" dxfId="168" priority="336" stopIfTrue="1" operator="lessThan">
      <formula>C7936</formula>
    </cfRule>
  </conditionalFormatting>
  <conditionalFormatting sqref="B8005">
    <cfRule type="cellIs" dxfId="167" priority="1" stopIfTrue="1" operator="greaterThan">
      <formula>B$8</formula>
    </cfRule>
  </conditionalFormatting>
  <conditionalFormatting sqref="C8005">
    <cfRule type="cellIs" dxfId="166" priority="2" stopIfTrue="1" operator="greaterThan">
      <formula>C$8</formula>
    </cfRule>
  </conditionalFormatting>
  <conditionalFormatting sqref="B8006">
    <cfRule type="cellIs" dxfId="165" priority="3" stopIfTrue="1" operator="greaterThan">
      <formula>B$8</formula>
    </cfRule>
  </conditionalFormatting>
  <conditionalFormatting sqref="C8006">
    <cfRule type="cellIs" dxfId="164" priority="4" stopIfTrue="1" operator="greaterThan">
      <formula>C$8</formula>
    </cfRule>
  </conditionalFormatting>
  <conditionalFormatting sqref="B8007">
    <cfRule type="cellIs" dxfId="163" priority="5" stopIfTrue="1" operator="greaterThan">
      <formula>B$8</formula>
    </cfRule>
  </conditionalFormatting>
  <conditionalFormatting sqref="C8007">
    <cfRule type="cellIs" dxfId="162" priority="6" stopIfTrue="1" operator="greaterThan">
      <formula>C$8</formula>
    </cfRule>
  </conditionalFormatting>
  <conditionalFormatting sqref="B8008">
    <cfRule type="cellIs" dxfId="161" priority="7" stopIfTrue="1" operator="greaterThan">
      <formula>B$8</formula>
    </cfRule>
  </conditionalFormatting>
  <conditionalFormatting sqref="C8008">
    <cfRule type="cellIs" dxfId="160" priority="8" stopIfTrue="1" operator="greaterThan">
      <formula>C$8</formula>
    </cfRule>
  </conditionalFormatting>
  <conditionalFormatting sqref="B8009">
    <cfRule type="cellIs" dxfId="159" priority="9" stopIfTrue="1" operator="greaterThan">
      <formula>B$8</formula>
    </cfRule>
  </conditionalFormatting>
  <conditionalFormatting sqref="C8009">
    <cfRule type="cellIs" dxfId="158" priority="10" stopIfTrue="1" operator="greaterThan">
      <formula>C$8</formula>
    </cfRule>
  </conditionalFormatting>
  <conditionalFormatting sqref="B8010">
    <cfRule type="cellIs" dxfId="157" priority="11" stopIfTrue="1" operator="greaterThan">
      <formula>B$8</formula>
    </cfRule>
  </conditionalFormatting>
  <conditionalFormatting sqref="C8010">
    <cfRule type="cellIs" dxfId="156" priority="12" stopIfTrue="1" operator="greaterThan">
      <formula>C$8</formula>
    </cfRule>
  </conditionalFormatting>
  <conditionalFormatting sqref="B8011">
    <cfRule type="cellIs" dxfId="155" priority="13" stopIfTrue="1" operator="greaterThan">
      <formula>B$8</formula>
    </cfRule>
  </conditionalFormatting>
  <conditionalFormatting sqref="C8011">
    <cfRule type="cellIs" dxfId="154" priority="14" stopIfTrue="1" operator="greaterThan">
      <formula>C$8</formula>
    </cfRule>
  </conditionalFormatting>
  <conditionalFormatting sqref="B8012">
    <cfRule type="cellIs" dxfId="153" priority="15" stopIfTrue="1" operator="greaterThan">
      <formula>B$8</formula>
    </cfRule>
  </conditionalFormatting>
  <conditionalFormatting sqref="C8012">
    <cfRule type="cellIs" dxfId="152" priority="16" stopIfTrue="1" operator="greaterThan">
      <formula>C$8</formula>
    </cfRule>
  </conditionalFormatting>
  <conditionalFormatting sqref="B8013">
    <cfRule type="cellIs" dxfId="151" priority="17" stopIfTrue="1" operator="greaterThan">
      <formula>B$8</formula>
    </cfRule>
  </conditionalFormatting>
  <conditionalFormatting sqref="C8013">
    <cfRule type="cellIs" dxfId="150" priority="18" stopIfTrue="1" operator="greaterThan">
      <formula>C$8</formula>
    </cfRule>
  </conditionalFormatting>
  <conditionalFormatting sqref="B8014">
    <cfRule type="cellIs" dxfId="149" priority="19" stopIfTrue="1" operator="greaterThan">
      <formula>B$8</formula>
    </cfRule>
  </conditionalFormatting>
  <conditionalFormatting sqref="C8014">
    <cfRule type="cellIs" dxfId="148" priority="20" stopIfTrue="1" operator="greaterThan">
      <formula>C$8</formula>
    </cfRule>
  </conditionalFormatting>
  <conditionalFormatting sqref="B8015">
    <cfRule type="cellIs" dxfId="147" priority="21" stopIfTrue="1" operator="greaterThan">
      <formula>B$8</formula>
    </cfRule>
  </conditionalFormatting>
  <conditionalFormatting sqref="C8015">
    <cfRule type="cellIs" dxfId="146" priority="22" stopIfTrue="1" operator="greaterThan">
      <formula>C$8</formula>
    </cfRule>
  </conditionalFormatting>
  <conditionalFormatting sqref="B8016">
    <cfRule type="cellIs" dxfId="145" priority="23" stopIfTrue="1" operator="greaterThan">
      <formula>B$8</formula>
    </cfRule>
  </conditionalFormatting>
  <conditionalFormatting sqref="C8016">
    <cfRule type="cellIs" dxfId="144" priority="24" stopIfTrue="1" operator="greaterThan">
      <formula>C$8</formula>
    </cfRule>
  </conditionalFormatting>
  <conditionalFormatting sqref="B8017">
    <cfRule type="cellIs" dxfId="143" priority="25" stopIfTrue="1" operator="greaterThan">
      <formula>B$8</formula>
    </cfRule>
  </conditionalFormatting>
  <conditionalFormatting sqref="C8017">
    <cfRule type="cellIs" dxfId="142" priority="26" stopIfTrue="1" operator="greaterThan">
      <formula>C$8</formula>
    </cfRule>
  </conditionalFormatting>
  <conditionalFormatting sqref="B8018">
    <cfRule type="cellIs" dxfId="141" priority="27" stopIfTrue="1" operator="greaterThan">
      <formula>B$8</formula>
    </cfRule>
  </conditionalFormatting>
  <conditionalFormatting sqref="C8018">
    <cfRule type="cellIs" dxfId="140" priority="28" stopIfTrue="1" operator="greaterThan">
      <formula>C$8</formula>
    </cfRule>
  </conditionalFormatting>
  <conditionalFormatting sqref="B8019">
    <cfRule type="cellIs" dxfId="139" priority="29" stopIfTrue="1" operator="greaterThan">
      <formula>B$8</formula>
    </cfRule>
  </conditionalFormatting>
  <conditionalFormatting sqref="C8019">
    <cfRule type="cellIs" dxfId="138" priority="30" stopIfTrue="1" operator="greaterThan">
      <formula>C$8</formula>
    </cfRule>
  </conditionalFormatting>
  <conditionalFormatting sqref="B8020">
    <cfRule type="cellIs" dxfId="137" priority="31" stopIfTrue="1" operator="greaterThan">
      <formula>B$8</formula>
    </cfRule>
  </conditionalFormatting>
  <conditionalFormatting sqref="C8020">
    <cfRule type="cellIs" dxfId="136" priority="32" stopIfTrue="1" operator="greaterThan">
      <formula>C$8</formula>
    </cfRule>
  </conditionalFormatting>
  <conditionalFormatting sqref="B8021">
    <cfRule type="cellIs" dxfId="135" priority="33" stopIfTrue="1" operator="greaterThan">
      <formula>B$8</formula>
    </cfRule>
  </conditionalFormatting>
  <conditionalFormatting sqref="C8021">
    <cfRule type="cellIs" dxfId="134" priority="34" stopIfTrue="1" operator="greaterThan">
      <formula>C$8</formula>
    </cfRule>
  </conditionalFormatting>
  <conditionalFormatting sqref="B8022">
    <cfRule type="cellIs" dxfId="133" priority="35" stopIfTrue="1" operator="greaterThan">
      <formula>B$8</formula>
    </cfRule>
  </conditionalFormatting>
  <conditionalFormatting sqref="C8022">
    <cfRule type="cellIs" dxfId="132" priority="36" stopIfTrue="1" operator="greaterThan">
      <formula>C$8</formula>
    </cfRule>
  </conditionalFormatting>
  <conditionalFormatting sqref="B8023">
    <cfRule type="cellIs" dxfId="131" priority="37" stopIfTrue="1" operator="greaterThan">
      <formula>B$8</formula>
    </cfRule>
  </conditionalFormatting>
  <conditionalFormatting sqref="C8023">
    <cfRule type="cellIs" dxfId="130" priority="38" stopIfTrue="1" operator="greaterThan">
      <formula>C$8</formula>
    </cfRule>
  </conditionalFormatting>
  <conditionalFormatting sqref="B8024">
    <cfRule type="cellIs" dxfId="129" priority="39" stopIfTrue="1" operator="greaterThan">
      <formula>B$8</formula>
    </cfRule>
  </conditionalFormatting>
  <conditionalFormatting sqref="C8024">
    <cfRule type="cellIs" dxfId="128" priority="40" stopIfTrue="1" operator="greaterThan">
      <formula>C$8</formula>
    </cfRule>
  </conditionalFormatting>
  <conditionalFormatting sqref="B8025">
    <cfRule type="cellIs" dxfId="127" priority="41" stopIfTrue="1" operator="greaterThan">
      <formula>B$8</formula>
    </cfRule>
  </conditionalFormatting>
  <conditionalFormatting sqref="C8025">
    <cfRule type="cellIs" dxfId="126" priority="42" stopIfTrue="1" operator="greaterThan">
      <formula>C$8</formula>
    </cfRule>
  </conditionalFormatting>
  <conditionalFormatting sqref="B8026">
    <cfRule type="cellIs" dxfId="125" priority="43" stopIfTrue="1" operator="greaterThan">
      <formula>B$8</formula>
    </cfRule>
  </conditionalFormatting>
  <conditionalFormatting sqref="C8026">
    <cfRule type="cellIs" dxfId="124" priority="44" stopIfTrue="1" operator="greaterThan">
      <formula>C$8</formula>
    </cfRule>
  </conditionalFormatting>
  <conditionalFormatting sqref="B8027">
    <cfRule type="cellIs" dxfId="123" priority="45" stopIfTrue="1" operator="greaterThan">
      <formula>B$8</formula>
    </cfRule>
  </conditionalFormatting>
  <conditionalFormatting sqref="C8027">
    <cfRule type="cellIs" dxfId="122" priority="46" stopIfTrue="1" operator="greaterThan">
      <formula>C$8</formula>
    </cfRule>
  </conditionalFormatting>
  <conditionalFormatting sqref="B8028">
    <cfRule type="cellIs" dxfId="121" priority="47" stopIfTrue="1" operator="greaterThan">
      <formula>B$8</formula>
    </cfRule>
  </conditionalFormatting>
  <conditionalFormatting sqref="C8028">
    <cfRule type="cellIs" dxfId="120" priority="48" stopIfTrue="1" operator="greaterThan">
      <formula>C$8</formula>
    </cfRule>
  </conditionalFormatting>
  <conditionalFormatting sqref="B8029">
    <cfRule type="cellIs" dxfId="119" priority="49" stopIfTrue="1" operator="greaterThan">
      <formula>B$8</formula>
    </cfRule>
  </conditionalFormatting>
  <conditionalFormatting sqref="C8029">
    <cfRule type="cellIs" dxfId="118" priority="50" stopIfTrue="1" operator="greaterThan">
      <formula>C$8</formula>
    </cfRule>
  </conditionalFormatting>
  <conditionalFormatting sqref="B8030">
    <cfRule type="cellIs" dxfId="117" priority="51" stopIfTrue="1" operator="greaterThan">
      <formula>B$8</formula>
    </cfRule>
  </conditionalFormatting>
  <conditionalFormatting sqref="C8030">
    <cfRule type="cellIs" dxfId="116" priority="52" stopIfTrue="1" operator="greaterThan">
      <formula>C$8</formula>
    </cfRule>
  </conditionalFormatting>
  <conditionalFormatting sqref="B8031">
    <cfRule type="cellIs" dxfId="115" priority="53" stopIfTrue="1" operator="greaterThan">
      <formula>B$8</formula>
    </cfRule>
  </conditionalFormatting>
  <conditionalFormatting sqref="C8031">
    <cfRule type="cellIs" dxfId="114" priority="54" stopIfTrue="1" operator="greaterThan">
      <formula>C$8</formula>
    </cfRule>
  </conditionalFormatting>
  <conditionalFormatting sqref="B8032">
    <cfRule type="cellIs" dxfId="113" priority="55" stopIfTrue="1" operator="greaterThan">
      <formula>B$8</formula>
    </cfRule>
  </conditionalFormatting>
  <conditionalFormatting sqref="C8032">
    <cfRule type="cellIs" dxfId="112" priority="56" stopIfTrue="1" operator="greaterThan">
      <formula>C$8</formula>
    </cfRule>
  </conditionalFormatting>
  <conditionalFormatting sqref="B8033">
    <cfRule type="cellIs" dxfId="111" priority="57" stopIfTrue="1" operator="greaterThan">
      <formula>B$8</formula>
    </cfRule>
  </conditionalFormatting>
  <conditionalFormatting sqref="C8033">
    <cfRule type="cellIs" dxfId="110" priority="58" stopIfTrue="1" operator="greaterThan">
      <formula>C$8</formula>
    </cfRule>
  </conditionalFormatting>
  <conditionalFormatting sqref="B8034">
    <cfRule type="cellIs" dxfId="109" priority="59" stopIfTrue="1" operator="greaterThan">
      <formula>B$8</formula>
    </cfRule>
  </conditionalFormatting>
  <conditionalFormatting sqref="C8034">
    <cfRule type="cellIs" dxfId="108" priority="60" stopIfTrue="1" operator="greaterThan">
      <formula>C$8</formula>
    </cfRule>
  </conditionalFormatting>
  <conditionalFormatting sqref="B8035">
    <cfRule type="cellIs" dxfId="107" priority="61" stopIfTrue="1" operator="greaterThan">
      <formula>B$8</formula>
    </cfRule>
  </conditionalFormatting>
  <conditionalFormatting sqref="C8035">
    <cfRule type="cellIs" dxfId="106" priority="62" stopIfTrue="1" operator="greaterThan">
      <formula>C$8</formula>
    </cfRule>
  </conditionalFormatting>
  <conditionalFormatting sqref="B8036">
    <cfRule type="cellIs" dxfId="105" priority="63" stopIfTrue="1" operator="greaterThan">
      <formula>B$8</formula>
    </cfRule>
  </conditionalFormatting>
  <conditionalFormatting sqref="C8036">
    <cfRule type="cellIs" dxfId="104" priority="64" stopIfTrue="1" operator="greaterThan">
      <formula>C$8</formula>
    </cfRule>
  </conditionalFormatting>
  <conditionalFormatting sqref="B8037">
    <cfRule type="cellIs" dxfId="103" priority="65" stopIfTrue="1" operator="greaterThan">
      <formula>B$8</formula>
    </cfRule>
  </conditionalFormatting>
  <conditionalFormatting sqref="C8037">
    <cfRule type="cellIs" dxfId="102" priority="66" stopIfTrue="1" operator="greaterThan">
      <formula>C$8</formula>
    </cfRule>
  </conditionalFormatting>
  <conditionalFormatting sqref="B8038">
    <cfRule type="cellIs" dxfId="101" priority="67" stopIfTrue="1" operator="greaterThan">
      <formula>B$8</formula>
    </cfRule>
  </conditionalFormatting>
  <conditionalFormatting sqref="C8038">
    <cfRule type="cellIs" dxfId="100" priority="68" stopIfTrue="1" operator="greaterThan">
      <formula>C$8</formula>
    </cfRule>
  </conditionalFormatting>
  <conditionalFormatting sqref="B8039">
    <cfRule type="cellIs" dxfId="99" priority="69" stopIfTrue="1" operator="greaterThan">
      <formula>B$8</formula>
    </cfRule>
  </conditionalFormatting>
  <conditionalFormatting sqref="C8039">
    <cfRule type="cellIs" dxfId="98" priority="70" stopIfTrue="1" operator="greaterThan">
      <formula>C$8</formula>
    </cfRule>
  </conditionalFormatting>
  <conditionalFormatting sqref="B8040">
    <cfRule type="cellIs" dxfId="97" priority="71" stopIfTrue="1" operator="greaterThan">
      <formula>B$8</formula>
    </cfRule>
  </conditionalFormatting>
  <conditionalFormatting sqref="C8040">
    <cfRule type="cellIs" dxfId="96" priority="72" stopIfTrue="1" operator="greaterThan">
      <formula>C$8</formula>
    </cfRule>
  </conditionalFormatting>
  <conditionalFormatting sqref="B8041">
    <cfRule type="cellIs" dxfId="95" priority="73" stopIfTrue="1" operator="greaterThan">
      <formula>B$8</formula>
    </cfRule>
  </conditionalFormatting>
  <conditionalFormatting sqref="C8041">
    <cfRule type="cellIs" dxfId="94" priority="74" stopIfTrue="1" operator="greaterThan">
      <formula>C$8</formula>
    </cfRule>
  </conditionalFormatting>
  <conditionalFormatting sqref="B8042">
    <cfRule type="cellIs" dxfId="93" priority="75" stopIfTrue="1" operator="greaterThan">
      <formula>B$8</formula>
    </cfRule>
  </conditionalFormatting>
  <conditionalFormatting sqref="C8042">
    <cfRule type="cellIs" dxfId="92" priority="76" stopIfTrue="1" operator="greaterThan">
      <formula>C$8</formula>
    </cfRule>
  </conditionalFormatting>
  <conditionalFormatting sqref="B8043">
    <cfRule type="cellIs" dxfId="91" priority="77" stopIfTrue="1" operator="greaterThan">
      <formula>B$8</formula>
    </cfRule>
  </conditionalFormatting>
  <conditionalFormatting sqref="C8043">
    <cfRule type="cellIs" dxfId="90" priority="78" stopIfTrue="1" operator="greaterThan">
      <formula>C$8</formula>
    </cfRule>
  </conditionalFormatting>
  <conditionalFormatting sqref="B8044">
    <cfRule type="cellIs" dxfId="89" priority="79" stopIfTrue="1" operator="greaterThan">
      <formula>B$8</formula>
    </cfRule>
  </conditionalFormatting>
  <conditionalFormatting sqref="C8044">
    <cfRule type="cellIs" dxfId="88" priority="80" stopIfTrue="1" operator="greaterThan">
      <formula>C$8</formula>
    </cfRule>
  </conditionalFormatting>
  <conditionalFormatting sqref="B8045">
    <cfRule type="cellIs" dxfId="87" priority="81" stopIfTrue="1" operator="greaterThan">
      <formula>B$8</formula>
    </cfRule>
  </conditionalFormatting>
  <conditionalFormatting sqref="C8045">
    <cfRule type="cellIs" dxfId="86" priority="82" stopIfTrue="1" operator="greaterThan">
      <formula>C$8</formula>
    </cfRule>
  </conditionalFormatting>
  <conditionalFormatting sqref="B8046">
    <cfRule type="cellIs" dxfId="85" priority="83" stopIfTrue="1" operator="greaterThan">
      <formula>B$8</formula>
    </cfRule>
  </conditionalFormatting>
  <conditionalFormatting sqref="C8046">
    <cfRule type="cellIs" dxfId="84" priority="84" stopIfTrue="1" operator="greaterThan">
      <formula>C$8</formula>
    </cfRule>
  </conditionalFormatting>
  <conditionalFormatting sqref="B8054">
    <cfRule type="cellIs" dxfId="83" priority="85" stopIfTrue="1" operator="lessThan">
      <formula>B8098</formula>
    </cfRule>
  </conditionalFormatting>
  <conditionalFormatting sqref="C8054">
    <cfRule type="cellIs" dxfId="82" priority="86" stopIfTrue="1" operator="lessThan">
      <formula>C8098</formula>
    </cfRule>
  </conditionalFormatting>
  <conditionalFormatting sqref="B8055">
    <cfRule type="cellIs" dxfId="81" priority="87" stopIfTrue="1" operator="lessThan">
      <formula>B8098</formula>
    </cfRule>
  </conditionalFormatting>
  <conditionalFormatting sqref="C8055">
    <cfRule type="cellIs" dxfId="80" priority="88" stopIfTrue="1" operator="lessThan">
      <formula>C8098</formula>
    </cfRule>
  </conditionalFormatting>
  <conditionalFormatting sqref="B8056">
    <cfRule type="cellIs" dxfId="79" priority="89" stopIfTrue="1" operator="lessThan">
      <formula>B8098</formula>
    </cfRule>
  </conditionalFormatting>
  <conditionalFormatting sqref="C8056">
    <cfRule type="cellIs" dxfId="78" priority="90" stopIfTrue="1" operator="lessThan">
      <formula>C8098</formula>
    </cfRule>
  </conditionalFormatting>
  <conditionalFormatting sqref="B8057">
    <cfRule type="cellIs" dxfId="77" priority="91" stopIfTrue="1" operator="lessThan">
      <formula>B8098</formula>
    </cfRule>
  </conditionalFormatting>
  <conditionalFormatting sqref="C8057">
    <cfRule type="cellIs" dxfId="76" priority="92" stopIfTrue="1" operator="lessThan">
      <formula>C8098</formula>
    </cfRule>
  </conditionalFormatting>
  <conditionalFormatting sqref="B8058">
    <cfRule type="cellIs" dxfId="75" priority="93" stopIfTrue="1" operator="lessThan">
      <formula>B8098</formula>
    </cfRule>
  </conditionalFormatting>
  <conditionalFormatting sqref="C8058">
    <cfRule type="cellIs" dxfId="74" priority="94" stopIfTrue="1" operator="lessThan">
      <formula>C8098</formula>
    </cfRule>
  </conditionalFormatting>
  <conditionalFormatting sqref="B8059">
    <cfRule type="cellIs" dxfId="73" priority="95" stopIfTrue="1" operator="lessThan">
      <formula>B8098</formula>
    </cfRule>
  </conditionalFormatting>
  <conditionalFormatting sqref="C8059">
    <cfRule type="cellIs" dxfId="72" priority="96" stopIfTrue="1" operator="lessThan">
      <formula>C8098</formula>
    </cfRule>
  </conditionalFormatting>
  <conditionalFormatting sqref="B8060">
    <cfRule type="cellIs" dxfId="71" priority="97" stopIfTrue="1" operator="lessThan">
      <formula>B8098</formula>
    </cfRule>
  </conditionalFormatting>
  <conditionalFormatting sqref="C8060">
    <cfRule type="cellIs" dxfId="70" priority="98" stopIfTrue="1" operator="lessThan">
      <formula>C8098</formula>
    </cfRule>
  </conditionalFormatting>
  <conditionalFormatting sqref="B8061">
    <cfRule type="cellIs" dxfId="69" priority="99" stopIfTrue="1" operator="lessThan">
      <formula>B8098</formula>
    </cfRule>
  </conditionalFormatting>
  <conditionalFormatting sqref="C8061">
    <cfRule type="cellIs" dxfId="68" priority="100" stopIfTrue="1" operator="lessThan">
      <formula>C8098</formula>
    </cfRule>
  </conditionalFormatting>
  <conditionalFormatting sqref="B8062">
    <cfRule type="cellIs" dxfId="67" priority="101" stopIfTrue="1" operator="lessThan">
      <formula>B8098</formula>
    </cfRule>
  </conditionalFormatting>
  <conditionalFormatting sqref="C8062">
    <cfRule type="cellIs" dxfId="66" priority="102" stopIfTrue="1" operator="lessThan">
      <formula>C8098</formula>
    </cfRule>
  </conditionalFormatting>
  <conditionalFormatting sqref="B8063">
    <cfRule type="cellIs" dxfId="65" priority="103" stopIfTrue="1" operator="lessThan">
      <formula>B8098</formula>
    </cfRule>
  </conditionalFormatting>
  <conditionalFormatting sqref="C8063">
    <cfRule type="cellIs" dxfId="64" priority="104" stopIfTrue="1" operator="lessThan">
      <formula>C8098</formula>
    </cfRule>
  </conditionalFormatting>
  <conditionalFormatting sqref="B8064">
    <cfRule type="cellIs" dxfId="63" priority="105" stopIfTrue="1" operator="lessThan">
      <formula>B8098</formula>
    </cfRule>
  </conditionalFormatting>
  <conditionalFormatting sqref="C8064">
    <cfRule type="cellIs" dxfId="62" priority="106" stopIfTrue="1" operator="lessThan">
      <formula>C8098</formula>
    </cfRule>
  </conditionalFormatting>
  <conditionalFormatting sqref="B8065">
    <cfRule type="cellIs" dxfId="61" priority="107" stopIfTrue="1" operator="lessThan">
      <formula>B8098</formula>
    </cfRule>
  </conditionalFormatting>
  <conditionalFormatting sqref="C8065">
    <cfRule type="cellIs" dxfId="60" priority="108" stopIfTrue="1" operator="lessThan">
      <formula>C8098</formula>
    </cfRule>
  </conditionalFormatting>
  <conditionalFormatting sqref="B8066">
    <cfRule type="cellIs" dxfId="59" priority="109" stopIfTrue="1" operator="lessThan">
      <formula>B8098</formula>
    </cfRule>
  </conditionalFormatting>
  <conditionalFormatting sqref="C8066">
    <cfRule type="cellIs" dxfId="58" priority="110" stopIfTrue="1" operator="lessThan">
      <formula>C8098</formula>
    </cfRule>
  </conditionalFormatting>
  <conditionalFormatting sqref="B8067">
    <cfRule type="cellIs" dxfId="57" priority="111" stopIfTrue="1" operator="lessThan">
      <formula>B8098</formula>
    </cfRule>
  </conditionalFormatting>
  <conditionalFormatting sqref="C8067">
    <cfRule type="cellIs" dxfId="56" priority="112" stopIfTrue="1" operator="lessThan">
      <formula>C8098</formula>
    </cfRule>
  </conditionalFormatting>
  <conditionalFormatting sqref="B8068">
    <cfRule type="cellIs" dxfId="55" priority="113" stopIfTrue="1" operator="lessThan">
      <formula>B8098</formula>
    </cfRule>
  </conditionalFormatting>
  <conditionalFormatting sqref="C8068">
    <cfRule type="cellIs" dxfId="54" priority="114" stopIfTrue="1" operator="lessThan">
      <formula>C8098</formula>
    </cfRule>
  </conditionalFormatting>
  <conditionalFormatting sqref="B8069">
    <cfRule type="cellIs" dxfId="53" priority="115" stopIfTrue="1" operator="lessThan">
      <formula>B8098</formula>
    </cfRule>
  </conditionalFormatting>
  <conditionalFormatting sqref="C8069">
    <cfRule type="cellIs" dxfId="52" priority="116" stopIfTrue="1" operator="lessThan">
      <formula>C8098</formula>
    </cfRule>
  </conditionalFormatting>
  <conditionalFormatting sqref="B8070">
    <cfRule type="cellIs" dxfId="51" priority="117" stopIfTrue="1" operator="lessThan">
      <formula>B8098</formula>
    </cfRule>
  </conditionalFormatting>
  <conditionalFormatting sqref="C8070">
    <cfRule type="cellIs" dxfId="50" priority="118" stopIfTrue="1" operator="lessThan">
      <formula>C8098</formula>
    </cfRule>
  </conditionalFormatting>
  <conditionalFormatting sqref="B8071">
    <cfRule type="cellIs" dxfId="49" priority="119" stopIfTrue="1" operator="lessThan">
      <formula>B8098</formula>
    </cfRule>
  </conditionalFormatting>
  <conditionalFormatting sqref="C8071">
    <cfRule type="cellIs" dxfId="48" priority="120" stopIfTrue="1" operator="lessThan">
      <formula>C8098</formula>
    </cfRule>
  </conditionalFormatting>
  <conditionalFormatting sqref="B8072">
    <cfRule type="cellIs" dxfId="47" priority="121" stopIfTrue="1" operator="lessThan">
      <formula>B8098</formula>
    </cfRule>
  </conditionalFormatting>
  <conditionalFormatting sqref="C8072">
    <cfRule type="cellIs" dxfId="46" priority="122" stopIfTrue="1" operator="lessThan">
      <formula>C8098</formula>
    </cfRule>
  </conditionalFormatting>
  <conditionalFormatting sqref="B8073">
    <cfRule type="cellIs" dxfId="45" priority="123" stopIfTrue="1" operator="lessThan">
      <formula>B8098</formula>
    </cfRule>
  </conditionalFormatting>
  <conditionalFormatting sqref="C8073">
    <cfRule type="cellIs" dxfId="44" priority="124" stopIfTrue="1" operator="lessThan">
      <formula>C8098</formula>
    </cfRule>
  </conditionalFormatting>
  <conditionalFormatting sqref="B8074">
    <cfRule type="cellIs" dxfId="43" priority="125" stopIfTrue="1" operator="lessThan">
      <formula>B8098</formula>
    </cfRule>
  </conditionalFormatting>
  <conditionalFormatting sqref="C8074">
    <cfRule type="cellIs" dxfId="42" priority="126" stopIfTrue="1" operator="lessThan">
      <formula>C8098</formula>
    </cfRule>
  </conditionalFormatting>
  <conditionalFormatting sqref="B8075">
    <cfRule type="cellIs" dxfId="41" priority="127" stopIfTrue="1" operator="lessThan">
      <formula>B8098</formula>
    </cfRule>
  </conditionalFormatting>
  <conditionalFormatting sqref="C8075">
    <cfRule type="cellIs" dxfId="40" priority="128" stopIfTrue="1" operator="lessThan">
      <formula>C8098</formula>
    </cfRule>
  </conditionalFormatting>
  <conditionalFormatting sqref="B8076">
    <cfRule type="cellIs" dxfId="39" priority="129" stopIfTrue="1" operator="lessThan">
      <formula>B8098</formula>
    </cfRule>
  </conditionalFormatting>
  <conditionalFormatting sqref="C8076">
    <cfRule type="cellIs" dxfId="38" priority="130" stopIfTrue="1" operator="lessThan">
      <formula>C8098</formula>
    </cfRule>
  </conditionalFormatting>
  <conditionalFormatting sqref="B8077">
    <cfRule type="cellIs" dxfId="37" priority="131" stopIfTrue="1" operator="lessThan">
      <formula>B8098</formula>
    </cfRule>
  </conditionalFormatting>
  <conditionalFormatting sqref="C8077">
    <cfRule type="cellIs" dxfId="36" priority="132" stopIfTrue="1" operator="lessThan">
      <formula>C8098</formula>
    </cfRule>
  </conditionalFormatting>
  <conditionalFormatting sqref="B8078">
    <cfRule type="cellIs" dxfId="35" priority="133" stopIfTrue="1" operator="lessThan">
      <formula>B8098</formula>
    </cfRule>
  </conditionalFormatting>
  <conditionalFormatting sqref="C8078">
    <cfRule type="cellIs" dxfId="34" priority="134" stopIfTrue="1" operator="lessThan">
      <formula>C8098</formula>
    </cfRule>
  </conditionalFormatting>
  <conditionalFormatting sqref="B8079">
    <cfRule type="cellIs" dxfId="33" priority="135" stopIfTrue="1" operator="lessThan">
      <formula>B8098</formula>
    </cfRule>
  </conditionalFormatting>
  <conditionalFormatting sqref="C8079">
    <cfRule type="cellIs" dxfId="32" priority="136" stopIfTrue="1" operator="lessThan">
      <formula>C8098</formula>
    </cfRule>
  </conditionalFormatting>
  <conditionalFormatting sqref="B8080">
    <cfRule type="cellIs" dxfId="31" priority="137" stopIfTrue="1" operator="lessThan">
      <formula>B8098</formula>
    </cfRule>
  </conditionalFormatting>
  <conditionalFormatting sqref="C8080">
    <cfRule type="cellIs" dxfId="30" priority="138" stopIfTrue="1" operator="lessThan">
      <formula>C8098</formula>
    </cfRule>
  </conditionalFormatting>
  <conditionalFormatting sqref="B8081">
    <cfRule type="cellIs" dxfId="29" priority="139" stopIfTrue="1" operator="lessThan">
      <formula>B8098</formula>
    </cfRule>
  </conditionalFormatting>
  <conditionalFormatting sqref="C8081">
    <cfRule type="cellIs" dxfId="28" priority="140" stopIfTrue="1" operator="lessThan">
      <formula>C8098</formula>
    </cfRule>
  </conditionalFormatting>
  <conditionalFormatting sqref="B8082">
    <cfRule type="cellIs" dxfId="27" priority="141" stopIfTrue="1" operator="lessThan">
      <formula>B8098</formula>
    </cfRule>
  </conditionalFormatting>
  <conditionalFormatting sqref="C8082">
    <cfRule type="cellIs" dxfId="26" priority="142" stopIfTrue="1" operator="lessThan">
      <formula>C8098</formula>
    </cfRule>
  </conditionalFormatting>
  <conditionalFormatting sqref="B8083">
    <cfRule type="cellIs" dxfId="25" priority="143" stopIfTrue="1" operator="lessThan">
      <formula>B8098</formula>
    </cfRule>
  </conditionalFormatting>
  <conditionalFormatting sqref="C8083">
    <cfRule type="cellIs" dxfId="24" priority="144" stopIfTrue="1" operator="lessThan">
      <formula>C8098</formula>
    </cfRule>
  </conditionalFormatting>
  <conditionalFormatting sqref="B8084">
    <cfRule type="cellIs" dxfId="23" priority="145" stopIfTrue="1" operator="lessThan">
      <formula>B8098</formula>
    </cfRule>
  </conditionalFormatting>
  <conditionalFormatting sqref="C8084">
    <cfRule type="cellIs" dxfId="22" priority="146" stopIfTrue="1" operator="lessThan">
      <formula>C8098</formula>
    </cfRule>
  </conditionalFormatting>
  <conditionalFormatting sqref="B8085">
    <cfRule type="cellIs" dxfId="21" priority="147" stopIfTrue="1" operator="lessThan">
      <formula>B8098</formula>
    </cfRule>
  </conditionalFormatting>
  <conditionalFormatting sqref="C8085">
    <cfRule type="cellIs" dxfId="20" priority="148" stopIfTrue="1" operator="lessThan">
      <formula>C8098</formula>
    </cfRule>
  </conditionalFormatting>
  <conditionalFormatting sqref="B8086">
    <cfRule type="cellIs" dxfId="19" priority="149" stopIfTrue="1" operator="lessThan">
      <formula>B8098</formula>
    </cfRule>
  </conditionalFormatting>
  <conditionalFormatting sqref="C8086">
    <cfRule type="cellIs" dxfId="18" priority="150" stopIfTrue="1" operator="lessThan">
      <formula>C8098</formula>
    </cfRule>
  </conditionalFormatting>
  <conditionalFormatting sqref="B8087">
    <cfRule type="cellIs" dxfId="17" priority="151" stopIfTrue="1" operator="lessThan">
      <formula>B8098</formula>
    </cfRule>
  </conditionalFormatting>
  <conditionalFormatting sqref="C8087">
    <cfRule type="cellIs" dxfId="16" priority="152" stopIfTrue="1" operator="lessThan">
      <formula>C8098</formula>
    </cfRule>
  </conditionalFormatting>
  <conditionalFormatting sqref="B8088">
    <cfRule type="cellIs" dxfId="15" priority="153" stopIfTrue="1" operator="lessThan">
      <formula>B8098</formula>
    </cfRule>
  </conditionalFormatting>
  <conditionalFormatting sqref="C8088">
    <cfRule type="cellIs" dxfId="14" priority="154" stopIfTrue="1" operator="lessThan">
      <formula>C8098</formula>
    </cfRule>
  </conditionalFormatting>
  <conditionalFormatting sqref="B8089">
    <cfRule type="cellIs" dxfId="13" priority="155" stopIfTrue="1" operator="lessThan">
      <formula>B8098</formula>
    </cfRule>
  </conditionalFormatting>
  <conditionalFormatting sqref="C8089">
    <cfRule type="cellIs" dxfId="12" priority="156" stopIfTrue="1" operator="lessThan">
      <formula>C8098</formula>
    </cfRule>
  </conditionalFormatting>
  <conditionalFormatting sqref="B8090">
    <cfRule type="cellIs" dxfId="11" priority="157" stopIfTrue="1" operator="lessThan">
      <formula>B8098</formula>
    </cfRule>
  </conditionalFormatting>
  <conditionalFormatting sqref="C8090">
    <cfRule type="cellIs" dxfId="10" priority="158" stopIfTrue="1" operator="lessThan">
      <formula>C8098</formula>
    </cfRule>
  </conditionalFormatting>
  <conditionalFormatting sqref="B8091">
    <cfRule type="cellIs" dxfId="9" priority="159" stopIfTrue="1" operator="lessThan">
      <formula>B8098</formula>
    </cfRule>
  </conditionalFormatting>
  <conditionalFormatting sqref="C8091">
    <cfRule type="cellIs" dxfId="8" priority="160" stopIfTrue="1" operator="lessThan">
      <formula>C8098</formula>
    </cfRule>
  </conditionalFormatting>
  <conditionalFormatting sqref="B8092">
    <cfRule type="cellIs" dxfId="7" priority="161" stopIfTrue="1" operator="lessThan">
      <formula>B8098</formula>
    </cfRule>
  </conditionalFormatting>
  <conditionalFormatting sqref="C8092">
    <cfRule type="cellIs" dxfId="6" priority="162" stopIfTrue="1" operator="lessThan">
      <formula>C8098</formula>
    </cfRule>
  </conditionalFormatting>
  <conditionalFormatting sqref="B8093">
    <cfRule type="cellIs" dxfId="5" priority="163" stopIfTrue="1" operator="lessThan">
      <formula>B8098</formula>
    </cfRule>
  </conditionalFormatting>
  <conditionalFormatting sqref="C8093">
    <cfRule type="cellIs" dxfId="4" priority="164" stopIfTrue="1" operator="lessThan">
      <formula>C8098</formula>
    </cfRule>
  </conditionalFormatting>
  <conditionalFormatting sqref="B8094">
    <cfRule type="cellIs" dxfId="3" priority="165" stopIfTrue="1" operator="lessThan">
      <formula>B8098</formula>
    </cfRule>
  </conditionalFormatting>
  <conditionalFormatting sqref="C8094">
    <cfRule type="cellIs" dxfId="2" priority="166" stopIfTrue="1" operator="lessThan">
      <formula>C8098</formula>
    </cfRule>
  </conditionalFormatting>
  <conditionalFormatting sqref="B8095">
    <cfRule type="cellIs" dxfId="1" priority="167" stopIfTrue="1" operator="lessThan">
      <formula>B8098</formula>
    </cfRule>
  </conditionalFormatting>
  <conditionalFormatting sqref="C8095">
    <cfRule type="cellIs" dxfId="0" priority="168" stopIfTrue="1" operator="lessThan">
      <formula>C8098</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131</vt:i4>
      </vt:variant>
    </vt:vector>
  </HeadingPairs>
  <TitlesOfParts>
    <vt:vector size="142" baseType="lpstr">
      <vt:lpstr>Control</vt:lpstr>
      <vt:lpstr>Inert Waste</vt:lpstr>
      <vt:lpstr>CB_DATA_</vt:lpstr>
      <vt:lpstr>DG Compliance P</vt:lpstr>
      <vt:lpstr>Contaminants</vt:lpstr>
      <vt:lpstr>Hydrogeology</vt:lpstr>
      <vt:lpstr>Attenuation</vt:lpstr>
      <vt:lpstr>WaterBalance</vt:lpstr>
      <vt:lpstr>Pathways</vt:lpstr>
      <vt:lpstr>Simulation</vt:lpstr>
      <vt:lpstr>Audit</vt:lpstr>
      <vt:lpstr>Attenuation_Clean_Layer</vt:lpstr>
      <vt:lpstr>Attenuation_Decay_Coefficient_Species_1</vt:lpstr>
      <vt:lpstr>Attenuation_Decay_Coefficient_Species_2</vt:lpstr>
      <vt:lpstr>Attenuation_Decay_Coefficient_Species_3</vt:lpstr>
      <vt:lpstr>Attenuation_Decay_Coefficient_Species_4</vt:lpstr>
      <vt:lpstr>Attenuation_Decay_Coefficient_Species_5</vt:lpstr>
      <vt:lpstr>Attenuation_Decay_Coefficient_Species_6</vt:lpstr>
      <vt:lpstr>Attenuation_Decay_Coefficient_Species_7</vt:lpstr>
      <vt:lpstr>Attenuation_Decay_Coefficient_Species_8</vt:lpstr>
      <vt:lpstr>Attenuation_Dry_bulk_density</vt:lpstr>
      <vt:lpstr>Attenuation_Fraction_organic_carbon</vt:lpstr>
      <vt:lpstr>Attenuation_Half_Life_Species_1</vt:lpstr>
      <vt:lpstr>Attenuation_Half_Life_Species_2</vt:lpstr>
      <vt:lpstr>Attenuation_Half_Life_Species_3</vt:lpstr>
      <vt:lpstr>Attenuation_Half_Life_Species_4</vt:lpstr>
      <vt:lpstr>Attenuation_Half_Life_Species_5</vt:lpstr>
      <vt:lpstr>Attenuation_Half_Life_Species_6</vt:lpstr>
      <vt:lpstr>Attenuation_Half_Life_Species_7</vt:lpstr>
      <vt:lpstr>Attenuation_Half_Life_Species_8</vt:lpstr>
      <vt:lpstr>Attenuation_Partition_Coefficient_Kd_Species_1</vt:lpstr>
      <vt:lpstr>Attenuation_Partition_Coefficient_Kd_Species_2</vt:lpstr>
      <vt:lpstr>Attenuation_Partition_Coefficient_Kd_Species_3</vt:lpstr>
      <vt:lpstr>Attenuation_Partition_Coefficient_Kd_Species_4</vt:lpstr>
      <vt:lpstr>Attenuation_Partition_Coefficient_Kd_Species_5</vt:lpstr>
      <vt:lpstr>Attenuation_Partition_Coefficient_Kd_Species_6</vt:lpstr>
      <vt:lpstr>Attenuation_Partition_Coefficient_Kd_Species_7</vt:lpstr>
      <vt:lpstr>Attenuation_Partition_Coefficient_Kd_Species_8</vt:lpstr>
      <vt:lpstr>Attenuation_Retardation_Species_1</vt:lpstr>
      <vt:lpstr>Attenuation_Retardation_Species_2</vt:lpstr>
      <vt:lpstr>Attenuation_Retardation_Species_3</vt:lpstr>
      <vt:lpstr>Attenuation_Retardation_Species_4</vt:lpstr>
      <vt:lpstr>Attenuation_Retardation_Species_5</vt:lpstr>
      <vt:lpstr>Attenuation_Retardation_Species_6</vt:lpstr>
      <vt:lpstr>Attenuation_Retardation_Species_7</vt:lpstr>
      <vt:lpstr>Attenuation_Retardation_Species_8</vt:lpstr>
      <vt:lpstr>Attenuation_Weald_Clay</vt:lpstr>
      <vt:lpstr>Clean_Layer</vt:lpstr>
      <vt:lpstr>Contaminants_Free_Water_Diffusion_Coefficient</vt:lpstr>
      <vt:lpstr>Contaminants_Henrys_Law_Constant</vt:lpstr>
      <vt:lpstr>Contaminants_Organic_Carbon_Water_Partition_Coefficient_Koc</vt:lpstr>
      <vt:lpstr>Contaminants_Solubility</vt:lpstr>
      <vt:lpstr>Contaminants_Source_determinand_names</vt:lpstr>
      <vt:lpstr>Contaminants_Species1</vt:lpstr>
      <vt:lpstr>Contaminants_Species2</vt:lpstr>
      <vt:lpstr>Contaminants_Species3</vt:lpstr>
      <vt:lpstr>Contaminants_Species4</vt:lpstr>
      <vt:lpstr>Contaminants_Species5</vt:lpstr>
      <vt:lpstr>Contaminants_Species6</vt:lpstr>
      <vt:lpstr>Contaminants_Species7</vt:lpstr>
      <vt:lpstr>Contaminants_Species8</vt:lpstr>
      <vt:lpstr>Effective_Rainfall</vt:lpstr>
      <vt:lpstr>Hydrogeological_Units</vt:lpstr>
      <vt:lpstr>Hydrogeology_Head</vt:lpstr>
      <vt:lpstr>Hydrogeology_Hydraulic_Conductivity</vt:lpstr>
      <vt:lpstr>Hydrogeology_Hydraulic_Gradient</vt:lpstr>
      <vt:lpstr>Hydrogeology_Log_Hydraulic_Conductivity</vt:lpstr>
      <vt:lpstr>Hydrogeology_Porosity</vt:lpstr>
      <vt:lpstr>Hydrogeology_Tortuosity</vt:lpstr>
      <vt:lpstr>Hydrogeology_Unit_Thickness</vt:lpstr>
      <vt:lpstr>Hydrogeology_Velocity</vt:lpstr>
      <vt:lpstr>Inert_Waste_Initial_inventory</vt:lpstr>
      <vt:lpstr>Inert_Waste_Input_concentration</vt:lpstr>
      <vt:lpstr>Inert_Waste_Kappa_intercept_value_c</vt:lpstr>
      <vt:lpstr>Inert_Waste_Kappa_slope_value_m</vt:lpstr>
      <vt:lpstr>Inert_Waste_Kappa_Value</vt:lpstr>
      <vt:lpstr>Inert_Waste_Leaching_test_concentration</vt:lpstr>
      <vt:lpstr>Inert_Waste_Pore_water_concentration</vt:lpstr>
      <vt:lpstr>Inert_Waste_Soil_contaminant_concentration</vt:lpstr>
      <vt:lpstr>Inert_Waste_Source_area</vt:lpstr>
      <vt:lpstr>Inert_Waste_Source_determinand_names</vt:lpstr>
      <vt:lpstr>Inert_Waste_Source_dry_bulk_density</vt:lpstr>
      <vt:lpstr>Inert_Waste_Source_field_capacity</vt:lpstr>
      <vt:lpstr>Inert_Waste_Source_fraction_organic_carbon</vt:lpstr>
      <vt:lpstr>Inert_Waste_Source_length</vt:lpstr>
      <vt:lpstr>Inert_Waste_Source_porosity_air_filled</vt:lpstr>
      <vt:lpstr>Inert_Waste_Source_porosity_total</vt:lpstr>
      <vt:lpstr>Inert_Waste_Source_porosity_water_filled</vt:lpstr>
      <vt:lpstr>Inert_Waste_Source_solid_water_partitioning_coefficient_Kd</vt:lpstr>
      <vt:lpstr>Inert_Waste_Source_thickness</vt:lpstr>
      <vt:lpstr>Inert_Waste_Source_volume</vt:lpstr>
      <vt:lpstr>Inert_Waste_Source_width</vt:lpstr>
      <vt:lpstr>Inert_Waste_Species1</vt:lpstr>
      <vt:lpstr>Inert_Waste_Species2</vt:lpstr>
      <vt:lpstr>Inert_Waste_Species3</vt:lpstr>
      <vt:lpstr>Inert_Waste_Species4</vt:lpstr>
      <vt:lpstr>Inert_Waste_Species5</vt:lpstr>
      <vt:lpstr>Inert_Waste_Species6</vt:lpstr>
      <vt:lpstr>Inert_Waste_Species7</vt:lpstr>
      <vt:lpstr>Inert_Waste_Species8</vt:lpstr>
      <vt:lpstr>Infiltration_Area</vt:lpstr>
      <vt:lpstr>Infiltration_Factor</vt:lpstr>
      <vt:lpstr>Infiltration_Rate</vt:lpstr>
      <vt:lpstr>initial_seed</vt:lpstr>
      <vt:lpstr>nsum</vt:lpstr>
      <vt:lpstr>nu</vt:lpstr>
      <vt:lpstr>num_simulations</vt:lpstr>
      <vt:lpstr>num_timeslices</vt:lpstr>
      <vt:lpstr>omega</vt:lpstr>
      <vt:lpstr>Path1_Name</vt:lpstr>
      <vt:lpstr>Path1_Param1</vt:lpstr>
      <vt:lpstr>Path1_Param2</vt:lpstr>
      <vt:lpstr>Path1_Param3</vt:lpstr>
      <vt:lpstr>Path1_Param4</vt:lpstr>
      <vt:lpstr>Path1_Param5</vt:lpstr>
      <vt:lpstr>Path1_Param6</vt:lpstr>
      <vt:lpstr>Path1_Process</vt:lpstr>
      <vt:lpstr>Path1_Standards</vt:lpstr>
      <vt:lpstr>percentile</vt:lpstr>
      <vt:lpstr>Attenuation!Print_Area</vt:lpstr>
      <vt:lpstr>Contaminants!Print_Area</vt:lpstr>
      <vt:lpstr>Hydrogeology!Print_Area</vt:lpstr>
      <vt:lpstr>'Inert Waste'!Print_Area</vt:lpstr>
      <vt:lpstr>Pathways!Print_Area</vt:lpstr>
      <vt:lpstr>Simulation!Print_Area</vt:lpstr>
      <vt:lpstr>WaterBalance!Print_Area</vt:lpstr>
      <vt:lpstr>Q_Infiltration</vt:lpstr>
      <vt:lpstr>Quality_Standard_1</vt:lpstr>
      <vt:lpstr>Quality_Standard_2</vt:lpstr>
      <vt:lpstr>Quality_Standard_3</vt:lpstr>
      <vt:lpstr>Quality_Standard_4</vt:lpstr>
      <vt:lpstr>Quality_Standards</vt:lpstr>
      <vt:lpstr>s_per_day</vt:lpstr>
      <vt:lpstr>s_per_year</vt:lpstr>
      <vt:lpstr>Section1</vt:lpstr>
      <vt:lpstr>Section2</vt:lpstr>
      <vt:lpstr>Section3</vt:lpstr>
      <vt:lpstr>Section4</vt:lpstr>
      <vt:lpstr>sigma</vt:lpstr>
      <vt:lpstr>Target_Standard</vt:lpstr>
      <vt:lpstr>TS_Path1</vt:lpstr>
      <vt:lpstr>Weald_Clay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Silas Rowe</dc:creator>
  <cp:lastModifiedBy>Stephen Muggeridge</cp:lastModifiedBy>
  <cp:lastPrinted>2025-09-25T07:48:21Z</cp:lastPrinted>
  <dcterms:created xsi:type="dcterms:W3CDTF">2025-09-05T08:08:15Z</dcterms:created>
  <dcterms:modified xsi:type="dcterms:W3CDTF">2026-04-30T13:08:47Z</dcterms:modified>
</cp:coreProperties>
</file>